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1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2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13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14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15.xml" ContentType="application/vnd.openxmlformats-officedocument.drawing+xml"/>
  <Override PartName="/xl/charts/chart57.xml" ContentType="application/vnd.openxmlformats-officedocument.drawingml.chart+xml"/>
  <Override PartName="/xl/drawings/drawing16.xml" ContentType="application/vnd.openxmlformats-officedocument.drawing+xml"/>
  <Override PartName="/xl/charts/chart58.xml" ContentType="application/vnd.openxmlformats-officedocument.drawingml.chart+xml"/>
  <Override PartName="/xl/drawings/drawing17.xml" ContentType="application/vnd.openxmlformats-officedocument.drawing+xml"/>
  <Override PartName="/xl/charts/chart59.xml" ContentType="application/vnd.openxmlformats-officedocument.drawingml.chart+xml"/>
  <Override PartName="/xl/drawings/drawing18.xml" ContentType="application/vnd.openxmlformats-officedocument.drawing+xml"/>
  <Override PartName="/xl/charts/chart60.xml" ContentType="application/vnd.openxmlformats-officedocument.drawingml.chart+xml"/>
  <Override PartName="/xl/drawings/drawing19.xml" ContentType="application/vnd.openxmlformats-officedocument.drawing+xml"/>
  <Override PartName="/xl/charts/chart6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390" windowWidth="19320" windowHeight="5910" firstSheet="13" activeTab="18"/>
  </bookViews>
  <sheets>
    <sheet name="09_08-30_08_2010" sheetId="1" r:id="rId1"/>
    <sheet name="31_08-21_09_2010" sheetId="2" r:id="rId2"/>
    <sheet name="22_09-13_10_2010" sheetId="9" r:id="rId3"/>
    <sheet name="14_10-02_11_2010" sheetId="10" r:id="rId4"/>
    <sheet name="03_11-25_11_2010" sheetId="11" r:id="rId5"/>
    <sheet name="24_12_2010-03_01_2011" sheetId="14" r:id="rId6"/>
    <sheet name="04_01-14_01_2011" sheetId="15" r:id="rId7"/>
    <sheet name="01_02-01_03_2011" sheetId="16" r:id="rId8"/>
    <sheet name="01_03-05_04_2011" sheetId="17" r:id="rId9"/>
    <sheet name="08_04-18_05_2011" sheetId="18" r:id="rId10"/>
    <sheet name="18_05-28_06_2011" sheetId="19" r:id="rId11"/>
    <sheet name="28_06-08_08_2011" sheetId="20" r:id="rId12"/>
    <sheet name="08_08-07_09_2011 Chiusura" sheetId="21" r:id="rId13"/>
    <sheet name="07_09-03_10_2011" sheetId="22" r:id="rId14"/>
    <sheet name="Pioggia cumulata" sheetId="8" r:id="rId15"/>
    <sheet name="Congeneri" sheetId="6" r:id="rId16"/>
    <sheet name="PCDDF su I-TEQ" sheetId="7" r:id="rId17"/>
    <sheet name="Deposizioni" sheetId="13" r:id="rId18"/>
    <sheet name="Ore su Dep" sheetId="24" r:id="rId19"/>
  </sheets>
  <calcPr calcId="145621"/>
</workbook>
</file>

<file path=xl/calcChain.xml><?xml version="1.0" encoding="utf-8"?>
<calcChain xmlns="http://schemas.openxmlformats.org/spreadsheetml/2006/main">
  <c r="D19" i="22" l="1"/>
  <c r="B36" i="17"/>
  <c r="F58" i="15"/>
  <c r="F4" i="15"/>
  <c r="B24" i="14"/>
  <c r="D11" i="14"/>
  <c r="B24" i="10"/>
  <c r="B24" i="9"/>
  <c r="B36" i="2"/>
  <c r="B24" i="2"/>
  <c r="B36" i="1"/>
  <c r="B22" i="21"/>
  <c r="B22" i="19"/>
  <c r="B22" i="15"/>
  <c r="B22" i="14"/>
  <c r="B22" i="11"/>
  <c r="B22" i="10"/>
  <c r="B22" i="9"/>
  <c r="B22" i="2"/>
  <c r="B22" i="1"/>
  <c r="C1036" i="20"/>
  <c r="B22" i="20"/>
  <c r="B23" i="19"/>
  <c r="B23" i="18"/>
  <c r="B22" i="18"/>
  <c r="B23" i="17"/>
  <c r="B22" i="17"/>
  <c r="B23" i="16" l="1"/>
  <c r="B22" i="16"/>
  <c r="B23" i="15"/>
  <c r="B23" i="10"/>
  <c r="B23" i="9"/>
  <c r="B23" i="2"/>
  <c r="B25" i="1"/>
  <c r="B23" i="1"/>
  <c r="B26" i="1" s="1"/>
  <c r="B22" i="22"/>
  <c r="B23" i="21"/>
  <c r="B23" i="22"/>
  <c r="B24" i="21"/>
  <c r="K700" i="22"/>
  <c r="J700" i="22"/>
  <c r="I700" i="22"/>
  <c r="H700" i="22"/>
  <c r="G700" i="22"/>
  <c r="F700" i="22"/>
  <c r="K699" i="22"/>
  <c r="J699" i="22"/>
  <c r="I699" i="22"/>
  <c r="H699" i="22"/>
  <c r="G699" i="22"/>
  <c r="F699" i="22"/>
  <c r="K698" i="22"/>
  <c r="J698" i="22"/>
  <c r="I698" i="22"/>
  <c r="H698" i="22"/>
  <c r="G698" i="22"/>
  <c r="F698" i="22"/>
  <c r="K697" i="22"/>
  <c r="J697" i="22"/>
  <c r="I697" i="22"/>
  <c r="H697" i="22"/>
  <c r="G697" i="22"/>
  <c r="F697" i="22"/>
  <c r="K696" i="22"/>
  <c r="J696" i="22"/>
  <c r="I696" i="22"/>
  <c r="H696" i="22"/>
  <c r="G696" i="22"/>
  <c r="F696" i="22"/>
  <c r="K695" i="22"/>
  <c r="J695" i="22"/>
  <c r="I695" i="22"/>
  <c r="H695" i="22"/>
  <c r="G695" i="22"/>
  <c r="F695" i="22"/>
  <c r="K694" i="22"/>
  <c r="J694" i="22"/>
  <c r="I694" i="22"/>
  <c r="H694" i="22"/>
  <c r="G694" i="22"/>
  <c r="F694" i="22"/>
  <c r="K693" i="22"/>
  <c r="J693" i="22"/>
  <c r="I693" i="22"/>
  <c r="H693" i="22"/>
  <c r="G693" i="22"/>
  <c r="F693" i="22"/>
  <c r="K692" i="22"/>
  <c r="J692" i="22"/>
  <c r="I692" i="22"/>
  <c r="H692" i="22"/>
  <c r="G692" i="22"/>
  <c r="F692" i="22"/>
  <c r="K691" i="22"/>
  <c r="J691" i="22"/>
  <c r="I691" i="22"/>
  <c r="H691" i="22"/>
  <c r="G691" i="22"/>
  <c r="F691" i="22"/>
  <c r="K690" i="22"/>
  <c r="J690" i="22"/>
  <c r="I690" i="22"/>
  <c r="H690" i="22"/>
  <c r="G690" i="22"/>
  <c r="F690" i="22"/>
  <c r="K689" i="22"/>
  <c r="J689" i="22"/>
  <c r="I689" i="22"/>
  <c r="H689" i="22"/>
  <c r="G689" i="22"/>
  <c r="F689" i="22"/>
  <c r="K688" i="22"/>
  <c r="J688" i="22"/>
  <c r="I688" i="22"/>
  <c r="H688" i="22"/>
  <c r="G688" i="22"/>
  <c r="F688" i="22"/>
  <c r="K687" i="22"/>
  <c r="J687" i="22"/>
  <c r="I687" i="22"/>
  <c r="H687" i="22"/>
  <c r="G687" i="22"/>
  <c r="F687" i="22"/>
  <c r="K686" i="22"/>
  <c r="J686" i="22"/>
  <c r="I686" i="22"/>
  <c r="H686" i="22"/>
  <c r="G686" i="22"/>
  <c r="F686" i="22"/>
  <c r="K685" i="22"/>
  <c r="J685" i="22"/>
  <c r="I685" i="22"/>
  <c r="H685" i="22"/>
  <c r="G685" i="22"/>
  <c r="F685" i="22"/>
  <c r="K684" i="22"/>
  <c r="J684" i="22"/>
  <c r="I684" i="22"/>
  <c r="H684" i="22"/>
  <c r="G684" i="22"/>
  <c r="F684" i="22"/>
  <c r="K683" i="22"/>
  <c r="J683" i="22"/>
  <c r="I683" i="22"/>
  <c r="H683" i="22"/>
  <c r="G683" i="22"/>
  <c r="F683" i="22"/>
  <c r="K682" i="22"/>
  <c r="J682" i="22"/>
  <c r="I682" i="22"/>
  <c r="H682" i="22"/>
  <c r="G682" i="22"/>
  <c r="F682" i="22"/>
  <c r="K681" i="22"/>
  <c r="J681" i="22"/>
  <c r="I681" i="22"/>
  <c r="H681" i="22"/>
  <c r="G681" i="22"/>
  <c r="F681" i="22"/>
  <c r="K680" i="22"/>
  <c r="J680" i="22"/>
  <c r="I680" i="22"/>
  <c r="H680" i="22"/>
  <c r="G680" i="22"/>
  <c r="F680" i="22"/>
  <c r="K679" i="22"/>
  <c r="J679" i="22"/>
  <c r="I679" i="22"/>
  <c r="H679" i="22"/>
  <c r="G679" i="22"/>
  <c r="F679" i="22"/>
  <c r="K678" i="22"/>
  <c r="J678" i="22"/>
  <c r="I678" i="22"/>
  <c r="H678" i="22"/>
  <c r="G678" i="22"/>
  <c r="F678" i="22"/>
  <c r="K677" i="22"/>
  <c r="J677" i="22"/>
  <c r="I677" i="22"/>
  <c r="H677" i="22"/>
  <c r="G677" i="22"/>
  <c r="F677" i="22"/>
  <c r="K676" i="22"/>
  <c r="J676" i="22"/>
  <c r="I676" i="22"/>
  <c r="H676" i="22"/>
  <c r="G676" i="22"/>
  <c r="F676" i="22"/>
  <c r="K675" i="22"/>
  <c r="J675" i="22"/>
  <c r="I675" i="22"/>
  <c r="H675" i="22"/>
  <c r="G675" i="22"/>
  <c r="F675" i="22"/>
  <c r="K674" i="22"/>
  <c r="J674" i="22"/>
  <c r="I674" i="22"/>
  <c r="H674" i="22"/>
  <c r="G674" i="22"/>
  <c r="F674" i="22"/>
  <c r="K673" i="22"/>
  <c r="J673" i="22"/>
  <c r="I673" i="22"/>
  <c r="H673" i="22"/>
  <c r="G673" i="22"/>
  <c r="F673" i="22"/>
  <c r="K672" i="22"/>
  <c r="J672" i="22"/>
  <c r="I672" i="22"/>
  <c r="H672" i="22"/>
  <c r="G672" i="22"/>
  <c r="F672" i="22"/>
  <c r="K671" i="22"/>
  <c r="J671" i="22"/>
  <c r="I671" i="22"/>
  <c r="H671" i="22"/>
  <c r="G671" i="22"/>
  <c r="F671" i="22"/>
  <c r="K670" i="22"/>
  <c r="J670" i="22"/>
  <c r="I670" i="22"/>
  <c r="H670" i="22"/>
  <c r="G670" i="22"/>
  <c r="F670" i="22"/>
  <c r="K669" i="22"/>
  <c r="J669" i="22"/>
  <c r="I669" i="22"/>
  <c r="H669" i="22"/>
  <c r="G669" i="22"/>
  <c r="F669" i="22"/>
  <c r="K668" i="22"/>
  <c r="J668" i="22"/>
  <c r="I668" i="22"/>
  <c r="H668" i="22"/>
  <c r="G668" i="22"/>
  <c r="F668" i="22"/>
  <c r="K667" i="22"/>
  <c r="J667" i="22"/>
  <c r="I667" i="22"/>
  <c r="H667" i="22"/>
  <c r="G667" i="22"/>
  <c r="F667" i="22"/>
  <c r="K666" i="22"/>
  <c r="J666" i="22"/>
  <c r="I666" i="22"/>
  <c r="H666" i="22"/>
  <c r="G666" i="22"/>
  <c r="F666" i="22"/>
  <c r="K665" i="22"/>
  <c r="J665" i="22"/>
  <c r="I665" i="22"/>
  <c r="H665" i="22"/>
  <c r="G665" i="22"/>
  <c r="F665" i="22"/>
  <c r="K664" i="22"/>
  <c r="J664" i="22"/>
  <c r="I664" i="22"/>
  <c r="H664" i="22"/>
  <c r="G664" i="22"/>
  <c r="F664" i="22"/>
  <c r="K663" i="22"/>
  <c r="J663" i="22"/>
  <c r="I663" i="22"/>
  <c r="H663" i="22"/>
  <c r="G663" i="22"/>
  <c r="F663" i="22"/>
  <c r="K662" i="22"/>
  <c r="J662" i="22"/>
  <c r="I662" i="22"/>
  <c r="H662" i="22"/>
  <c r="G662" i="22"/>
  <c r="F662" i="22"/>
  <c r="K661" i="22"/>
  <c r="J661" i="22"/>
  <c r="I661" i="22"/>
  <c r="H661" i="22"/>
  <c r="G661" i="22"/>
  <c r="F661" i="22"/>
  <c r="K660" i="22"/>
  <c r="J660" i="22"/>
  <c r="I660" i="22"/>
  <c r="H660" i="22"/>
  <c r="G660" i="22"/>
  <c r="F660" i="22"/>
  <c r="K659" i="22"/>
  <c r="J659" i="22"/>
  <c r="I659" i="22"/>
  <c r="H659" i="22"/>
  <c r="G659" i="22"/>
  <c r="F659" i="22"/>
  <c r="K658" i="22"/>
  <c r="J658" i="22"/>
  <c r="I658" i="22"/>
  <c r="H658" i="22"/>
  <c r="G658" i="22"/>
  <c r="F658" i="22"/>
  <c r="K657" i="22"/>
  <c r="J657" i="22"/>
  <c r="I657" i="22"/>
  <c r="H657" i="22"/>
  <c r="G657" i="22"/>
  <c r="F657" i="22"/>
  <c r="K656" i="22"/>
  <c r="J656" i="22"/>
  <c r="I656" i="22"/>
  <c r="H656" i="22"/>
  <c r="G656" i="22"/>
  <c r="F656" i="22"/>
  <c r="K655" i="22"/>
  <c r="J655" i="22"/>
  <c r="I655" i="22"/>
  <c r="H655" i="22"/>
  <c r="G655" i="22"/>
  <c r="F655" i="22"/>
  <c r="K654" i="22"/>
  <c r="J654" i="22"/>
  <c r="I654" i="22"/>
  <c r="H654" i="22"/>
  <c r="G654" i="22"/>
  <c r="F654" i="22"/>
  <c r="K653" i="22"/>
  <c r="J653" i="22"/>
  <c r="I653" i="22"/>
  <c r="H653" i="22"/>
  <c r="G653" i="22"/>
  <c r="F653" i="22"/>
  <c r="K652" i="22"/>
  <c r="J652" i="22"/>
  <c r="I652" i="22"/>
  <c r="H652" i="22"/>
  <c r="G652" i="22"/>
  <c r="F652" i="22"/>
  <c r="K651" i="22"/>
  <c r="J651" i="22"/>
  <c r="I651" i="22"/>
  <c r="H651" i="22"/>
  <c r="G651" i="22"/>
  <c r="F651" i="22"/>
  <c r="K650" i="22"/>
  <c r="J650" i="22"/>
  <c r="I650" i="22"/>
  <c r="H650" i="22"/>
  <c r="G650" i="22"/>
  <c r="F650" i="22"/>
  <c r="K649" i="22"/>
  <c r="J649" i="22"/>
  <c r="I649" i="22"/>
  <c r="H649" i="22"/>
  <c r="G649" i="22"/>
  <c r="F649" i="22"/>
  <c r="K648" i="22"/>
  <c r="J648" i="22"/>
  <c r="I648" i="22"/>
  <c r="H648" i="22"/>
  <c r="G648" i="22"/>
  <c r="F648" i="22"/>
  <c r="K647" i="22"/>
  <c r="J647" i="22"/>
  <c r="I647" i="22"/>
  <c r="H647" i="22"/>
  <c r="G647" i="22"/>
  <c r="F647" i="22"/>
  <c r="K646" i="22"/>
  <c r="J646" i="22"/>
  <c r="I646" i="22"/>
  <c r="H646" i="22"/>
  <c r="G646" i="22"/>
  <c r="F646" i="22"/>
  <c r="K645" i="22"/>
  <c r="J645" i="22"/>
  <c r="I645" i="22"/>
  <c r="H645" i="22"/>
  <c r="G645" i="22"/>
  <c r="F645" i="22"/>
  <c r="K644" i="22"/>
  <c r="J644" i="22"/>
  <c r="I644" i="22"/>
  <c r="H644" i="22"/>
  <c r="G644" i="22"/>
  <c r="F644" i="22"/>
  <c r="K643" i="22"/>
  <c r="J643" i="22"/>
  <c r="I643" i="22"/>
  <c r="H643" i="22"/>
  <c r="G643" i="22"/>
  <c r="F643" i="22"/>
  <c r="K642" i="22"/>
  <c r="J642" i="22"/>
  <c r="I642" i="22"/>
  <c r="H642" i="22"/>
  <c r="G642" i="22"/>
  <c r="F642" i="22"/>
  <c r="K641" i="22"/>
  <c r="J641" i="22"/>
  <c r="I641" i="22"/>
  <c r="H641" i="22"/>
  <c r="G641" i="22"/>
  <c r="F641" i="22"/>
  <c r="K640" i="22"/>
  <c r="J640" i="22"/>
  <c r="I640" i="22"/>
  <c r="H640" i="22"/>
  <c r="G640" i="22"/>
  <c r="F640" i="22"/>
  <c r="K639" i="22"/>
  <c r="J639" i="22"/>
  <c r="I639" i="22"/>
  <c r="H639" i="22"/>
  <c r="G639" i="22"/>
  <c r="F639" i="22"/>
  <c r="K638" i="22"/>
  <c r="J638" i="22"/>
  <c r="I638" i="22"/>
  <c r="H638" i="22"/>
  <c r="G638" i="22"/>
  <c r="F638" i="22"/>
  <c r="K637" i="22"/>
  <c r="J637" i="22"/>
  <c r="I637" i="22"/>
  <c r="H637" i="22"/>
  <c r="G637" i="22"/>
  <c r="F637" i="22"/>
  <c r="K636" i="22"/>
  <c r="J636" i="22"/>
  <c r="I636" i="22"/>
  <c r="H636" i="22"/>
  <c r="G636" i="22"/>
  <c r="F636" i="22"/>
  <c r="K635" i="22"/>
  <c r="J635" i="22"/>
  <c r="I635" i="22"/>
  <c r="H635" i="22"/>
  <c r="G635" i="22"/>
  <c r="F635" i="22"/>
  <c r="K634" i="22"/>
  <c r="J634" i="22"/>
  <c r="I634" i="22"/>
  <c r="H634" i="22"/>
  <c r="G634" i="22"/>
  <c r="F634" i="22"/>
  <c r="K633" i="22"/>
  <c r="J633" i="22"/>
  <c r="I633" i="22"/>
  <c r="H633" i="22"/>
  <c r="G633" i="22"/>
  <c r="F633" i="22"/>
  <c r="K632" i="22"/>
  <c r="J632" i="22"/>
  <c r="I632" i="22"/>
  <c r="H632" i="22"/>
  <c r="G632" i="22"/>
  <c r="F632" i="22"/>
  <c r="K631" i="22"/>
  <c r="J631" i="22"/>
  <c r="I631" i="22"/>
  <c r="H631" i="22"/>
  <c r="G631" i="22"/>
  <c r="F631" i="22"/>
  <c r="K630" i="22"/>
  <c r="J630" i="22"/>
  <c r="I630" i="22"/>
  <c r="H630" i="22"/>
  <c r="G630" i="22"/>
  <c r="F630" i="22"/>
  <c r="K629" i="22"/>
  <c r="J629" i="22"/>
  <c r="I629" i="22"/>
  <c r="H629" i="22"/>
  <c r="G629" i="22"/>
  <c r="F629" i="22"/>
  <c r="K628" i="22"/>
  <c r="J628" i="22"/>
  <c r="I628" i="22"/>
  <c r="H628" i="22"/>
  <c r="G628" i="22"/>
  <c r="F628" i="22"/>
  <c r="K627" i="22"/>
  <c r="J627" i="22"/>
  <c r="I627" i="22"/>
  <c r="H627" i="22"/>
  <c r="G627" i="22"/>
  <c r="F627" i="22"/>
  <c r="K626" i="22"/>
  <c r="J626" i="22"/>
  <c r="I626" i="22"/>
  <c r="H626" i="22"/>
  <c r="G626" i="22"/>
  <c r="F626" i="22"/>
  <c r="K625" i="22"/>
  <c r="J625" i="22"/>
  <c r="I625" i="22"/>
  <c r="H625" i="22"/>
  <c r="G625" i="22"/>
  <c r="F625" i="22"/>
  <c r="K624" i="22"/>
  <c r="J624" i="22"/>
  <c r="I624" i="22"/>
  <c r="H624" i="22"/>
  <c r="G624" i="22"/>
  <c r="F624" i="22"/>
  <c r="K623" i="22"/>
  <c r="J623" i="22"/>
  <c r="I623" i="22"/>
  <c r="H623" i="22"/>
  <c r="G623" i="22"/>
  <c r="F623" i="22"/>
  <c r="K622" i="22"/>
  <c r="J622" i="22"/>
  <c r="I622" i="22"/>
  <c r="H622" i="22"/>
  <c r="G622" i="22"/>
  <c r="F622" i="22"/>
  <c r="K621" i="22"/>
  <c r="J621" i="22"/>
  <c r="I621" i="22"/>
  <c r="H621" i="22"/>
  <c r="G621" i="22"/>
  <c r="F621" i="22"/>
  <c r="K620" i="22"/>
  <c r="J620" i="22"/>
  <c r="I620" i="22"/>
  <c r="H620" i="22"/>
  <c r="G620" i="22"/>
  <c r="F620" i="22"/>
  <c r="K619" i="22"/>
  <c r="J619" i="22"/>
  <c r="I619" i="22"/>
  <c r="H619" i="22"/>
  <c r="G619" i="22"/>
  <c r="F619" i="22"/>
  <c r="K618" i="22"/>
  <c r="J618" i="22"/>
  <c r="I618" i="22"/>
  <c r="H618" i="22"/>
  <c r="G618" i="22"/>
  <c r="F618" i="22"/>
  <c r="K617" i="22"/>
  <c r="J617" i="22"/>
  <c r="I617" i="22"/>
  <c r="H617" i="22"/>
  <c r="G617" i="22"/>
  <c r="F617" i="22"/>
  <c r="K616" i="22"/>
  <c r="J616" i="22"/>
  <c r="I616" i="22"/>
  <c r="H616" i="22"/>
  <c r="G616" i="22"/>
  <c r="F616" i="22"/>
  <c r="K615" i="22"/>
  <c r="J615" i="22"/>
  <c r="I615" i="22"/>
  <c r="H615" i="22"/>
  <c r="G615" i="22"/>
  <c r="F615" i="22"/>
  <c r="K614" i="22"/>
  <c r="J614" i="22"/>
  <c r="I614" i="22"/>
  <c r="H614" i="22"/>
  <c r="G614" i="22"/>
  <c r="F614" i="22"/>
  <c r="K613" i="22"/>
  <c r="J613" i="22"/>
  <c r="I613" i="22"/>
  <c r="H613" i="22"/>
  <c r="G613" i="22"/>
  <c r="F613" i="22"/>
  <c r="K612" i="22"/>
  <c r="J612" i="22"/>
  <c r="I612" i="22"/>
  <c r="H612" i="22"/>
  <c r="G612" i="22"/>
  <c r="F612" i="22"/>
  <c r="K611" i="22"/>
  <c r="J611" i="22"/>
  <c r="I611" i="22"/>
  <c r="H611" i="22"/>
  <c r="G611" i="22"/>
  <c r="F611" i="22"/>
  <c r="K610" i="22"/>
  <c r="J610" i="22"/>
  <c r="I610" i="22"/>
  <c r="H610" i="22"/>
  <c r="G610" i="22"/>
  <c r="F610" i="22"/>
  <c r="K609" i="22"/>
  <c r="J609" i="22"/>
  <c r="I609" i="22"/>
  <c r="H609" i="22"/>
  <c r="G609" i="22"/>
  <c r="F609" i="22"/>
  <c r="K608" i="22"/>
  <c r="J608" i="22"/>
  <c r="I608" i="22"/>
  <c r="H608" i="22"/>
  <c r="G608" i="22"/>
  <c r="F608" i="22"/>
  <c r="K607" i="22"/>
  <c r="J607" i="22"/>
  <c r="I607" i="22"/>
  <c r="H607" i="22"/>
  <c r="G607" i="22"/>
  <c r="F607" i="22"/>
  <c r="K606" i="22"/>
  <c r="J606" i="22"/>
  <c r="I606" i="22"/>
  <c r="H606" i="22"/>
  <c r="G606" i="22"/>
  <c r="F606" i="22"/>
  <c r="K605" i="22"/>
  <c r="J605" i="22"/>
  <c r="I605" i="22"/>
  <c r="H605" i="22"/>
  <c r="G605" i="22"/>
  <c r="F605" i="22"/>
  <c r="K604" i="22"/>
  <c r="J604" i="22"/>
  <c r="I604" i="22"/>
  <c r="H604" i="22"/>
  <c r="G604" i="22"/>
  <c r="F604" i="22"/>
  <c r="K603" i="22"/>
  <c r="J603" i="22"/>
  <c r="I603" i="22"/>
  <c r="H603" i="22"/>
  <c r="G603" i="22"/>
  <c r="F603" i="22"/>
  <c r="K602" i="22"/>
  <c r="J602" i="22"/>
  <c r="I602" i="22"/>
  <c r="H602" i="22"/>
  <c r="G602" i="22"/>
  <c r="F602" i="22"/>
  <c r="K601" i="22"/>
  <c r="J601" i="22"/>
  <c r="I601" i="22"/>
  <c r="H601" i="22"/>
  <c r="G601" i="22"/>
  <c r="F601" i="22"/>
  <c r="K600" i="22"/>
  <c r="J600" i="22"/>
  <c r="I600" i="22"/>
  <c r="H600" i="22"/>
  <c r="G600" i="22"/>
  <c r="F600" i="22"/>
  <c r="K599" i="22"/>
  <c r="J599" i="22"/>
  <c r="I599" i="22"/>
  <c r="H599" i="22"/>
  <c r="G599" i="22"/>
  <c r="F599" i="22"/>
  <c r="K598" i="22"/>
  <c r="J598" i="22"/>
  <c r="I598" i="22"/>
  <c r="H598" i="22"/>
  <c r="G598" i="22"/>
  <c r="F598" i="22"/>
  <c r="K597" i="22"/>
  <c r="J597" i="22"/>
  <c r="I597" i="22"/>
  <c r="H597" i="22"/>
  <c r="G597" i="22"/>
  <c r="F597" i="22"/>
  <c r="K596" i="22"/>
  <c r="J596" i="22"/>
  <c r="I596" i="22"/>
  <c r="H596" i="22"/>
  <c r="G596" i="22"/>
  <c r="F596" i="22"/>
  <c r="K595" i="22"/>
  <c r="J595" i="22"/>
  <c r="I595" i="22"/>
  <c r="H595" i="22"/>
  <c r="G595" i="22"/>
  <c r="F595" i="22"/>
  <c r="K594" i="22"/>
  <c r="J594" i="22"/>
  <c r="I594" i="22"/>
  <c r="H594" i="22"/>
  <c r="G594" i="22"/>
  <c r="F594" i="22"/>
  <c r="K593" i="22"/>
  <c r="J593" i="22"/>
  <c r="I593" i="22"/>
  <c r="H593" i="22"/>
  <c r="G593" i="22"/>
  <c r="F593" i="22"/>
  <c r="K592" i="22"/>
  <c r="J592" i="22"/>
  <c r="I592" i="22"/>
  <c r="H592" i="22"/>
  <c r="G592" i="22"/>
  <c r="F592" i="22"/>
  <c r="K591" i="22"/>
  <c r="J591" i="22"/>
  <c r="I591" i="22"/>
  <c r="H591" i="22"/>
  <c r="G591" i="22"/>
  <c r="F591" i="22"/>
  <c r="K590" i="22"/>
  <c r="J590" i="22"/>
  <c r="I590" i="22"/>
  <c r="H590" i="22"/>
  <c r="G590" i="22"/>
  <c r="F590" i="22"/>
  <c r="K589" i="22"/>
  <c r="J589" i="22"/>
  <c r="I589" i="22"/>
  <c r="H589" i="22"/>
  <c r="G589" i="22"/>
  <c r="F589" i="22"/>
  <c r="K588" i="22"/>
  <c r="J588" i="22"/>
  <c r="I588" i="22"/>
  <c r="H588" i="22"/>
  <c r="G588" i="22"/>
  <c r="F588" i="22"/>
  <c r="K587" i="22"/>
  <c r="J587" i="22"/>
  <c r="I587" i="22"/>
  <c r="H587" i="22"/>
  <c r="G587" i="22"/>
  <c r="F587" i="22"/>
  <c r="K586" i="22"/>
  <c r="J586" i="22"/>
  <c r="I586" i="22"/>
  <c r="H586" i="22"/>
  <c r="G586" i="22"/>
  <c r="F586" i="22"/>
  <c r="K585" i="22"/>
  <c r="J585" i="22"/>
  <c r="I585" i="22"/>
  <c r="H585" i="22"/>
  <c r="G585" i="22"/>
  <c r="F585" i="22"/>
  <c r="K584" i="22"/>
  <c r="J584" i="22"/>
  <c r="I584" i="22"/>
  <c r="H584" i="22"/>
  <c r="G584" i="22"/>
  <c r="F584" i="22"/>
  <c r="K583" i="22"/>
  <c r="J583" i="22"/>
  <c r="I583" i="22"/>
  <c r="H583" i="22"/>
  <c r="G583" i="22"/>
  <c r="F583" i="22"/>
  <c r="K582" i="22"/>
  <c r="J582" i="22"/>
  <c r="I582" i="22"/>
  <c r="H582" i="22"/>
  <c r="G582" i="22"/>
  <c r="F582" i="22"/>
  <c r="K581" i="22"/>
  <c r="J581" i="22"/>
  <c r="I581" i="22"/>
  <c r="H581" i="22"/>
  <c r="G581" i="22"/>
  <c r="F581" i="22"/>
  <c r="K580" i="22"/>
  <c r="J580" i="22"/>
  <c r="I580" i="22"/>
  <c r="H580" i="22"/>
  <c r="G580" i="22"/>
  <c r="F580" i="22"/>
  <c r="K579" i="22"/>
  <c r="J579" i="22"/>
  <c r="I579" i="22"/>
  <c r="H579" i="22"/>
  <c r="G579" i="22"/>
  <c r="F579" i="22"/>
  <c r="K578" i="22"/>
  <c r="J578" i="22"/>
  <c r="I578" i="22"/>
  <c r="H578" i="22"/>
  <c r="G578" i="22"/>
  <c r="F578" i="22"/>
  <c r="K577" i="22"/>
  <c r="J577" i="22"/>
  <c r="I577" i="22"/>
  <c r="H577" i="22"/>
  <c r="G577" i="22"/>
  <c r="F577" i="22"/>
  <c r="K576" i="22"/>
  <c r="J576" i="22"/>
  <c r="I576" i="22"/>
  <c r="H576" i="22"/>
  <c r="G576" i="22"/>
  <c r="F576" i="22"/>
  <c r="K575" i="22"/>
  <c r="J575" i="22"/>
  <c r="I575" i="22"/>
  <c r="H575" i="22"/>
  <c r="G575" i="22"/>
  <c r="F575" i="22"/>
  <c r="K574" i="22"/>
  <c r="J574" i="22"/>
  <c r="I574" i="22"/>
  <c r="H574" i="22"/>
  <c r="G574" i="22"/>
  <c r="F574" i="22"/>
  <c r="K573" i="22"/>
  <c r="J573" i="22"/>
  <c r="I573" i="22"/>
  <c r="H573" i="22"/>
  <c r="G573" i="22"/>
  <c r="F573" i="22"/>
  <c r="K572" i="22"/>
  <c r="J572" i="22"/>
  <c r="I572" i="22"/>
  <c r="H572" i="22"/>
  <c r="G572" i="22"/>
  <c r="F572" i="22"/>
  <c r="K571" i="22"/>
  <c r="J571" i="22"/>
  <c r="I571" i="22"/>
  <c r="H571" i="22"/>
  <c r="G571" i="22"/>
  <c r="F571" i="22"/>
  <c r="K570" i="22"/>
  <c r="J570" i="22"/>
  <c r="I570" i="22"/>
  <c r="H570" i="22"/>
  <c r="G570" i="22"/>
  <c r="F570" i="22"/>
  <c r="K569" i="22"/>
  <c r="J569" i="22"/>
  <c r="I569" i="22"/>
  <c r="H569" i="22"/>
  <c r="G569" i="22"/>
  <c r="F569" i="22"/>
  <c r="K568" i="22"/>
  <c r="J568" i="22"/>
  <c r="I568" i="22"/>
  <c r="H568" i="22"/>
  <c r="G568" i="22"/>
  <c r="F568" i="22"/>
  <c r="K567" i="22"/>
  <c r="J567" i="22"/>
  <c r="I567" i="22"/>
  <c r="H567" i="22"/>
  <c r="G567" i="22"/>
  <c r="F567" i="22"/>
  <c r="K566" i="22"/>
  <c r="J566" i="22"/>
  <c r="I566" i="22"/>
  <c r="H566" i="22"/>
  <c r="G566" i="22"/>
  <c r="F566" i="22"/>
  <c r="K565" i="22"/>
  <c r="J565" i="22"/>
  <c r="I565" i="22"/>
  <c r="H565" i="22"/>
  <c r="G565" i="22"/>
  <c r="F565" i="22"/>
  <c r="K564" i="22"/>
  <c r="J564" i="22"/>
  <c r="I564" i="22"/>
  <c r="H564" i="22"/>
  <c r="G564" i="22"/>
  <c r="F564" i="22"/>
  <c r="K563" i="22"/>
  <c r="J563" i="22"/>
  <c r="I563" i="22"/>
  <c r="H563" i="22"/>
  <c r="G563" i="22"/>
  <c r="F563" i="22"/>
  <c r="K562" i="22"/>
  <c r="J562" i="22"/>
  <c r="I562" i="22"/>
  <c r="H562" i="22"/>
  <c r="G562" i="22"/>
  <c r="F562" i="22"/>
  <c r="K561" i="22"/>
  <c r="J561" i="22"/>
  <c r="I561" i="22"/>
  <c r="H561" i="22"/>
  <c r="G561" i="22"/>
  <c r="F561" i="22"/>
  <c r="K560" i="22"/>
  <c r="J560" i="22"/>
  <c r="I560" i="22"/>
  <c r="H560" i="22"/>
  <c r="G560" i="22"/>
  <c r="F560" i="22"/>
  <c r="K559" i="22"/>
  <c r="J559" i="22"/>
  <c r="I559" i="22"/>
  <c r="H559" i="22"/>
  <c r="G559" i="22"/>
  <c r="F559" i="22"/>
  <c r="K558" i="22"/>
  <c r="J558" i="22"/>
  <c r="I558" i="22"/>
  <c r="H558" i="22"/>
  <c r="G558" i="22"/>
  <c r="F558" i="22"/>
  <c r="K557" i="22"/>
  <c r="J557" i="22"/>
  <c r="I557" i="22"/>
  <c r="H557" i="22"/>
  <c r="G557" i="22"/>
  <c r="F557" i="22"/>
  <c r="K556" i="22"/>
  <c r="J556" i="22"/>
  <c r="I556" i="22"/>
  <c r="H556" i="22"/>
  <c r="G556" i="22"/>
  <c r="F556" i="22"/>
  <c r="K555" i="22"/>
  <c r="J555" i="22"/>
  <c r="I555" i="22"/>
  <c r="H555" i="22"/>
  <c r="G555" i="22"/>
  <c r="F555" i="22"/>
  <c r="K554" i="22"/>
  <c r="J554" i="22"/>
  <c r="I554" i="22"/>
  <c r="H554" i="22"/>
  <c r="G554" i="22"/>
  <c r="F554" i="22"/>
  <c r="K553" i="22"/>
  <c r="J553" i="22"/>
  <c r="I553" i="22"/>
  <c r="H553" i="22"/>
  <c r="G553" i="22"/>
  <c r="F553" i="22"/>
  <c r="K552" i="22"/>
  <c r="J552" i="22"/>
  <c r="I552" i="22"/>
  <c r="H552" i="22"/>
  <c r="G552" i="22"/>
  <c r="F552" i="22"/>
  <c r="K551" i="22"/>
  <c r="J551" i="22"/>
  <c r="I551" i="22"/>
  <c r="H551" i="22"/>
  <c r="G551" i="22"/>
  <c r="F551" i="22"/>
  <c r="K550" i="22"/>
  <c r="J550" i="22"/>
  <c r="I550" i="22"/>
  <c r="H550" i="22"/>
  <c r="G550" i="22"/>
  <c r="F550" i="22"/>
  <c r="K549" i="22"/>
  <c r="J549" i="22"/>
  <c r="I549" i="22"/>
  <c r="H549" i="22"/>
  <c r="G549" i="22"/>
  <c r="F549" i="22"/>
  <c r="K548" i="22"/>
  <c r="J548" i="22"/>
  <c r="I548" i="22"/>
  <c r="H548" i="22"/>
  <c r="G548" i="22"/>
  <c r="F548" i="22"/>
  <c r="K547" i="22"/>
  <c r="J547" i="22"/>
  <c r="I547" i="22"/>
  <c r="H547" i="22"/>
  <c r="G547" i="22"/>
  <c r="F547" i="22"/>
  <c r="K546" i="22"/>
  <c r="J546" i="22"/>
  <c r="I546" i="22"/>
  <c r="H546" i="22"/>
  <c r="G546" i="22"/>
  <c r="F546" i="22"/>
  <c r="K545" i="22"/>
  <c r="J545" i="22"/>
  <c r="I545" i="22"/>
  <c r="H545" i="22"/>
  <c r="G545" i="22"/>
  <c r="F545" i="22"/>
  <c r="K544" i="22"/>
  <c r="J544" i="22"/>
  <c r="I544" i="22"/>
  <c r="H544" i="22"/>
  <c r="G544" i="22"/>
  <c r="F544" i="22"/>
  <c r="K543" i="22"/>
  <c r="J543" i="22"/>
  <c r="I543" i="22"/>
  <c r="H543" i="22"/>
  <c r="G543" i="22"/>
  <c r="F543" i="22"/>
  <c r="K542" i="22"/>
  <c r="J542" i="22"/>
  <c r="I542" i="22"/>
  <c r="H542" i="22"/>
  <c r="G542" i="22"/>
  <c r="F542" i="22"/>
  <c r="K541" i="22"/>
  <c r="J541" i="22"/>
  <c r="I541" i="22"/>
  <c r="H541" i="22"/>
  <c r="G541" i="22"/>
  <c r="F541" i="22"/>
  <c r="K540" i="22"/>
  <c r="J540" i="22"/>
  <c r="I540" i="22"/>
  <c r="H540" i="22"/>
  <c r="G540" i="22"/>
  <c r="F540" i="22"/>
  <c r="K539" i="22"/>
  <c r="J539" i="22"/>
  <c r="I539" i="22"/>
  <c r="H539" i="22"/>
  <c r="G539" i="22"/>
  <c r="F539" i="22"/>
  <c r="K538" i="22"/>
  <c r="J538" i="22"/>
  <c r="I538" i="22"/>
  <c r="H538" i="22"/>
  <c r="G538" i="22"/>
  <c r="F538" i="22"/>
  <c r="K537" i="22"/>
  <c r="J537" i="22"/>
  <c r="I537" i="22"/>
  <c r="H537" i="22"/>
  <c r="G537" i="22"/>
  <c r="F537" i="22"/>
  <c r="K536" i="22"/>
  <c r="J536" i="22"/>
  <c r="I536" i="22"/>
  <c r="H536" i="22"/>
  <c r="G536" i="22"/>
  <c r="F536" i="22"/>
  <c r="K535" i="22"/>
  <c r="J535" i="22"/>
  <c r="I535" i="22"/>
  <c r="H535" i="22"/>
  <c r="G535" i="22"/>
  <c r="F535" i="22"/>
  <c r="K534" i="22"/>
  <c r="J534" i="22"/>
  <c r="I534" i="22"/>
  <c r="H534" i="22"/>
  <c r="G534" i="22"/>
  <c r="F534" i="22"/>
  <c r="K533" i="22"/>
  <c r="J533" i="22"/>
  <c r="I533" i="22"/>
  <c r="H533" i="22"/>
  <c r="G533" i="22"/>
  <c r="F533" i="22"/>
  <c r="K532" i="22"/>
  <c r="J532" i="22"/>
  <c r="I532" i="22"/>
  <c r="H532" i="22"/>
  <c r="G532" i="22"/>
  <c r="F532" i="22"/>
  <c r="K531" i="22"/>
  <c r="J531" i="22"/>
  <c r="I531" i="22"/>
  <c r="H531" i="22"/>
  <c r="G531" i="22"/>
  <c r="F531" i="22"/>
  <c r="K530" i="22"/>
  <c r="J530" i="22"/>
  <c r="I530" i="22"/>
  <c r="H530" i="22"/>
  <c r="G530" i="22"/>
  <c r="F530" i="22"/>
  <c r="K529" i="22"/>
  <c r="J529" i="22"/>
  <c r="I529" i="22"/>
  <c r="H529" i="22"/>
  <c r="G529" i="22"/>
  <c r="F529" i="22"/>
  <c r="K528" i="22"/>
  <c r="J528" i="22"/>
  <c r="I528" i="22"/>
  <c r="H528" i="22"/>
  <c r="G528" i="22"/>
  <c r="F528" i="22"/>
  <c r="K527" i="22"/>
  <c r="J527" i="22"/>
  <c r="I527" i="22"/>
  <c r="H527" i="22"/>
  <c r="G527" i="22"/>
  <c r="F527" i="22"/>
  <c r="K526" i="22"/>
  <c r="J526" i="22"/>
  <c r="I526" i="22"/>
  <c r="H526" i="22"/>
  <c r="G526" i="22"/>
  <c r="F526" i="22"/>
  <c r="K525" i="22"/>
  <c r="J525" i="22"/>
  <c r="I525" i="22"/>
  <c r="H525" i="22"/>
  <c r="G525" i="22"/>
  <c r="F525" i="22"/>
  <c r="K524" i="22"/>
  <c r="J524" i="22"/>
  <c r="I524" i="22"/>
  <c r="H524" i="22"/>
  <c r="G524" i="22"/>
  <c r="F524" i="22"/>
  <c r="K523" i="22"/>
  <c r="J523" i="22"/>
  <c r="I523" i="22"/>
  <c r="H523" i="22"/>
  <c r="G523" i="22"/>
  <c r="F523" i="22"/>
  <c r="K522" i="22"/>
  <c r="J522" i="22"/>
  <c r="I522" i="22"/>
  <c r="H522" i="22"/>
  <c r="G522" i="22"/>
  <c r="F522" i="22"/>
  <c r="K521" i="22"/>
  <c r="J521" i="22"/>
  <c r="I521" i="22"/>
  <c r="H521" i="22"/>
  <c r="G521" i="22"/>
  <c r="F521" i="22"/>
  <c r="K520" i="22"/>
  <c r="J520" i="22"/>
  <c r="I520" i="22"/>
  <c r="H520" i="22"/>
  <c r="G520" i="22"/>
  <c r="F520" i="22"/>
  <c r="K519" i="22"/>
  <c r="J519" i="22"/>
  <c r="I519" i="22"/>
  <c r="H519" i="22"/>
  <c r="G519" i="22"/>
  <c r="F519" i="22"/>
  <c r="K518" i="22"/>
  <c r="J518" i="22"/>
  <c r="I518" i="22"/>
  <c r="H518" i="22"/>
  <c r="G518" i="22"/>
  <c r="F518" i="22"/>
  <c r="K517" i="22"/>
  <c r="J517" i="22"/>
  <c r="I517" i="22"/>
  <c r="H517" i="22"/>
  <c r="G517" i="22"/>
  <c r="F517" i="22"/>
  <c r="K516" i="22"/>
  <c r="J516" i="22"/>
  <c r="I516" i="22"/>
  <c r="H516" i="22"/>
  <c r="G516" i="22"/>
  <c r="F516" i="22"/>
  <c r="K515" i="22"/>
  <c r="J515" i="22"/>
  <c r="I515" i="22"/>
  <c r="H515" i="22"/>
  <c r="G515" i="22"/>
  <c r="F515" i="22"/>
  <c r="K514" i="22"/>
  <c r="J514" i="22"/>
  <c r="I514" i="22"/>
  <c r="H514" i="22"/>
  <c r="G514" i="22"/>
  <c r="F514" i="22"/>
  <c r="K513" i="22"/>
  <c r="J513" i="22"/>
  <c r="I513" i="22"/>
  <c r="H513" i="22"/>
  <c r="G513" i="22"/>
  <c r="F513" i="22"/>
  <c r="K512" i="22"/>
  <c r="J512" i="22"/>
  <c r="I512" i="22"/>
  <c r="H512" i="22"/>
  <c r="G512" i="22"/>
  <c r="F512" i="22"/>
  <c r="K511" i="22"/>
  <c r="J511" i="22"/>
  <c r="I511" i="22"/>
  <c r="H511" i="22"/>
  <c r="G511" i="22"/>
  <c r="F511" i="22"/>
  <c r="K510" i="22"/>
  <c r="J510" i="22"/>
  <c r="I510" i="22"/>
  <c r="H510" i="22"/>
  <c r="G510" i="22"/>
  <c r="F510" i="22"/>
  <c r="K509" i="22"/>
  <c r="J509" i="22"/>
  <c r="I509" i="22"/>
  <c r="H509" i="22"/>
  <c r="G509" i="22"/>
  <c r="F509" i="22"/>
  <c r="K508" i="22"/>
  <c r="J508" i="22"/>
  <c r="I508" i="22"/>
  <c r="H508" i="22"/>
  <c r="G508" i="22"/>
  <c r="F508" i="22"/>
  <c r="K507" i="22"/>
  <c r="J507" i="22"/>
  <c r="I507" i="22"/>
  <c r="H507" i="22"/>
  <c r="G507" i="22"/>
  <c r="F507" i="22"/>
  <c r="K506" i="22"/>
  <c r="J506" i="22"/>
  <c r="I506" i="22"/>
  <c r="H506" i="22"/>
  <c r="G506" i="22"/>
  <c r="F506" i="22"/>
  <c r="K505" i="22"/>
  <c r="J505" i="22"/>
  <c r="I505" i="22"/>
  <c r="H505" i="22"/>
  <c r="G505" i="22"/>
  <c r="F505" i="22"/>
  <c r="K504" i="22"/>
  <c r="J504" i="22"/>
  <c r="I504" i="22"/>
  <c r="H504" i="22"/>
  <c r="G504" i="22"/>
  <c r="F504" i="22"/>
  <c r="K503" i="22"/>
  <c r="J503" i="22"/>
  <c r="I503" i="22"/>
  <c r="H503" i="22"/>
  <c r="G503" i="22"/>
  <c r="F503" i="22"/>
  <c r="K502" i="22"/>
  <c r="J502" i="22"/>
  <c r="I502" i="22"/>
  <c r="H502" i="22"/>
  <c r="G502" i="22"/>
  <c r="F502" i="22"/>
  <c r="K501" i="22"/>
  <c r="J501" i="22"/>
  <c r="I501" i="22"/>
  <c r="H501" i="22"/>
  <c r="G501" i="22"/>
  <c r="F501" i="22"/>
  <c r="K500" i="22"/>
  <c r="J500" i="22"/>
  <c r="I500" i="22"/>
  <c r="H500" i="22"/>
  <c r="G500" i="22"/>
  <c r="F500" i="22"/>
  <c r="K499" i="22"/>
  <c r="J499" i="22"/>
  <c r="I499" i="22"/>
  <c r="H499" i="22"/>
  <c r="G499" i="22"/>
  <c r="F499" i="22"/>
  <c r="K498" i="22"/>
  <c r="J498" i="22"/>
  <c r="I498" i="22"/>
  <c r="H498" i="22"/>
  <c r="G498" i="22"/>
  <c r="F498" i="22"/>
  <c r="K497" i="22"/>
  <c r="J497" i="22"/>
  <c r="I497" i="22"/>
  <c r="H497" i="22"/>
  <c r="G497" i="22"/>
  <c r="F497" i="22"/>
  <c r="K496" i="22"/>
  <c r="J496" i="22"/>
  <c r="I496" i="22"/>
  <c r="H496" i="22"/>
  <c r="G496" i="22"/>
  <c r="F496" i="22"/>
  <c r="K495" i="22"/>
  <c r="J495" i="22"/>
  <c r="I495" i="22"/>
  <c r="H495" i="22"/>
  <c r="G495" i="22"/>
  <c r="F495" i="22"/>
  <c r="K494" i="22"/>
  <c r="J494" i="22"/>
  <c r="I494" i="22"/>
  <c r="H494" i="22"/>
  <c r="G494" i="22"/>
  <c r="F494" i="22"/>
  <c r="K493" i="22"/>
  <c r="J493" i="22"/>
  <c r="I493" i="22"/>
  <c r="H493" i="22"/>
  <c r="G493" i="22"/>
  <c r="F493" i="22"/>
  <c r="K492" i="22"/>
  <c r="J492" i="22"/>
  <c r="I492" i="22"/>
  <c r="H492" i="22"/>
  <c r="G492" i="22"/>
  <c r="F492" i="22"/>
  <c r="K491" i="22"/>
  <c r="J491" i="22"/>
  <c r="I491" i="22"/>
  <c r="H491" i="22"/>
  <c r="G491" i="22"/>
  <c r="F491" i="22"/>
  <c r="K490" i="22"/>
  <c r="J490" i="22"/>
  <c r="I490" i="22"/>
  <c r="H490" i="22"/>
  <c r="G490" i="22"/>
  <c r="F490" i="22"/>
  <c r="K489" i="22"/>
  <c r="J489" i="22"/>
  <c r="I489" i="22"/>
  <c r="H489" i="22"/>
  <c r="G489" i="22"/>
  <c r="F489" i="22"/>
  <c r="K488" i="22"/>
  <c r="J488" i="22"/>
  <c r="I488" i="22"/>
  <c r="H488" i="22"/>
  <c r="G488" i="22"/>
  <c r="F488" i="22"/>
  <c r="K487" i="22"/>
  <c r="J487" i="22"/>
  <c r="I487" i="22"/>
  <c r="H487" i="22"/>
  <c r="G487" i="22"/>
  <c r="F487" i="22"/>
  <c r="K486" i="22"/>
  <c r="J486" i="22"/>
  <c r="I486" i="22"/>
  <c r="H486" i="22"/>
  <c r="G486" i="22"/>
  <c r="F486" i="22"/>
  <c r="K485" i="22"/>
  <c r="J485" i="22"/>
  <c r="I485" i="22"/>
  <c r="H485" i="22"/>
  <c r="G485" i="22"/>
  <c r="F485" i="22"/>
  <c r="K484" i="22"/>
  <c r="J484" i="22"/>
  <c r="I484" i="22"/>
  <c r="H484" i="22"/>
  <c r="G484" i="22"/>
  <c r="F484" i="22"/>
  <c r="K483" i="22"/>
  <c r="J483" i="22"/>
  <c r="I483" i="22"/>
  <c r="H483" i="22"/>
  <c r="G483" i="22"/>
  <c r="F483" i="22"/>
  <c r="K482" i="22"/>
  <c r="J482" i="22"/>
  <c r="I482" i="22"/>
  <c r="H482" i="22"/>
  <c r="G482" i="22"/>
  <c r="F482" i="22"/>
  <c r="K481" i="22"/>
  <c r="J481" i="22"/>
  <c r="I481" i="22"/>
  <c r="H481" i="22"/>
  <c r="G481" i="22"/>
  <c r="F481" i="22"/>
  <c r="K480" i="22"/>
  <c r="J480" i="22"/>
  <c r="I480" i="22"/>
  <c r="H480" i="22"/>
  <c r="G480" i="22"/>
  <c r="F480" i="22"/>
  <c r="K479" i="22"/>
  <c r="J479" i="22"/>
  <c r="I479" i="22"/>
  <c r="H479" i="22"/>
  <c r="G479" i="22"/>
  <c r="F479" i="22"/>
  <c r="K478" i="22"/>
  <c r="J478" i="22"/>
  <c r="I478" i="22"/>
  <c r="H478" i="22"/>
  <c r="G478" i="22"/>
  <c r="F478" i="22"/>
  <c r="K477" i="22"/>
  <c r="J477" i="22"/>
  <c r="I477" i="22"/>
  <c r="H477" i="22"/>
  <c r="G477" i="22"/>
  <c r="F477" i="22"/>
  <c r="K476" i="22"/>
  <c r="J476" i="22"/>
  <c r="I476" i="22"/>
  <c r="H476" i="22"/>
  <c r="G476" i="22"/>
  <c r="F476" i="22"/>
  <c r="K475" i="22"/>
  <c r="J475" i="22"/>
  <c r="I475" i="22"/>
  <c r="H475" i="22"/>
  <c r="G475" i="22"/>
  <c r="F475" i="22"/>
  <c r="K474" i="22"/>
  <c r="J474" i="22"/>
  <c r="I474" i="22"/>
  <c r="H474" i="22"/>
  <c r="G474" i="22"/>
  <c r="F474" i="22"/>
  <c r="K473" i="22"/>
  <c r="J473" i="22"/>
  <c r="I473" i="22"/>
  <c r="H473" i="22"/>
  <c r="G473" i="22"/>
  <c r="F473" i="22"/>
  <c r="K472" i="22"/>
  <c r="J472" i="22"/>
  <c r="I472" i="22"/>
  <c r="H472" i="22"/>
  <c r="G472" i="22"/>
  <c r="F472" i="22"/>
  <c r="K471" i="22"/>
  <c r="J471" i="22"/>
  <c r="I471" i="22"/>
  <c r="H471" i="22"/>
  <c r="G471" i="22"/>
  <c r="F471" i="22"/>
  <c r="K470" i="22"/>
  <c r="J470" i="22"/>
  <c r="I470" i="22"/>
  <c r="H470" i="22"/>
  <c r="G470" i="22"/>
  <c r="F470" i="22"/>
  <c r="K469" i="22"/>
  <c r="J469" i="22"/>
  <c r="I469" i="22"/>
  <c r="H469" i="22"/>
  <c r="G469" i="22"/>
  <c r="F469" i="22"/>
  <c r="K468" i="22"/>
  <c r="J468" i="22"/>
  <c r="I468" i="22"/>
  <c r="H468" i="22"/>
  <c r="G468" i="22"/>
  <c r="F468" i="22"/>
  <c r="K467" i="22"/>
  <c r="J467" i="22"/>
  <c r="I467" i="22"/>
  <c r="H467" i="22"/>
  <c r="G467" i="22"/>
  <c r="F467" i="22"/>
  <c r="K466" i="22"/>
  <c r="J466" i="22"/>
  <c r="I466" i="22"/>
  <c r="H466" i="22"/>
  <c r="G466" i="22"/>
  <c r="F466" i="22"/>
  <c r="K465" i="22"/>
  <c r="J465" i="22"/>
  <c r="I465" i="22"/>
  <c r="H465" i="22"/>
  <c r="G465" i="22"/>
  <c r="F465" i="22"/>
  <c r="K464" i="22"/>
  <c r="J464" i="22"/>
  <c r="I464" i="22"/>
  <c r="H464" i="22"/>
  <c r="G464" i="22"/>
  <c r="F464" i="22"/>
  <c r="K463" i="22"/>
  <c r="J463" i="22"/>
  <c r="I463" i="22"/>
  <c r="H463" i="22"/>
  <c r="G463" i="22"/>
  <c r="F463" i="22"/>
  <c r="K462" i="22"/>
  <c r="J462" i="22"/>
  <c r="I462" i="22"/>
  <c r="H462" i="22"/>
  <c r="G462" i="22"/>
  <c r="F462" i="22"/>
  <c r="K461" i="22"/>
  <c r="J461" i="22"/>
  <c r="I461" i="22"/>
  <c r="H461" i="22"/>
  <c r="G461" i="22"/>
  <c r="F461" i="22"/>
  <c r="K460" i="22"/>
  <c r="J460" i="22"/>
  <c r="I460" i="22"/>
  <c r="H460" i="22"/>
  <c r="G460" i="22"/>
  <c r="F460" i="22"/>
  <c r="K459" i="22"/>
  <c r="J459" i="22"/>
  <c r="I459" i="22"/>
  <c r="H459" i="22"/>
  <c r="G459" i="22"/>
  <c r="F459" i="22"/>
  <c r="K458" i="22"/>
  <c r="J458" i="22"/>
  <c r="I458" i="22"/>
  <c r="H458" i="22"/>
  <c r="G458" i="22"/>
  <c r="F458" i="22"/>
  <c r="K457" i="22"/>
  <c r="J457" i="22"/>
  <c r="I457" i="22"/>
  <c r="H457" i="22"/>
  <c r="G457" i="22"/>
  <c r="F457" i="22"/>
  <c r="K456" i="22"/>
  <c r="J456" i="22"/>
  <c r="I456" i="22"/>
  <c r="H456" i="22"/>
  <c r="G456" i="22"/>
  <c r="F456" i="22"/>
  <c r="K455" i="22"/>
  <c r="J455" i="22"/>
  <c r="I455" i="22"/>
  <c r="H455" i="22"/>
  <c r="G455" i="22"/>
  <c r="F455" i="22"/>
  <c r="K454" i="22"/>
  <c r="J454" i="22"/>
  <c r="I454" i="22"/>
  <c r="H454" i="22"/>
  <c r="G454" i="22"/>
  <c r="F454" i="22"/>
  <c r="K453" i="22"/>
  <c r="J453" i="22"/>
  <c r="I453" i="22"/>
  <c r="H453" i="22"/>
  <c r="G453" i="22"/>
  <c r="F453" i="22"/>
  <c r="K452" i="22"/>
  <c r="J452" i="22"/>
  <c r="I452" i="22"/>
  <c r="H452" i="22"/>
  <c r="G452" i="22"/>
  <c r="F452" i="22"/>
  <c r="K451" i="22"/>
  <c r="J451" i="22"/>
  <c r="I451" i="22"/>
  <c r="H451" i="22"/>
  <c r="G451" i="22"/>
  <c r="F451" i="22"/>
  <c r="K450" i="22"/>
  <c r="J450" i="22"/>
  <c r="I450" i="22"/>
  <c r="H450" i="22"/>
  <c r="G450" i="22"/>
  <c r="F450" i="22"/>
  <c r="K449" i="22"/>
  <c r="J449" i="22"/>
  <c r="I449" i="22"/>
  <c r="H449" i="22"/>
  <c r="G449" i="22"/>
  <c r="F449" i="22"/>
  <c r="K448" i="22"/>
  <c r="J448" i="22"/>
  <c r="I448" i="22"/>
  <c r="H448" i="22"/>
  <c r="G448" i="22"/>
  <c r="F448" i="22"/>
  <c r="K447" i="22"/>
  <c r="J447" i="22"/>
  <c r="I447" i="22"/>
  <c r="H447" i="22"/>
  <c r="G447" i="22"/>
  <c r="F447" i="22"/>
  <c r="K446" i="22"/>
  <c r="J446" i="22"/>
  <c r="I446" i="22"/>
  <c r="H446" i="22"/>
  <c r="G446" i="22"/>
  <c r="F446" i="22"/>
  <c r="K445" i="22"/>
  <c r="J445" i="22"/>
  <c r="I445" i="22"/>
  <c r="H445" i="22"/>
  <c r="G445" i="22"/>
  <c r="F445" i="22"/>
  <c r="K444" i="22"/>
  <c r="J444" i="22"/>
  <c r="I444" i="22"/>
  <c r="H444" i="22"/>
  <c r="G444" i="22"/>
  <c r="F444" i="22"/>
  <c r="K443" i="22"/>
  <c r="J443" i="22"/>
  <c r="I443" i="22"/>
  <c r="H443" i="22"/>
  <c r="G443" i="22"/>
  <c r="F443" i="22"/>
  <c r="K442" i="22"/>
  <c r="J442" i="22"/>
  <c r="I442" i="22"/>
  <c r="H442" i="22"/>
  <c r="G442" i="22"/>
  <c r="F442" i="22"/>
  <c r="K441" i="22"/>
  <c r="J441" i="22"/>
  <c r="I441" i="22"/>
  <c r="H441" i="22"/>
  <c r="G441" i="22"/>
  <c r="F441" i="22"/>
  <c r="K440" i="22"/>
  <c r="J440" i="22"/>
  <c r="I440" i="22"/>
  <c r="H440" i="22"/>
  <c r="G440" i="22"/>
  <c r="F440" i="22"/>
  <c r="K439" i="22"/>
  <c r="J439" i="22"/>
  <c r="I439" i="22"/>
  <c r="H439" i="22"/>
  <c r="G439" i="22"/>
  <c r="F439" i="22"/>
  <c r="K438" i="22"/>
  <c r="J438" i="22"/>
  <c r="I438" i="22"/>
  <c r="H438" i="22"/>
  <c r="G438" i="22"/>
  <c r="F438" i="22"/>
  <c r="K437" i="22"/>
  <c r="J437" i="22"/>
  <c r="I437" i="22"/>
  <c r="H437" i="22"/>
  <c r="G437" i="22"/>
  <c r="F437" i="22"/>
  <c r="K436" i="22"/>
  <c r="J436" i="22"/>
  <c r="I436" i="22"/>
  <c r="H436" i="22"/>
  <c r="G436" i="22"/>
  <c r="F436" i="22"/>
  <c r="K435" i="22"/>
  <c r="J435" i="22"/>
  <c r="I435" i="22"/>
  <c r="H435" i="22"/>
  <c r="G435" i="22"/>
  <c r="F435" i="22"/>
  <c r="K434" i="22"/>
  <c r="J434" i="22"/>
  <c r="I434" i="22"/>
  <c r="H434" i="22"/>
  <c r="G434" i="22"/>
  <c r="F434" i="22"/>
  <c r="K433" i="22"/>
  <c r="J433" i="22"/>
  <c r="I433" i="22"/>
  <c r="H433" i="22"/>
  <c r="G433" i="22"/>
  <c r="F433" i="22"/>
  <c r="K432" i="22"/>
  <c r="J432" i="22"/>
  <c r="I432" i="22"/>
  <c r="H432" i="22"/>
  <c r="G432" i="22"/>
  <c r="F432" i="22"/>
  <c r="K431" i="22"/>
  <c r="J431" i="22"/>
  <c r="I431" i="22"/>
  <c r="H431" i="22"/>
  <c r="G431" i="22"/>
  <c r="F431" i="22"/>
  <c r="K430" i="22"/>
  <c r="J430" i="22"/>
  <c r="I430" i="22"/>
  <c r="H430" i="22"/>
  <c r="G430" i="22"/>
  <c r="F430" i="22"/>
  <c r="K429" i="22"/>
  <c r="J429" i="22"/>
  <c r="I429" i="22"/>
  <c r="H429" i="22"/>
  <c r="G429" i="22"/>
  <c r="F429" i="22"/>
  <c r="K428" i="22"/>
  <c r="J428" i="22"/>
  <c r="I428" i="22"/>
  <c r="H428" i="22"/>
  <c r="G428" i="22"/>
  <c r="F428" i="22"/>
  <c r="K427" i="22"/>
  <c r="J427" i="22"/>
  <c r="I427" i="22"/>
  <c r="H427" i="22"/>
  <c r="G427" i="22"/>
  <c r="F427" i="22"/>
  <c r="K426" i="22"/>
  <c r="J426" i="22"/>
  <c r="I426" i="22"/>
  <c r="H426" i="22"/>
  <c r="G426" i="22"/>
  <c r="F426" i="22"/>
  <c r="K425" i="22"/>
  <c r="J425" i="22"/>
  <c r="I425" i="22"/>
  <c r="H425" i="22"/>
  <c r="G425" i="22"/>
  <c r="F425" i="22"/>
  <c r="K424" i="22"/>
  <c r="J424" i="22"/>
  <c r="I424" i="22"/>
  <c r="H424" i="22"/>
  <c r="G424" i="22"/>
  <c r="F424" i="22"/>
  <c r="K423" i="22"/>
  <c r="J423" i="22"/>
  <c r="I423" i="22"/>
  <c r="H423" i="22"/>
  <c r="G423" i="22"/>
  <c r="F423" i="22"/>
  <c r="K422" i="22"/>
  <c r="J422" i="22"/>
  <c r="I422" i="22"/>
  <c r="H422" i="22"/>
  <c r="G422" i="22"/>
  <c r="F422" i="22"/>
  <c r="K421" i="22"/>
  <c r="J421" i="22"/>
  <c r="I421" i="22"/>
  <c r="H421" i="22"/>
  <c r="G421" i="22"/>
  <c r="F421" i="22"/>
  <c r="K420" i="22"/>
  <c r="J420" i="22"/>
  <c r="I420" i="22"/>
  <c r="H420" i="22"/>
  <c r="G420" i="22"/>
  <c r="F420" i="22"/>
  <c r="K419" i="22"/>
  <c r="J419" i="22"/>
  <c r="I419" i="22"/>
  <c r="H419" i="22"/>
  <c r="G419" i="22"/>
  <c r="F419" i="22"/>
  <c r="K418" i="22"/>
  <c r="J418" i="22"/>
  <c r="I418" i="22"/>
  <c r="H418" i="22"/>
  <c r="G418" i="22"/>
  <c r="F418" i="22"/>
  <c r="K417" i="22"/>
  <c r="J417" i="22"/>
  <c r="I417" i="22"/>
  <c r="H417" i="22"/>
  <c r="G417" i="22"/>
  <c r="F417" i="22"/>
  <c r="K416" i="22"/>
  <c r="J416" i="22"/>
  <c r="I416" i="22"/>
  <c r="H416" i="22"/>
  <c r="G416" i="22"/>
  <c r="F416" i="22"/>
  <c r="K415" i="22"/>
  <c r="J415" i="22"/>
  <c r="I415" i="22"/>
  <c r="H415" i="22"/>
  <c r="G415" i="22"/>
  <c r="F415" i="22"/>
  <c r="K414" i="22"/>
  <c r="J414" i="22"/>
  <c r="I414" i="22"/>
  <c r="H414" i="22"/>
  <c r="G414" i="22"/>
  <c r="F414" i="22"/>
  <c r="K413" i="22"/>
  <c r="J413" i="22"/>
  <c r="I413" i="22"/>
  <c r="H413" i="22"/>
  <c r="G413" i="22"/>
  <c r="F413" i="22"/>
  <c r="K412" i="22"/>
  <c r="J412" i="22"/>
  <c r="I412" i="22"/>
  <c r="H412" i="22"/>
  <c r="G412" i="22"/>
  <c r="F412" i="22"/>
  <c r="K411" i="22"/>
  <c r="J411" i="22"/>
  <c r="I411" i="22"/>
  <c r="H411" i="22"/>
  <c r="G411" i="22"/>
  <c r="F411" i="22"/>
  <c r="K410" i="22"/>
  <c r="J410" i="22"/>
  <c r="I410" i="22"/>
  <c r="H410" i="22"/>
  <c r="G410" i="22"/>
  <c r="F410" i="22"/>
  <c r="K409" i="22"/>
  <c r="J409" i="22"/>
  <c r="I409" i="22"/>
  <c r="H409" i="22"/>
  <c r="G409" i="22"/>
  <c r="F409" i="22"/>
  <c r="K408" i="22"/>
  <c r="J408" i="22"/>
  <c r="I408" i="22"/>
  <c r="H408" i="22"/>
  <c r="G408" i="22"/>
  <c r="F408" i="22"/>
  <c r="K407" i="22"/>
  <c r="J407" i="22"/>
  <c r="I407" i="22"/>
  <c r="H407" i="22"/>
  <c r="G407" i="22"/>
  <c r="F407" i="22"/>
  <c r="K406" i="22"/>
  <c r="J406" i="22"/>
  <c r="I406" i="22"/>
  <c r="H406" i="22"/>
  <c r="G406" i="22"/>
  <c r="F406" i="22"/>
  <c r="K405" i="22"/>
  <c r="J405" i="22"/>
  <c r="I405" i="22"/>
  <c r="H405" i="22"/>
  <c r="G405" i="22"/>
  <c r="F405" i="22"/>
  <c r="K404" i="22"/>
  <c r="J404" i="22"/>
  <c r="I404" i="22"/>
  <c r="H404" i="22"/>
  <c r="G404" i="22"/>
  <c r="F404" i="22"/>
  <c r="K403" i="22"/>
  <c r="J403" i="22"/>
  <c r="I403" i="22"/>
  <c r="H403" i="22"/>
  <c r="G403" i="22"/>
  <c r="F403" i="22"/>
  <c r="K402" i="22"/>
  <c r="J402" i="22"/>
  <c r="I402" i="22"/>
  <c r="H402" i="22"/>
  <c r="G402" i="22"/>
  <c r="F402" i="22"/>
  <c r="K401" i="22"/>
  <c r="J401" i="22"/>
  <c r="I401" i="22"/>
  <c r="H401" i="22"/>
  <c r="G401" i="22"/>
  <c r="F401" i="22"/>
  <c r="K400" i="22"/>
  <c r="J400" i="22"/>
  <c r="I400" i="22"/>
  <c r="H400" i="22"/>
  <c r="G400" i="22"/>
  <c r="F400" i="22"/>
  <c r="K399" i="22"/>
  <c r="J399" i="22"/>
  <c r="I399" i="22"/>
  <c r="H399" i="22"/>
  <c r="G399" i="22"/>
  <c r="F399" i="22"/>
  <c r="K398" i="22"/>
  <c r="J398" i="22"/>
  <c r="I398" i="22"/>
  <c r="H398" i="22"/>
  <c r="G398" i="22"/>
  <c r="F398" i="22"/>
  <c r="K397" i="22"/>
  <c r="J397" i="22"/>
  <c r="I397" i="22"/>
  <c r="H397" i="22"/>
  <c r="G397" i="22"/>
  <c r="F397" i="22"/>
  <c r="K396" i="22"/>
  <c r="J396" i="22"/>
  <c r="I396" i="22"/>
  <c r="H396" i="22"/>
  <c r="G396" i="22"/>
  <c r="F396" i="22"/>
  <c r="K395" i="22"/>
  <c r="J395" i="22"/>
  <c r="I395" i="22"/>
  <c r="H395" i="22"/>
  <c r="G395" i="22"/>
  <c r="F395" i="22"/>
  <c r="K394" i="22"/>
  <c r="J394" i="22"/>
  <c r="I394" i="22"/>
  <c r="H394" i="22"/>
  <c r="G394" i="22"/>
  <c r="F394" i="22"/>
  <c r="K393" i="22"/>
  <c r="J393" i="22"/>
  <c r="I393" i="22"/>
  <c r="H393" i="22"/>
  <c r="G393" i="22"/>
  <c r="F393" i="22"/>
  <c r="K392" i="22"/>
  <c r="J392" i="22"/>
  <c r="I392" i="22"/>
  <c r="H392" i="22"/>
  <c r="G392" i="22"/>
  <c r="F392" i="22"/>
  <c r="K391" i="22"/>
  <c r="J391" i="22"/>
  <c r="I391" i="22"/>
  <c r="H391" i="22"/>
  <c r="G391" i="22"/>
  <c r="F391" i="22"/>
  <c r="K390" i="22"/>
  <c r="J390" i="22"/>
  <c r="I390" i="22"/>
  <c r="H390" i="22"/>
  <c r="G390" i="22"/>
  <c r="F390" i="22"/>
  <c r="K389" i="22"/>
  <c r="J389" i="22"/>
  <c r="I389" i="22"/>
  <c r="H389" i="22"/>
  <c r="G389" i="22"/>
  <c r="F389" i="22"/>
  <c r="K388" i="22"/>
  <c r="J388" i="22"/>
  <c r="I388" i="22"/>
  <c r="H388" i="22"/>
  <c r="G388" i="22"/>
  <c r="F388" i="22"/>
  <c r="K387" i="22"/>
  <c r="J387" i="22"/>
  <c r="I387" i="22"/>
  <c r="H387" i="22"/>
  <c r="G387" i="22"/>
  <c r="F387" i="22"/>
  <c r="K386" i="22"/>
  <c r="J386" i="22"/>
  <c r="I386" i="22"/>
  <c r="H386" i="22"/>
  <c r="G386" i="22"/>
  <c r="F386" i="22"/>
  <c r="K385" i="22"/>
  <c r="J385" i="22"/>
  <c r="I385" i="22"/>
  <c r="H385" i="22"/>
  <c r="G385" i="22"/>
  <c r="F385" i="22"/>
  <c r="K384" i="22"/>
  <c r="J384" i="22"/>
  <c r="I384" i="22"/>
  <c r="H384" i="22"/>
  <c r="G384" i="22"/>
  <c r="F384" i="22"/>
  <c r="K383" i="22"/>
  <c r="J383" i="22"/>
  <c r="I383" i="22"/>
  <c r="H383" i="22"/>
  <c r="G383" i="22"/>
  <c r="F383" i="22"/>
  <c r="K382" i="22"/>
  <c r="J382" i="22"/>
  <c r="I382" i="22"/>
  <c r="H382" i="22"/>
  <c r="G382" i="22"/>
  <c r="F382" i="22"/>
  <c r="K381" i="22"/>
  <c r="J381" i="22"/>
  <c r="I381" i="22"/>
  <c r="H381" i="22"/>
  <c r="G381" i="22"/>
  <c r="F381" i="22"/>
  <c r="K380" i="22"/>
  <c r="J380" i="22"/>
  <c r="I380" i="22"/>
  <c r="H380" i="22"/>
  <c r="G380" i="22"/>
  <c r="F380" i="22"/>
  <c r="K379" i="22"/>
  <c r="J379" i="22"/>
  <c r="I379" i="22"/>
  <c r="H379" i="22"/>
  <c r="G379" i="22"/>
  <c r="F379" i="22"/>
  <c r="K378" i="22"/>
  <c r="J378" i="22"/>
  <c r="I378" i="22"/>
  <c r="H378" i="22"/>
  <c r="G378" i="22"/>
  <c r="F378" i="22"/>
  <c r="K377" i="22"/>
  <c r="J377" i="22"/>
  <c r="I377" i="22"/>
  <c r="H377" i="22"/>
  <c r="G377" i="22"/>
  <c r="F377" i="22"/>
  <c r="K376" i="22"/>
  <c r="J376" i="22"/>
  <c r="I376" i="22"/>
  <c r="H376" i="22"/>
  <c r="G376" i="22"/>
  <c r="F376" i="22"/>
  <c r="K375" i="22"/>
  <c r="J375" i="22"/>
  <c r="I375" i="22"/>
  <c r="H375" i="22"/>
  <c r="G375" i="22"/>
  <c r="F375" i="22"/>
  <c r="K374" i="22"/>
  <c r="J374" i="22"/>
  <c r="I374" i="22"/>
  <c r="H374" i="22"/>
  <c r="G374" i="22"/>
  <c r="F374" i="22"/>
  <c r="K373" i="22"/>
  <c r="J373" i="22"/>
  <c r="I373" i="22"/>
  <c r="H373" i="22"/>
  <c r="G373" i="22"/>
  <c r="F373" i="22"/>
  <c r="K372" i="22"/>
  <c r="J372" i="22"/>
  <c r="I372" i="22"/>
  <c r="H372" i="22"/>
  <c r="G372" i="22"/>
  <c r="F372" i="22"/>
  <c r="K371" i="22"/>
  <c r="J371" i="22"/>
  <c r="I371" i="22"/>
  <c r="H371" i="22"/>
  <c r="G371" i="22"/>
  <c r="F371" i="22"/>
  <c r="K370" i="22"/>
  <c r="J370" i="22"/>
  <c r="I370" i="22"/>
  <c r="H370" i="22"/>
  <c r="G370" i="22"/>
  <c r="F370" i="22"/>
  <c r="K369" i="22"/>
  <c r="J369" i="22"/>
  <c r="I369" i="22"/>
  <c r="H369" i="22"/>
  <c r="G369" i="22"/>
  <c r="F369" i="22"/>
  <c r="K368" i="22"/>
  <c r="J368" i="22"/>
  <c r="I368" i="22"/>
  <c r="H368" i="22"/>
  <c r="G368" i="22"/>
  <c r="F368" i="22"/>
  <c r="K367" i="22"/>
  <c r="J367" i="22"/>
  <c r="I367" i="22"/>
  <c r="H367" i="22"/>
  <c r="G367" i="22"/>
  <c r="F367" i="22"/>
  <c r="K366" i="22"/>
  <c r="J366" i="22"/>
  <c r="I366" i="22"/>
  <c r="H366" i="22"/>
  <c r="G366" i="22"/>
  <c r="F366" i="22"/>
  <c r="K365" i="22"/>
  <c r="J365" i="22"/>
  <c r="I365" i="22"/>
  <c r="H365" i="22"/>
  <c r="G365" i="22"/>
  <c r="F365" i="22"/>
  <c r="K364" i="22"/>
  <c r="J364" i="22"/>
  <c r="I364" i="22"/>
  <c r="H364" i="22"/>
  <c r="G364" i="22"/>
  <c r="F364" i="22"/>
  <c r="K363" i="22"/>
  <c r="J363" i="22"/>
  <c r="I363" i="22"/>
  <c r="H363" i="22"/>
  <c r="G363" i="22"/>
  <c r="F363" i="22"/>
  <c r="K362" i="22"/>
  <c r="J362" i="22"/>
  <c r="I362" i="22"/>
  <c r="H362" i="22"/>
  <c r="G362" i="22"/>
  <c r="F362" i="22"/>
  <c r="K361" i="22"/>
  <c r="J361" i="22"/>
  <c r="I361" i="22"/>
  <c r="H361" i="22"/>
  <c r="G361" i="22"/>
  <c r="F361" i="22"/>
  <c r="K360" i="22"/>
  <c r="J360" i="22"/>
  <c r="I360" i="22"/>
  <c r="H360" i="22"/>
  <c r="G360" i="22"/>
  <c r="F360" i="22"/>
  <c r="K359" i="22"/>
  <c r="J359" i="22"/>
  <c r="I359" i="22"/>
  <c r="H359" i="22"/>
  <c r="G359" i="22"/>
  <c r="F359" i="22"/>
  <c r="K358" i="22"/>
  <c r="J358" i="22"/>
  <c r="I358" i="22"/>
  <c r="H358" i="22"/>
  <c r="G358" i="22"/>
  <c r="F358" i="22"/>
  <c r="K357" i="22"/>
  <c r="J357" i="22"/>
  <c r="I357" i="22"/>
  <c r="H357" i="22"/>
  <c r="G357" i="22"/>
  <c r="F357" i="22"/>
  <c r="K356" i="22"/>
  <c r="J356" i="22"/>
  <c r="I356" i="22"/>
  <c r="H356" i="22"/>
  <c r="G356" i="22"/>
  <c r="F356" i="22"/>
  <c r="K355" i="22"/>
  <c r="J355" i="22"/>
  <c r="I355" i="22"/>
  <c r="H355" i="22"/>
  <c r="G355" i="22"/>
  <c r="F355" i="22"/>
  <c r="K354" i="22"/>
  <c r="J354" i="22"/>
  <c r="I354" i="22"/>
  <c r="H354" i="22"/>
  <c r="G354" i="22"/>
  <c r="F354" i="22"/>
  <c r="K353" i="22"/>
  <c r="J353" i="22"/>
  <c r="I353" i="22"/>
  <c r="H353" i="22"/>
  <c r="G353" i="22"/>
  <c r="F353" i="22"/>
  <c r="K352" i="22"/>
  <c r="J352" i="22"/>
  <c r="I352" i="22"/>
  <c r="H352" i="22"/>
  <c r="G352" i="22"/>
  <c r="F352" i="22"/>
  <c r="K351" i="22"/>
  <c r="J351" i="22"/>
  <c r="I351" i="22"/>
  <c r="H351" i="22"/>
  <c r="G351" i="22"/>
  <c r="F351" i="22"/>
  <c r="K350" i="22"/>
  <c r="J350" i="22"/>
  <c r="I350" i="22"/>
  <c r="H350" i="22"/>
  <c r="G350" i="22"/>
  <c r="F350" i="22"/>
  <c r="K349" i="22"/>
  <c r="J349" i="22"/>
  <c r="I349" i="22"/>
  <c r="H349" i="22"/>
  <c r="G349" i="22"/>
  <c r="F349" i="22"/>
  <c r="K348" i="22"/>
  <c r="J348" i="22"/>
  <c r="I348" i="22"/>
  <c r="H348" i="22"/>
  <c r="G348" i="22"/>
  <c r="F348" i="22"/>
  <c r="K347" i="22"/>
  <c r="J347" i="22"/>
  <c r="I347" i="22"/>
  <c r="H347" i="22"/>
  <c r="G347" i="22"/>
  <c r="F347" i="22"/>
  <c r="K346" i="22"/>
  <c r="J346" i="22"/>
  <c r="I346" i="22"/>
  <c r="H346" i="22"/>
  <c r="G346" i="22"/>
  <c r="F346" i="22"/>
  <c r="K345" i="22"/>
  <c r="J345" i="22"/>
  <c r="I345" i="22"/>
  <c r="H345" i="22"/>
  <c r="G345" i="22"/>
  <c r="F345" i="22"/>
  <c r="K344" i="22"/>
  <c r="J344" i="22"/>
  <c r="I344" i="22"/>
  <c r="H344" i="22"/>
  <c r="G344" i="22"/>
  <c r="F344" i="22"/>
  <c r="K343" i="22"/>
  <c r="J343" i="22"/>
  <c r="I343" i="22"/>
  <c r="H343" i="22"/>
  <c r="G343" i="22"/>
  <c r="F343" i="22"/>
  <c r="K342" i="22"/>
  <c r="J342" i="22"/>
  <c r="I342" i="22"/>
  <c r="H342" i="22"/>
  <c r="G342" i="22"/>
  <c r="F342" i="22"/>
  <c r="K341" i="22"/>
  <c r="J341" i="22"/>
  <c r="I341" i="22"/>
  <c r="H341" i="22"/>
  <c r="G341" i="22"/>
  <c r="F341" i="22"/>
  <c r="K340" i="22"/>
  <c r="J340" i="22"/>
  <c r="I340" i="22"/>
  <c r="H340" i="22"/>
  <c r="G340" i="22"/>
  <c r="F340" i="22"/>
  <c r="K339" i="22"/>
  <c r="J339" i="22"/>
  <c r="I339" i="22"/>
  <c r="H339" i="22"/>
  <c r="G339" i="22"/>
  <c r="F339" i="22"/>
  <c r="K338" i="22"/>
  <c r="J338" i="22"/>
  <c r="I338" i="22"/>
  <c r="H338" i="22"/>
  <c r="G338" i="22"/>
  <c r="F338" i="22"/>
  <c r="K337" i="22"/>
  <c r="J337" i="22"/>
  <c r="I337" i="22"/>
  <c r="H337" i="22"/>
  <c r="G337" i="22"/>
  <c r="F337" i="22"/>
  <c r="K336" i="22"/>
  <c r="J336" i="22"/>
  <c r="I336" i="22"/>
  <c r="H336" i="22"/>
  <c r="G336" i="22"/>
  <c r="F336" i="22"/>
  <c r="K335" i="22"/>
  <c r="J335" i="22"/>
  <c r="I335" i="22"/>
  <c r="H335" i="22"/>
  <c r="G335" i="22"/>
  <c r="F335" i="22"/>
  <c r="K334" i="22"/>
  <c r="J334" i="22"/>
  <c r="I334" i="22"/>
  <c r="H334" i="22"/>
  <c r="G334" i="22"/>
  <c r="F334" i="22"/>
  <c r="K333" i="22"/>
  <c r="J333" i="22"/>
  <c r="I333" i="22"/>
  <c r="H333" i="22"/>
  <c r="G333" i="22"/>
  <c r="F333" i="22"/>
  <c r="K332" i="22"/>
  <c r="J332" i="22"/>
  <c r="I332" i="22"/>
  <c r="H332" i="22"/>
  <c r="G332" i="22"/>
  <c r="F332" i="22"/>
  <c r="K331" i="22"/>
  <c r="J331" i="22"/>
  <c r="I331" i="22"/>
  <c r="H331" i="22"/>
  <c r="G331" i="22"/>
  <c r="F331" i="22"/>
  <c r="K330" i="22"/>
  <c r="J330" i="22"/>
  <c r="I330" i="22"/>
  <c r="H330" i="22"/>
  <c r="G330" i="22"/>
  <c r="F330" i="22"/>
  <c r="K329" i="22"/>
  <c r="J329" i="22"/>
  <c r="I329" i="22"/>
  <c r="H329" i="22"/>
  <c r="G329" i="22"/>
  <c r="F329" i="22"/>
  <c r="K328" i="22"/>
  <c r="J328" i="22"/>
  <c r="I328" i="22"/>
  <c r="H328" i="22"/>
  <c r="G328" i="22"/>
  <c r="F328" i="22"/>
  <c r="K327" i="22"/>
  <c r="J327" i="22"/>
  <c r="I327" i="22"/>
  <c r="H327" i="22"/>
  <c r="G327" i="22"/>
  <c r="F327" i="22"/>
  <c r="K326" i="22"/>
  <c r="J326" i="22"/>
  <c r="I326" i="22"/>
  <c r="H326" i="22"/>
  <c r="G326" i="22"/>
  <c r="F326" i="22"/>
  <c r="K325" i="22"/>
  <c r="J325" i="22"/>
  <c r="I325" i="22"/>
  <c r="H325" i="22"/>
  <c r="G325" i="22"/>
  <c r="F325" i="22"/>
  <c r="K324" i="22"/>
  <c r="J324" i="22"/>
  <c r="I324" i="22"/>
  <c r="H324" i="22"/>
  <c r="G324" i="22"/>
  <c r="F324" i="22"/>
  <c r="K323" i="22"/>
  <c r="J323" i="22"/>
  <c r="I323" i="22"/>
  <c r="H323" i="22"/>
  <c r="G323" i="22"/>
  <c r="F323" i="22"/>
  <c r="K322" i="22"/>
  <c r="J322" i="22"/>
  <c r="I322" i="22"/>
  <c r="H322" i="22"/>
  <c r="G322" i="22"/>
  <c r="F322" i="22"/>
  <c r="K321" i="22"/>
  <c r="J321" i="22"/>
  <c r="I321" i="22"/>
  <c r="H321" i="22"/>
  <c r="G321" i="22"/>
  <c r="F321" i="22"/>
  <c r="K320" i="22"/>
  <c r="J320" i="22"/>
  <c r="I320" i="22"/>
  <c r="H320" i="22"/>
  <c r="G320" i="22"/>
  <c r="F320" i="22"/>
  <c r="K319" i="22"/>
  <c r="J319" i="22"/>
  <c r="I319" i="22"/>
  <c r="H319" i="22"/>
  <c r="G319" i="22"/>
  <c r="F319" i="22"/>
  <c r="K318" i="22"/>
  <c r="J318" i="22"/>
  <c r="I318" i="22"/>
  <c r="H318" i="22"/>
  <c r="G318" i="22"/>
  <c r="F318" i="22"/>
  <c r="K317" i="22"/>
  <c r="J317" i="22"/>
  <c r="I317" i="22"/>
  <c r="H317" i="22"/>
  <c r="G317" i="22"/>
  <c r="F317" i="22"/>
  <c r="K316" i="22"/>
  <c r="J316" i="22"/>
  <c r="I316" i="22"/>
  <c r="H316" i="22"/>
  <c r="G316" i="22"/>
  <c r="F316" i="22"/>
  <c r="K315" i="22"/>
  <c r="J315" i="22"/>
  <c r="I315" i="22"/>
  <c r="H315" i="22"/>
  <c r="G315" i="22"/>
  <c r="F315" i="22"/>
  <c r="K314" i="22"/>
  <c r="J314" i="22"/>
  <c r="I314" i="22"/>
  <c r="H314" i="22"/>
  <c r="G314" i="22"/>
  <c r="F314" i="22"/>
  <c r="K313" i="22"/>
  <c r="J313" i="22"/>
  <c r="I313" i="22"/>
  <c r="H313" i="22"/>
  <c r="G313" i="22"/>
  <c r="F313" i="22"/>
  <c r="K312" i="22"/>
  <c r="J312" i="22"/>
  <c r="I312" i="22"/>
  <c r="H312" i="22"/>
  <c r="G312" i="22"/>
  <c r="F312" i="22"/>
  <c r="K311" i="22"/>
  <c r="J311" i="22"/>
  <c r="I311" i="22"/>
  <c r="H311" i="22"/>
  <c r="G311" i="22"/>
  <c r="F311" i="22"/>
  <c r="K310" i="22"/>
  <c r="J310" i="22"/>
  <c r="I310" i="22"/>
  <c r="H310" i="22"/>
  <c r="G310" i="22"/>
  <c r="F310" i="22"/>
  <c r="K309" i="22"/>
  <c r="J309" i="22"/>
  <c r="I309" i="22"/>
  <c r="H309" i="22"/>
  <c r="G309" i="22"/>
  <c r="F309" i="22"/>
  <c r="K308" i="22"/>
  <c r="J308" i="22"/>
  <c r="I308" i="22"/>
  <c r="H308" i="22"/>
  <c r="G308" i="22"/>
  <c r="F308" i="22"/>
  <c r="K307" i="22"/>
  <c r="J307" i="22"/>
  <c r="I307" i="22"/>
  <c r="H307" i="22"/>
  <c r="G307" i="22"/>
  <c r="F307" i="22"/>
  <c r="K306" i="22"/>
  <c r="J306" i="22"/>
  <c r="I306" i="22"/>
  <c r="H306" i="22"/>
  <c r="G306" i="22"/>
  <c r="F306" i="22"/>
  <c r="K305" i="22"/>
  <c r="J305" i="22"/>
  <c r="I305" i="22"/>
  <c r="H305" i="22"/>
  <c r="G305" i="22"/>
  <c r="F305" i="22"/>
  <c r="K304" i="22"/>
  <c r="J304" i="22"/>
  <c r="I304" i="22"/>
  <c r="H304" i="22"/>
  <c r="G304" i="22"/>
  <c r="F304" i="22"/>
  <c r="K303" i="22"/>
  <c r="J303" i="22"/>
  <c r="I303" i="22"/>
  <c r="H303" i="22"/>
  <c r="G303" i="22"/>
  <c r="F303" i="22"/>
  <c r="K302" i="22"/>
  <c r="J302" i="22"/>
  <c r="I302" i="22"/>
  <c r="H302" i="22"/>
  <c r="G302" i="22"/>
  <c r="F302" i="22"/>
  <c r="K301" i="22"/>
  <c r="J301" i="22"/>
  <c r="I301" i="22"/>
  <c r="H301" i="22"/>
  <c r="G301" i="22"/>
  <c r="F301" i="22"/>
  <c r="K300" i="22"/>
  <c r="J300" i="22"/>
  <c r="I300" i="22"/>
  <c r="H300" i="22"/>
  <c r="G300" i="22"/>
  <c r="F300" i="22"/>
  <c r="K299" i="22"/>
  <c r="J299" i="22"/>
  <c r="I299" i="22"/>
  <c r="H299" i="22"/>
  <c r="G299" i="22"/>
  <c r="F299" i="22"/>
  <c r="K298" i="22"/>
  <c r="J298" i="22"/>
  <c r="I298" i="22"/>
  <c r="H298" i="22"/>
  <c r="G298" i="22"/>
  <c r="F298" i="22"/>
  <c r="K297" i="22"/>
  <c r="J297" i="22"/>
  <c r="I297" i="22"/>
  <c r="H297" i="22"/>
  <c r="G297" i="22"/>
  <c r="F297" i="22"/>
  <c r="K296" i="22"/>
  <c r="J296" i="22"/>
  <c r="I296" i="22"/>
  <c r="H296" i="22"/>
  <c r="G296" i="22"/>
  <c r="F296" i="22"/>
  <c r="K295" i="22"/>
  <c r="J295" i="22"/>
  <c r="I295" i="22"/>
  <c r="H295" i="22"/>
  <c r="G295" i="22"/>
  <c r="F295" i="22"/>
  <c r="K294" i="22"/>
  <c r="J294" i="22"/>
  <c r="I294" i="22"/>
  <c r="H294" i="22"/>
  <c r="G294" i="22"/>
  <c r="F294" i="22"/>
  <c r="K293" i="22"/>
  <c r="J293" i="22"/>
  <c r="I293" i="22"/>
  <c r="H293" i="22"/>
  <c r="G293" i="22"/>
  <c r="F293" i="22"/>
  <c r="K292" i="22"/>
  <c r="J292" i="22"/>
  <c r="I292" i="22"/>
  <c r="H292" i="22"/>
  <c r="G292" i="22"/>
  <c r="F292" i="22"/>
  <c r="K291" i="22"/>
  <c r="J291" i="22"/>
  <c r="I291" i="22"/>
  <c r="H291" i="22"/>
  <c r="G291" i="22"/>
  <c r="F291" i="22"/>
  <c r="K290" i="22"/>
  <c r="J290" i="22"/>
  <c r="I290" i="22"/>
  <c r="H290" i="22"/>
  <c r="G290" i="22"/>
  <c r="F290" i="22"/>
  <c r="K289" i="22"/>
  <c r="J289" i="22"/>
  <c r="I289" i="22"/>
  <c r="H289" i="22"/>
  <c r="G289" i="22"/>
  <c r="F289" i="22"/>
  <c r="K288" i="22"/>
  <c r="J288" i="22"/>
  <c r="I288" i="22"/>
  <c r="H288" i="22"/>
  <c r="G288" i="22"/>
  <c r="F288" i="22"/>
  <c r="K287" i="22"/>
  <c r="J287" i="22"/>
  <c r="I287" i="22"/>
  <c r="H287" i="22"/>
  <c r="G287" i="22"/>
  <c r="F287" i="22"/>
  <c r="K286" i="22"/>
  <c r="J286" i="22"/>
  <c r="I286" i="22"/>
  <c r="H286" i="22"/>
  <c r="G286" i="22"/>
  <c r="F286" i="22"/>
  <c r="K285" i="22"/>
  <c r="J285" i="22"/>
  <c r="I285" i="22"/>
  <c r="H285" i="22"/>
  <c r="G285" i="22"/>
  <c r="F285" i="22"/>
  <c r="K284" i="22"/>
  <c r="J284" i="22"/>
  <c r="I284" i="22"/>
  <c r="H284" i="22"/>
  <c r="G284" i="22"/>
  <c r="F284" i="22"/>
  <c r="K283" i="22"/>
  <c r="J283" i="22"/>
  <c r="I283" i="22"/>
  <c r="H283" i="22"/>
  <c r="G283" i="22"/>
  <c r="F283" i="22"/>
  <c r="K282" i="22"/>
  <c r="J282" i="22"/>
  <c r="I282" i="22"/>
  <c r="H282" i="22"/>
  <c r="G282" i="22"/>
  <c r="F282" i="22"/>
  <c r="K281" i="22"/>
  <c r="J281" i="22"/>
  <c r="I281" i="22"/>
  <c r="H281" i="22"/>
  <c r="G281" i="22"/>
  <c r="F281" i="22"/>
  <c r="K280" i="22"/>
  <c r="J280" i="22"/>
  <c r="I280" i="22"/>
  <c r="H280" i="22"/>
  <c r="G280" i="22"/>
  <c r="F280" i="22"/>
  <c r="K279" i="22"/>
  <c r="J279" i="22"/>
  <c r="I279" i="22"/>
  <c r="H279" i="22"/>
  <c r="G279" i="22"/>
  <c r="F279" i="22"/>
  <c r="K278" i="22"/>
  <c r="J278" i="22"/>
  <c r="I278" i="22"/>
  <c r="H278" i="22"/>
  <c r="G278" i="22"/>
  <c r="F278" i="22"/>
  <c r="K277" i="22"/>
  <c r="J277" i="22"/>
  <c r="I277" i="22"/>
  <c r="H277" i="22"/>
  <c r="G277" i="22"/>
  <c r="F277" i="22"/>
  <c r="K276" i="22"/>
  <c r="J276" i="22"/>
  <c r="I276" i="22"/>
  <c r="H276" i="22"/>
  <c r="G276" i="22"/>
  <c r="F276" i="22"/>
  <c r="K275" i="22"/>
  <c r="J275" i="22"/>
  <c r="I275" i="22"/>
  <c r="H275" i="22"/>
  <c r="G275" i="22"/>
  <c r="F275" i="22"/>
  <c r="K274" i="22"/>
  <c r="J274" i="22"/>
  <c r="I274" i="22"/>
  <c r="H274" i="22"/>
  <c r="G274" i="22"/>
  <c r="F274" i="22"/>
  <c r="K273" i="22"/>
  <c r="J273" i="22"/>
  <c r="I273" i="22"/>
  <c r="H273" i="22"/>
  <c r="G273" i="22"/>
  <c r="F273" i="22"/>
  <c r="K272" i="22"/>
  <c r="J272" i="22"/>
  <c r="I272" i="22"/>
  <c r="H272" i="22"/>
  <c r="G272" i="22"/>
  <c r="F272" i="22"/>
  <c r="K271" i="22"/>
  <c r="J271" i="22"/>
  <c r="I271" i="22"/>
  <c r="H271" i="22"/>
  <c r="G271" i="22"/>
  <c r="F271" i="22"/>
  <c r="K270" i="22"/>
  <c r="J270" i="22"/>
  <c r="I270" i="22"/>
  <c r="H270" i="22"/>
  <c r="G270" i="22"/>
  <c r="F270" i="22"/>
  <c r="K269" i="22"/>
  <c r="J269" i="22"/>
  <c r="I269" i="22"/>
  <c r="H269" i="22"/>
  <c r="G269" i="22"/>
  <c r="F269" i="22"/>
  <c r="K268" i="22"/>
  <c r="J268" i="22"/>
  <c r="I268" i="22"/>
  <c r="H268" i="22"/>
  <c r="G268" i="22"/>
  <c r="F268" i="22"/>
  <c r="K267" i="22"/>
  <c r="J267" i="22"/>
  <c r="I267" i="22"/>
  <c r="H267" i="22"/>
  <c r="G267" i="22"/>
  <c r="F267" i="22"/>
  <c r="K266" i="22"/>
  <c r="J266" i="22"/>
  <c r="I266" i="22"/>
  <c r="H266" i="22"/>
  <c r="G266" i="22"/>
  <c r="F266" i="22"/>
  <c r="K265" i="22"/>
  <c r="J265" i="22"/>
  <c r="I265" i="22"/>
  <c r="H265" i="22"/>
  <c r="G265" i="22"/>
  <c r="F265" i="22"/>
  <c r="K264" i="22"/>
  <c r="J264" i="22"/>
  <c r="I264" i="22"/>
  <c r="H264" i="22"/>
  <c r="G264" i="22"/>
  <c r="F264" i="22"/>
  <c r="K263" i="22"/>
  <c r="J263" i="22"/>
  <c r="I263" i="22"/>
  <c r="H263" i="22"/>
  <c r="G263" i="22"/>
  <c r="F263" i="22"/>
  <c r="K262" i="22"/>
  <c r="J262" i="22"/>
  <c r="I262" i="22"/>
  <c r="H262" i="22"/>
  <c r="G262" i="22"/>
  <c r="F262" i="22"/>
  <c r="K261" i="22"/>
  <c r="J261" i="22"/>
  <c r="I261" i="22"/>
  <c r="H261" i="22"/>
  <c r="G261" i="22"/>
  <c r="F261" i="22"/>
  <c r="K260" i="22"/>
  <c r="J260" i="22"/>
  <c r="I260" i="22"/>
  <c r="H260" i="22"/>
  <c r="G260" i="22"/>
  <c r="F260" i="22"/>
  <c r="K259" i="22"/>
  <c r="J259" i="22"/>
  <c r="I259" i="22"/>
  <c r="H259" i="22"/>
  <c r="G259" i="22"/>
  <c r="F259" i="22"/>
  <c r="K258" i="22"/>
  <c r="J258" i="22"/>
  <c r="I258" i="22"/>
  <c r="H258" i="22"/>
  <c r="G258" i="22"/>
  <c r="F258" i="22"/>
  <c r="K257" i="22"/>
  <c r="J257" i="22"/>
  <c r="I257" i="22"/>
  <c r="H257" i="22"/>
  <c r="G257" i="22"/>
  <c r="F257" i="22"/>
  <c r="K256" i="22"/>
  <c r="J256" i="22"/>
  <c r="I256" i="22"/>
  <c r="H256" i="22"/>
  <c r="G256" i="22"/>
  <c r="F256" i="22"/>
  <c r="K255" i="22"/>
  <c r="J255" i="22"/>
  <c r="I255" i="22"/>
  <c r="H255" i="22"/>
  <c r="G255" i="22"/>
  <c r="F255" i="22"/>
  <c r="K254" i="22"/>
  <c r="J254" i="22"/>
  <c r="I254" i="22"/>
  <c r="H254" i="22"/>
  <c r="G254" i="22"/>
  <c r="F254" i="22"/>
  <c r="K253" i="22"/>
  <c r="J253" i="22"/>
  <c r="I253" i="22"/>
  <c r="H253" i="22"/>
  <c r="G253" i="22"/>
  <c r="F253" i="22"/>
  <c r="K252" i="22"/>
  <c r="J252" i="22"/>
  <c r="I252" i="22"/>
  <c r="H252" i="22"/>
  <c r="G252" i="22"/>
  <c r="F252" i="22"/>
  <c r="K251" i="22"/>
  <c r="J251" i="22"/>
  <c r="I251" i="22"/>
  <c r="H251" i="22"/>
  <c r="G251" i="22"/>
  <c r="F251" i="22"/>
  <c r="K250" i="22"/>
  <c r="J250" i="22"/>
  <c r="I250" i="22"/>
  <c r="H250" i="22"/>
  <c r="G250" i="22"/>
  <c r="F250" i="22"/>
  <c r="K249" i="22"/>
  <c r="J249" i="22"/>
  <c r="I249" i="22"/>
  <c r="H249" i="22"/>
  <c r="G249" i="22"/>
  <c r="F249" i="22"/>
  <c r="K248" i="22"/>
  <c r="J248" i="22"/>
  <c r="I248" i="22"/>
  <c r="H248" i="22"/>
  <c r="G248" i="22"/>
  <c r="F248" i="22"/>
  <c r="K247" i="22"/>
  <c r="J247" i="22"/>
  <c r="I247" i="22"/>
  <c r="H247" i="22"/>
  <c r="G247" i="22"/>
  <c r="F247" i="22"/>
  <c r="K246" i="22"/>
  <c r="J246" i="22"/>
  <c r="I246" i="22"/>
  <c r="H246" i="22"/>
  <c r="G246" i="22"/>
  <c r="F246" i="22"/>
  <c r="K245" i="22"/>
  <c r="J245" i="22"/>
  <c r="I245" i="22"/>
  <c r="H245" i="22"/>
  <c r="G245" i="22"/>
  <c r="F245" i="22"/>
  <c r="K244" i="22"/>
  <c r="J244" i="22"/>
  <c r="I244" i="22"/>
  <c r="H244" i="22"/>
  <c r="G244" i="22"/>
  <c r="F244" i="22"/>
  <c r="K243" i="22"/>
  <c r="J243" i="22"/>
  <c r="I243" i="22"/>
  <c r="H243" i="22"/>
  <c r="G243" i="22"/>
  <c r="F243" i="22"/>
  <c r="K242" i="22"/>
  <c r="J242" i="22"/>
  <c r="I242" i="22"/>
  <c r="H242" i="22"/>
  <c r="G242" i="22"/>
  <c r="F242" i="22"/>
  <c r="K241" i="22"/>
  <c r="J241" i="22"/>
  <c r="I241" i="22"/>
  <c r="H241" i="22"/>
  <c r="G241" i="22"/>
  <c r="F241" i="22"/>
  <c r="K240" i="22"/>
  <c r="J240" i="22"/>
  <c r="I240" i="22"/>
  <c r="H240" i="22"/>
  <c r="G240" i="22"/>
  <c r="F240" i="22"/>
  <c r="K239" i="22"/>
  <c r="J239" i="22"/>
  <c r="I239" i="22"/>
  <c r="H239" i="22"/>
  <c r="G239" i="22"/>
  <c r="F239" i="22"/>
  <c r="K238" i="22"/>
  <c r="J238" i="22"/>
  <c r="I238" i="22"/>
  <c r="H238" i="22"/>
  <c r="G238" i="22"/>
  <c r="F238" i="22"/>
  <c r="K237" i="22"/>
  <c r="J237" i="22"/>
  <c r="I237" i="22"/>
  <c r="H237" i="22"/>
  <c r="G237" i="22"/>
  <c r="F237" i="22"/>
  <c r="K236" i="22"/>
  <c r="J236" i="22"/>
  <c r="I236" i="22"/>
  <c r="H236" i="22"/>
  <c r="G236" i="22"/>
  <c r="F236" i="22"/>
  <c r="K235" i="22"/>
  <c r="J235" i="22"/>
  <c r="I235" i="22"/>
  <c r="H235" i="22"/>
  <c r="G235" i="22"/>
  <c r="F235" i="22"/>
  <c r="K234" i="22"/>
  <c r="J234" i="22"/>
  <c r="I234" i="22"/>
  <c r="H234" i="22"/>
  <c r="G234" i="22"/>
  <c r="F234" i="22"/>
  <c r="K233" i="22"/>
  <c r="J233" i="22"/>
  <c r="I233" i="22"/>
  <c r="H233" i="22"/>
  <c r="G233" i="22"/>
  <c r="F233" i="22"/>
  <c r="K232" i="22"/>
  <c r="J232" i="22"/>
  <c r="I232" i="22"/>
  <c r="H232" i="22"/>
  <c r="G232" i="22"/>
  <c r="F232" i="22"/>
  <c r="K231" i="22"/>
  <c r="J231" i="22"/>
  <c r="I231" i="22"/>
  <c r="H231" i="22"/>
  <c r="G231" i="22"/>
  <c r="F231" i="22"/>
  <c r="K230" i="22"/>
  <c r="J230" i="22"/>
  <c r="I230" i="22"/>
  <c r="H230" i="22"/>
  <c r="G230" i="22"/>
  <c r="F230" i="22"/>
  <c r="K229" i="22"/>
  <c r="J229" i="22"/>
  <c r="I229" i="22"/>
  <c r="H229" i="22"/>
  <c r="G229" i="22"/>
  <c r="F229" i="22"/>
  <c r="K228" i="22"/>
  <c r="J228" i="22"/>
  <c r="I228" i="22"/>
  <c r="H228" i="22"/>
  <c r="G228" i="22"/>
  <c r="F228" i="22"/>
  <c r="K227" i="22"/>
  <c r="J227" i="22"/>
  <c r="I227" i="22"/>
  <c r="H227" i="22"/>
  <c r="G227" i="22"/>
  <c r="F227" i="22"/>
  <c r="K226" i="22"/>
  <c r="J226" i="22"/>
  <c r="I226" i="22"/>
  <c r="H226" i="22"/>
  <c r="G226" i="22"/>
  <c r="F226" i="22"/>
  <c r="K225" i="22"/>
  <c r="J225" i="22"/>
  <c r="I225" i="22"/>
  <c r="H225" i="22"/>
  <c r="G225" i="22"/>
  <c r="F225" i="22"/>
  <c r="K224" i="22"/>
  <c r="J224" i="22"/>
  <c r="I224" i="22"/>
  <c r="H224" i="22"/>
  <c r="G224" i="22"/>
  <c r="F224" i="22"/>
  <c r="K223" i="22"/>
  <c r="J223" i="22"/>
  <c r="I223" i="22"/>
  <c r="H223" i="22"/>
  <c r="G223" i="22"/>
  <c r="F223" i="22"/>
  <c r="K222" i="22"/>
  <c r="J222" i="22"/>
  <c r="I222" i="22"/>
  <c r="H222" i="22"/>
  <c r="G222" i="22"/>
  <c r="F222" i="22"/>
  <c r="K221" i="22"/>
  <c r="J221" i="22"/>
  <c r="I221" i="22"/>
  <c r="H221" i="22"/>
  <c r="G221" i="22"/>
  <c r="F221" i="22"/>
  <c r="K220" i="22"/>
  <c r="J220" i="22"/>
  <c r="I220" i="22"/>
  <c r="H220" i="22"/>
  <c r="G220" i="22"/>
  <c r="F220" i="22"/>
  <c r="K219" i="22"/>
  <c r="J219" i="22"/>
  <c r="I219" i="22"/>
  <c r="H219" i="22"/>
  <c r="G219" i="22"/>
  <c r="F219" i="22"/>
  <c r="K218" i="22"/>
  <c r="J218" i="22"/>
  <c r="I218" i="22"/>
  <c r="H218" i="22"/>
  <c r="G218" i="22"/>
  <c r="F218" i="22"/>
  <c r="K217" i="22"/>
  <c r="J217" i="22"/>
  <c r="I217" i="22"/>
  <c r="H217" i="22"/>
  <c r="G217" i="22"/>
  <c r="F217" i="22"/>
  <c r="K216" i="22"/>
  <c r="J216" i="22"/>
  <c r="I216" i="22"/>
  <c r="H216" i="22"/>
  <c r="G216" i="22"/>
  <c r="F216" i="22"/>
  <c r="K215" i="22"/>
  <c r="J215" i="22"/>
  <c r="I215" i="22"/>
  <c r="H215" i="22"/>
  <c r="G215" i="22"/>
  <c r="F215" i="22"/>
  <c r="K214" i="22"/>
  <c r="J214" i="22"/>
  <c r="I214" i="22"/>
  <c r="H214" i="22"/>
  <c r="G214" i="22"/>
  <c r="F214" i="22"/>
  <c r="K213" i="22"/>
  <c r="J213" i="22"/>
  <c r="I213" i="22"/>
  <c r="H213" i="22"/>
  <c r="G213" i="22"/>
  <c r="F213" i="22"/>
  <c r="K212" i="22"/>
  <c r="J212" i="22"/>
  <c r="I212" i="22"/>
  <c r="H212" i="22"/>
  <c r="G212" i="22"/>
  <c r="F212" i="22"/>
  <c r="K211" i="22"/>
  <c r="J211" i="22"/>
  <c r="I211" i="22"/>
  <c r="H211" i="22"/>
  <c r="G211" i="22"/>
  <c r="F211" i="22"/>
  <c r="K210" i="22"/>
  <c r="J210" i="22"/>
  <c r="I210" i="22"/>
  <c r="H210" i="22"/>
  <c r="G210" i="22"/>
  <c r="F210" i="22"/>
  <c r="K209" i="22"/>
  <c r="J209" i="22"/>
  <c r="I209" i="22"/>
  <c r="H209" i="22"/>
  <c r="G209" i="22"/>
  <c r="F209" i="22"/>
  <c r="K208" i="22"/>
  <c r="J208" i="22"/>
  <c r="I208" i="22"/>
  <c r="H208" i="22"/>
  <c r="G208" i="22"/>
  <c r="F208" i="22"/>
  <c r="K207" i="22"/>
  <c r="J207" i="22"/>
  <c r="I207" i="22"/>
  <c r="H207" i="22"/>
  <c r="G207" i="22"/>
  <c r="F207" i="22"/>
  <c r="K206" i="22"/>
  <c r="J206" i="22"/>
  <c r="I206" i="22"/>
  <c r="H206" i="22"/>
  <c r="G206" i="22"/>
  <c r="F206" i="22"/>
  <c r="K205" i="22"/>
  <c r="J205" i="22"/>
  <c r="I205" i="22"/>
  <c r="H205" i="22"/>
  <c r="G205" i="22"/>
  <c r="F205" i="22"/>
  <c r="K204" i="22"/>
  <c r="J204" i="22"/>
  <c r="I204" i="22"/>
  <c r="H204" i="22"/>
  <c r="G204" i="22"/>
  <c r="F204" i="22"/>
  <c r="K203" i="22"/>
  <c r="J203" i="22"/>
  <c r="I203" i="22"/>
  <c r="H203" i="22"/>
  <c r="G203" i="22"/>
  <c r="F203" i="22"/>
  <c r="K202" i="22"/>
  <c r="J202" i="22"/>
  <c r="I202" i="22"/>
  <c r="H202" i="22"/>
  <c r="G202" i="22"/>
  <c r="F202" i="22"/>
  <c r="K201" i="22"/>
  <c r="J201" i="22"/>
  <c r="I201" i="22"/>
  <c r="H201" i="22"/>
  <c r="G201" i="22"/>
  <c r="F201" i="22"/>
  <c r="K200" i="22"/>
  <c r="J200" i="22"/>
  <c r="I200" i="22"/>
  <c r="H200" i="22"/>
  <c r="G200" i="22"/>
  <c r="F200" i="22"/>
  <c r="K199" i="22"/>
  <c r="J199" i="22"/>
  <c r="I199" i="22"/>
  <c r="H199" i="22"/>
  <c r="G199" i="22"/>
  <c r="F199" i="22"/>
  <c r="K198" i="22"/>
  <c r="J198" i="22"/>
  <c r="I198" i="22"/>
  <c r="H198" i="22"/>
  <c r="G198" i="22"/>
  <c r="F198" i="22"/>
  <c r="K197" i="22"/>
  <c r="J197" i="22"/>
  <c r="I197" i="22"/>
  <c r="H197" i="22"/>
  <c r="G197" i="22"/>
  <c r="F197" i="22"/>
  <c r="K196" i="22"/>
  <c r="J196" i="22"/>
  <c r="I196" i="22"/>
  <c r="H196" i="22"/>
  <c r="G196" i="22"/>
  <c r="F196" i="22"/>
  <c r="K195" i="22"/>
  <c r="J195" i="22"/>
  <c r="I195" i="22"/>
  <c r="H195" i="22"/>
  <c r="G195" i="22"/>
  <c r="F195" i="22"/>
  <c r="K194" i="22"/>
  <c r="J194" i="22"/>
  <c r="I194" i="22"/>
  <c r="H194" i="22"/>
  <c r="G194" i="22"/>
  <c r="F194" i="22"/>
  <c r="K193" i="22"/>
  <c r="J193" i="22"/>
  <c r="I193" i="22"/>
  <c r="H193" i="22"/>
  <c r="G193" i="22"/>
  <c r="F193" i="22"/>
  <c r="K192" i="22"/>
  <c r="J192" i="22"/>
  <c r="I192" i="22"/>
  <c r="H192" i="22"/>
  <c r="G192" i="22"/>
  <c r="F192" i="22"/>
  <c r="K191" i="22"/>
  <c r="J191" i="22"/>
  <c r="I191" i="22"/>
  <c r="H191" i="22"/>
  <c r="G191" i="22"/>
  <c r="F191" i="22"/>
  <c r="K190" i="22"/>
  <c r="J190" i="22"/>
  <c r="I190" i="22"/>
  <c r="H190" i="22"/>
  <c r="G190" i="22"/>
  <c r="F190" i="22"/>
  <c r="K189" i="22"/>
  <c r="J189" i="22"/>
  <c r="I189" i="22"/>
  <c r="H189" i="22"/>
  <c r="G189" i="22"/>
  <c r="F189" i="22"/>
  <c r="K188" i="22"/>
  <c r="J188" i="22"/>
  <c r="I188" i="22"/>
  <c r="H188" i="22"/>
  <c r="G188" i="22"/>
  <c r="F188" i="22"/>
  <c r="K187" i="22"/>
  <c r="J187" i="22"/>
  <c r="I187" i="22"/>
  <c r="H187" i="22"/>
  <c r="G187" i="22"/>
  <c r="F187" i="22"/>
  <c r="K186" i="22"/>
  <c r="J186" i="22"/>
  <c r="I186" i="22"/>
  <c r="H186" i="22"/>
  <c r="G186" i="22"/>
  <c r="F186" i="22"/>
  <c r="K185" i="22"/>
  <c r="J185" i="22"/>
  <c r="I185" i="22"/>
  <c r="H185" i="22"/>
  <c r="G185" i="22"/>
  <c r="F185" i="22"/>
  <c r="K184" i="22"/>
  <c r="J184" i="22"/>
  <c r="I184" i="22"/>
  <c r="H184" i="22"/>
  <c r="G184" i="22"/>
  <c r="F184" i="22"/>
  <c r="K183" i="22"/>
  <c r="J183" i="22"/>
  <c r="I183" i="22"/>
  <c r="H183" i="22"/>
  <c r="G183" i="22"/>
  <c r="F183" i="22"/>
  <c r="K182" i="22"/>
  <c r="J182" i="22"/>
  <c r="I182" i="22"/>
  <c r="H182" i="22"/>
  <c r="G182" i="22"/>
  <c r="F182" i="22"/>
  <c r="K181" i="22"/>
  <c r="J181" i="22"/>
  <c r="I181" i="22"/>
  <c r="H181" i="22"/>
  <c r="G181" i="22"/>
  <c r="F181" i="22"/>
  <c r="K180" i="22"/>
  <c r="J180" i="22"/>
  <c r="I180" i="22"/>
  <c r="H180" i="22"/>
  <c r="G180" i="22"/>
  <c r="F180" i="22"/>
  <c r="K179" i="22"/>
  <c r="J179" i="22"/>
  <c r="I179" i="22"/>
  <c r="H179" i="22"/>
  <c r="G179" i="22"/>
  <c r="F179" i="22"/>
  <c r="K178" i="22"/>
  <c r="J178" i="22"/>
  <c r="I178" i="22"/>
  <c r="H178" i="22"/>
  <c r="G178" i="22"/>
  <c r="F178" i="22"/>
  <c r="K177" i="22"/>
  <c r="J177" i="22"/>
  <c r="I177" i="22"/>
  <c r="H177" i="22"/>
  <c r="G177" i="22"/>
  <c r="F177" i="22"/>
  <c r="K176" i="22"/>
  <c r="J176" i="22"/>
  <c r="I176" i="22"/>
  <c r="H176" i="22"/>
  <c r="G176" i="22"/>
  <c r="F176" i="22"/>
  <c r="K175" i="22"/>
  <c r="J175" i="22"/>
  <c r="I175" i="22"/>
  <c r="H175" i="22"/>
  <c r="G175" i="22"/>
  <c r="F175" i="22"/>
  <c r="K174" i="22"/>
  <c r="J174" i="22"/>
  <c r="I174" i="22"/>
  <c r="H174" i="22"/>
  <c r="G174" i="22"/>
  <c r="F174" i="22"/>
  <c r="K173" i="22"/>
  <c r="J173" i="22"/>
  <c r="I173" i="22"/>
  <c r="H173" i="22"/>
  <c r="G173" i="22"/>
  <c r="F173" i="22"/>
  <c r="K172" i="22"/>
  <c r="J172" i="22"/>
  <c r="I172" i="22"/>
  <c r="H172" i="22"/>
  <c r="G172" i="22"/>
  <c r="F172" i="22"/>
  <c r="K171" i="22"/>
  <c r="J171" i="22"/>
  <c r="I171" i="22"/>
  <c r="H171" i="22"/>
  <c r="G171" i="22"/>
  <c r="F171" i="22"/>
  <c r="K170" i="22"/>
  <c r="J170" i="22"/>
  <c r="I170" i="22"/>
  <c r="H170" i="22"/>
  <c r="G170" i="22"/>
  <c r="F170" i="22"/>
  <c r="K169" i="22"/>
  <c r="J169" i="22"/>
  <c r="I169" i="22"/>
  <c r="H169" i="22"/>
  <c r="G169" i="22"/>
  <c r="F169" i="22"/>
  <c r="K168" i="22"/>
  <c r="J168" i="22"/>
  <c r="I168" i="22"/>
  <c r="H168" i="22"/>
  <c r="G168" i="22"/>
  <c r="F168" i="22"/>
  <c r="K167" i="22"/>
  <c r="J167" i="22"/>
  <c r="I167" i="22"/>
  <c r="H167" i="22"/>
  <c r="G167" i="22"/>
  <c r="F167" i="22"/>
  <c r="K166" i="22"/>
  <c r="J166" i="22"/>
  <c r="I166" i="22"/>
  <c r="H166" i="22"/>
  <c r="G166" i="22"/>
  <c r="F166" i="22"/>
  <c r="K165" i="22"/>
  <c r="J165" i="22"/>
  <c r="I165" i="22"/>
  <c r="H165" i="22"/>
  <c r="G165" i="22"/>
  <c r="F165" i="22"/>
  <c r="K164" i="22"/>
  <c r="J164" i="22"/>
  <c r="I164" i="22"/>
  <c r="H164" i="22"/>
  <c r="G164" i="22"/>
  <c r="F164" i="22"/>
  <c r="K163" i="22"/>
  <c r="J163" i="22"/>
  <c r="I163" i="22"/>
  <c r="H163" i="22"/>
  <c r="G163" i="22"/>
  <c r="F163" i="22"/>
  <c r="K162" i="22"/>
  <c r="J162" i="22"/>
  <c r="I162" i="22"/>
  <c r="H162" i="22"/>
  <c r="G162" i="22"/>
  <c r="F162" i="22"/>
  <c r="K161" i="22"/>
  <c r="J161" i="22"/>
  <c r="I161" i="22"/>
  <c r="H161" i="22"/>
  <c r="G161" i="22"/>
  <c r="F161" i="22"/>
  <c r="K160" i="22"/>
  <c r="J160" i="22"/>
  <c r="I160" i="22"/>
  <c r="H160" i="22"/>
  <c r="G160" i="22"/>
  <c r="F160" i="22"/>
  <c r="K159" i="22"/>
  <c r="J159" i="22"/>
  <c r="I159" i="22"/>
  <c r="H159" i="22"/>
  <c r="G159" i="22"/>
  <c r="F159" i="22"/>
  <c r="K158" i="22"/>
  <c r="J158" i="22"/>
  <c r="I158" i="22"/>
  <c r="H158" i="22"/>
  <c r="G158" i="22"/>
  <c r="F158" i="22"/>
  <c r="K157" i="22"/>
  <c r="J157" i="22"/>
  <c r="I157" i="22"/>
  <c r="H157" i="22"/>
  <c r="G157" i="22"/>
  <c r="F157" i="22"/>
  <c r="K156" i="22"/>
  <c r="J156" i="22"/>
  <c r="I156" i="22"/>
  <c r="H156" i="22"/>
  <c r="G156" i="22"/>
  <c r="F156" i="22"/>
  <c r="K155" i="22"/>
  <c r="J155" i="22"/>
  <c r="I155" i="22"/>
  <c r="H155" i="22"/>
  <c r="G155" i="22"/>
  <c r="F155" i="22"/>
  <c r="K154" i="22"/>
  <c r="J154" i="22"/>
  <c r="I154" i="22"/>
  <c r="H154" i="22"/>
  <c r="G154" i="22"/>
  <c r="F154" i="22"/>
  <c r="K153" i="22"/>
  <c r="J153" i="22"/>
  <c r="I153" i="22"/>
  <c r="H153" i="22"/>
  <c r="G153" i="22"/>
  <c r="F153" i="22"/>
  <c r="K152" i="22"/>
  <c r="J152" i="22"/>
  <c r="I152" i="22"/>
  <c r="H152" i="22"/>
  <c r="G152" i="22"/>
  <c r="F152" i="22"/>
  <c r="K151" i="22"/>
  <c r="J151" i="22"/>
  <c r="I151" i="22"/>
  <c r="H151" i="22"/>
  <c r="G151" i="22"/>
  <c r="F151" i="22"/>
  <c r="K150" i="22"/>
  <c r="J150" i="22"/>
  <c r="I150" i="22"/>
  <c r="H150" i="22"/>
  <c r="G150" i="22"/>
  <c r="F150" i="22"/>
  <c r="K149" i="22"/>
  <c r="J149" i="22"/>
  <c r="I149" i="22"/>
  <c r="H149" i="22"/>
  <c r="G149" i="22"/>
  <c r="F149" i="22"/>
  <c r="K148" i="22"/>
  <c r="J148" i="22"/>
  <c r="I148" i="22"/>
  <c r="H148" i="22"/>
  <c r="G148" i="22"/>
  <c r="F148" i="22"/>
  <c r="K147" i="22"/>
  <c r="J147" i="22"/>
  <c r="I147" i="22"/>
  <c r="H147" i="22"/>
  <c r="G147" i="22"/>
  <c r="F147" i="22"/>
  <c r="K146" i="22"/>
  <c r="J146" i="22"/>
  <c r="I146" i="22"/>
  <c r="H146" i="22"/>
  <c r="G146" i="22"/>
  <c r="F146" i="22"/>
  <c r="K145" i="22"/>
  <c r="J145" i="22"/>
  <c r="I145" i="22"/>
  <c r="H145" i="22"/>
  <c r="G145" i="22"/>
  <c r="F145" i="22"/>
  <c r="K144" i="22"/>
  <c r="J144" i="22"/>
  <c r="I144" i="22"/>
  <c r="H144" i="22"/>
  <c r="G144" i="22"/>
  <c r="F144" i="22"/>
  <c r="K143" i="22"/>
  <c r="J143" i="22"/>
  <c r="I143" i="22"/>
  <c r="H143" i="22"/>
  <c r="G143" i="22"/>
  <c r="F143" i="22"/>
  <c r="K142" i="22"/>
  <c r="J142" i="22"/>
  <c r="I142" i="22"/>
  <c r="H142" i="22"/>
  <c r="G142" i="22"/>
  <c r="F142" i="22"/>
  <c r="K141" i="22"/>
  <c r="J141" i="22"/>
  <c r="I141" i="22"/>
  <c r="H141" i="22"/>
  <c r="G141" i="22"/>
  <c r="F141" i="22"/>
  <c r="K140" i="22"/>
  <c r="J140" i="22"/>
  <c r="I140" i="22"/>
  <c r="H140" i="22"/>
  <c r="G140" i="22"/>
  <c r="F140" i="22"/>
  <c r="K139" i="22"/>
  <c r="J139" i="22"/>
  <c r="I139" i="22"/>
  <c r="H139" i="22"/>
  <c r="G139" i="22"/>
  <c r="F139" i="22"/>
  <c r="K138" i="22"/>
  <c r="J138" i="22"/>
  <c r="I138" i="22"/>
  <c r="H138" i="22"/>
  <c r="G138" i="22"/>
  <c r="F138" i="22"/>
  <c r="K137" i="22"/>
  <c r="J137" i="22"/>
  <c r="I137" i="22"/>
  <c r="H137" i="22"/>
  <c r="G137" i="22"/>
  <c r="F137" i="22"/>
  <c r="K136" i="22"/>
  <c r="J136" i="22"/>
  <c r="I136" i="22"/>
  <c r="H136" i="22"/>
  <c r="G136" i="22"/>
  <c r="F136" i="22"/>
  <c r="K135" i="22"/>
  <c r="J135" i="22"/>
  <c r="I135" i="22"/>
  <c r="H135" i="22"/>
  <c r="G135" i="22"/>
  <c r="F135" i="22"/>
  <c r="K134" i="22"/>
  <c r="J134" i="22"/>
  <c r="I134" i="22"/>
  <c r="H134" i="22"/>
  <c r="G134" i="22"/>
  <c r="F134" i="22"/>
  <c r="K133" i="22"/>
  <c r="J133" i="22"/>
  <c r="I133" i="22"/>
  <c r="H133" i="22"/>
  <c r="G133" i="22"/>
  <c r="F133" i="22"/>
  <c r="K132" i="22"/>
  <c r="J132" i="22"/>
  <c r="I132" i="22"/>
  <c r="H132" i="22"/>
  <c r="G132" i="22"/>
  <c r="F132" i="22"/>
  <c r="K131" i="22"/>
  <c r="J131" i="22"/>
  <c r="I131" i="22"/>
  <c r="H131" i="22"/>
  <c r="G131" i="22"/>
  <c r="F131" i="22"/>
  <c r="K130" i="22"/>
  <c r="J130" i="22"/>
  <c r="I130" i="22"/>
  <c r="H130" i="22"/>
  <c r="G130" i="22"/>
  <c r="F130" i="22"/>
  <c r="K129" i="22"/>
  <c r="J129" i="22"/>
  <c r="I129" i="22"/>
  <c r="H129" i="22"/>
  <c r="G129" i="22"/>
  <c r="F129" i="22"/>
  <c r="K128" i="22"/>
  <c r="J128" i="22"/>
  <c r="I128" i="22"/>
  <c r="H128" i="22"/>
  <c r="G128" i="22"/>
  <c r="F128" i="22"/>
  <c r="K127" i="22"/>
  <c r="J127" i="22"/>
  <c r="I127" i="22"/>
  <c r="H127" i="22"/>
  <c r="G127" i="22"/>
  <c r="F127" i="22"/>
  <c r="K126" i="22"/>
  <c r="J126" i="22"/>
  <c r="I126" i="22"/>
  <c r="H126" i="22"/>
  <c r="G126" i="22"/>
  <c r="F126" i="22"/>
  <c r="K125" i="22"/>
  <c r="J125" i="22"/>
  <c r="I125" i="22"/>
  <c r="H125" i="22"/>
  <c r="G125" i="22"/>
  <c r="F125" i="22"/>
  <c r="K124" i="22"/>
  <c r="J124" i="22"/>
  <c r="I124" i="22"/>
  <c r="H124" i="22"/>
  <c r="G124" i="22"/>
  <c r="F124" i="22"/>
  <c r="K123" i="22"/>
  <c r="J123" i="22"/>
  <c r="I123" i="22"/>
  <c r="H123" i="22"/>
  <c r="G123" i="22"/>
  <c r="F123" i="22"/>
  <c r="K122" i="22"/>
  <c r="J122" i="22"/>
  <c r="I122" i="22"/>
  <c r="H122" i="22"/>
  <c r="G122" i="22"/>
  <c r="F122" i="22"/>
  <c r="K121" i="22"/>
  <c r="J121" i="22"/>
  <c r="I121" i="22"/>
  <c r="H121" i="22"/>
  <c r="G121" i="22"/>
  <c r="F121" i="22"/>
  <c r="K120" i="22"/>
  <c r="J120" i="22"/>
  <c r="I120" i="22"/>
  <c r="H120" i="22"/>
  <c r="G120" i="22"/>
  <c r="F120" i="22"/>
  <c r="K119" i="22"/>
  <c r="J119" i="22"/>
  <c r="I119" i="22"/>
  <c r="H119" i="22"/>
  <c r="G119" i="22"/>
  <c r="F119" i="22"/>
  <c r="K118" i="22"/>
  <c r="J118" i="22"/>
  <c r="I118" i="22"/>
  <c r="H118" i="22"/>
  <c r="G118" i="22"/>
  <c r="F118" i="22"/>
  <c r="K117" i="22"/>
  <c r="J117" i="22"/>
  <c r="I117" i="22"/>
  <c r="H117" i="22"/>
  <c r="G117" i="22"/>
  <c r="F117" i="22"/>
  <c r="K116" i="22"/>
  <c r="J116" i="22"/>
  <c r="I116" i="22"/>
  <c r="H116" i="22"/>
  <c r="G116" i="22"/>
  <c r="F116" i="22"/>
  <c r="K115" i="22"/>
  <c r="J115" i="22"/>
  <c r="I115" i="22"/>
  <c r="H115" i="22"/>
  <c r="G115" i="22"/>
  <c r="F115" i="22"/>
  <c r="K114" i="22"/>
  <c r="J114" i="22"/>
  <c r="I114" i="22"/>
  <c r="H114" i="22"/>
  <c r="G114" i="22"/>
  <c r="F114" i="22"/>
  <c r="K113" i="22"/>
  <c r="J113" i="22"/>
  <c r="I113" i="22"/>
  <c r="H113" i="22"/>
  <c r="G113" i="22"/>
  <c r="F113" i="22"/>
  <c r="K112" i="22"/>
  <c r="J112" i="22"/>
  <c r="I112" i="22"/>
  <c r="H112" i="22"/>
  <c r="G112" i="22"/>
  <c r="F112" i="22"/>
  <c r="K111" i="22"/>
  <c r="J111" i="22"/>
  <c r="I111" i="22"/>
  <c r="H111" i="22"/>
  <c r="G111" i="22"/>
  <c r="F111" i="22"/>
  <c r="K110" i="22"/>
  <c r="J110" i="22"/>
  <c r="I110" i="22"/>
  <c r="H110" i="22"/>
  <c r="G110" i="22"/>
  <c r="F110" i="22"/>
  <c r="K109" i="22"/>
  <c r="J109" i="22"/>
  <c r="I109" i="22"/>
  <c r="H109" i="22"/>
  <c r="G109" i="22"/>
  <c r="F109" i="22"/>
  <c r="K108" i="22"/>
  <c r="J108" i="22"/>
  <c r="I108" i="22"/>
  <c r="H108" i="22"/>
  <c r="G108" i="22"/>
  <c r="F108" i="22"/>
  <c r="K107" i="22"/>
  <c r="J107" i="22"/>
  <c r="I107" i="22"/>
  <c r="H107" i="22"/>
  <c r="G107" i="22"/>
  <c r="F107" i="22"/>
  <c r="K106" i="22"/>
  <c r="J106" i="22"/>
  <c r="I106" i="22"/>
  <c r="H106" i="22"/>
  <c r="G106" i="22"/>
  <c r="F106" i="22"/>
  <c r="K105" i="22"/>
  <c r="J105" i="22"/>
  <c r="I105" i="22"/>
  <c r="H105" i="22"/>
  <c r="G105" i="22"/>
  <c r="F105" i="22"/>
  <c r="K104" i="22"/>
  <c r="J104" i="22"/>
  <c r="I104" i="22"/>
  <c r="H104" i="22"/>
  <c r="G104" i="22"/>
  <c r="F104" i="22"/>
  <c r="K103" i="22"/>
  <c r="J103" i="22"/>
  <c r="I103" i="22"/>
  <c r="H103" i="22"/>
  <c r="G103" i="22"/>
  <c r="F103" i="22"/>
  <c r="K102" i="22"/>
  <c r="J102" i="22"/>
  <c r="I102" i="22"/>
  <c r="H102" i="22"/>
  <c r="G102" i="22"/>
  <c r="F102" i="22"/>
  <c r="K101" i="22"/>
  <c r="J101" i="22"/>
  <c r="I101" i="22"/>
  <c r="H101" i="22"/>
  <c r="G101" i="22"/>
  <c r="F101" i="22"/>
  <c r="K100" i="22"/>
  <c r="J100" i="22"/>
  <c r="I100" i="22"/>
  <c r="H100" i="22"/>
  <c r="G100" i="22"/>
  <c r="F100" i="22"/>
  <c r="K99" i="22"/>
  <c r="J99" i="22"/>
  <c r="I99" i="22"/>
  <c r="H99" i="22"/>
  <c r="G99" i="22"/>
  <c r="F99" i="22"/>
  <c r="K98" i="22"/>
  <c r="J98" i="22"/>
  <c r="I98" i="22"/>
  <c r="H98" i="22"/>
  <c r="G98" i="22"/>
  <c r="F98" i="22"/>
  <c r="K97" i="22"/>
  <c r="J97" i="22"/>
  <c r="I97" i="22"/>
  <c r="H97" i="22"/>
  <c r="G97" i="22"/>
  <c r="F97" i="22"/>
  <c r="K96" i="22"/>
  <c r="J96" i="22"/>
  <c r="I96" i="22"/>
  <c r="H96" i="22"/>
  <c r="G96" i="22"/>
  <c r="F96" i="22"/>
  <c r="K95" i="22"/>
  <c r="J95" i="22"/>
  <c r="I95" i="22"/>
  <c r="H95" i="22"/>
  <c r="G95" i="22"/>
  <c r="F95" i="22"/>
  <c r="K94" i="22"/>
  <c r="J94" i="22"/>
  <c r="I94" i="22"/>
  <c r="H94" i="22"/>
  <c r="G94" i="22"/>
  <c r="F94" i="22"/>
  <c r="K93" i="22"/>
  <c r="J93" i="22"/>
  <c r="I93" i="22"/>
  <c r="H93" i="22"/>
  <c r="G93" i="22"/>
  <c r="F93" i="22"/>
  <c r="K92" i="22"/>
  <c r="J92" i="22"/>
  <c r="I92" i="22"/>
  <c r="H92" i="22"/>
  <c r="G92" i="22"/>
  <c r="F92" i="22"/>
  <c r="K91" i="22"/>
  <c r="J91" i="22"/>
  <c r="I91" i="22"/>
  <c r="H91" i="22"/>
  <c r="G91" i="22"/>
  <c r="F91" i="22"/>
  <c r="K90" i="22"/>
  <c r="J90" i="22"/>
  <c r="I90" i="22"/>
  <c r="H90" i="22"/>
  <c r="G90" i="22"/>
  <c r="F90" i="22"/>
  <c r="K89" i="22"/>
  <c r="J89" i="22"/>
  <c r="I89" i="22"/>
  <c r="H89" i="22"/>
  <c r="G89" i="22"/>
  <c r="F89" i="22"/>
  <c r="K88" i="22"/>
  <c r="J88" i="22"/>
  <c r="I88" i="22"/>
  <c r="H88" i="22"/>
  <c r="G88" i="22"/>
  <c r="F88" i="22"/>
  <c r="K87" i="22"/>
  <c r="J87" i="22"/>
  <c r="I87" i="22"/>
  <c r="H87" i="22"/>
  <c r="G87" i="22"/>
  <c r="F87" i="22"/>
  <c r="K86" i="22"/>
  <c r="J86" i="22"/>
  <c r="I86" i="22"/>
  <c r="H86" i="22"/>
  <c r="G86" i="22"/>
  <c r="F86" i="22"/>
  <c r="K85" i="22"/>
  <c r="J85" i="22"/>
  <c r="I85" i="22"/>
  <c r="H85" i="22"/>
  <c r="G85" i="22"/>
  <c r="F85" i="22"/>
  <c r="K84" i="22"/>
  <c r="J84" i="22"/>
  <c r="I84" i="22"/>
  <c r="H84" i="22"/>
  <c r="G84" i="22"/>
  <c r="F84" i="22"/>
  <c r="K83" i="22"/>
  <c r="J83" i="22"/>
  <c r="I83" i="22"/>
  <c r="H83" i="22"/>
  <c r="G83" i="22"/>
  <c r="F83" i="22"/>
  <c r="K82" i="22"/>
  <c r="J82" i="22"/>
  <c r="I82" i="22"/>
  <c r="H82" i="22"/>
  <c r="G82" i="22"/>
  <c r="F82" i="22"/>
  <c r="K81" i="22"/>
  <c r="J81" i="22"/>
  <c r="I81" i="22"/>
  <c r="H81" i="22"/>
  <c r="G81" i="22"/>
  <c r="F81" i="22"/>
  <c r="K80" i="22"/>
  <c r="J80" i="22"/>
  <c r="I80" i="22"/>
  <c r="H80" i="22"/>
  <c r="G80" i="22"/>
  <c r="F80" i="22"/>
  <c r="K79" i="22"/>
  <c r="J79" i="22"/>
  <c r="I79" i="22"/>
  <c r="H79" i="22"/>
  <c r="G79" i="22"/>
  <c r="F79" i="22"/>
  <c r="K78" i="22"/>
  <c r="J78" i="22"/>
  <c r="I78" i="22"/>
  <c r="H78" i="22"/>
  <c r="G78" i="22"/>
  <c r="F78" i="22"/>
  <c r="K77" i="22"/>
  <c r="J77" i="22"/>
  <c r="I77" i="22"/>
  <c r="H77" i="22"/>
  <c r="G77" i="22"/>
  <c r="F77" i="22"/>
  <c r="K76" i="22"/>
  <c r="J76" i="22"/>
  <c r="I76" i="22"/>
  <c r="H76" i="22"/>
  <c r="G76" i="22"/>
  <c r="F76" i="22"/>
  <c r="K75" i="22"/>
  <c r="J75" i="22"/>
  <c r="I75" i="22"/>
  <c r="H75" i="22"/>
  <c r="G75" i="22"/>
  <c r="F75" i="22"/>
  <c r="K74" i="22"/>
  <c r="J74" i="22"/>
  <c r="I74" i="22"/>
  <c r="H74" i="22"/>
  <c r="G74" i="22"/>
  <c r="F74" i="22"/>
  <c r="K73" i="22"/>
  <c r="J73" i="22"/>
  <c r="I73" i="22"/>
  <c r="H73" i="22"/>
  <c r="G73" i="22"/>
  <c r="F73" i="22"/>
  <c r="K72" i="22"/>
  <c r="J72" i="22"/>
  <c r="I72" i="22"/>
  <c r="H72" i="22"/>
  <c r="G72" i="22"/>
  <c r="F72" i="22"/>
  <c r="K71" i="22"/>
  <c r="J71" i="22"/>
  <c r="I71" i="22"/>
  <c r="H71" i="22"/>
  <c r="G71" i="22"/>
  <c r="F71" i="22"/>
  <c r="K70" i="22"/>
  <c r="J70" i="22"/>
  <c r="I70" i="22"/>
  <c r="H70" i="22"/>
  <c r="G70" i="22"/>
  <c r="F70" i="22"/>
  <c r="K69" i="22"/>
  <c r="J69" i="22"/>
  <c r="I69" i="22"/>
  <c r="H69" i="22"/>
  <c r="G69" i="22"/>
  <c r="F69" i="22"/>
  <c r="K68" i="22"/>
  <c r="J68" i="22"/>
  <c r="I68" i="22"/>
  <c r="H68" i="22"/>
  <c r="G68" i="22"/>
  <c r="F68" i="22"/>
  <c r="K67" i="22"/>
  <c r="J67" i="22"/>
  <c r="I67" i="22"/>
  <c r="H67" i="22"/>
  <c r="G67" i="22"/>
  <c r="F67" i="22"/>
  <c r="K66" i="22"/>
  <c r="J66" i="22"/>
  <c r="I66" i="22"/>
  <c r="H66" i="22"/>
  <c r="G66" i="22"/>
  <c r="F66" i="22"/>
  <c r="K65" i="22"/>
  <c r="J65" i="22"/>
  <c r="I65" i="22"/>
  <c r="H65" i="22"/>
  <c r="G65" i="22"/>
  <c r="F65" i="22"/>
  <c r="K64" i="22"/>
  <c r="J64" i="22"/>
  <c r="I64" i="22"/>
  <c r="H64" i="22"/>
  <c r="G64" i="22"/>
  <c r="F64" i="22"/>
  <c r="K63" i="22"/>
  <c r="J63" i="22"/>
  <c r="I63" i="22"/>
  <c r="H63" i="22"/>
  <c r="G63" i="22"/>
  <c r="F63" i="22"/>
  <c r="K62" i="22"/>
  <c r="J62" i="22"/>
  <c r="I62" i="22"/>
  <c r="H62" i="22"/>
  <c r="G62" i="22"/>
  <c r="F62" i="22"/>
  <c r="K61" i="22"/>
  <c r="J61" i="22"/>
  <c r="I61" i="22"/>
  <c r="H61" i="22"/>
  <c r="G61" i="22"/>
  <c r="F61" i="22"/>
  <c r="K60" i="22"/>
  <c r="J60" i="22"/>
  <c r="I60" i="22"/>
  <c r="H60" i="22"/>
  <c r="G60" i="22"/>
  <c r="F60" i="22"/>
  <c r="K59" i="22"/>
  <c r="J59" i="22"/>
  <c r="I59" i="22"/>
  <c r="H59" i="22"/>
  <c r="G59" i="22"/>
  <c r="F59" i="22"/>
  <c r="K58" i="22"/>
  <c r="J58" i="22"/>
  <c r="I58" i="22"/>
  <c r="H58" i="22"/>
  <c r="G58" i="22"/>
  <c r="F58" i="22"/>
  <c r="K57" i="22"/>
  <c r="J57" i="22"/>
  <c r="I57" i="22"/>
  <c r="H57" i="22"/>
  <c r="G57" i="22"/>
  <c r="F57" i="22"/>
  <c r="K56" i="22"/>
  <c r="J56" i="22"/>
  <c r="I56" i="22"/>
  <c r="H56" i="22"/>
  <c r="G56" i="22"/>
  <c r="F56" i="22"/>
  <c r="K55" i="22"/>
  <c r="J55" i="22"/>
  <c r="I55" i="22"/>
  <c r="H55" i="22"/>
  <c r="G55" i="22"/>
  <c r="F55" i="22"/>
  <c r="K54" i="22"/>
  <c r="J54" i="22"/>
  <c r="I54" i="22"/>
  <c r="H54" i="22"/>
  <c r="G54" i="22"/>
  <c r="F54" i="22"/>
  <c r="K53" i="22"/>
  <c r="J53" i="22"/>
  <c r="I53" i="22"/>
  <c r="P57" i="22" s="1"/>
  <c r="H53" i="22"/>
  <c r="G53" i="22"/>
  <c r="F53" i="22"/>
  <c r="B38" i="22"/>
  <c r="B36" i="22"/>
  <c r="B34" i="22"/>
  <c r="B24" i="22"/>
  <c r="E17" i="22" s="1"/>
  <c r="F20" i="22"/>
  <c r="D20" i="22"/>
  <c r="F19" i="22"/>
  <c r="F18" i="22"/>
  <c r="D18" i="22"/>
  <c r="F17" i="22"/>
  <c r="D17" i="22"/>
  <c r="F16" i="22"/>
  <c r="D16" i="22"/>
  <c r="F15" i="22"/>
  <c r="D15" i="22"/>
  <c r="F14" i="22"/>
  <c r="D14" i="22"/>
  <c r="F13" i="22"/>
  <c r="D13" i="22"/>
  <c r="F12" i="22"/>
  <c r="D12" i="22"/>
  <c r="F11" i="22"/>
  <c r="D11" i="22"/>
  <c r="F10" i="22"/>
  <c r="D10" i="22"/>
  <c r="F9" i="22"/>
  <c r="D9" i="22"/>
  <c r="F8" i="22"/>
  <c r="D8" i="22"/>
  <c r="F7" i="22"/>
  <c r="E7" i="22"/>
  <c r="D7" i="22"/>
  <c r="F6" i="22"/>
  <c r="D6" i="22"/>
  <c r="F5" i="22"/>
  <c r="D5" i="22"/>
  <c r="F4" i="22"/>
  <c r="D4" i="22"/>
  <c r="K796" i="21"/>
  <c r="J796" i="21"/>
  <c r="I796" i="21"/>
  <c r="H796" i="21"/>
  <c r="G796" i="21"/>
  <c r="F796" i="21"/>
  <c r="K795" i="21"/>
  <c r="J795" i="21"/>
  <c r="I795" i="21"/>
  <c r="H795" i="21"/>
  <c r="G795" i="21"/>
  <c r="F795" i="21"/>
  <c r="K794" i="21"/>
  <c r="J794" i="21"/>
  <c r="I794" i="21"/>
  <c r="H794" i="21"/>
  <c r="G794" i="21"/>
  <c r="F794" i="21"/>
  <c r="K793" i="21"/>
  <c r="J793" i="21"/>
  <c r="I793" i="21"/>
  <c r="H793" i="21"/>
  <c r="G793" i="21"/>
  <c r="F793" i="21"/>
  <c r="K792" i="21"/>
  <c r="J792" i="21"/>
  <c r="I792" i="21"/>
  <c r="H792" i="21"/>
  <c r="G792" i="21"/>
  <c r="F792" i="21"/>
  <c r="K791" i="21"/>
  <c r="J791" i="21"/>
  <c r="I791" i="21"/>
  <c r="H791" i="21"/>
  <c r="G791" i="21"/>
  <c r="F791" i="21"/>
  <c r="K790" i="21"/>
  <c r="J790" i="21"/>
  <c r="I790" i="21"/>
  <c r="H790" i="21"/>
  <c r="G790" i="21"/>
  <c r="F790" i="21"/>
  <c r="K789" i="21"/>
  <c r="J789" i="21"/>
  <c r="I789" i="21"/>
  <c r="H789" i="21"/>
  <c r="G789" i="21"/>
  <c r="F789" i="21"/>
  <c r="K788" i="21"/>
  <c r="J788" i="21"/>
  <c r="I788" i="21"/>
  <c r="H788" i="21"/>
  <c r="G788" i="21"/>
  <c r="F788" i="21"/>
  <c r="K787" i="21"/>
  <c r="J787" i="21"/>
  <c r="I787" i="21"/>
  <c r="H787" i="21"/>
  <c r="G787" i="21"/>
  <c r="F787" i="21"/>
  <c r="K786" i="21"/>
  <c r="J786" i="21"/>
  <c r="I786" i="21"/>
  <c r="H786" i="21"/>
  <c r="G786" i="21"/>
  <c r="F786" i="21"/>
  <c r="K785" i="21"/>
  <c r="J785" i="21"/>
  <c r="I785" i="21"/>
  <c r="H785" i="21"/>
  <c r="G785" i="21"/>
  <c r="F785" i="21"/>
  <c r="K784" i="21"/>
  <c r="J784" i="21"/>
  <c r="I784" i="21"/>
  <c r="H784" i="21"/>
  <c r="G784" i="21"/>
  <c r="F784" i="21"/>
  <c r="K783" i="21"/>
  <c r="J783" i="21"/>
  <c r="I783" i="21"/>
  <c r="H783" i="21"/>
  <c r="G783" i="21"/>
  <c r="F783" i="21"/>
  <c r="K782" i="21"/>
  <c r="J782" i="21"/>
  <c r="I782" i="21"/>
  <c r="H782" i="21"/>
  <c r="G782" i="21"/>
  <c r="F782" i="21"/>
  <c r="K781" i="21"/>
  <c r="J781" i="21"/>
  <c r="I781" i="21"/>
  <c r="H781" i="21"/>
  <c r="G781" i="21"/>
  <c r="F781" i="21"/>
  <c r="K780" i="21"/>
  <c r="J780" i="21"/>
  <c r="I780" i="21"/>
  <c r="H780" i="21"/>
  <c r="G780" i="21"/>
  <c r="F780" i="21"/>
  <c r="K779" i="21"/>
  <c r="J779" i="21"/>
  <c r="I779" i="21"/>
  <c r="H779" i="21"/>
  <c r="G779" i="21"/>
  <c r="F779" i="21"/>
  <c r="K778" i="21"/>
  <c r="J778" i="21"/>
  <c r="I778" i="21"/>
  <c r="H778" i="21"/>
  <c r="G778" i="21"/>
  <c r="F778" i="21"/>
  <c r="K777" i="21"/>
  <c r="J777" i="21"/>
  <c r="I777" i="21"/>
  <c r="H777" i="21"/>
  <c r="G777" i="21"/>
  <c r="F777" i="21"/>
  <c r="K776" i="21"/>
  <c r="J776" i="21"/>
  <c r="I776" i="21"/>
  <c r="H776" i="21"/>
  <c r="G776" i="21"/>
  <c r="F776" i="21"/>
  <c r="K775" i="21"/>
  <c r="J775" i="21"/>
  <c r="I775" i="21"/>
  <c r="H775" i="21"/>
  <c r="G775" i="21"/>
  <c r="F775" i="21"/>
  <c r="K774" i="21"/>
  <c r="J774" i="21"/>
  <c r="I774" i="21"/>
  <c r="H774" i="21"/>
  <c r="G774" i="21"/>
  <c r="F774" i="21"/>
  <c r="K773" i="21"/>
  <c r="J773" i="21"/>
  <c r="I773" i="21"/>
  <c r="H773" i="21"/>
  <c r="G773" i="21"/>
  <c r="F773" i="21"/>
  <c r="K772" i="21"/>
  <c r="J772" i="21"/>
  <c r="I772" i="21"/>
  <c r="H772" i="21"/>
  <c r="G772" i="21"/>
  <c r="F772" i="21"/>
  <c r="K771" i="21"/>
  <c r="J771" i="21"/>
  <c r="I771" i="21"/>
  <c r="H771" i="21"/>
  <c r="G771" i="21"/>
  <c r="F771" i="21"/>
  <c r="K770" i="21"/>
  <c r="J770" i="21"/>
  <c r="I770" i="21"/>
  <c r="H770" i="21"/>
  <c r="G770" i="21"/>
  <c r="F770" i="21"/>
  <c r="K769" i="21"/>
  <c r="J769" i="21"/>
  <c r="I769" i="21"/>
  <c r="H769" i="21"/>
  <c r="G769" i="21"/>
  <c r="F769" i="21"/>
  <c r="K768" i="21"/>
  <c r="J768" i="21"/>
  <c r="I768" i="21"/>
  <c r="H768" i="21"/>
  <c r="G768" i="21"/>
  <c r="F768" i="21"/>
  <c r="K767" i="21"/>
  <c r="J767" i="21"/>
  <c r="I767" i="21"/>
  <c r="H767" i="21"/>
  <c r="G767" i="21"/>
  <c r="F767" i="21"/>
  <c r="K766" i="21"/>
  <c r="J766" i="21"/>
  <c r="I766" i="21"/>
  <c r="H766" i="21"/>
  <c r="G766" i="21"/>
  <c r="F766" i="21"/>
  <c r="K765" i="21"/>
  <c r="J765" i="21"/>
  <c r="I765" i="21"/>
  <c r="H765" i="21"/>
  <c r="G765" i="21"/>
  <c r="F765" i="21"/>
  <c r="K764" i="21"/>
  <c r="J764" i="21"/>
  <c r="I764" i="21"/>
  <c r="H764" i="21"/>
  <c r="G764" i="21"/>
  <c r="F764" i="21"/>
  <c r="K763" i="21"/>
  <c r="J763" i="21"/>
  <c r="I763" i="21"/>
  <c r="H763" i="21"/>
  <c r="G763" i="21"/>
  <c r="F763" i="21"/>
  <c r="K762" i="21"/>
  <c r="J762" i="21"/>
  <c r="I762" i="21"/>
  <c r="H762" i="21"/>
  <c r="G762" i="21"/>
  <c r="F762" i="21"/>
  <c r="K761" i="21"/>
  <c r="J761" i="21"/>
  <c r="I761" i="21"/>
  <c r="H761" i="21"/>
  <c r="G761" i="21"/>
  <c r="F761" i="21"/>
  <c r="K760" i="21"/>
  <c r="J760" i="21"/>
  <c r="I760" i="21"/>
  <c r="H760" i="21"/>
  <c r="G760" i="21"/>
  <c r="F760" i="21"/>
  <c r="K759" i="21"/>
  <c r="J759" i="21"/>
  <c r="I759" i="21"/>
  <c r="H759" i="21"/>
  <c r="G759" i="21"/>
  <c r="F759" i="21"/>
  <c r="K758" i="21"/>
  <c r="J758" i="21"/>
  <c r="I758" i="21"/>
  <c r="H758" i="21"/>
  <c r="G758" i="21"/>
  <c r="F758" i="21"/>
  <c r="K757" i="21"/>
  <c r="J757" i="21"/>
  <c r="I757" i="21"/>
  <c r="H757" i="21"/>
  <c r="G757" i="21"/>
  <c r="F757" i="21"/>
  <c r="K756" i="21"/>
  <c r="J756" i="21"/>
  <c r="I756" i="21"/>
  <c r="H756" i="21"/>
  <c r="G756" i="21"/>
  <c r="F756" i="21"/>
  <c r="K755" i="21"/>
  <c r="J755" i="21"/>
  <c r="I755" i="21"/>
  <c r="H755" i="21"/>
  <c r="G755" i="21"/>
  <c r="F755" i="21"/>
  <c r="K754" i="21"/>
  <c r="J754" i="21"/>
  <c r="I754" i="21"/>
  <c r="H754" i="21"/>
  <c r="G754" i="21"/>
  <c r="F754" i="21"/>
  <c r="K753" i="21"/>
  <c r="J753" i="21"/>
  <c r="I753" i="21"/>
  <c r="H753" i="21"/>
  <c r="G753" i="21"/>
  <c r="F753" i="21"/>
  <c r="K752" i="21"/>
  <c r="J752" i="21"/>
  <c r="I752" i="21"/>
  <c r="H752" i="21"/>
  <c r="G752" i="21"/>
  <c r="F752" i="21"/>
  <c r="K751" i="21"/>
  <c r="J751" i="21"/>
  <c r="I751" i="21"/>
  <c r="H751" i="21"/>
  <c r="G751" i="21"/>
  <c r="F751" i="21"/>
  <c r="K750" i="21"/>
  <c r="J750" i="21"/>
  <c r="I750" i="21"/>
  <c r="H750" i="21"/>
  <c r="G750" i="21"/>
  <c r="F750" i="21"/>
  <c r="K749" i="21"/>
  <c r="J749" i="21"/>
  <c r="I749" i="21"/>
  <c r="H749" i="21"/>
  <c r="G749" i="21"/>
  <c r="F749" i="21"/>
  <c r="K748" i="21"/>
  <c r="J748" i="21"/>
  <c r="I748" i="21"/>
  <c r="H748" i="21"/>
  <c r="G748" i="21"/>
  <c r="F748" i="21"/>
  <c r="K747" i="21"/>
  <c r="J747" i="21"/>
  <c r="I747" i="21"/>
  <c r="H747" i="21"/>
  <c r="G747" i="21"/>
  <c r="F747" i="21"/>
  <c r="K746" i="21"/>
  <c r="J746" i="21"/>
  <c r="I746" i="21"/>
  <c r="H746" i="21"/>
  <c r="G746" i="21"/>
  <c r="F746" i="21"/>
  <c r="K745" i="21"/>
  <c r="J745" i="21"/>
  <c r="I745" i="21"/>
  <c r="H745" i="21"/>
  <c r="G745" i="21"/>
  <c r="F745" i="21"/>
  <c r="K744" i="21"/>
  <c r="J744" i="21"/>
  <c r="I744" i="21"/>
  <c r="H744" i="21"/>
  <c r="G744" i="21"/>
  <c r="F744" i="21"/>
  <c r="K743" i="21"/>
  <c r="J743" i="21"/>
  <c r="I743" i="21"/>
  <c r="H743" i="21"/>
  <c r="G743" i="21"/>
  <c r="F743" i="21"/>
  <c r="K742" i="21"/>
  <c r="J742" i="21"/>
  <c r="I742" i="21"/>
  <c r="H742" i="21"/>
  <c r="G742" i="21"/>
  <c r="F742" i="21"/>
  <c r="K741" i="21"/>
  <c r="J741" i="21"/>
  <c r="I741" i="21"/>
  <c r="H741" i="21"/>
  <c r="G741" i="21"/>
  <c r="F741" i="21"/>
  <c r="K740" i="21"/>
  <c r="J740" i="21"/>
  <c r="I740" i="21"/>
  <c r="H740" i="21"/>
  <c r="G740" i="21"/>
  <c r="F740" i="21"/>
  <c r="K739" i="21"/>
  <c r="J739" i="21"/>
  <c r="I739" i="21"/>
  <c r="H739" i="21"/>
  <c r="G739" i="21"/>
  <c r="F739" i="21"/>
  <c r="K738" i="21"/>
  <c r="J738" i="21"/>
  <c r="I738" i="21"/>
  <c r="H738" i="21"/>
  <c r="G738" i="21"/>
  <c r="F738" i="21"/>
  <c r="K737" i="21"/>
  <c r="J737" i="21"/>
  <c r="I737" i="21"/>
  <c r="H737" i="21"/>
  <c r="G737" i="21"/>
  <c r="F737" i="21"/>
  <c r="K736" i="21"/>
  <c r="J736" i="21"/>
  <c r="I736" i="21"/>
  <c r="H736" i="21"/>
  <c r="G736" i="21"/>
  <c r="F736" i="21"/>
  <c r="K735" i="21"/>
  <c r="J735" i="21"/>
  <c r="I735" i="21"/>
  <c r="H735" i="21"/>
  <c r="G735" i="21"/>
  <c r="F735" i="21"/>
  <c r="K734" i="21"/>
  <c r="J734" i="21"/>
  <c r="I734" i="21"/>
  <c r="H734" i="21"/>
  <c r="G734" i="21"/>
  <c r="F734" i="21"/>
  <c r="K733" i="21"/>
  <c r="J733" i="21"/>
  <c r="I733" i="21"/>
  <c r="H733" i="21"/>
  <c r="G733" i="21"/>
  <c r="F733" i="21"/>
  <c r="K732" i="21"/>
  <c r="J732" i="21"/>
  <c r="I732" i="21"/>
  <c r="H732" i="21"/>
  <c r="G732" i="21"/>
  <c r="F732" i="21"/>
  <c r="K731" i="21"/>
  <c r="J731" i="21"/>
  <c r="I731" i="21"/>
  <c r="H731" i="21"/>
  <c r="G731" i="21"/>
  <c r="F731" i="21"/>
  <c r="K730" i="21"/>
  <c r="J730" i="21"/>
  <c r="I730" i="21"/>
  <c r="H730" i="21"/>
  <c r="G730" i="21"/>
  <c r="F730" i="21"/>
  <c r="K729" i="21"/>
  <c r="J729" i="21"/>
  <c r="I729" i="21"/>
  <c r="H729" i="21"/>
  <c r="G729" i="21"/>
  <c r="F729" i="21"/>
  <c r="K728" i="21"/>
  <c r="J728" i="21"/>
  <c r="I728" i="21"/>
  <c r="H728" i="21"/>
  <c r="G728" i="21"/>
  <c r="F728" i="21"/>
  <c r="K727" i="21"/>
  <c r="J727" i="21"/>
  <c r="I727" i="21"/>
  <c r="H727" i="21"/>
  <c r="G727" i="21"/>
  <c r="F727" i="21"/>
  <c r="K726" i="21"/>
  <c r="J726" i="21"/>
  <c r="I726" i="21"/>
  <c r="H726" i="21"/>
  <c r="G726" i="21"/>
  <c r="F726" i="21"/>
  <c r="K725" i="21"/>
  <c r="J725" i="21"/>
  <c r="I725" i="21"/>
  <c r="H725" i="21"/>
  <c r="G725" i="21"/>
  <c r="F725" i="21"/>
  <c r="K724" i="21"/>
  <c r="J724" i="21"/>
  <c r="I724" i="21"/>
  <c r="H724" i="21"/>
  <c r="G724" i="21"/>
  <c r="F724" i="21"/>
  <c r="K723" i="21"/>
  <c r="J723" i="21"/>
  <c r="I723" i="21"/>
  <c r="H723" i="21"/>
  <c r="G723" i="21"/>
  <c r="F723" i="21"/>
  <c r="K722" i="21"/>
  <c r="J722" i="21"/>
  <c r="I722" i="21"/>
  <c r="H722" i="21"/>
  <c r="G722" i="21"/>
  <c r="F722" i="21"/>
  <c r="K721" i="21"/>
  <c r="J721" i="21"/>
  <c r="I721" i="21"/>
  <c r="H721" i="21"/>
  <c r="G721" i="21"/>
  <c r="F721" i="21"/>
  <c r="K720" i="21"/>
  <c r="J720" i="21"/>
  <c r="I720" i="21"/>
  <c r="H720" i="21"/>
  <c r="G720" i="21"/>
  <c r="F720" i="21"/>
  <c r="K719" i="21"/>
  <c r="J719" i="21"/>
  <c r="I719" i="21"/>
  <c r="H719" i="21"/>
  <c r="G719" i="21"/>
  <c r="F719" i="21"/>
  <c r="K718" i="21"/>
  <c r="J718" i="21"/>
  <c r="I718" i="21"/>
  <c r="H718" i="21"/>
  <c r="G718" i="21"/>
  <c r="F718" i="21"/>
  <c r="K717" i="21"/>
  <c r="J717" i="21"/>
  <c r="I717" i="21"/>
  <c r="H717" i="21"/>
  <c r="G717" i="21"/>
  <c r="F717" i="21"/>
  <c r="K716" i="21"/>
  <c r="J716" i="21"/>
  <c r="I716" i="21"/>
  <c r="H716" i="21"/>
  <c r="G716" i="21"/>
  <c r="F716" i="21"/>
  <c r="K715" i="21"/>
  <c r="J715" i="21"/>
  <c r="I715" i="21"/>
  <c r="H715" i="21"/>
  <c r="G715" i="21"/>
  <c r="F715" i="21"/>
  <c r="K714" i="21"/>
  <c r="J714" i="21"/>
  <c r="I714" i="21"/>
  <c r="H714" i="21"/>
  <c r="G714" i="21"/>
  <c r="F714" i="21"/>
  <c r="K713" i="21"/>
  <c r="J713" i="21"/>
  <c r="I713" i="21"/>
  <c r="H713" i="21"/>
  <c r="G713" i="21"/>
  <c r="F713" i="21"/>
  <c r="K712" i="21"/>
  <c r="J712" i="21"/>
  <c r="I712" i="21"/>
  <c r="H712" i="21"/>
  <c r="G712" i="21"/>
  <c r="F712" i="21"/>
  <c r="K711" i="21"/>
  <c r="J711" i="21"/>
  <c r="I711" i="21"/>
  <c r="H711" i="21"/>
  <c r="G711" i="21"/>
  <c r="F711" i="21"/>
  <c r="K710" i="21"/>
  <c r="J710" i="21"/>
  <c r="I710" i="21"/>
  <c r="H710" i="21"/>
  <c r="G710" i="21"/>
  <c r="F710" i="21"/>
  <c r="K709" i="21"/>
  <c r="J709" i="21"/>
  <c r="I709" i="21"/>
  <c r="H709" i="21"/>
  <c r="G709" i="21"/>
  <c r="F709" i="21"/>
  <c r="K708" i="21"/>
  <c r="J708" i="21"/>
  <c r="I708" i="21"/>
  <c r="H708" i="21"/>
  <c r="G708" i="21"/>
  <c r="F708" i="21"/>
  <c r="K707" i="21"/>
  <c r="J707" i="21"/>
  <c r="I707" i="21"/>
  <c r="H707" i="21"/>
  <c r="G707" i="21"/>
  <c r="F707" i="21"/>
  <c r="K706" i="21"/>
  <c r="J706" i="21"/>
  <c r="I706" i="21"/>
  <c r="H706" i="21"/>
  <c r="G706" i="21"/>
  <c r="F706" i="21"/>
  <c r="K705" i="21"/>
  <c r="J705" i="21"/>
  <c r="I705" i="21"/>
  <c r="H705" i="21"/>
  <c r="G705" i="21"/>
  <c r="F705" i="21"/>
  <c r="K704" i="21"/>
  <c r="J704" i="21"/>
  <c r="I704" i="21"/>
  <c r="H704" i="21"/>
  <c r="G704" i="21"/>
  <c r="F704" i="21"/>
  <c r="K703" i="21"/>
  <c r="J703" i="21"/>
  <c r="I703" i="21"/>
  <c r="H703" i="21"/>
  <c r="G703" i="21"/>
  <c r="F703" i="21"/>
  <c r="K702" i="21"/>
  <c r="J702" i="21"/>
  <c r="I702" i="21"/>
  <c r="H702" i="21"/>
  <c r="G702" i="21"/>
  <c r="F702" i="21"/>
  <c r="K701" i="21"/>
  <c r="J701" i="21"/>
  <c r="I701" i="21"/>
  <c r="H701" i="21"/>
  <c r="G701" i="21"/>
  <c r="F701" i="21"/>
  <c r="K700" i="21"/>
  <c r="J700" i="21"/>
  <c r="I700" i="21"/>
  <c r="H700" i="21"/>
  <c r="G700" i="21"/>
  <c r="F700" i="21"/>
  <c r="K699" i="21"/>
  <c r="J699" i="21"/>
  <c r="I699" i="21"/>
  <c r="H699" i="21"/>
  <c r="G699" i="21"/>
  <c r="F699" i="21"/>
  <c r="K698" i="21"/>
  <c r="J698" i="21"/>
  <c r="I698" i="21"/>
  <c r="H698" i="21"/>
  <c r="G698" i="21"/>
  <c r="F698" i="21"/>
  <c r="K697" i="21"/>
  <c r="J697" i="21"/>
  <c r="I697" i="21"/>
  <c r="H697" i="21"/>
  <c r="G697" i="21"/>
  <c r="F697" i="21"/>
  <c r="K696" i="21"/>
  <c r="J696" i="21"/>
  <c r="I696" i="21"/>
  <c r="H696" i="21"/>
  <c r="G696" i="21"/>
  <c r="F696" i="21"/>
  <c r="K695" i="21"/>
  <c r="J695" i="21"/>
  <c r="I695" i="21"/>
  <c r="H695" i="21"/>
  <c r="G695" i="21"/>
  <c r="F695" i="21"/>
  <c r="K694" i="21"/>
  <c r="J694" i="21"/>
  <c r="I694" i="21"/>
  <c r="H694" i="21"/>
  <c r="G694" i="21"/>
  <c r="F694" i="21"/>
  <c r="K693" i="21"/>
  <c r="J693" i="21"/>
  <c r="I693" i="21"/>
  <c r="H693" i="21"/>
  <c r="G693" i="21"/>
  <c r="F693" i="21"/>
  <c r="K692" i="21"/>
  <c r="J692" i="21"/>
  <c r="I692" i="21"/>
  <c r="H692" i="21"/>
  <c r="G692" i="21"/>
  <c r="F692" i="21"/>
  <c r="K691" i="21"/>
  <c r="J691" i="21"/>
  <c r="I691" i="21"/>
  <c r="H691" i="21"/>
  <c r="G691" i="21"/>
  <c r="F691" i="21"/>
  <c r="K690" i="21"/>
  <c r="J690" i="21"/>
  <c r="I690" i="21"/>
  <c r="H690" i="21"/>
  <c r="G690" i="21"/>
  <c r="F690" i="21"/>
  <c r="K689" i="21"/>
  <c r="J689" i="21"/>
  <c r="I689" i="21"/>
  <c r="H689" i="21"/>
  <c r="G689" i="21"/>
  <c r="F689" i="21"/>
  <c r="K688" i="21"/>
  <c r="J688" i="21"/>
  <c r="I688" i="21"/>
  <c r="H688" i="21"/>
  <c r="G688" i="21"/>
  <c r="F688" i="21"/>
  <c r="K687" i="21"/>
  <c r="J687" i="21"/>
  <c r="I687" i="21"/>
  <c r="H687" i="21"/>
  <c r="G687" i="21"/>
  <c r="F687" i="21"/>
  <c r="K686" i="21"/>
  <c r="J686" i="21"/>
  <c r="I686" i="21"/>
  <c r="H686" i="21"/>
  <c r="G686" i="21"/>
  <c r="F686" i="21"/>
  <c r="K685" i="21"/>
  <c r="J685" i="21"/>
  <c r="I685" i="21"/>
  <c r="H685" i="21"/>
  <c r="G685" i="21"/>
  <c r="F685" i="21"/>
  <c r="K684" i="21"/>
  <c r="J684" i="21"/>
  <c r="I684" i="21"/>
  <c r="H684" i="21"/>
  <c r="G684" i="21"/>
  <c r="F684" i="21"/>
  <c r="K683" i="21"/>
  <c r="J683" i="21"/>
  <c r="I683" i="21"/>
  <c r="H683" i="21"/>
  <c r="G683" i="21"/>
  <c r="F683" i="21"/>
  <c r="K682" i="21"/>
  <c r="J682" i="21"/>
  <c r="I682" i="21"/>
  <c r="H682" i="21"/>
  <c r="G682" i="21"/>
  <c r="F682" i="21"/>
  <c r="K681" i="21"/>
  <c r="J681" i="21"/>
  <c r="I681" i="21"/>
  <c r="H681" i="21"/>
  <c r="G681" i="21"/>
  <c r="F681" i="21"/>
  <c r="K680" i="21"/>
  <c r="J680" i="21"/>
  <c r="I680" i="21"/>
  <c r="H680" i="21"/>
  <c r="G680" i="21"/>
  <c r="F680" i="21"/>
  <c r="K679" i="21"/>
  <c r="J679" i="21"/>
  <c r="I679" i="21"/>
  <c r="H679" i="21"/>
  <c r="G679" i="21"/>
  <c r="F679" i="21"/>
  <c r="K678" i="21"/>
  <c r="J678" i="21"/>
  <c r="I678" i="21"/>
  <c r="H678" i="21"/>
  <c r="G678" i="21"/>
  <c r="F678" i="21"/>
  <c r="K677" i="21"/>
  <c r="J677" i="21"/>
  <c r="I677" i="21"/>
  <c r="H677" i="21"/>
  <c r="G677" i="21"/>
  <c r="F677" i="21"/>
  <c r="K676" i="21"/>
  <c r="J676" i="21"/>
  <c r="I676" i="21"/>
  <c r="H676" i="21"/>
  <c r="G676" i="21"/>
  <c r="F676" i="21"/>
  <c r="K675" i="21"/>
  <c r="J675" i="21"/>
  <c r="I675" i="21"/>
  <c r="H675" i="21"/>
  <c r="G675" i="21"/>
  <c r="F675" i="21"/>
  <c r="K674" i="21"/>
  <c r="J674" i="21"/>
  <c r="I674" i="21"/>
  <c r="H674" i="21"/>
  <c r="G674" i="21"/>
  <c r="F674" i="21"/>
  <c r="K673" i="21"/>
  <c r="J673" i="21"/>
  <c r="I673" i="21"/>
  <c r="H673" i="21"/>
  <c r="G673" i="21"/>
  <c r="F673" i="21"/>
  <c r="K672" i="21"/>
  <c r="J672" i="21"/>
  <c r="I672" i="21"/>
  <c r="H672" i="21"/>
  <c r="G672" i="21"/>
  <c r="F672" i="21"/>
  <c r="K671" i="21"/>
  <c r="J671" i="21"/>
  <c r="I671" i="21"/>
  <c r="H671" i="21"/>
  <c r="G671" i="21"/>
  <c r="F671" i="21"/>
  <c r="K670" i="21"/>
  <c r="J670" i="21"/>
  <c r="I670" i="21"/>
  <c r="H670" i="21"/>
  <c r="G670" i="21"/>
  <c r="F670" i="21"/>
  <c r="K669" i="21"/>
  <c r="J669" i="21"/>
  <c r="I669" i="21"/>
  <c r="H669" i="21"/>
  <c r="G669" i="21"/>
  <c r="F669" i="21"/>
  <c r="K668" i="21"/>
  <c r="J668" i="21"/>
  <c r="I668" i="21"/>
  <c r="H668" i="21"/>
  <c r="G668" i="21"/>
  <c r="F668" i="21"/>
  <c r="K667" i="21"/>
  <c r="J667" i="21"/>
  <c r="I667" i="21"/>
  <c r="H667" i="21"/>
  <c r="G667" i="21"/>
  <c r="F667" i="21"/>
  <c r="K666" i="21"/>
  <c r="J666" i="21"/>
  <c r="I666" i="21"/>
  <c r="H666" i="21"/>
  <c r="G666" i="21"/>
  <c r="F666" i="21"/>
  <c r="K665" i="21"/>
  <c r="J665" i="21"/>
  <c r="I665" i="21"/>
  <c r="H665" i="21"/>
  <c r="G665" i="21"/>
  <c r="F665" i="21"/>
  <c r="K664" i="21"/>
  <c r="J664" i="21"/>
  <c r="I664" i="21"/>
  <c r="H664" i="21"/>
  <c r="G664" i="21"/>
  <c r="F664" i="21"/>
  <c r="K663" i="21"/>
  <c r="J663" i="21"/>
  <c r="I663" i="21"/>
  <c r="H663" i="21"/>
  <c r="G663" i="21"/>
  <c r="F663" i="21"/>
  <c r="K662" i="21"/>
  <c r="J662" i="21"/>
  <c r="I662" i="21"/>
  <c r="H662" i="21"/>
  <c r="G662" i="21"/>
  <c r="F662" i="21"/>
  <c r="K661" i="21"/>
  <c r="J661" i="21"/>
  <c r="I661" i="21"/>
  <c r="H661" i="21"/>
  <c r="G661" i="21"/>
  <c r="F661" i="21"/>
  <c r="K660" i="21"/>
  <c r="J660" i="21"/>
  <c r="I660" i="21"/>
  <c r="H660" i="21"/>
  <c r="G660" i="21"/>
  <c r="F660" i="21"/>
  <c r="K659" i="21"/>
  <c r="J659" i="21"/>
  <c r="I659" i="21"/>
  <c r="H659" i="21"/>
  <c r="G659" i="21"/>
  <c r="F659" i="21"/>
  <c r="K658" i="21"/>
  <c r="J658" i="21"/>
  <c r="I658" i="21"/>
  <c r="H658" i="21"/>
  <c r="G658" i="21"/>
  <c r="F658" i="21"/>
  <c r="K657" i="21"/>
  <c r="J657" i="21"/>
  <c r="I657" i="21"/>
  <c r="H657" i="21"/>
  <c r="G657" i="21"/>
  <c r="F657" i="21"/>
  <c r="K656" i="21"/>
  <c r="J656" i="21"/>
  <c r="I656" i="21"/>
  <c r="H656" i="21"/>
  <c r="G656" i="21"/>
  <c r="F656" i="21"/>
  <c r="K655" i="21"/>
  <c r="J655" i="21"/>
  <c r="I655" i="21"/>
  <c r="H655" i="21"/>
  <c r="G655" i="21"/>
  <c r="F655" i="21"/>
  <c r="K654" i="21"/>
  <c r="J654" i="21"/>
  <c r="I654" i="21"/>
  <c r="H654" i="21"/>
  <c r="G654" i="21"/>
  <c r="F654" i="21"/>
  <c r="K653" i="21"/>
  <c r="J653" i="21"/>
  <c r="I653" i="21"/>
  <c r="H653" i="21"/>
  <c r="G653" i="21"/>
  <c r="F653" i="21"/>
  <c r="K652" i="21"/>
  <c r="J652" i="21"/>
  <c r="I652" i="21"/>
  <c r="H652" i="21"/>
  <c r="G652" i="21"/>
  <c r="F652" i="21"/>
  <c r="K651" i="21"/>
  <c r="J651" i="21"/>
  <c r="I651" i="21"/>
  <c r="H651" i="21"/>
  <c r="G651" i="21"/>
  <c r="F651" i="21"/>
  <c r="K650" i="21"/>
  <c r="J650" i="21"/>
  <c r="I650" i="21"/>
  <c r="H650" i="21"/>
  <c r="G650" i="21"/>
  <c r="F650" i="21"/>
  <c r="K649" i="21"/>
  <c r="J649" i="21"/>
  <c r="I649" i="21"/>
  <c r="H649" i="21"/>
  <c r="G649" i="21"/>
  <c r="F649" i="21"/>
  <c r="K648" i="21"/>
  <c r="J648" i="21"/>
  <c r="I648" i="21"/>
  <c r="H648" i="21"/>
  <c r="G648" i="21"/>
  <c r="F648" i="21"/>
  <c r="K647" i="21"/>
  <c r="J647" i="21"/>
  <c r="I647" i="21"/>
  <c r="H647" i="21"/>
  <c r="G647" i="21"/>
  <c r="F647" i="21"/>
  <c r="K646" i="21"/>
  <c r="J646" i="21"/>
  <c r="I646" i="21"/>
  <c r="H646" i="21"/>
  <c r="G646" i="21"/>
  <c r="F646" i="21"/>
  <c r="K645" i="21"/>
  <c r="J645" i="21"/>
  <c r="I645" i="21"/>
  <c r="H645" i="21"/>
  <c r="G645" i="21"/>
  <c r="F645" i="21"/>
  <c r="K644" i="21"/>
  <c r="J644" i="21"/>
  <c r="I644" i="21"/>
  <c r="H644" i="21"/>
  <c r="G644" i="21"/>
  <c r="F644" i="21"/>
  <c r="K643" i="21"/>
  <c r="J643" i="21"/>
  <c r="I643" i="21"/>
  <c r="H643" i="21"/>
  <c r="G643" i="21"/>
  <c r="F643" i="21"/>
  <c r="K642" i="21"/>
  <c r="J642" i="21"/>
  <c r="I642" i="21"/>
  <c r="H642" i="21"/>
  <c r="G642" i="21"/>
  <c r="F642" i="21"/>
  <c r="K641" i="21"/>
  <c r="J641" i="21"/>
  <c r="I641" i="21"/>
  <c r="H641" i="21"/>
  <c r="G641" i="21"/>
  <c r="F641" i="21"/>
  <c r="K640" i="21"/>
  <c r="J640" i="21"/>
  <c r="I640" i="21"/>
  <c r="H640" i="21"/>
  <c r="G640" i="21"/>
  <c r="F640" i="21"/>
  <c r="K639" i="21"/>
  <c r="J639" i="21"/>
  <c r="I639" i="21"/>
  <c r="H639" i="21"/>
  <c r="G639" i="21"/>
  <c r="F639" i="21"/>
  <c r="K638" i="21"/>
  <c r="J638" i="21"/>
  <c r="I638" i="21"/>
  <c r="H638" i="21"/>
  <c r="G638" i="21"/>
  <c r="F638" i="21"/>
  <c r="K637" i="21"/>
  <c r="J637" i="21"/>
  <c r="I637" i="21"/>
  <c r="H637" i="21"/>
  <c r="G637" i="21"/>
  <c r="F637" i="21"/>
  <c r="K636" i="21"/>
  <c r="J636" i="21"/>
  <c r="I636" i="21"/>
  <c r="H636" i="21"/>
  <c r="G636" i="21"/>
  <c r="F636" i="21"/>
  <c r="K635" i="21"/>
  <c r="J635" i="21"/>
  <c r="I635" i="21"/>
  <c r="H635" i="21"/>
  <c r="G635" i="21"/>
  <c r="F635" i="21"/>
  <c r="K634" i="21"/>
  <c r="J634" i="21"/>
  <c r="I634" i="21"/>
  <c r="H634" i="21"/>
  <c r="G634" i="21"/>
  <c r="F634" i="21"/>
  <c r="K633" i="21"/>
  <c r="J633" i="21"/>
  <c r="I633" i="21"/>
  <c r="H633" i="21"/>
  <c r="G633" i="21"/>
  <c r="F633" i="21"/>
  <c r="K632" i="21"/>
  <c r="J632" i="21"/>
  <c r="I632" i="21"/>
  <c r="H632" i="21"/>
  <c r="G632" i="21"/>
  <c r="F632" i="21"/>
  <c r="K631" i="21"/>
  <c r="J631" i="21"/>
  <c r="I631" i="21"/>
  <c r="H631" i="21"/>
  <c r="G631" i="21"/>
  <c r="F631" i="21"/>
  <c r="K630" i="21"/>
  <c r="J630" i="21"/>
  <c r="I630" i="21"/>
  <c r="H630" i="21"/>
  <c r="G630" i="21"/>
  <c r="F630" i="21"/>
  <c r="K629" i="21"/>
  <c r="J629" i="21"/>
  <c r="I629" i="21"/>
  <c r="H629" i="21"/>
  <c r="G629" i="21"/>
  <c r="F629" i="21"/>
  <c r="K628" i="21"/>
  <c r="J628" i="21"/>
  <c r="I628" i="21"/>
  <c r="H628" i="21"/>
  <c r="G628" i="21"/>
  <c r="F628" i="21"/>
  <c r="K627" i="21"/>
  <c r="J627" i="21"/>
  <c r="I627" i="21"/>
  <c r="H627" i="21"/>
  <c r="G627" i="21"/>
  <c r="F627" i="21"/>
  <c r="K626" i="21"/>
  <c r="J626" i="21"/>
  <c r="I626" i="21"/>
  <c r="H626" i="21"/>
  <c r="G626" i="21"/>
  <c r="F626" i="21"/>
  <c r="K625" i="21"/>
  <c r="J625" i="21"/>
  <c r="I625" i="21"/>
  <c r="H625" i="21"/>
  <c r="G625" i="21"/>
  <c r="F625" i="21"/>
  <c r="K624" i="21"/>
  <c r="J624" i="21"/>
  <c r="I624" i="21"/>
  <c r="H624" i="21"/>
  <c r="G624" i="21"/>
  <c r="F624" i="21"/>
  <c r="K623" i="21"/>
  <c r="J623" i="21"/>
  <c r="I623" i="21"/>
  <c r="H623" i="21"/>
  <c r="G623" i="21"/>
  <c r="F623" i="21"/>
  <c r="K622" i="21"/>
  <c r="J622" i="21"/>
  <c r="I622" i="21"/>
  <c r="H622" i="21"/>
  <c r="G622" i="21"/>
  <c r="F622" i="21"/>
  <c r="K621" i="21"/>
  <c r="J621" i="21"/>
  <c r="I621" i="21"/>
  <c r="H621" i="21"/>
  <c r="G621" i="21"/>
  <c r="F621" i="21"/>
  <c r="K620" i="21"/>
  <c r="J620" i="21"/>
  <c r="I620" i="21"/>
  <c r="H620" i="21"/>
  <c r="G620" i="21"/>
  <c r="F620" i="21"/>
  <c r="K619" i="21"/>
  <c r="J619" i="21"/>
  <c r="I619" i="21"/>
  <c r="H619" i="21"/>
  <c r="G619" i="21"/>
  <c r="F619" i="21"/>
  <c r="K618" i="21"/>
  <c r="J618" i="21"/>
  <c r="I618" i="21"/>
  <c r="H618" i="21"/>
  <c r="G618" i="21"/>
  <c r="F618" i="21"/>
  <c r="K617" i="21"/>
  <c r="J617" i="21"/>
  <c r="I617" i="21"/>
  <c r="H617" i="21"/>
  <c r="G617" i="21"/>
  <c r="F617" i="21"/>
  <c r="K616" i="21"/>
  <c r="J616" i="21"/>
  <c r="I616" i="21"/>
  <c r="H616" i="21"/>
  <c r="G616" i="21"/>
  <c r="F616" i="21"/>
  <c r="K615" i="21"/>
  <c r="J615" i="21"/>
  <c r="I615" i="21"/>
  <c r="H615" i="21"/>
  <c r="G615" i="21"/>
  <c r="F615" i="21"/>
  <c r="K614" i="21"/>
  <c r="J614" i="21"/>
  <c r="I614" i="21"/>
  <c r="H614" i="21"/>
  <c r="G614" i="21"/>
  <c r="F614" i="21"/>
  <c r="K613" i="21"/>
  <c r="J613" i="21"/>
  <c r="I613" i="21"/>
  <c r="H613" i="21"/>
  <c r="G613" i="21"/>
  <c r="F613" i="21"/>
  <c r="K612" i="21"/>
  <c r="J612" i="21"/>
  <c r="I612" i="21"/>
  <c r="H612" i="21"/>
  <c r="G612" i="21"/>
  <c r="F612" i="21"/>
  <c r="K611" i="21"/>
  <c r="J611" i="21"/>
  <c r="I611" i="21"/>
  <c r="H611" i="21"/>
  <c r="G611" i="21"/>
  <c r="F611" i="21"/>
  <c r="K610" i="21"/>
  <c r="J610" i="21"/>
  <c r="I610" i="21"/>
  <c r="H610" i="21"/>
  <c r="G610" i="21"/>
  <c r="F610" i="21"/>
  <c r="K609" i="21"/>
  <c r="J609" i="21"/>
  <c r="I609" i="21"/>
  <c r="H609" i="21"/>
  <c r="G609" i="21"/>
  <c r="F609" i="21"/>
  <c r="K608" i="21"/>
  <c r="J608" i="21"/>
  <c r="I608" i="21"/>
  <c r="H608" i="21"/>
  <c r="G608" i="21"/>
  <c r="F608" i="21"/>
  <c r="K607" i="21"/>
  <c r="J607" i="21"/>
  <c r="I607" i="21"/>
  <c r="H607" i="21"/>
  <c r="G607" i="21"/>
  <c r="F607" i="21"/>
  <c r="K606" i="21"/>
  <c r="J606" i="21"/>
  <c r="I606" i="21"/>
  <c r="H606" i="21"/>
  <c r="G606" i="21"/>
  <c r="F606" i="21"/>
  <c r="K605" i="21"/>
  <c r="J605" i="21"/>
  <c r="I605" i="21"/>
  <c r="H605" i="21"/>
  <c r="G605" i="21"/>
  <c r="F605" i="21"/>
  <c r="K604" i="21"/>
  <c r="J604" i="21"/>
  <c r="I604" i="21"/>
  <c r="H604" i="21"/>
  <c r="G604" i="21"/>
  <c r="F604" i="21"/>
  <c r="K603" i="21"/>
  <c r="J603" i="21"/>
  <c r="I603" i="21"/>
  <c r="H603" i="21"/>
  <c r="G603" i="21"/>
  <c r="F603" i="21"/>
  <c r="K602" i="21"/>
  <c r="J602" i="21"/>
  <c r="I602" i="21"/>
  <c r="H602" i="21"/>
  <c r="G602" i="21"/>
  <c r="F602" i="21"/>
  <c r="K601" i="21"/>
  <c r="J601" i="21"/>
  <c r="I601" i="21"/>
  <c r="H601" i="21"/>
  <c r="G601" i="21"/>
  <c r="F601" i="21"/>
  <c r="K600" i="21"/>
  <c r="J600" i="21"/>
  <c r="I600" i="21"/>
  <c r="H600" i="21"/>
  <c r="G600" i="21"/>
  <c r="F600" i="21"/>
  <c r="K599" i="21"/>
  <c r="J599" i="21"/>
  <c r="I599" i="21"/>
  <c r="H599" i="21"/>
  <c r="G599" i="21"/>
  <c r="F599" i="21"/>
  <c r="K598" i="21"/>
  <c r="J598" i="21"/>
  <c r="I598" i="21"/>
  <c r="H598" i="21"/>
  <c r="G598" i="21"/>
  <c r="F598" i="21"/>
  <c r="K597" i="21"/>
  <c r="J597" i="21"/>
  <c r="I597" i="21"/>
  <c r="H597" i="21"/>
  <c r="G597" i="21"/>
  <c r="F597" i="21"/>
  <c r="K596" i="21"/>
  <c r="J596" i="21"/>
  <c r="I596" i="21"/>
  <c r="H596" i="21"/>
  <c r="G596" i="21"/>
  <c r="F596" i="21"/>
  <c r="K595" i="21"/>
  <c r="J595" i="21"/>
  <c r="I595" i="21"/>
  <c r="H595" i="21"/>
  <c r="G595" i="21"/>
  <c r="F595" i="21"/>
  <c r="K594" i="21"/>
  <c r="J594" i="21"/>
  <c r="I594" i="21"/>
  <c r="H594" i="21"/>
  <c r="G594" i="21"/>
  <c r="F594" i="21"/>
  <c r="K593" i="21"/>
  <c r="J593" i="21"/>
  <c r="I593" i="21"/>
  <c r="H593" i="21"/>
  <c r="G593" i="21"/>
  <c r="F593" i="21"/>
  <c r="K592" i="21"/>
  <c r="J592" i="21"/>
  <c r="I592" i="21"/>
  <c r="H592" i="21"/>
  <c r="G592" i="21"/>
  <c r="F592" i="21"/>
  <c r="K591" i="21"/>
  <c r="J591" i="21"/>
  <c r="I591" i="21"/>
  <c r="H591" i="21"/>
  <c r="G591" i="21"/>
  <c r="F591" i="21"/>
  <c r="K590" i="21"/>
  <c r="J590" i="21"/>
  <c r="I590" i="21"/>
  <c r="H590" i="21"/>
  <c r="G590" i="21"/>
  <c r="F590" i="21"/>
  <c r="K589" i="21"/>
  <c r="J589" i="21"/>
  <c r="I589" i="21"/>
  <c r="H589" i="21"/>
  <c r="G589" i="21"/>
  <c r="F589" i="21"/>
  <c r="K588" i="21"/>
  <c r="J588" i="21"/>
  <c r="I588" i="21"/>
  <c r="H588" i="21"/>
  <c r="G588" i="21"/>
  <c r="F588" i="21"/>
  <c r="K587" i="21"/>
  <c r="J587" i="21"/>
  <c r="I587" i="21"/>
  <c r="H587" i="21"/>
  <c r="G587" i="21"/>
  <c r="F587" i="21"/>
  <c r="K586" i="21"/>
  <c r="J586" i="21"/>
  <c r="I586" i="21"/>
  <c r="H586" i="21"/>
  <c r="G586" i="21"/>
  <c r="F586" i="21"/>
  <c r="K585" i="21"/>
  <c r="J585" i="21"/>
  <c r="I585" i="21"/>
  <c r="H585" i="21"/>
  <c r="G585" i="21"/>
  <c r="F585" i="21"/>
  <c r="K584" i="21"/>
  <c r="J584" i="21"/>
  <c r="I584" i="21"/>
  <c r="H584" i="21"/>
  <c r="G584" i="21"/>
  <c r="F584" i="21"/>
  <c r="K583" i="21"/>
  <c r="J583" i="21"/>
  <c r="I583" i="21"/>
  <c r="H583" i="21"/>
  <c r="G583" i="21"/>
  <c r="F583" i="21"/>
  <c r="K582" i="21"/>
  <c r="J582" i="21"/>
  <c r="I582" i="21"/>
  <c r="H582" i="21"/>
  <c r="G582" i="21"/>
  <c r="F582" i="21"/>
  <c r="K581" i="21"/>
  <c r="J581" i="21"/>
  <c r="I581" i="21"/>
  <c r="H581" i="21"/>
  <c r="G581" i="21"/>
  <c r="F581" i="21"/>
  <c r="K580" i="21"/>
  <c r="J580" i="21"/>
  <c r="I580" i="21"/>
  <c r="H580" i="21"/>
  <c r="G580" i="21"/>
  <c r="F580" i="21"/>
  <c r="K579" i="21"/>
  <c r="J579" i="21"/>
  <c r="I579" i="21"/>
  <c r="H579" i="21"/>
  <c r="G579" i="21"/>
  <c r="F579" i="21"/>
  <c r="K578" i="21"/>
  <c r="J578" i="21"/>
  <c r="I578" i="21"/>
  <c r="H578" i="21"/>
  <c r="G578" i="21"/>
  <c r="F578" i="21"/>
  <c r="K577" i="21"/>
  <c r="J577" i="21"/>
  <c r="I577" i="21"/>
  <c r="H577" i="21"/>
  <c r="G577" i="21"/>
  <c r="F577" i="21"/>
  <c r="K576" i="21"/>
  <c r="J576" i="21"/>
  <c r="I576" i="21"/>
  <c r="H576" i="21"/>
  <c r="G576" i="21"/>
  <c r="F576" i="21"/>
  <c r="K575" i="21"/>
  <c r="J575" i="21"/>
  <c r="I575" i="21"/>
  <c r="H575" i="21"/>
  <c r="G575" i="21"/>
  <c r="F575" i="21"/>
  <c r="K574" i="21"/>
  <c r="J574" i="21"/>
  <c r="I574" i="21"/>
  <c r="H574" i="21"/>
  <c r="G574" i="21"/>
  <c r="F574" i="21"/>
  <c r="K573" i="21"/>
  <c r="J573" i="21"/>
  <c r="I573" i="21"/>
  <c r="H573" i="21"/>
  <c r="G573" i="21"/>
  <c r="F573" i="21"/>
  <c r="K572" i="21"/>
  <c r="J572" i="21"/>
  <c r="I572" i="21"/>
  <c r="H572" i="21"/>
  <c r="G572" i="21"/>
  <c r="F572" i="21"/>
  <c r="K571" i="21"/>
  <c r="J571" i="21"/>
  <c r="I571" i="21"/>
  <c r="H571" i="21"/>
  <c r="G571" i="21"/>
  <c r="F571" i="21"/>
  <c r="K570" i="21"/>
  <c r="J570" i="21"/>
  <c r="I570" i="21"/>
  <c r="H570" i="21"/>
  <c r="G570" i="21"/>
  <c r="F570" i="21"/>
  <c r="K569" i="21"/>
  <c r="J569" i="21"/>
  <c r="I569" i="21"/>
  <c r="H569" i="21"/>
  <c r="G569" i="21"/>
  <c r="F569" i="21"/>
  <c r="K568" i="21"/>
  <c r="J568" i="21"/>
  <c r="I568" i="21"/>
  <c r="H568" i="21"/>
  <c r="G568" i="21"/>
  <c r="F568" i="21"/>
  <c r="K567" i="21"/>
  <c r="J567" i="21"/>
  <c r="I567" i="21"/>
  <c r="H567" i="21"/>
  <c r="G567" i="21"/>
  <c r="F567" i="21"/>
  <c r="K566" i="21"/>
  <c r="J566" i="21"/>
  <c r="I566" i="21"/>
  <c r="H566" i="21"/>
  <c r="G566" i="21"/>
  <c r="F566" i="21"/>
  <c r="K565" i="21"/>
  <c r="J565" i="21"/>
  <c r="I565" i="21"/>
  <c r="H565" i="21"/>
  <c r="G565" i="21"/>
  <c r="F565" i="21"/>
  <c r="K564" i="21"/>
  <c r="J564" i="21"/>
  <c r="I564" i="21"/>
  <c r="H564" i="21"/>
  <c r="G564" i="21"/>
  <c r="F564" i="21"/>
  <c r="K563" i="21"/>
  <c r="J563" i="21"/>
  <c r="I563" i="21"/>
  <c r="H563" i="21"/>
  <c r="G563" i="21"/>
  <c r="F563" i="21"/>
  <c r="K562" i="21"/>
  <c r="J562" i="21"/>
  <c r="I562" i="21"/>
  <c r="H562" i="21"/>
  <c r="G562" i="21"/>
  <c r="F562" i="21"/>
  <c r="K561" i="21"/>
  <c r="J561" i="21"/>
  <c r="I561" i="21"/>
  <c r="H561" i="21"/>
  <c r="G561" i="21"/>
  <c r="F561" i="21"/>
  <c r="K560" i="21"/>
  <c r="J560" i="21"/>
  <c r="I560" i="21"/>
  <c r="H560" i="21"/>
  <c r="G560" i="21"/>
  <c r="F560" i="21"/>
  <c r="K559" i="21"/>
  <c r="J559" i="21"/>
  <c r="I559" i="21"/>
  <c r="H559" i="21"/>
  <c r="G559" i="21"/>
  <c r="F559" i="21"/>
  <c r="K558" i="21"/>
  <c r="J558" i="21"/>
  <c r="I558" i="21"/>
  <c r="H558" i="21"/>
  <c r="G558" i="21"/>
  <c r="F558" i="21"/>
  <c r="K557" i="21"/>
  <c r="J557" i="21"/>
  <c r="I557" i="21"/>
  <c r="H557" i="21"/>
  <c r="G557" i="21"/>
  <c r="F557" i="21"/>
  <c r="K556" i="21"/>
  <c r="J556" i="21"/>
  <c r="I556" i="21"/>
  <c r="H556" i="21"/>
  <c r="G556" i="21"/>
  <c r="F556" i="21"/>
  <c r="K555" i="21"/>
  <c r="J555" i="21"/>
  <c r="I555" i="21"/>
  <c r="H555" i="21"/>
  <c r="G555" i="21"/>
  <c r="F555" i="21"/>
  <c r="K554" i="21"/>
  <c r="J554" i="21"/>
  <c r="I554" i="21"/>
  <c r="H554" i="21"/>
  <c r="G554" i="21"/>
  <c r="F554" i="21"/>
  <c r="K553" i="21"/>
  <c r="J553" i="21"/>
  <c r="I553" i="21"/>
  <c r="H553" i="21"/>
  <c r="G553" i="21"/>
  <c r="F553" i="21"/>
  <c r="K552" i="21"/>
  <c r="J552" i="21"/>
  <c r="I552" i="21"/>
  <c r="H552" i="21"/>
  <c r="G552" i="21"/>
  <c r="F552" i="21"/>
  <c r="K551" i="21"/>
  <c r="J551" i="21"/>
  <c r="I551" i="21"/>
  <c r="H551" i="21"/>
  <c r="G551" i="21"/>
  <c r="F551" i="21"/>
  <c r="K550" i="21"/>
  <c r="J550" i="21"/>
  <c r="I550" i="21"/>
  <c r="H550" i="21"/>
  <c r="G550" i="21"/>
  <c r="F550" i="21"/>
  <c r="K549" i="21"/>
  <c r="J549" i="21"/>
  <c r="I549" i="21"/>
  <c r="H549" i="21"/>
  <c r="G549" i="21"/>
  <c r="F549" i="21"/>
  <c r="K548" i="21"/>
  <c r="J548" i="21"/>
  <c r="I548" i="21"/>
  <c r="H548" i="21"/>
  <c r="G548" i="21"/>
  <c r="F548" i="21"/>
  <c r="K547" i="21"/>
  <c r="J547" i="21"/>
  <c r="I547" i="21"/>
  <c r="H547" i="21"/>
  <c r="G547" i="21"/>
  <c r="F547" i="21"/>
  <c r="K546" i="21"/>
  <c r="J546" i="21"/>
  <c r="I546" i="21"/>
  <c r="H546" i="21"/>
  <c r="G546" i="21"/>
  <c r="F546" i="21"/>
  <c r="K545" i="21"/>
  <c r="J545" i="21"/>
  <c r="I545" i="21"/>
  <c r="H545" i="21"/>
  <c r="G545" i="21"/>
  <c r="F545" i="21"/>
  <c r="K544" i="21"/>
  <c r="J544" i="21"/>
  <c r="I544" i="21"/>
  <c r="H544" i="21"/>
  <c r="G544" i="21"/>
  <c r="F544" i="21"/>
  <c r="K543" i="21"/>
  <c r="J543" i="21"/>
  <c r="I543" i="21"/>
  <c r="H543" i="21"/>
  <c r="G543" i="21"/>
  <c r="F543" i="21"/>
  <c r="K542" i="21"/>
  <c r="J542" i="21"/>
  <c r="I542" i="21"/>
  <c r="H542" i="21"/>
  <c r="G542" i="21"/>
  <c r="F542" i="21"/>
  <c r="K541" i="21"/>
  <c r="J541" i="21"/>
  <c r="I541" i="21"/>
  <c r="H541" i="21"/>
  <c r="G541" i="21"/>
  <c r="F541" i="21"/>
  <c r="K540" i="21"/>
  <c r="J540" i="21"/>
  <c r="I540" i="21"/>
  <c r="H540" i="21"/>
  <c r="G540" i="21"/>
  <c r="F540" i="21"/>
  <c r="K539" i="21"/>
  <c r="J539" i="21"/>
  <c r="I539" i="21"/>
  <c r="H539" i="21"/>
  <c r="G539" i="21"/>
  <c r="F539" i="21"/>
  <c r="K538" i="21"/>
  <c r="J538" i="21"/>
  <c r="I538" i="21"/>
  <c r="H538" i="21"/>
  <c r="G538" i="21"/>
  <c r="F538" i="21"/>
  <c r="K537" i="21"/>
  <c r="J537" i="21"/>
  <c r="I537" i="21"/>
  <c r="H537" i="21"/>
  <c r="G537" i="21"/>
  <c r="F537" i="21"/>
  <c r="K536" i="21"/>
  <c r="J536" i="21"/>
  <c r="I536" i="21"/>
  <c r="H536" i="21"/>
  <c r="G536" i="21"/>
  <c r="F536" i="21"/>
  <c r="K535" i="21"/>
  <c r="J535" i="21"/>
  <c r="I535" i="21"/>
  <c r="H535" i="21"/>
  <c r="G535" i="21"/>
  <c r="F535" i="21"/>
  <c r="K534" i="21"/>
  <c r="J534" i="21"/>
  <c r="I534" i="21"/>
  <c r="H534" i="21"/>
  <c r="G534" i="21"/>
  <c r="F534" i="21"/>
  <c r="K533" i="21"/>
  <c r="J533" i="21"/>
  <c r="I533" i="21"/>
  <c r="H533" i="21"/>
  <c r="G533" i="21"/>
  <c r="F533" i="21"/>
  <c r="K532" i="21"/>
  <c r="J532" i="21"/>
  <c r="I532" i="21"/>
  <c r="H532" i="21"/>
  <c r="G532" i="21"/>
  <c r="F532" i="21"/>
  <c r="K531" i="21"/>
  <c r="J531" i="21"/>
  <c r="I531" i="21"/>
  <c r="H531" i="21"/>
  <c r="G531" i="21"/>
  <c r="F531" i="21"/>
  <c r="K530" i="21"/>
  <c r="J530" i="21"/>
  <c r="I530" i="21"/>
  <c r="H530" i="21"/>
  <c r="G530" i="21"/>
  <c r="F530" i="21"/>
  <c r="K529" i="21"/>
  <c r="J529" i="21"/>
  <c r="I529" i="21"/>
  <c r="H529" i="21"/>
  <c r="G529" i="21"/>
  <c r="F529" i="21"/>
  <c r="K528" i="21"/>
  <c r="J528" i="21"/>
  <c r="I528" i="21"/>
  <c r="H528" i="21"/>
  <c r="G528" i="21"/>
  <c r="F528" i="21"/>
  <c r="K527" i="21"/>
  <c r="J527" i="21"/>
  <c r="I527" i="21"/>
  <c r="H527" i="21"/>
  <c r="G527" i="21"/>
  <c r="F527" i="21"/>
  <c r="K526" i="21"/>
  <c r="J526" i="21"/>
  <c r="I526" i="21"/>
  <c r="H526" i="21"/>
  <c r="G526" i="21"/>
  <c r="F526" i="21"/>
  <c r="K525" i="21"/>
  <c r="J525" i="21"/>
  <c r="I525" i="21"/>
  <c r="H525" i="21"/>
  <c r="G525" i="21"/>
  <c r="F525" i="21"/>
  <c r="K524" i="21"/>
  <c r="J524" i="21"/>
  <c r="I524" i="21"/>
  <c r="H524" i="21"/>
  <c r="G524" i="21"/>
  <c r="F524" i="21"/>
  <c r="K523" i="21"/>
  <c r="J523" i="21"/>
  <c r="I523" i="21"/>
  <c r="H523" i="21"/>
  <c r="G523" i="21"/>
  <c r="F523" i="21"/>
  <c r="K522" i="21"/>
  <c r="J522" i="21"/>
  <c r="I522" i="21"/>
  <c r="H522" i="21"/>
  <c r="G522" i="21"/>
  <c r="F522" i="21"/>
  <c r="K521" i="21"/>
  <c r="J521" i="21"/>
  <c r="I521" i="21"/>
  <c r="H521" i="21"/>
  <c r="G521" i="21"/>
  <c r="F521" i="21"/>
  <c r="K520" i="21"/>
  <c r="J520" i="21"/>
  <c r="I520" i="21"/>
  <c r="H520" i="21"/>
  <c r="G520" i="21"/>
  <c r="F520" i="21"/>
  <c r="K519" i="21"/>
  <c r="J519" i="21"/>
  <c r="I519" i="21"/>
  <c r="H519" i="21"/>
  <c r="G519" i="21"/>
  <c r="F519" i="21"/>
  <c r="K518" i="21"/>
  <c r="J518" i="21"/>
  <c r="I518" i="21"/>
  <c r="H518" i="21"/>
  <c r="G518" i="21"/>
  <c r="F518" i="21"/>
  <c r="K517" i="21"/>
  <c r="J517" i="21"/>
  <c r="I517" i="21"/>
  <c r="H517" i="21"/>
  <c r="G517" i="21"/>
  <c r="F517" i="21"/>
  <c r="K516" i="21"/>
  <c r="J516" i="21"/>
  <c r="I516" i="21"/>
  <c r="H516" i="21"/>
  <c r="G516" i="21"/>
  <c r="F516" i="21"/>
  <c r="K515" i="21"/>
  <c r="J515" i="21"/>
  <c r="I515" i="21"/>
  <c r="H515" i="21"/>
  <c r="G515" i="21"/>
  <c r="F515" i="21"/>
  <c r="K514" i="21"/>
  <c r="J514" i="21"/>
  <c r="I514" i="21"/>
  <c r="H514" i="21"/>
  <c r="G514" i="21"/>
  <c r="F514" i="21"/>
  <c r="K513" i="21"/>
  <c r="J513" i="21"/>
  <c r="I513" i="21"/>
  <c r="H513" i="21"/>
  <c r="G513" i="21"/>
  <c r="F513" i="21"/>
  <c r="K512" i="21"/>
  <c r="J512" i="21"/>
  <c r="I512" i="21"/>
  <c r="H512" i="21"/>
  <c r="G512" i="21"/>
  <c r="F512" i="21"/>
  <c r="K511" i="21"/>
  <c r="J511" i="21"/>
  <c r="I511" i="21"/>
  <c r="H511" i="21"/>
  <c r="G511" i="21"/>
  <c r="F511" i="21"/>
  <c r="K510" i="21"/>
  <c r="J510" i="21"/>
  <c r="I510" i="21"/>
  <c r="H510" i="21"/>
  <c r="G510" i="21"/>
  <c r="F510" i="21"/>
  <c r="K509" i="21"/>
  <c r="J509" i="21"/>
  <c r="I509" i="21"/>
  <c r="H509" i="21"/>
  <c r="G509" i="21"/>
  <c r="F509" i="21"/>
  <c r="K508" i="21"/>
  <c r="J508" i="21"/>
  <c r="I508" i="21"/>
  <c r="H508" i="21"/>
  <c r="G508" i="21"/>
  <c r="F508" i="21"/>
  <c r="K507" i="21"/>
  <c r="J507" i="21"/>
  <c r="I507" i="21"/>
  <c r="H507" i="21"/>
  <c r="G507" i="21"/>
  <c r="F507" i="21"/>
  <c r="K506" i="21"/>
  <c r="J506" i="21"/>
  <c r="I506" i="21"/>
  <c r="H506" i="21"/>
  <c r="G506" i="21"/>
  <c r="F506" i="21"/>
  <c r="K505" i="21"/>
  <c r="J505" i="21"/>
  <c r="I505" i="21"/>
  <c r="H505" i="21"/>
  <c r="G505" i="21"/>
  <c r="F505" i="21"/>
  <c r="K504" i="21"/>
  <c r="J504" i="21"/>
  <c r="I504" i="21"/>
  <c r="H504" i="21"/>
  <c r="G504" i="21"/>
  <c r="F504" i="21"/>
  <c r="K503" i="21"/>
  <c r="J503" i="21"/>
  <c r="I503" i="21"/>
  <c r="H503" i="21"/>
  <c r="G503" i="21"/>
  <c r="F503" i="21"/>
  <c r="K502" i="21"/>
  <c r="J502" i="21"/>
  <c r="I502" i="21"/>
  <c r="H502" i="21"/>
  <c r="G502" i="21"/>
  <c r="F502" i="21"/>
  <c r="K501" i="21"/>
  <c r="J501" i="21"/>
  <c r="I501" i="21"/>
  <c r="H501" i="21"/>
  <c r="G501" i="21"/>
  <c r="F501" i="21"/>
  <c r="K500" i="21"/>
  <c r="J500" i="21"/>
  <c r="I500" i="21"/>
  <c r="H500" i="21"/>
  <c r="G500" i="21"/>
  <c r="F500" i="21"/>
  <c r="K499" i="21"/>
  <c r="J499" i="21"/>
  <c r="I499" i="21"/>
  <c r="H499" i="21"/>
  <c r="G499" i="21"/>
  <c r="F499" i="21"/>
  <c r="K498" i="21"/>
  <c r="J498" i="21"/>
  <c r="I498" i="21"/>
  <c r="H498" i="21"/>
  <c r="G498" i="21"/>
  <c r="F498" i="21"/>
  <c r="K497" i="21"/>
  <c r="J497" i="21"/>
  <c r="I497" i="21"/>
  <c r="H497" i="21"/>
  <c r="G497" i="21"/>
  <c r="F497" i="21"/>
  <c r="K496" i="21"/>
  <c r="J496" i="21"/>
  <c r="I496" i="21"/>
  <c r="H496" i="21"/>
  <c r="G496" i="21"/>
  <c r="F496" i="21"/>
  <c r="K495" i="21"/>
  <c r="J495" i="21"/>
  <c r="I495" i="21"/>
  <c r="H495" i="21"/>
  <c r="G495" i="21"/>
  <c r="F495" i="21"/>
  <c r="K494" i="21"/>
  <c r="J494" i="21"/>
  <c r="I494" i="21"/>
  <c r="H494" i="21"/>
  <c r="G494" i="21"/>
  <c r="F494" i="21"/>
  <c r="K493" i="21"/>
  <c r="J493" i="21"/>
  <c r="I493" i="21"/>
  <c r="H493" i="21"/>
  <c r="G493" i="21"/>
  <c r="F493" i="21"/>
  <c r="K492" i="21"/>
  <c r="J492" i="21"/>
  <c r="I492" i="21"/>
  <c r="H492" i="21"/>
  <c r="G492" i="21"/>
  <c r="F492" i="21"/>
  <c r="K491" i="21"/>
  <c r="J491" i="21"/>
  <c r="I491" i="21"/>
  <c r="H491" i="21"/>
  <c r="G491" i="21"/>
  <c r="F491" i="21"/>
  <c r="K490" i="21"/>
  <c r="J490" i="21"/>
  <c r="I490" i="21"/>
  <c r="H490" i="21"/>
  <c r="G490" i="21"/>
  <c r="F490" i="21"/>
  <c r="K489" i="21"/>
  <c r="J489" i="21"/>
  <c r="I489" i="21"/>
  <c r="H489" i="21"/>
  <c r="G489" i="21"/>
  <c r="F489" i="21"/>
  <c r="K488" i="21"/>
  <c r="J488" i="21"/>
  <c r="I488" i="21"/>
  <c r="H488" i="21"/>
  <c r="G488" i="21"/>
  <c r="F488" i="21"/>
  <c r="K487" i="21"/>
  <c r="J487" i="21"/>
  <c r="I487" i="21"/>
  <c r="H487" i="21"/>
  <c r="G487" i="21"/>
  <c r="F487" i="21"/>
  <c r="K486" i="21"/>
  <c r="J486" i="21"/>
  <c r="I486" i="21"/>
  <c r="H486" i="21"/>
  <c r="G486" i="21"/>
  <c r="F486" i="21"/>
  <c r="K485" i="21"/>
  <c r="J485" i="21"/>
  <c r="I485" i="21"/>
  <c r="H485" i="21"/>
  <c r="G485" i="21"/>
  <c r="F485" i="21"/>
  <c r="K484" i="21"/>
  <c r="J484" i="21"/>
  <c r="I484" i="21"/>
  <c r="H484" i="21"/>
  <c r="G484" i="21"/>
  <c r="F484" i="21"/>
  <c r="K483" i="21"/>
  <c r="J483" i="21"/>
  <c r="I483" i="21"/>
  <c r="H483" i="21"/>
  <c r="G483" i="21"/>
  <c r="F483" i="21"/>
  <c r="K482" i="21"/>
  <c r="J482" i="21"/>
  <c r="I482" i="21"/>
  <c r="H482" i="21"/>
  <c r="G482" i="21"/>
  <c r="F482" i="21"/>
  <c r="K481" i="21"/>
  <c r="J481" i="21"/>
  <c r="I481" i="21"/>
  <c r="H481" i="21"/>
  <c r="G481" i="21"/>
  <c r="F481" i="21"/>
  <c r="K480" i="21"/>
  <c r="J480" i="21"/>
  <c r="I480" i="21"/>
  <c r="H480" i="21"/>
  <c r="G480" i="21"/>
  <c r="F480" i="21"/>
  <c r="K479" i="21"/>
  <c r="J479" i="21"/>
  <c r="I479" i="21"/>
  <c r="H479" i="21"/>
  <c r="G479" i="21"/>
  <c r="F479" i="21"/>
  <c r="K478" i="21"/>
  <c r="J478" i="21"/>
  <c r="I478" i="21"/>
  <c r="H478" i="21"/>
  <c r="G478" i="21"/>
  <c r="F478" i="21"/>
  <c r="K477" i="21"/>
  <c r="J477" i="21"/>
  <c r="I477" i="21"/>
  <c r="H477" i="21"/>
  <c r="G477" i="21"/>
  <c r="F477" i="21"/>
  <c r="K476" i="21"/>
  <c r="J476" i="21"/>
  <c r="I476" i="21"/>
  <c r="H476" i="21"/>
  <c r="G476" i="21"/>
  <c r="F476" i="21"/>
  <c r="K475" i="21"/>
  <c r="J475" i="21"/>
  <c r="I475" i="21"/>
  <c r="H475" i="21"/>
  <c r="G475" i="21"/>
  <c r="F475" i="21"/>
  <c r="K474" i="21"/>
  <c r="J474" i="21"/>
  <c r="I474" i="21"/>
  <c r="H474" i="21"/>
  <c r="G474" i="21"/>
  <c r="F474" i="21"/>
  <c r="K473" i="21"/>
  <c r="J473" i="21"/>
  <c r="I473" i="21"/>
  <c r="H473" i="21"/>
  <c r="G473" i="21"/>
  <c r="F473" i="21"/>
  <c r="K472" i="21"/>
  <c r="J472" i="21"/>
  <c r="I472" i="21"/>
  <c r="H472" i="21"/>
  <c r="G472" i="21"/>
  <c r="F472" i="21"/>
  <c r="K471" i="21"/>
  <c r="J471" i="21"/>
  <c r="I471" i="21"/>
  <c r="H471" i="21"/>
  <c r="G471" i="21"/>
  <c r="F471" i="21"/>
  <c r="K470" i="21"/>
  <c r="J470" i="21"/>
  <c r="I470" i="21"/>
  <c r="H470" i="21"/>
  <c r="G470" i="21"/>
  <c r="F470" i="21"/>
  <c r="K469" i="21"/>
  <c r="J469" i="21"/>
  <c r="I469" i="21"/>
  <c r="H469" i="21"/>
  <c r="G469" i="21"/>
  <c r="F469" i="21"/>
  <c r="K468" i="21"/>
  <c r="J468" i="21"/>
  <c r="I468" i="21"/>
  <c r="H468" i="21"/>
  <c r="G468" i="21"/>
  <c r="F468" i="21"/>
  <c r="K467" i="21"/>
  <c r="J467" i="21"/>
  <c r="I467" i="21"/>
  <c r="H467" i="21"/>
  <c r="G467" i="21"/>
  <c r="F467" i="21"/>
  <c r="K466" i="21"/>
  <c r="J466" i="21"/>
  <c r="I466" i="21"/>
  <c r="H466" i="21"/>
  <c r="G466" i="21"/>
  <c r="F466" i="21"/>
  <c r="K465" i="21"/>
  <c r="J465" i="21"/>
  <c r="I465" i="21"/>
  <c r="H465" i="21"/>
  <c r="G465" i="21"/>
  <c r="F465" i="21"/>
  <c r="K464" i="21"/>
  <c r="J464" i="21"/>
  <c r="I464" i="21"/>
  <c r="H464" i="21"/>
  <c r="G464" i="21"/>
  <c r="F464" i="21"/>
  <c r="K463" i="21"/>
  <c r="J463" i="21"/>
  <c r="I463" i="21"/>
  <c r="H463" i="21"/>
  <c r="G463" i="21"/>
  <c r="F463" i="21"/>
  <c r="K462" i="21"/>
  <c r="J462" i="21"/>
  <c r="I462" i="21"/>
  <c r="H462" i="21"/>
  <c r="G462" i="21"/>
  <c r="F462" i="21"/>
  <c r="K461" i="21"/>
  <c r="J461" i="21"/>
  <c r="I461" i="21"/>
  <c r="H461" i="21"/>
  <c r="G461" i="21"/>
  <c r="F461" i="21"/>
  <c r="K460" i="21"/>
  <c r="J460" i="21"/>
  <c r="I460" i="21"/>
  <c r="H460" i="21"/>
  <c r="G460" i="21"/>
  <c r="F460" i="21"/>
  <c r="K459" i="21"/>
  <c r="J459" i="21"/>
  <c r="I459" i="21"/>
  <c r="H459" i="21"/>
  <c r="G459" i="21"/>
  <c r="F459" i="21"/>
  <c r="K458" i="21"/>
  <c r="J458" i="21"/>
  <c r="I458" i="21"/>
  <c r="H458" i="21"/>
  <c r="G458" i="21"/>
  <c r="F458" i="21"/>
  <c r="K457" i="21"/>
  <c r="J457" i="21"/>
  <c r="I457" i="21"/>
  <c r="H457" i="21"/>
  <c r="G457" i="21"/>
  <c r="F457" i="21"/>
  <c r="K456" i="21"/>
  <c r="J456" i="21"/>
  <c r="I456" i="21"/>
  <c r="H456" i="21"/>
  <c r="G456" i="21"/>
  <c r="F456" i="21"/>
  <c r="K455" i="21"/>
  <c r="J455" i="21"/>
  <c r="I455" i="21"/>
  <c r="H455" i="21"/>
  <c r="G455" i="21"/>
  <c r="F455" i="21"/>
  <c r="K454" i="21"/>
  <c r="J454" i="21"/>
  <c r="I454" i="21"/>
  <c r="H454" i="21"/>
  <c r="G454" i="21"/>
  <c r="F454" i="21"/>
  <c r="K453" i="21"/>
  <c r="J453" i="21"/>
  <c r="I453" i="21"/>
  <c r="H453" i="21"/>
  <c r="G453" i="21"/>
  <c r="F453" i="21"/>
  <c r="K452" i="21"/>
  <c r="J452" i="21"/>
  <c r="I452" i="21"/>
  <c r="H452" i="21"/>
  <c r="G452" i="21"/>
  <c r="F452" i="21"/>
  <c r="K451" i="21"/>
  <c r="J451" i="21"/>
  <c r="I451" i="21"/>
  <c r="H451" i="21"/>
  <c r="G451" i="21"/>
  <c r="F451" i="21"/>
  <c r="K450" i="21"/>
  <c r="J450" i="21"/>
  <c r="I450" i="21"/>
  <c r="H450" i="21"/>
  <c r="G450" i="21"/>
  <c r="F450" i="21"/>
  <c r="K449" i="21"/>
  <c r="J449" i="21"/>
  <c r="I449" i="21"/>
  <c r="H449" i="21"/>
  <c r="G449" i="21"/>
  <c r="F449" i="21"/>
  <c r="K448" i="21"/>
  <c r="J448" i="21"/>
  <c r="I448" i="21"/>
  <c r="H448" i="21"/>
  <c r="G448" i="21"/>
  <c r="F448" i="21"/>
  <c r="K447" i="21"/>
  <c r="J447" i="21"/>
  <c r="I447" i="21"/>
  <c r="H447" i="21"/>
  <c r="G447" i="21"/>
  <c r="F447" i="21"/>
  <c r="K446" i="21"/>
  <c r="J446" i="21"/>
  <c r="I446" i="21"/>
  <c r="H446" i="21"/>
  <c r="G446" i="21"/>
  <c r="F446" i="21"/>
  <c r="K445" i="21"/>
  <c r="J445" i="21"/>
  <c r="I445" i="21"/>
  <c r="H445" i="21"/>
  <c r="G445" i="21"/>
  <c r="F445" i="21"/>
  <c r="K444" i="21"/>
  <c r="J444" i="21"/>
  <c r="I444" i="21"/>
  <c r="H444" i="21"/>
  <c r="G444" i="21"/>
  <c r="F444" i="21"/>
  <c r="K443" i="21"/>
  <c r="J443" i="21"/>
  <c r="I443" i="21"/>
  <c r="H443" i="21"/>
  <c r="G443" i="21"/>
  <c r="F443" i="21"/>
  <c r="K442" i="21"/>
  <c r="J442" i="21"/>
  <c r="I442" i="21"/>
  <c r="H442" i="21"/>
  <c r="G442" i="21"/>
  <c r="F442" i="21"/>
  <c r="K441" i="21"/>
  <c r="J441" i="21"/>
  <c r="I441" i="21"/>
  <c r="H441" i="21"/>
  <c r="G441" i="21"/>
  <c r="F441" i="21"/>
  <c r="K440" i="21"/>
  <c r="J440" i="21"/>
  <c r="I440" i="21"/>
  <c r="H440" i="21"/>
  <c r="G440" i="21"/>
  <c r="F440" i="21"/>
  <c r="K439" i="21"/>
  <c r="J439" i="21"/>
  <c r="I439" i="21"/>
  <c r="H439" i="21"/>
  <c r="G439" i="21"/>
  <c r="F439" i="21"/>
  <c r="K438" i="21"/>
  <c r="J438" i="21"/>
  <c r="I438" i="21"/>
  <c r="H438" i="21"/>
  <c r="G438" i="21"/>
  <c r="F438" i="21"/>
  <c r="K437" i="21"/>
  <c r="J437" i="21"/>
  <c r="I437" i="21"/>
  <c r="H437" i="21"/>
  <c r="G437" i="21"/>
  <c r="F437" i="21"/>
  <c r="K436" i="21"/>
  <c r="J436" i="21"/>
  <c r="I436" i="21"/>
  <c r="H436" i="21"/>
  <c r="G436" i="21"/>
  <c r="F436" i="21"/>
  <c r="K435" i="21"/>
  <c r="J435" i="21"/>
  <c r="I435" i="21"/>
  <c r="H435" i="21"/>
  <c r="G435" i="21"/>
  <c r="F435" i="21"/>
  <c r="K434" i="21"/>
  <c r="J434" i="21"/>
  <c r="I434" i="21"/>
  <c r="H434" i="21"/>
  <c r="G434" i="21"/>
  <c r="F434" i="21"/>
  <c r="K433" i="21"/>
  <c r="J433" i="21"/>
  <c r="I433" i="21"/>
  <c r="H433" i="21"/>
  <c r="G433" i="21"/>
  <c r="F433" i="21"/>
  <c r="K432" i="21"/>
  <c r="J432" i="21"/>
  <c r="I432" i="21"/>
  <c r="H432" i="21"/>
  <c r="G432" i="21"/>
  <c r="F432" i="21"/>
  <c r="K431" i="21"/>
  <c r="J431" i="21"/>
  <c r="I431" i="21"/>
  <c r="H431" i="21"/>
  <c r="G431" i="21"/>
  <c r="F431" i="21"/>
  <c r="K430" i="21"/>
  <c r="J430" i="21"/>
  <c r="I430" i="21"/>
  <c r="H430" i="21"/>
  <c r="G430" i="21"/>
  <c r="F430" i="21"/>
  <c r="K429" i="21"/>
  <c r="J429" i="21"/>
  <c r="I429" i="21"/>
  <c r="H429" i="21"/>
  <c r="G429" i="21"/>
  <c r="F429" i="21"/>
  <c r="K428" i="21"/>
  <c r="J428" i="21"/>
  <c r="I428" i="21"/>
  <c r="H428" i="21"/>
  <c r="G428" i="21"/>
  <c r="F428" i="21"/>
  <c r="K427" i="21"/>
  <c r="J427" i="21"/>
  <c r="I427" i="21"/>
  <c r="H427" i="21"/>
  <c r="G427" i="21"/>
  <c r="F427" i="21"/>
  <c r="K426" i="21"/>
  <c r="J426" i="21"/>
  <c r="I426" i="21"/>
  <c r="H426" i="21"/>
  <c r="G426" i="21"/>
  <c r="F426" i="21"/>
  <c r="K425" i="21"/>
  <c r="J425" i="21"/>
  <c r="I425" i="21"/>
  <c r="H425" i="21"/>
  <c r="G425" i="21"/>
  <c r="F425" i="21"/>
  <c r="K424" i="21"/>
  <c r="J424" i="21"/>
  <c r="I424" i="21"/>
  <c r="H424" i="21"/>
  <c r="G424" i="21"/>
  <c r="F424" i="21"/>
  <c r="K423" i="21"/>
  <c r="J423" i="21"/>
  <c r="I423" i="21"/>
  <c r="H423" i="21"/>
  <c r="G423" i="21"/>
  <c r="F423" i="21"/>
  <c r="K422" i="21"/>
  <c r="J422" i="21"/>
  <c r="I422" i="21"/>
  <c r="H422" i="21"/>
  <c r="G422" i="21"/>
  <c r="F422" i="21"/>
  <c r="K421" i="21"/>
  <c r="J421" i="21"/>
  <c r="I421" i="21"/>
  <c r="H421" i="21"/>
  <c r="G421" i="21"/>
  <c r="F421" i="21"/>
  <c r="K420" i="21"/>
  <c r="J420" i="21"/>
  <c r="I420" i="21"/>
  <c r="H420" i="21"/>
  <c r="G420" i="21"/>
  <c r="F420" i="21"/>
  <c r="K419" i="21"/>
  <c r="J419" i="21"/>
  <c r="I419" i="21"/>
  <c r="H419" i="21"/>
  <c r="G419" i="21"/>
  <c r="F419" i="21"/>
  <c r="K418" i="21"/>
  <c r="J418" i="21"/>
  <c r="I418" i="21"/>
  <c r="H418" i="21"/>
  <c r="G418" i="21"/>
  <c r="F418" i="21"/>
  <c r="K417" i="21"/>
  <c r="J417" i="21"/>
  <c r="I417" i="21"/>
  <c r="H417" i="21"/>
  <c r="G417" i="21"/>
  <c r="F417" i="21"/>
  <c r="K416" i="21"/>
  <c r="J416" i="21"/>
  <c r="I416" i="21"/>
  <c r="H416" i="21"/>
  <c r="G416" i="21"/>
  <c r="F416" i="21"/>
  <c r="K415" i="21"/>
  <c r="J415" i="21"/>
  <c r="I415" i="21"/>
  <c r="H415" i="21"/>
  <c r="G415" i="21"/>
  <c r="F415" i="21"/>
  <c r="K414" i="21"/>
  <c r="J414" i="21"/>
  <c r="I414" i="21"/>
  <c r="H414" i="21"/>
  <c r="G414" i="21"/>
  <c r="F414" i="21"/>
  <c r="K413" i="21"/>
  <c r="J413" i="21"/>
  <c r="I413" i="21"/>
  <c r="H413" i="21"/>
  <c r="G413" i="21"/>
  <c r="F413" i="21"/>
  <c r="K412" i="21"/>
  <c r="J412" i="21"/>
  <c r="I412" i="21"/>
  <c r="H412" i="21"/>
  <c r="G412" i="21"/>
  <c r="F412" i="21"/>
  <c r="K411" i="21"/>
  <c r="J411" i="21"/>
  <c r="I411" i="21"/>
  <c r="H411" i="21"/>
  <c r="G411" i="21"/>
  <c r="F411" i="21"/>
  <c r="K410" i="21"/>
  <c r="J410" i="21"/>
  <c r="I410" i="21"/>
  <c r="H410" i="21"/>
  <c r="G410" i="21"/>
  <c r="F410" i="21"/>
  <c r="K409" i="21"/>
  <c r="J409" i="21"/>
  <c r="I409" i="21"/>
  <c r="H409" i="21"/>
  <c r="G409" i="21"/>
  <c r="F409" i="21"/>
  <c r="K408" i="21"/>
  <c r="J408" i="21"/>
  <c r="I408" i="21"/>
  <c r="H408" i="21"/>
  <c r="G408" i="21"/>
  <c r="F408" i="21"/>
  <c r="K407" i="21"/>
  <c r="J407" i="21"/>
  <c r="I407" i="21"/>
  <c r="H407" i="21"/>
  <c r="G407" i="21"/>
  <c r="F407" i="21"/>
  <c r="K406" i="21"/>
  <c r="J406" i="21"/>
  <c r="I406" i="21"/>
  <c r="H406" i="21"/>
  <c r="G406" i="21"/>
  <c r="F406" i="21"/>
  <c r="K405" i="21"/>
  <c r="J405" i="21"/>
  <c r="I405" i="21"/>
  <c r="H405" i="21"/>
  <c r="G405" i="21"/>
  <c r="F405" i="21"/>
  <c r="K404" i="21"/>
  <c r="J404" i="21"/>
  <c r="I404" i="21"/>
  <c r="H404" i="21"/>
  <c r="G404" i="21"/>
  <c r="F404" i="21"/>
  <c r="K403" i="21"/>
  <c r="J403" i="21"/>
  <c r="I403" i="21"/>
  <c r="H403" i="21"/>
  <c r="G403" i="21"/>
  <c r="F403" i="21"/>
  <c r="K402" i="21"/>
  <c r="J402" i="21"/>
  <c r="I402" i="21"/>
  <c r="H402" i="21"/>
  <c r="G402" i="21"/>
  <c r="F402" i="21"/>
  <c r="K401" i="21"/>
  <c r="J401" i="21"/>
  <c r="I401" i="21"/>
  <c r="H401" i="21"/>
  <c r="G401" i="21"/>
  <c r="F401" i="21"/>
  <c r="K400" i="21"/>
  <c r="J400" i="21"/>
  <c r="I400" i="21"/>
  <c r="H400" i="21"/>
  <c r="G400" i="21"/>
  <c r="F400" i="21"/>
  <c r="K399" i="21"/>
  <c r="J399" i="21"/>
  <c r="I399" i="21"/>
  <c r="H399" i="21"/>
  <c r="G399" i="21"/>
  <c r="F399" i="21"/>
  <c r="K398" i="21"/>
  <c r="J398" i="21"/>
  <c r="I398" i="21"/>
  <c r="H398" i="21"/>
  <c r="G398" i="21"/>
  <c r="F398" i="21"/>
  <c r="K397" i="21"/>
  <c r="J397" i="21"/>
  <c r="I397" i="21"/>
  <c r="H397" i="21"/>
  <c r="G397" i="21"/>
  <c r="F397" i="21"/>
  <c r="K396" i="21"/>
  <c r="J396" i="21"/>
  <c r="I396" i="21"/>
  <c r="H396" i="21"/>
  <c r="G396" i="21"/>
  <c r="F396" i="21"/>
  <c r="K395" i="21"/>
  <c r="J395" i="21"/>
  <c r="I395" i="21"/>
  <c r="H395" i="21"/>
  <c r="G395" i="21"/>
  <c r="F395" i="21"/>
  <c r="K394" i="21"/>
  <c r="J394" i="21"/>
  <c r="I394" i="21"/>
  <c r="H394" i="21"/>
  <c r="G394" i="21"/>
  <c r="F394" i="21"/>
  <c r="K393" i="21"/>
  <c r="J393" i="21"/>
  <c r="I393" i="21"/>
  <c r="H393" i="21"/>
  <c r="G393" i="21"/>
  <c r="F393" i="21"/>
  <c r="K392" i="21"/>
  <c r="J392" i="21"/>
  <c r="I392" i="21"/>
  <c r="H392" i="21"/>
  <c r="G392" i="21"/>
  <c r="F392" i="21"/>
  <c r="K391" i="21"/>
  <c r="J391" i="21"/>
  <c r="I391" i="21"/>
  <c r="H391" i="21"/>
  <c r="G391" i="21"/>
  <c r="F391" i="21"/>
  <c r="K390" i="21"/>
  <c r="J390" i="21"/>
  <c r="I390" i="21"/>
  <c r="H390" i="21"/>
  <c r="G390" i="21"/>
  <c r="F390" i="21"/>
  <c r="K389" i="21"/>
  <c r="J389" i="21"/>
  <c r="I389" i="21"/>
  <c r="H389" i="21"/>
  <c r="G389" i="21"/>
  <c r="F389" i="21"/>
  <c r="K388" i="21"/>
  <c r="J388" i="21"/>
  <c r="I388" i="21"/>
  <c r="H388" i="21"/>
  <c r="G388" i="21"/>
  <c r="F388" i="21"/>
  <c r="K387" i="21"/>
  <c r="J387" i="21"/>
  <c r="I387" i="21"/>
  <c r="H387" i="21"/>
  <c r="G387" i="21"/>
  <c r="F387" i="21"/>
  <c r="K386" i="21"/>
  <c r="J386" i="21"/>
  <c r="I386" i="21"/>
  <c r="H386" i="21"/>
  <c r="G386" i="21"/>
  <c r="F386" i="21"/>
  <c r="K385" i="21"/>
  <c r="J385" i="21"/>
  <c r="I385" i="21"/>
  <c r="H385" i="21"/>
  <c r="G385" i="21"/>
  <c r="F385" i="21"/>
  <c r="K384" i="21"/>
  <c r="J384" i="21"/>
  <c r="I384" i="21"/>
  <c r="H384" i="21"/>
  <c r="G384" i="21"/>
  <c r="F384" i="21"/>
  <c r="K383" i="21"/>
  <c r="J383" i="21"/>
  <c r="I383" i="21"/>
  <c r="H383" i="21"/>
  <c r="G383" i="21"/>
  <c r="F383" i="21"/>
  <c r="K382" i="21"/>
  <c r="J382" i="21"/>
  <c r="I382" i="21"/>
  <c r="H382" i="21"/>
  <c r="G382" i="21"/>
  <c r="F382" i="21"/>
  <c r="K381" i="21"/>
  <c r="J381" i="21"/>
  <c r="I381" i="21"/>
  <c r="H381" i="21"/>
  <c r="G381" i="21"/>
  <c r="F381" i="21"/>
  <c r="K380" i="21"/>
  <c r="J380" i="21"/>
  <c r="I380" i="21"/>
  <c r="H380" i="21"/>
  <c r="G380" i="21"/>
  <c r="F380" i="21"/>
  <c r="K379" i="21"/>
  <c r="J379" i="21"/>
  <c r="I379" i="21"/>
  <c r="H379" i="21"/>
  <c r="G379" i="21"/>
  <c r="F379" i="21"/>
  <c r="K378" i="21"/>
  <c r="J378" i="21"/>
  <c r="I378" i="21"/>
  <c r="H378" i="21"/>
  <c r="G378" i="21"/>
  <c r="F378" i="21"/>
  <c r="K377" i="21"/>
  <c r="J377" i="21"/>
  <c r="I377" i="21"/>
  <c r="H377" i="21"/>
  <c r="G377" i="21"/>
  <c r="F377" i="21"/>
  <c r="K376" i="21"/>
  <c r="J376" i="21"/>
  <c r="I376" i="21"/>
  <c r="H376" i="21"/>
  <c r="G376" i="21"/>
  <c r="F376" i="21"/>
  <c r="K375" i="21"/>
  <c r="J375" i="21"/>
  <c r="I375" i="21"/>
  <c r="H375" i="21"/>
  <c r="G375" i="21"/>
  <c r="F375" i="21"/>
  <c r="K374" i="21"/>
  <c r="J374" i="21"/>
  <c r="I374" i="21"/>
  <c r="H374" i="21"/>
  <c r="G374" i="21"/>
  <c r="F374" i="21"/>
  <c r="K373" i="21"/>
  <c r="J373" i="21"/>
  <c r="I373" i="21"/>
  <c r="H373" i="21"/>
  <c r="G373" i="21"/>
  <c r="F373" i="21"/>
  <c r="K372" i="21"/>
  <c r="J372" i="21"/>
  <c r="I372" i="21"/>
  <c r="H372" i="21"/>
  <c r="G372" i="21"/>
  <c r="F372" i="21"/>
  <c r="K371" i="21"/>
  <c r="J371" i="21"/>
  <c r="I371" i="21"/>
  <c r="H371" i="21"/>
  <c r="G371" i="21"/>
  <c r="F371" i="21"/>
  <c r="K370" i="21"/>
  <c r="J370" i="21"/>
  <c r="I370" i="21"/>
  <c r="H370" i="21"/>
  <c r="G370" i="21"/>
  <c r="F370" i="21"/>
  <c r="K369" i="21"/>
  <c r="J369" i="21"/>
  <c r="I369" i="21"/>
  <c r="H369" i="21"/>
  <c r="G369" i="21"/>
  <c r="F369" i="21"/>
  <c r="K368" i="21"/>
  <c r="J368" i="21"/>
  <c r="I368" i="21"/>
  <c r="H368" i="21"/>
  <c r="G368" i="21"/>
  <c r="F368" i="21"/>
  <c r="K367" i="21"/>
  <c r="J367" i="21"/>
  <c r="I367" i="21"/>
  <c r="H367" i="21"/>
  <c r="G367" i="21"/>
  <c r="F367" i="21"/>
  <c r="K366" i="21"/>
  <c r="J366" i="21"/>
  <c r="I366" i="21"/>
  <c r="H366" i="21"/>
  <c r="G366" i="21"/>
  <c r="F366" i="21"/>
  <c r="K365" i="21"/>
  <c r="J365" i="21"/>
  <c r="I365" i="21"/>
  <c r="H365" i="21"/>
  <c r="G365" i="21"/>
  <c r="F365" i="21"/>
  <c r="K364" i="21"/>
  <c r="J364" i="21"/>
  <c r="I364" i="21"/>
  <c r="H364" i="21"/>
  <c r="G364" i="21"/>
  <c r="F364" i="21"/>
  <c r="K363" i="21"/>
  <c r="J363" i="21"/>
  <c r="I363" i="21"/>
  <c r="H363" i="21"/>
  <c r="G363" i="21"/>
  <c r="F363" i="21"/>
  <c r="K362" i="21"/>
  <c r="J362" i="21"/>
  <c r="I362" i="21"/>
  <c r="H362" i="21"/>
  <c r="G362" i="21"/>
  <c r="F362" i="21"/>
  <c r="K361" i="21"/>
  <c r="J361" i="21"/>
  <c r="I361" i="21"/>
  <c r="H361" i="21"/>
  <c r="G361" i="21"/>
  <c r="F361" i="21"/>
  <c r="K360" i="21"/>
  <c r="J360" i="21"/>
  <c r="I360" i="21"/>
  <c r="H360" i="21"/>
  <c r="G360" i="21"/>
  <c r="F360" i="21"/>
  <c r="K359" i="21"/>
  <c r="J359" i="21"/>
  <c r="I359" i="21"/>
  <c r="H359" i="21"/>
  <c r="G359" i="21"/>
  <c r="F359" i="21"/>
  <c r="K358" i="21"/>
  <c r="J358" i="21"/>
  <c r="I358" i="21"/>
  <c r="H358" i="21"/>
  <c r="G358" i="21"/>
  <c r="F358" i="21"/>
  <c r="K357" i="21"/>
  <c r="J357" i="21"/>
  <c r="I357" i="21"/>
  <c r="H357" i="21"/>
  <c r="G357" i="21"/>
  <c r="F357" i="21"/>
  <c r="K356" i="21"/>
  <c r="J356" i="21"/>
  <c r="I356" i="21"/>
  <c r="H356" i="21"/>
  <c r="G356" i="21"/>
  <c r="F356" i="21"/>
  <c r="K355" i="21"/>
  <c r="J355" i="21"/>
  <c r="I355" i="21"/>
  <c r="H355" i="21"/>
  <c r="G355" i="21"/>
  <c r="F355" i="21"/>
  <c r="K354" i="21"/>
  <c r="J354" i="21"/>
  <c r="I354" i="21"/>
  <c r="H354" i="21"/>
  <c r="G354" i="21"/>
  <c r="F354" i="21"/>
  <c r="K353" i="21"/>
  <c r="J353" i="21"/>
  <c r="I353" i="21"/>
  <c r="H353" i="21"/>
  <c r="G353" i="21"/>
  <c r="F353" i="21"/>
  <c r="K352" i="21"/>
  <c r="J352" i="21"/>
  <c r="I352" i="21"/>
  <c r="H352" i="21"/>
  <c r="G352" i="21"/>
  <c r="F352" i="21"/>
  <c r="K351" i="21"/>
  <c r="J351" i="21"/>
  <c r="I351" i="21"/>
  <c r="H351" i="21"/>
  <c r="G351" i="21"/>
  <c r="F351" i="21"/>
  <c r="K350" i="21"/>
  <c r="J350" i="21"/>
  <c r="I350" i="21"/>
  <c r="H350" i="21"/>
  <c r="G350" i="21"/>
  <c r="F350" i="21"/>
  <c r="K349" i="21"/>
  <c r="J349" i="21"/>
  <c r="I349" i="21"/>
  <c r="H349" i="21"/>
  <c r="G349" i="21"/>
  <c r="F349" i="21"/>
  <c r="K348" i="21"/>
  <c r="J348" i="21"/>
  <c r="I348" i="21"/>
  <c r="H348" i="21"/>
  <c r="G348" i="21"/>
  <c r="F348" i="21"/>
  <c r="K347" i="21"/>
  <c r="J347" i="21"/>
  <c r="I347" i="21"/>
  <c r="H347" i="21"/>
  <c r="G347" i="21"/>
  <c r="F347" i="21"/>
  <c r="K346" i="21"/>
  <c r="J346" i="21"/>
  <c r="I346" i="21"/>
  <c r="H346" i="21"/>
  <c r="G346" i="21"/>
  <c r="F346" i="21"/>
  <c r="K345" i="21"/>
  <c r="J345" i="21"/>
  <c r="I345" i="21"/>
  <c r="H345" i="21"/>
  <c r="G345" i="21"/>
  <c r="F345" i="21"/>
  <c r="K344" i="21"/>
  <c r="J344" i="21"/>
  <c r="I344" i="21"/>
  <c r="H344" i="21"/>
  <c r="G344" i="21"/>
  <c r="F344" i="21"/>
  <c r="K343" i="21"/>
  <c r="J343" i="21"/>
  <c r="I343" i="21"/>
  <c r="H343" i="21"/>
  <c r="G343" i="21"/>
  <c r="F343" i="21"/>
  <c r="K342" i="21"/>
  <c r="J342" i="21"/>
  <c r="I342" i="21"/>
  <c r="H342" i="21"/>
  <c r="G342" i="21"/>
  <c r="F342" i="21"/>
  <c r="K341" i="21"/>
  <c r="J341" i="21"/>
  <c r="I341" i="21"/>
  <c r="H341" i="21"/>
  <c r="G341" i="21"/>
  <c r="F341" i="21"/>
  <c r="K340" i="21"/>
  <c r="J340" i="21"/>
  <c r="I340" i="21"/>
  <c r="H340" i="21"/>
  <c r="G340" i="21"/>
  <c r="F340" i="21"/>
  <c r="K339" i="21"/>
  <c r="J339" i="21"/>
  <c r="I339" i="21"/>
  <c r="H339" i="21"/>
  <c r="G339" i="21"/>
  <c r="F339" i="21"/>
  <c r="K338" i="21"/>
  <c r="J338" i="21"/>
  <c r="I338" i="21"/>
  <c r="H338" i="21"/>
  <c r="G338" i="21"/>
  <c r="F338" i="21"/>
  <c r="K337" i="21"/>
  <c r="J337" i="21"/>
  <c r="I337" i="21"/>
  <c r="H337" i="21"/>
  <c r="G337" i="21"/>
  <c r="F337" i="21"/>
  <c r="K336" i="21"/>
  <c r="J336" i="21"/>
  <c r="I336" i="21"/>
  <c r="H336" i="21"/>
  <c r="G336" i="21"/>
  <c r="F336" i="21"/>
  <c r="K335" i="21"/>
  <c r="J335" i="21"/>
  <c r="I335" i="21"/>
  <c r="H335" i="21"/>
  <c r="G335" i="21"/>
  <c r="F335" i="21"/>
  <c r="K334" i="21"/>
  <c r="J334" i="21"/>
  <c r="I334" i="21"/>
  <c r="H334" i="21"/>
  <c r="G334" i="21"/>
  <c r="F334" i="21"/>
  <c r="K333" i="21"/>
  <c r="J333" i="21"/>
  <c r="I333" i="21"/>
  <c r="H333" i="21"/>
  <c r="G333" i="21"/>
  <c r="F333" i="21"/>
  <c r="K332" i="21"/>
  <c r="J332" i="21"/>
  <c r="I332" i="21"/>
  <c r="H332" i="21"/>
  <c r="G332" i="21"/>
  <c r="F332" i="21"/>
  <c r="K331" i="21"/>
  <c r="J331" i="21"/>
  <c r="I331" i="21"/>
  <c r="H331" i="21"/>
  <c r="G331" i="21"/>
  <c r="F331" i="21"/>
  <c r="K330" i="21"/>
  <c r="J330" i="21"/>
  <c r="I330" i="21"/>
  <c r="H330" i="21"/>
  <c r="G330" i="21"/>
  <c r="F330" i="21"/>
  <c r="K329" i="21"/>
  <c r="J329" i="21"/>
  <c r="I329" i="21"/>
  <c r="H329" i="21"/>
  <c r="G329" i="21"/>
  <c r="F329" i="21"/>
  <c r="K328" i="21"/>
  <c r="J328" i="21"/>
  <c r="I328" i="21"/>
  <c r="H328" i="21"/>
  <c r="G328" i="21"/>
  <c r="F328" i="21"/>
  <c r="K327" i="21"/>
  <c r="J327" i="21"/>
  <c r="I327" i="21"/>
  <c r="H327" i="21"/>
  <c r="G327" i="21"/>
  <c r="F327" i="21"/>
  <c r="K326" i="21"/>
  <c r="J326" i="21"/>
  <c r="I326" i="21"/>
  <c r="H326" i="21"/>
  <c r="G326" i="21"/>
  <c r="F326" i="21"/>
  <c r="K325" i="21"/>
  <c r="J325" i="21"/>
  <c r="I325" i="21"/>
  <c r="H325" i="21"/>
  <c r="G325" i="21"/>
  <c r="F325" i="21"/>
  <c r="K324" i="21"/>
  <c r="J324" i="21"/>
  <c r="I324" i="21"/>
  <c r="H324" i="21"/>
  <c r="G324" i="21"/>
  <c r="F324" i="21"/>
  <c r="K323" i="21"/>
  <c r="J323" i="21"/>
  <c r="I323" i="21"/>
  <c r="H323" i="21"/>
  <c r="G323" i="21"/>
  <c r="F323" i="21"/>
  <c r="K322" i="21"/>
  <c r="J322" i="21"/>
  <c r="I322" i="21"/>
  <c r="H322" i="21"/>
  <c r="G322" i="21"/>
  <c r="F322" i="21"/>
  <c r="K321" i="21"/>
  <c r="J321" i="21"/>
  <c r="I321" i="21"/>
  <c r="H321" i="21"/>
  <c r="G321" i="21"/>
  <c r="F321" i="21"/>
  <c r="K320" i="21"/>
  <c r="J320" i="21"/>
  <c r="I320" i="21"/>
  <c r="H320" i="21"/>
  <c r="G320" i="21"/>
  <c r="F320" i="21"/>
  <c r="K319" i="21"/>
  <c r="J319" i="21"/>
  <c r="I319" i="21"/>
  <c r="H319" i="21"/>
  <c r="G319" i="21"/>
  <c r="F319" i="21"/>
  <c r="K318" i="21"/>
  <c r="J318" i="21"/>
  <c r="I318" i="21"/>
  <c r="H318" i="21"/>
  <c r="G318" i="21"/>
  <c r="F318" i="21"/>
  <c r="K317" i="21"/>
  <c r="J317" i="21"/>
  <c r="I317" i="21"/>
  <c r="H317" i="21"/>
  <c r="G317" i="21"/>
  <c r="F317" i="21"/>
  <c r="K316" i="21"/>
  <c r="J316" i="21"/>
  <c r="I316" i="21"/>
  <c r="H316" i="21"/>
  <c r="G316" i="21"/>
  <c r="F316" i="21"/>
  <c r="K315" i="21"/>
  <c r="J315" i="21"/>
  <c r="I315" i="21"/>
  <c r="H315" i="21"/>
  <c r="G315" i="21"/>
  <c r="F315" i="21"/>
  <c r="K314" i="21"/>
  <c r="J314" i="21"/>
  <c r="I314" i="21"/>
  <c r="H314" i="21"/>
  <c r="G314" i="21"/>
  <c r="F314" i="21"/>
  <c r="K313" i="21"/>
  <c r="J313" i="21"/>
  <c r="I313" i="21"/>
  <c r="H313" i="21"/>
  <c r="G313" i="21"/>
  <c r="F313" i="21"/>
  <c r="K312" i="21"/>
  <c r="J312" i="21"/>
  <c r="I312" i="21"/>
  <c r="H312" i="21"/>
  <c r="G312" i="21"/>
  <c r="F312" i="21"/>
  <c r="K311" i="21"/>
  <c r="J311" i="21"/>
  <c r="I311" i="21"/>
  <c r="H311" i="21"/>
  <c r="G311" i="21"/>
  <c r="F311" i="21"/>
  <c r="K310" i="21"/>
  <c r="J310" i="21"/>
  <c r="I310" i="21"/>
  <c r="H310" i="21"/>
  <c r="G310" i="21"/>
  <c r="F310" i="21"/>
  <c r="K309" i="21"/>
  <c r="J309" i="21"/>
  <c r="I309" i="21"/>
  <c r="H309" i="21"/>
  <c r="G309" i="21"/>
  <c r="F309" i="21"/>
  <c r="K308" i="21"/>
  <c r="J308" i="21"/>
  <c r="I308" i="21"/>
  <c r="H308" i="21"/>
  <c r="G308" i="21"/>
  <c r="F308" i="21"/>
  <c r="K307" i="21"/>
  <c r="J307" i="21"/>
  <c r="I307" i="21"/>
  <c r="H307" i="21"/>
  <c r="G307" i="21"/>
  <c r="F307" i="21"/>
  <c r="K306" i="21"/>
  <c r="J306" i="21"/>
  <c r="I306" i="21"/>
  <c r="H306" i="21"/>
  <c r="G306" i="21"/>
  <c r="F306" i="21"/>
  <c r="K305" i="21"/>
  <c r="J305" i="21"/>
  <c r="I305" i="21"/>
  <c r="H305" i="21"/>
  <c r="G305" i="21"/>
  <c r="F305" i="21"/>
  <c r="K304" i="21"/>
  <c r="J304" i="21"/>
  <c r="I304" i="21"/>
  <c r="H304" i="21"/>
  <c r="G304" i="21"/>
  <c r="F304" i="21"/>
  <c r="K303" i="21"/>
  <c r="J303" i="21"/>
  <c r="I303" i="21"/>
  <c r="H303" i="21"/>
  <c r="G303" i="21"/>
  <c r="F303" i="21"/>
  <c r="K302" i="21"/>
  <c r="J302" i="21"/>
  <c r="I302" i="21"/>
  <c r="H302" i="21"/>
  <c r="G302" i="21"/>
  <c r="F302" i="21"/>
  <c r="K301" i="21"/>
  <c r="J301" i="21"/>
  <c r="I301" i="21"/>
  <c r="H301" i="21"/>
  <c r="G301" i="21"/>
  <c r="F301" i="21"/>
  <c r="K300" i="21"/>
  <c r="J300" i="21"/>
  <c r="I300" i="21"/>
  <c r="H300" i="21"/>
  <c r="G300" i="21"/>
  <c r="F300" i="21"/>
  <c r="K299" i="21"/>
  <c r="J299" i="21"/>
  <c r="I299" i="21"/>
  <c r="H299" i="21"/>
  <c r="G299" i="21"/>
  <c r="F299" i="21"/>
  <c r="K298" i="21"/>
  <c r="J298" i="21"/>
  <c r="I298" i="21"/>
  <c r="H298" i="21"/>
  <c r="G298" i="21"/>
  <c r="F298" i="21"/>
  <c r="K297" i="21"/>
  <c r="J297" i="21"/>
  <c r="I297" i="21"/>
  <c r="H297" i="21"/>
  <c r="G297" i="21"/>
  <c r="F297" i="21"/>
  <c r="K296" i="21"/>
  <c r="J296" i="21"/>
  <c r="I296" i="21"/>
  <c r="H296" i="21"/>
  <c r="G296" i="21"/>
  <c r="F296" i="21"/>
  <c r="K295" i="21"/>
  <c r="J295" i="21"/>
  <c r="I295" i="21"/>
  <c r="H295" i="21"/>
  <c r="G295" i="21"/>
  <c r="F295" i="21"/>
  <c r="K294" i="21"/>
  <c r="J294" i="21"/>
  <c r="I294" i="21"/>
  <c r="H294" i="21"/>
  <c r="G294" i="21"/>
  <c r="F294" i="21"/>
  <c r="K293" i="21"/>
  <c r="J293" i="21"/>
  <c r="I293" i="21"/>
  <c r="H293" i="21"/>
  <c r="G293" i="21"/>
  <c r="F293" i="21"/>
  <c r="K292" i="21"/>
  <c r="J292" i="21"/>
  <c r="I292" i="21"/>
  <c r="H292" i="21"/>
  <c r="G292" i="21"/>
  <c r="F292" i="21"/>
  <c r="K291" i="21"/>
  <c r="J291" i="21"/>
  <c r="I291" i="21"/>
  <c r="H291" i="21"/>
  <c r="G291" i="21"/>
  <c r="F291" i="21"/>
  <c r="K290" i="21"/>
  <c r="J290" i="21"/>
  <c r="I290" i="21"/>
  <c r="H290" i="21"/>
  <c r="G290" i="21"/>
  <c r="F290" i="21"/>
  <c r="K289" i="21"/>
  <c r="J289" i="21"/>
  <c r="I289" i="21"/>
  <c r="H289" i="21"/>
  <c r="G289" i="21"/>
  <c r="F289" i="21"/>
  <c r="K288" i="21"/>
  <c r="J288" i="21"/>
  <c r="I288" i="21"/>
  <c r="H288" i="21"/>
  <c r="G288" i="21"/>
  <c r="F288" i="21"/>
  <c r="K287" i="21"/>
  <c r="J287" i="21"/>
  <c r="I287" i="21"/>
  <c r="H287" i="21"/>
  <c r="G287" i="21"/>
  <c r="F287" i="21"/>
  <c r="K286" i="21"/>
  <c r="J286" i="21"/>
  <c r="I286" i="21"/>
  <c r="H286" i="21"/>
  <c r="G286" i="21"/>
  <c r="F286" i="21"/>
  <c r="K285" i="21"/>
  <c r="J285" i="21"/>
  <c r="I285" i="21"/>
  <c r="H285" i="21"/>
  <c r="G285" i="21"/>
  <c r="F285" i="21"/>
  <c r="K284" i="21"/>
  <c r="J284" i="21"/>
  <c r="I284" i="21"/>
  <c r="H284" i="21"/>
  <c r="G284" i="21"/>
  <c r="F284" i="21"/>
  <c r="K283" i="21"/>
  <c r="J283" i="21"/>
  <c r="I283" i="21"/>
  <c r="H283" i="21"/>
  <c r="G283" i="21"/>
  <c r="F283" i="21"/>
  <c r="K282" i="21"/>
  <c r="J282" i="21"/>
  <c r="I282" i="21"/>
  <c r="H282" i="21"/>
  <c r="G282" i="21"/>
  <c r="F282" i="21"/>
  <c r="K281" i="21"/>
  <c r="J281" i="21"/>
  <c r="I281" i="21"/>
  <c r="H281" i="21"/>
  <c r="G281" i="21"/>
  <c r="F281" i="21"/>
  <c r="K280" i="21"/>
  <c r="J280" i="21"/>
  <c r="I280" i="21"/>
  <c r="H280" i="21"/>
  <c r="G280" i="21"/>
  <c r="F280" i="21"/>
  <c r="K279" i="21"/>
  <c r="J279" i="21"/>
  <c r="I279" i="21"/>
  <c r="H279" i="21"/>
  <c r="G279" i="21"/>
  <c r="F279" i="21"/>
  <c r="K278" i="21"/>
  <c r="J278" i="21"/>
  <c r="I278" i="21"/>
  <c r="H278" i="21"/>
  <c r="G278" i="21"/>
  <c r="F278" i="21"/>
  <c r="K277" i="21"/>
  <c r="J277" i="21"/>
  <c r="I277" i="21"/>
  <c r="H277" i="21"/>
  <c r="G277" i="21"/>
  <c r="F277" i="21"/>
  <c r="K276" i="21"/>
  <c r="J276" i="21"/>
  <c r="I276" i="21"/>
  <c r="H276" i="21"/>
  <c r="G276" i="21"/>
  <c r="F276" i="21"/>
  <c r="K275" i="21"/>
  <c r="J275" i="21"/>
  <c r="I275" i="21"/>
  <c r="H275" i="21"/>
  <c r="G275" i="21"/>
  <c r="F275" i="21"/>
  <c r="K274" i="21"/>
  <c r="J274" i="21"/>
  <c r="I274" i="21"/>
  <c r="H274" i="21"/>
  <c r="G274" i="21"/>
  <c r="F274" i="21"/>
  <c r="K273" i="21"/>
  <c r="J273" i="21"/>
  <c r="I273" i="21"/>
  <c r="H273" i="21"/>
  <c r="G273" i="21"/>
  <c r="F273" i="21"/>
  <c r="K272" i="21"/>
  <c r="J272" i="21"/>
  <c r="I272" i="21"/>
  <c r="H272" i="21"/>
  <c r="G272" i="21"/>
  <c r="F272" i="21"/>
  <c r="K271" i="21"/>
  <c r="J271" i="21"/>
  <c r="I271" i="21"/>
  <c r="H271" i="21"/>
  <c r="G271" i="21"/>
  <c r="F271" i="21"/>
  <c r="K270" i="21"/>
  <c r="J270" i="21"/>
  <c r="I270" i="21"/>
  <c r="H270" i="21"/>
  <c r="G270" i="21"/>
  <c r="F270" i="21"/>
  <c r="K269" i="21"/>
  <c r="J269" i="21"/>
  <c r="I269" i="21"/>
  <c r="H269" i="21"/>
  <c r="G269" i="21"/>
  <c r="F269" i="21"/>
  <c r="K268" i="21"/>
  <c r="J268" i="21"/>
  <c r="I268" i="21"/>
  <c r="H268" i="21"/>
  <c r="G268" i="21"/>
  <c r="F268" i="21"/>
  <c r="K267" i="21"/>
  <c r="J267" i="21"/>
  <c r="I267" i="21"/>
  <c r="H267" i="21"/>
  <c r="G267" i="21"/>
  <c r="F267" i="21"/>
  <c r="K266" i="21"/>
  <c r="J266" i="21"/>
  <c r="I266" i="21"/>
  <c r="H266" i="21"/>
  <c r="G266" i="21"/>
  <c r="F266" i="21"/>
  <c r="K265" i="21"/>
  <c r="J265" i="21"/>
  <c r="I265" i="21"/>
  <c r="H265" i="21"/>
  <c r="G265" i="21"/>
  <c r="F265" i="21"/>
  <c r="K264" i="21"/>
  <c r="J264" i="21"/>
  <c r="I264" i="21"/>
  <c r="H264" i="21"/>
  <c r="G264" i="21"/>
  <c r="F264" i="21"/>
  <c r="K263" i="21"/>
  <c r="J263" i="21"/>
  <c r="I263" i="21"/>
  <c r="H263" i="21"/>
  <c r="G263" i="21"/>
  <c r="F263" i="21"/>
  <c r="K262" i="21"/>
  <c r="J262" i="21"/>
  <c r="I262" i="21"/>
  <c r="H262" i="21"/>
  <c r="G262" i="21"/>
  <c r="F262" i="21"/>
  <c r="K261" i="21"/>
  <c r="J261" i="21"/>
  <c r="I261" i="21"/>
  <c r="H261" i="21"/>
  <c r="G261" i="21"/>
  <c r="F261" i="21"/>
  <c r="K260" i="21"/>
  <c r="J260" i="21"/>
  <c r="I260" i="21"/>
  <c r="H260" i="21"/>
  <c r="G260" i="21"/>
  <c r="F260" i="21"/>
  <c r="K259" i="21"/>
  <c r="J259" i="21"/>
  <c r="I259" i="21"/>
  <c r="H259" i="21"/>
  <c r="G259" i="21"/>
  <c r="F259" i="21"/>
  <c r="K258" i="21"/>
  <c r="J258" i="21"/>
  <c r="I258" i="21"/>
  <c r="H258" i="21"/>
  <c r="G258" i="21"/>
  <c r="F258" i="21"/>
  <c r="K257" i="21"/>
  <c r="J257" i="21"/>
  <c r="I257" i="21"/>
  <c r="H257" i="21"/>
  <c r="G257" i="21"/>
  <c r="F257" i="21"/>
  <c r="K256" i="21"/>
  <c r="J256" i="21"/>
  <c r="I256" i="21"/>
  <c r="H256" i="21"/>
  <c r="G256" i="21"/>
  <c r="F256" i="21"/>
  <c r="K255" i="21"/>
  <c r="J255" i="21"/>
  <c r="I255" i="21"/>
  <c r="H255" i="21"/>
  <c r="G255" i="21"/>
  <c r="F255" i="21"/>
  <c r="K254" i="21"/>
  <c r="J254" i="21"/>
  <c r="I254" i="21"/>
  <c r="H254" i="21"/>
  <c r="G254" i="21"/>
  <c r="F254" i="21"/>
  <c r="K253" i="21"/>
  <c r="J253" i="21"/>
  <c r="I253" i="21"/>
  <c r="H253" i="21"/>
  <c r="G253" i="21"/>
  <c r="F253" i="21"/>
  <c r="K252" i="21"/>
  <c r="J252" i="21"/>
  <c r="I252" i="21"/>
  <c r="H252" i="21"/>
  <c r="G252" i="21"/>
  <c r="F252" i="21"/>
  <c r="K251" i="21"/>
  <c r="J251" i="21"/>
  <c r="I251" i="21"/>
  <c r="H251" i="21"/>
  <c r="G251" i="21"/>
  <c r="F251" i="21"/>
  <c r="K250" i="21"/>
  <c r="J250" i="21"/>
  <c r="I250" i="21"/>
  <c r="H250" i="21"/>
  <c r="G250" i="21"/>
  <c r="F250" i="21"/>
  <c r="K249" i="21"/>
  <c r="J249" i="21"/>
  <c r="I249" i="21"/>
  <c r="H249" i="21"/>
  <c r="G249" i="21"/>
  <c r="F249" i="21"/>
  <c r="K248" i="21"/>
  <c r="J248" i="21"/>
  <c r="I248" i="21"/>
  <c r="H248" i="21"/>
  <c r="G248" i="21"/>
  <c r="F248" i="21"/>
  <c r="K247" i="21"/>
  <c r="J247" i="21"/>
  <c r="I247" i="21"/>
  <c r="H247" i="21"/>
  <c r="G247" i="21"/>
  <c r="F247" i="21"/>
  <c r="K246" i="21"/>
  <c r="J246" i="21"/>
  <c r="I246" i="21"/>
  <c r="H246" i="21"/>
  <c r="G246" i="21"/>
  <c r="F246" i="21"/>
  <c r="K245" i="21"/>
  <c r="J245" i="21"/>
  <c r="I245" i="21"/>
  <c r="H245" i="21"/>
  <c r="G245" i="21"/>
  <c r="F245" i="21"/>
  <c r="K244" i="21"/>
  <c r="J244" i="21"/>
  <c r="I244" i="21"/>
  <c r="H244" i="21"/>
  <c r="G244" i="21"/>
  <c r="F244" i="21"/>
  <c r="K243" i="21"/>
  <c r="J243" i="21"/>
  <c r="I243" i="21"/>
  <c r="H243" i="21"/>
  <c r="G243" i="21"/>
  <c r="F243" i="21"/>
  <c r="K242" i="21"/>
  <c r="J242" i="21"/>
  <c r="I242" i="21"/>
  <c r="H242" i="21"/>
  <c r="G242" i="21"/>
  <c r="F242" i="21"/>
  <c r="K241" i="21"/>
  <c r="J241" i="21"/>
  <c r="I241" i="21"/>
  <c r="H241" i="21"/>
  <c r="G241" i="21"/>
  <c r="F241" i="21"/>
  <c r="K240" i="21"/>
  <c r="J240" i="21"/>
  <c r="I240" i="21"/>
  <c r="H240" i="21"/>
  <c r="G240" i="21"/>
  <c r="F240" i="21"/>
  <c r="K239" i="21"/>
  <c r="J239" i="21"/>
  <c r="I239" i="21"/>
  <c r="H239" i="21"/>
  <c r="G239" i="21"/>
  <c r="F239" i="21"/>
  <c r="K238" i="21"/>
  <c r="J238" i="21"/>
  <c r="I238" i="21"/>
  <c r="H238" i="21"/>
  <c r="G238" i="21"/>
  <c r="F238" i="21"/>
  <c r="K237" i="21"/>
  <c r="J237" i="21"/>
  <c r="I237" i="21"/>
  <c r="H237" i="21"/>
  <c r="G237" i="21"/>
  <c r="F237" i="21"/>
  <c r="K236" i="21"/>
  <c r="J236" i="21"/>
  <c r="I236" i="21"/>
  <c r="H236" i="21"/>
  <c r="G236" i="21"/>
  <c r="F236" i="21"/>
  <c r="K235" i="21"/>
  <c r="J235" i="21"/>
  <c r="I235" i="21"/>
  <c r="H235" i="21"/>
  <c r="G235" i="21"/>
  <c r="F235" i="21"/>
  <c r="K234" i="21"/>
  <c r="J234" i="21"/>
  <c r="I234" i="21"/>
  <c r="H234" i="21"/>
  <c r="G234" i="21"/>
  <c r="F234" i="21"/>
  <c r="K233" i="21"/>
  <c r="J233" i="21"/>
  <c r="I233" i="21"/>
  <c r="H233" i="21"/>
  <c r="G233" i="21"/>
  <c r="F233" i="21"/>
  <c r="K232" i="21"/>
  <c r="J232" i="21"/>
  <c r="I232" i="21"/>
  <c r="H232" i="21"/>
  <c r="G232" i="21"/>
  <c r="F232" i="21"/>
  <c r="K231" i="21"/>
  <c r="J231" i="21"/>
  <c r="I231" i="21"/>
  <c r="H231" i="21"/>
  <c r="G231" i="21"/>
  <c r="F231" i="21"/>
  <c r="K230" i="21"/>
  <c r="J230" i="21"/>
  <c r="I230" i="21"/>
  <c r="H230" i="21"/>
  <c r="G230" i="21"/>
  <c r="F230" i="21"/>
  <c r="K229" i="21"/>
  <c r="J229" i="21"/>
  <c r="I229" i="21"/>
  <c r="H229" i="21"/>
  <c r="G229" i="21"/>
  <c r="F229" i="21"/>
  <c r="K228" i="21"/>
  <c r="J228" i="21"/>
  <c r="I228" i="21"/>
  <c r="H228" i="21"/>
  <c r="G228" i="21"/>
  <c r="F228" i="21"/>
  <c r="K227" i="21"/>
  <c r="J227" i="21"/>
  <c r="I227" i="21"/>
  <c r="H227" i="21"/>
  <c r="G227" i="21"/>
  <c r="F227" i="21"/>
  <c r="K226" i="21"/>
  <c r="J226" i="21"/>
  <c r="I226" i="21"/>
  <c r="H226" i="21"/>
  <c r="G226" i="21"/>
  <c r="F226" i="21"/>
  <c r="K225" i="21"/>
  <c r="J225" i="21"/>
  <c r="I225" i="21"/>
  <c r="H225" i="21"/>
  <c r="G225" i="21"/>
  <c r="F225" i="21"/>
  <c r="K224" i="21"/>
  <c r="J224" i="21"/>
  <c r="I224" i="21"/>
  <c r="H224" i="21"/>
  <c r="G224" i="21"/>
  <c r="F224" i="21"/>
  <c r="K223" i="21"/>
  <c r="J223" i="21"/>
  <c r="I223" i="21"/>
  <c r="H223" i="21"/>
  <c r="G223" i="21"/>
  <c r="F223" i="21"/>
  <c r="K222" i="21"/>
  <c r="J222" i="21"/>
  <c r="I222" i="21"/>
  <c r="H222" i="21"/>
  <c r="G222" i="21"/>
  <c r="F222" i="21"/>
  <c r="K221" i="21"/>
  <c r="J221" i="21"/>
  <c r="I221" i="21"/>
  <c r="H221" i="21"/>
  <c r="G221" i="21"/>
  <c r="F221" i="21"/>
  <c r="K220" i="21"/>
  <c r="J220" i="21"/>
  <c r="I220" i="21"/>
  <c r="H220" i="21"/>
  <c r="G220" i="21"/>
  <c r="F220" i="21"/>
  <c r="K219" i="21"/>
  <c r="J219" i="21"/>
  <c r="I219" i="21"/>
  <c r="H219" i="21"/>
  <c r="G219" i="21"/>
  <c r="F219" i="21"/>
  <c r="K218" i="21"/>
  <c r="J218" i="21"/>
  <c r="I218" i="21"/>
  <c r="H218" i="21"/>
  <c r="G218" i="21"/>
  <c r="F218" i="21"/>
  <c r="K217" i="21"/>
  <c r="J217" i="21"/>
  <c r="I217" i="21"/>
  <c r="H217" i="21"/>
  <c r="G217" i="21"/>
  <c r="F217" i="21"/>
  <c r="K216" i="21"/>
  <c r="J216" i="21"/>
  <c r="I216" i="21"/>
  <c r="H216" i="21"/>
  <c r="G216" i="21"/>
  <c r="F216" i="21"/>
  <c r="K215" i="21"/>
  <c r="J215" i="21"/>
  <c r="I215" i="21"/>
  <c r="H215" i="21"/>
  <c r="G215" i="21"/>
  <c r="F215" i="21"/>
  <c r="K214" i="21"/>
  <c r="J214" i="21"/>
  <c r="I214" i="21"/>
  <c r="H214" i="21"/>
  <c r="G214" i="21"/>
  <c r="F214" i="21"/>
  <c r="K213" i="21"/>
  <c r="J213" i="21"/>
  <c r="I213" i="21"/>
  <c r="H213" i="21"/>
  <c r="G213" i="21"/>
  <c r="F213" i="21"/>
  <c r="K212" i="21"/>
  <c r="J212" i="21"/>
  <c r="I212" i="21"/>
  <c r="H212" i="21"/>
  <c r="G212" i="21"/>
  <c r="F212" i="21"/>
  <c r="K211" i="21"/>
  <c r="J211" i="21"/>
  <c r="I211" i="21"/>
  <c r="H211" i="21"/>
  <c r="G211" i="21"/>
  <c r="F211" i="21"/>
  <c r="K210" i="21"/>
  <c r="J210" i="21"/>
  <c r="I210" i="21"/>
  <c r="H210" i="21"/>
  <c r="G210" i="21"/>
  <c r="F210" i="21"/>
  <c r="K209" i="21"/>
  <c r="J209" i="21"/>
  <c r="I209" i="21"/>
  <c r="H209" i="21"/>
  <c r="G209" i="21"/>
  <c r="F209" i="21"/>
  <c r="K208" i="21"/>
  <c r="J208" i="21"/>
  <c r="I208" i="21"/>
  <c r="H208" i="21"/>
  <c r="G208" i="21"/>
  <c r="F208" i="21"/>
  <c r="K207" i="21"/>
  <c r="J207" i="21"/>
  <c r="I207" i="21"/>
  <c r="H207" i="21"/>
  <c r="G207" i="21"/>
  <c r="F207" i="21"/>
  <c r="K206" i="21"/>
  <c r="J206" i="21"/>
  <c r="I206" i="21"/>
  <c r="H206" i="21"/>
  <c r="G206" i="21"/>
  <c r="F206" i="21"/>
  <c r="K205" i="21"/>
  <c r="J205" i="21"/>
  <c r="I205" i="21"/>
  <c r="H205" i="21"/>
  <c r="G205" i="21"/>
  <c r="F205" i="21"/>
  <c r="K204" i="21"/>
  <c r="J204" i="21"/>
  <c r="I204" i="21"/>
  <c r="H204" i="21"/>
  <c r="G204" i="21"/>
  <c r="F204" i="21"/>
  <c r="K203" i="21"/>
  <c r="J203" i="21"/>
  <c r="I203" i="21"/>
  <c r="H203" i="21"/>
  <c r="G203" i="21"/>
  <c r="F203" i="21"/>
  <c r="K202" i="21"/>
  <c r="J202" i="21"/>
  <c r="I202" i="21"/>
  <c r="H202" i="21"/>
  <c r="G202" i="21"/>
  <c r="F202" i="21"/>
  <c r="K201" i="21"/>
  <c r="J201" i="21"/>
  <c r="I201" i="21"/>
  <c r="H201" i="21"/>
  <c r="G201" i="21"/>
  <c r="F201" i="21"/>
  <c r="K200" i="21"/>
  <c r="J200" i="21"/>
  <c r="I200" i="21"/>
  <c r="H200" i="21"/>
  <c r="G200" i="21"/>
  <c r="F200" i="21"/>
  <c r="K199" i="21"/>
  <c r="J199" i="21"/>
  <c r="I199" i="21"/>
  <c r="H199" i="21"/>
  <c r="G199" i="21"/>
  <c r="F199" i="21"/>
  <c r="K198" i="21"/>
  <c r="J198" i="21"/>
  <c r="I198" i="21"/>
  <c r="H198" i="21"/>
  <c r="G198" i="21"/>
  <c r="F198" i="21"/>
  <c r="K197" i="21"/>
  <c r="J197" i="21"/>
  <c r="I197" i="21"/>
  <c r="H197" i="21"/>
  <c r="G197" i="21"/>
  <c r="F197" i="21"/>
  <c r="K196" i="21"/>
  <c r="J196" i="21"/>
  <c r="I196" i="21"/>
  <c r="H196" i="21"/>
  <c r="G196" i="21"/>
  <c r="F196" i="21"/>
  <c r="K195" i="21"/>
  <c r="J195" i="21"/>
  <c r="I195" i="21"/>
  <c r="H195" i="21"/>
  <c r="G195" i="21"/>
  <c r="F195" i="21"/>
  <c r="K194" i="21"/>
  <c r="J194" i="21"/>
  <c r="I194" i="21"/>
  <c r="H194" i="21"/>
  <c r="G194" i="21"/>
  <c r="F194" i="21"/>
  <c r="K193" i="21"/>
  <c r="J193" i="21"/>
  <c r="I193" i="21"/>
  <c r="H193" i="21"/>
  <c r="G193" i="21"/>
  <c r="F193" i="21"/>
  <c r="K192" i="21"/>
  <c r="J192" i="21"/>
  <c r="I192" i="21"/>
  <c r="H192" i="21"/>
  <c r="G192" i="21"/>
  <c r="F192" i="21"/>
  <c r="K191" i="21"/>
  <c r="J191" i="21"/>
  <c r="I191" i="21"/>
  <c r="H191" i="21"/>
  <c r="G191" i="21"/>
  <c r="F191" i="21"/>
  <c r="K190" i="21"/>
  <c r="J190" i="21"/>
  <c r="I190" i="21"/>
  <c r="H190" i="21"/>
  <c r="G190" i="21"/>
  <c r="F190" i="21"/>
  <c r="K189" i="21"/>
  <c r="J189" i="21"/>
  <c r="I189" i="21"/>
  <c r="H189" i="21"/>
  <c r="G189" i="21"/>
  <c r="F189" i="21"/>
  <c r="K188" i="21"/>
  <c r="J188" i="21"/>
  <c r="I188" i="21"/>
  <c r="H188" i="21"/>
  <c r="G188" i="21"/>
  <c r="F188" i="21"/>
  <c r="K187" i="21"/>
  <c r="J187" i="21"/>
  <c r="I187" i="21"/>
  <c r="H187" i="21"/>
  <c r="G187" i="21"/>
  <c r="F187" i="21"/>
  <c r="K186" i="21"/>
  <c r="J186" i="21"/>
  <c r="I186" i="21"/>
  <c r="H186" i="21"/>
  <c r="G186" i="21"/>
  <c r="F186" i="21"/>
  <c r="K185" i="21"/>
  <c r="J185" i="21"/>
  <c r="I185" i="21"/>
  <c r="H185" i="21"/>
  <c r="G185" i="21"/>
  <c r="F185" i="21"/>
  <c r="K184" i="21"/>
  <c r="J184" i="21"/>
  <c r="I184" i="21"/>
  <c r="H184" i="21"/>
  <c r="G184" i="21"/>
  <c r="F184" i="21"/>
  <c r="K183" i="21"/>
  <c r="J183" i="21"/>
  <c r="I183" i="21"/>
  <c r="H183" i="21"/>
  <c r="G183" i="21"/>
  <c r="F183" i="21"/>
  <c r="K182" i="21"/>
  <c r="J182" i="21"/>
  <c r="I182" i="21"/>
  <c r="H182" i="21"/>
  <c r="G182" i="21"/>
  <c r="F182" i="21"/>
  <c r="K181" i="21"/>
  <c r="J181" i="21"/>
  <c r="I181" i="21"/>
  <c r="H181" i="21"/>
  <c r="G181" i="21"/>
  <c r="F181" i="21"/>
  <c r="K180" i="21"/>
  <c r="J180" i="21"/>
  <c r="I180" i="21"/>
  <c r="H180" i="21"/>
  <c r="G180" i="21"/>
  <c r="F180" i="21"/>
  <c r="K179" i="21"/>
  <c r="J179" i="21"/>
  <c r="I179" i="21"/>
  <c r="H179" i="21"/>
  <c r="G179" i="21"/>
  <c r="F179" i="21"/>
  <c r="K178" i="21"/>
  <c r="J178" i="21"/>
  <c r="I178" i="21"/>
  <c r="H178" i="21"/>
  <c r="G178" i="21"/>
  <c r="F178" i="21"/>
  <c r="K177" i="21"/>
  <c r="J177" i="21"/>
  <c r="I177" i="21"/>
  <c r="H177" i="21"/>
  <c r="G177" i="21"/>
  <c r="F177" i="21"/>
  <c r="K176" i="21"/>
  <c r="J176" i="21"/>
  <c r="I176" i="21"/>
  <c r="H176" i="21"/>
  <c r="G176" i="21"/>
  <c r="F176" i="21"/>
  <c r="K175" i="21"/>
  <c r="J175" i="21"/>
  <c r="I175" i="21"/>
  <c r="H175" i="21"/>
  <c r="G175" i="21"/>
  <c r="F175" i="21"/>
  <c r="K174" i="21"/>
  <c r="J174" i="21"/>
  <c r="I174" i="21"/>
  <c r="H174" i="21"/>
  <c r="G174" i="21"/>
  <c r="F174" i="21"/>
  <c r="K173" i="21"/>
  <c r="J173" i="21"/>
  <c r="I173" i="21"/>
  <c r="H173" i="21"/>
  <c r="G173" i="21"/>
  <c r="F173" i="21"/>
  <c r="K172" i="21"/>
  <c r="J172" i="21"/>
  <c r="I172" i="21"/>
  <c r="H172" i="21"/>
  <c r="G172" i="21"/>
  <c r="F172" i="21"/>
  <c r="K171" i="21"/>
  <c r="J171" i="21"/>
  <c r="I171" i="21"/>
  <c r="H171" i="21"/>
  <c r="G171" i="21"/>
  <c r="F171" i="21"/>
  <c r="K170" i="21"/>
  <c r="J170" i="21"/>
  <c r="I170" i="21"/>
  <c r="H170" i="21"/>
  <c r="G170" i="21"/>
  <c r="F170" i="21"/>
  <c r="K169" i="21"/>
  <c r="J169" i="21"/>
  <c r="I169" i="21"/>
  <c r="H169" i="21"/>
  <c r="G169" i="21"/>
  <c r="F169" i="21"/>
  <c r="K168" i="21"/>
  <c r="J168" i="21"/>
  <c r="I168" i="21"/>
  <c r="H168" i="21"/>
  <c r="G168" i="21"/>
  <c r="F168" i="21"/>
  <c r="K167" i="21"/>
  <c r="J167" i="21"/>
  <c r="I167" i="21"/>
  <c r="H167" i="21"/>
  <c r="G167" i="21"/>
  <c r="F167" i="21"/>
  <c r="K166" i="21"/>
  <c r="J166" i="21"/>
  <c r="I166" i="21"/>
  <c r="H166" i="21"/>
  <c r="G166" i="21"/>
  <c r="F166" i="21"/>
  <c r="K165" i="21"/>
  <c r="J165" i="21"/>
  <c r="I165" i="21"/>
  <c r="H165" i="21"/>
  <c r="G165" i="21"/>
  <c r="F165" i="21"/>
  <c r="K164" i="21"/>
  <c r="J164" i="21"/>
  <c r="I164" i="21"/>
  <c r="H164" i="21"/>
  <c r="G164" i="21"/>
  <c r="F164" i="21"/>
  <c r="K163" i="21"/>
  <c r="J163" i="21"/>
  <c r="I163" i="21"/>
  <c r="H163" i="21"/>
  <c r="G163" i="21"/>
  <c r="F163" i="21"/>
  <c r="K162" i="21"/>
  <c r="J162" i="21"/>
  <c r="I162" i="21"/>
  <c r="H162" i="21"/>
  <c r="G162" i="21"/>
  <c r="F162" i="21"/>
  <c r="K161" i="21"/>
  <c r="J161" i="21"/>
  <c r="I161" i="21"/>
  <c r="H161" i="21"/>
  <c r="G161" i="21"/>
  <c r="F161" i="21"/>
  <c r="K160" i="21"/>
  <c r="J160" i="21"/>
  <c r="I160" i="21"/>
  <c r="H160" i="21"/>
  <c r="G160" i="21"/>
  <c r="F160" i="21"/>
  <c r="K159" i="21"/>
  <c r="J159" i="21"/>
  <c r="I159" i="21"/>
  <c r="H159" i="21"/>
  <c r="G159" i="21"/>
  <c r="F159" i="21"/>
  <c r="K158" i="21"/>
  <c r="J158" i="21"/>
  <c r="I158" i="21"/>
  <c r="H158" i="21"/>
  <c r="G158" i="21"/>
  <c r="F158" i="21"/>
  <c r="K157" i="21"/>
  <c r="J157" i="21"/>
  <c r="I157" i="21"/>
  <c r="H157" i="21"/>
  <c r="G157" i="21"/>
  <c r="F157" i="21"/>
  <c r="K156" i="21"/>
  <c r="J156" i="21"/>
  <c r="I156" i="21"/>
  <c r="H156" i="21"/>
  <c r="G156" i="21"/>
  <c r="F156" i="21"/>
  <c r="K155" i="21"/>
  <c r="J155" i="21"/>
  <c r="I155" i="21"/>
  <c r="H155" i="21"/>
  <c r="G155" i="21"/>
  <c r="F155" i="21"/>
  <c r="K154" i="21"/>
  <c r="J154" i="21"/>
  <c r="I154" i="21"/>
  <c r="H154" i="21"/>
  <c r="G154" i="21"/>
  <c r="F154" i="21"/>
  <c r="K153" i="21"/>
  <c r="J153" i="21"/>
  <c r="I153" i="21"/>
  <c r="H153" i="21"/>
  <c r="G153" i="21"/>
  <c r="F153" i="21"/>
  <c r="K152" i="21"/>
  <c r="J152" i="21"/>
  <c r="I152" i="21"/>
  <c r="H152" i="21"/>
  <c r="G152" i="21"/>
  <c r="F152" i="21"/>
  <c r="K151" i="21"/>
  <c r="J151" i="21"/>
  <c r="I151" i="21"/>
  <c r="H151" i="21"/>
  <c r="G151" i="21"/>
  <c r="F151" i="21"/>
  <c r="K150" i="21"/>
  <c r="J150" i="21"/>
  <c r="I150" i="21"/>
  <c r="H150" i="21"/>
  <c r="G150" i="21"/>
  <c r="F150" i="21"/>
  <c r="K149" i="21"/>
  <c r="J149" i="21"/>
  <c r="I149" i="21"/>
  <c r="H149" i="21"/>
  <c r="G149" i="21"/>
  <c r="F149" i="21"/>
  <c r="K148" i="21"/>
  <c r="J148" i="21"/>
  <c r="I148" i="21"/>
  <c r="H148" i="21"/>
  <c r="G148" i="21"/>
  <c r="F148" i="21"/>
  <c r="K147" i="21"/>
  <c r="J147" i="21"/>
  <c r="I147" i="21"/>
  <c r="H147" i="21"/>
  <c r="G147" i="21"/>
  <c r="F147" i="21"/>
  <c r="K146" i="21"/>
  <c r="J146" i="21"/>
  <c r="I146" i="21"/>
  <c r="H146" i="21"/>
  <c r="G146" i="21"/>
  <c r="F146" i="21"/>
  <c r="K145" i="21"/>
  <c r="J145" i="21"/>
  <c r="I145" i="21"/>
  <c r="H145" i="21"/>
  <c r="G145" i="21"/>
  <c r="F145" i="21"/>
  <c r="K144" i="21"/>
  <c r="J144" i="21"/>
  <c r="I144" i="21"/>
  <c r="H144" i="21"/>
  <c r="G144" i="21"/>
  <c r="F144" i="21"/>
  <c r="K143" i="21"/>
  <c r="J143" i="21"/>
  <c r="I143" i="21"/>
  <c r="H143" i="21"/>
  <c r="G143" i="21"/>
  <c r="F143" i="21"/>
  <c r="K142" i="21"/>
  <c r="J142" i="21"/>
  <c r="I142" i="21"/>
  <c r="H142" i="21"/>
  <c r="G142" i="21"/>
  <c r="F142" i="21"/>
  <c r="K141" i="21"/>
  <c r="J141" i="21"/>
  <c r="I141" i="21"/>
  <c r="H141" i="21"/>
  <c r="G141" i="21"/>
  <c r="F141" i="21"/>
  <c r="K140" i="21"/>
  <c r="J140" i="21"/>
  <c r="I140" i="21"/>
  <c r="H140" i="21"/>
  <c r="G140" i="21"/>
  <c r="F140" i="21"/>
  <c r="K139" i="21"/>
  <c r="J139" i="21"/>
  <c r="I139" i="21"/>
  <c r="H139" i="21"/>
  <c r="G139" i="21"/>
  <c r="F139" i="21"/>
  <c r="K138" i="21"/>
  <c r="J138" i="21"/>
  <c r="I138" i="21"/>
  <c r="H138" i="21"/>
  <c r="G138" i="21"/>
  <c r="F138" i="21"/>
  <c r="K137" i="21"/>
  <c r="J137" i="21"/>
  <c r="I137" i="21"/>
  <c r="H137" i="21"/>
  <c r="G137" i="21"/>
  <c r="F137" i="21"/>
  <c r="K136" i="21"/>
  <c r="J136" i="21"/>
  <c r="I136" i="21"/>
  <c r="H136" i="21"/>
  <c r="G136" i="21"/>
  <c r="F136" i="21"/>
  <c r="K135" i="21"/>
  <c r="J135" i="21"/>
  <c r="I135" i="21"/>
  <c r="H135" i="21"/>
  <c r="G135" i="21"/>
  <c r="F135" i="21"/>
  <c r="K134" i="21"/>
  <c r="J134" i="21"/>
  <c r="I134" i="21"/>
  <c r="H134" i="21"/>
  <c r="G134" i="21"/>
  <c r="F134" i="21"/>
  <c r="K133" i="21"/>
  <c r="J133" i="21"/>
  <c r="I133" i="21"/>
  <c r="H133" i="21"/>
  <c r="G133" i="21"/>
  <c r="F133" i="21"/>
  <c r="K132" i="21"/>
  <c r="J132" i="21"/>
  <c r="I132" i="21"/>
  <c r="H132" i="21"/>
  <c r="G132" i="21"/>
  <c r="F132" i="21"/>
  <c r="K131" i="21"/>
  <c r="J131" i="21"/>
  <c r="I131" i="21"/>
  <c r="H131" i="21"/>
  <c r="G131" i="21"/>
  <c r="F131" i="21"/>
  <c r="K130" i="21"/>
  <c r="J130" i="21"/>
  <c r="I130" i="21"/>
  <c r="H130" i="21"/>
  <c r="G130" i="21"/>
  <c r="F130" i="21"/>
  <c r="K129" i="21"/>
  <c r="J129" i="21"/>
  <c r="I129" i="21"/>
  <c r="H129" i="21"/>
  <c r="G129" i="21"/>
  <c r="F129" i="21"/>
  <c r="K128" i="21"/>
  <c r="J128" i="21"/>
  <c r="I128" i="21"/>
  <c r="H128" i="21"/>
  <c r="G128" i="21"/>
  <c r="F128" i="21"/>
  <c r="K127" i="21"/>
  <c r="J127" i="21"/>
  <c r="I127" i="21"/>
  <c r="H127" i="21"/>
  <c r="G127" i="21"/>
  <c r="F127" i="21"/>
  <c r="K126" i="21"/>
  <c r="J126" i="21"/>
  <c r="I126" i="21"/>
  <c r="H126" i="21"/>
  <c r="G126" i="21"/>
  <c r="F126" i="21"/>
  <c r="K125" i="21"/>
  <c r="J125" i="21"/>
  <c r="I125" i="21"/>
  <c r="H125" i="21"/>
  <c r="G125" i="21"/>
  <c r="F125" i="21"/>
  <c r="K124" i="21"/>
  <c r="J124" i="21"/>
  <c r="I124" i="21"/>
  <c r="H124" i="21"/>
  <c r="G124" i="21"/>
  <c r="F124" i="21"/>
  <c r="K123" i="21"/>
  <c r="J123" i="21"/>
  <c r="I123" i="21"/>
  <c r="H123" i="21"/>
  <c r="G123" i="21"/>
  <c r="F123" i="21"/>
  <c r="K122" i="21"/>
  <c r="J122" i="21"/>
  <c r="I122" i="21"/>
  <c r="H122" i="21"/>
  <c r="G122" i="21"/>
  <c r="F122" i="21"/>
  <c r="K121" i="21"/>
  <c r="J121" i="21"/>
  <c r="I121" i="21"/>
  <c r="H121" i="21"/>
  <c r="G121" i="21"/>
  <c r="F121" i="21"/>
  <c r="K120" i="21"/>
  <c r="J120" i="21"/>
  <c r="I120" i="21"/>
  <c r="H120" i="21"/>
  <c r="G120" i="21"/>
  <c r="F120" i="21"/>
  <c r="K119" i="21"/>
  <c r="J119" i="21"/>
  <c r="I119" i="21"/>
  <c r="H119" i="21"/>
  <c r="G119" i="21"/>
  <c r="F119" i="21"/>
  <c r="K118" i="21"/>
  <c r="J118" i="21"/>
  <c r="I118" i="21"/>
  <c r="H118" i="21"/>
  <c r="G118" i="21"/>
  <c r="F118" i="21"/>
  <c r="K117" i="21"/>
  <c r="J117" i="21"/>
  <c r="I117" i="21"/>
  <c r="H117" i="21"/>
  <c r="G117" i="21"/>
  <c r="F117" i="21"/>
  <c r="K116" i="21"/>
  <c r="J116" i="21"/>
  <c r="I116" i="21"/>
  <c r="H116" i="21"/>
  <c r="G116" i="21"/>
  <c r="F116" i="21"/>
  <c r="K115" i="21"/>
  <c r="J115" i="21"/>
  <c r="I115" i="21"/>
  <c r="H115" i="21"/>
  <c r="G115" i="21"/>
  <c r="F115" i="21"/>
  <c r="K114" i="21"/>
  <c r="J114" i="21"/>
  <c r="I114" i="21"/>
  <c r="H114" i="21"/>
  <c r="G114" i="21"/>
  <c r="F114" i="21"/>
  <c r="K113" i="21"/>
  <c r="J113" i="21"/>
  <c r="I113" i="21"/>
  <c r="H113" i="21"/>
  <c r="G113" i="21"/>
  <c r="F113" i="21"/>
  <c r="K112" i="21"/>
  <c r="J112" i="21"/>
  <c r="I112" i="21"/>
  <c r="H112" i="21"/>
  <c r="G112" i="21"/>
  <c r="F112" i="21"/>
  <c r="K111" i="21"/>
  <c r="J111" i="21"/>
  <c r="I111" i="21"/>
  <c r="H111" i="21"/>
  <c r="G111" i="21"/>
  <c r="F111" i="21"/>
  <c r="K110" i="21"/>
  <c r="J110" i="21"/>
  <c r="I110" i="21"/>
  <c r="H110" i="21"/>
  <c r="G110" i="21"/>
  <c r="F110" i="21"/>
  <c r="K109" i="21"/>
  <c r="J109" i="21"/>
  <c r="I109" i="21"/>
  <c r="H109" i="21"/>
  <c r="G109" i="21"/>
  <c r="F109" i="21"/>
  <c r="K108" i="21"/>
  <c r="J108" i="21"/>
  <c r="I108" i="21"/>
  <c r="H108" i="21"/>
  <c r="G108" i="21"/>
  <c r="F108" i="21"/>
  <c r="K107" i="21"/>
  <c r="J107" i="21"/>
  <c r="I107" i="21"/>
  <c r="H107" i="21"/>
  <c r="G107" i="21"/>
  <c r="F107" i="21"/>
  <c r="K106" i="21"/>
  <c r="J106" i="21"/>
  <c r="I106" i="21"/>
  <c r="H106" i="21"/>
  <c r="G106" i="21"/>
  <c r="F106" i="21"/>
  <c r="K105" i="21"/>
  <c r="J105" i="21"/>
  <c r="I105" i="21"/>
  <c r="H105" i="21"/>
  <c r="G105" i="21"/>
  <c r="F105" i="21"/>
  <c r="K104" i="21"/>
  <c r="J104" i="21"/>
  <c r="I104" i="21"/>
  <c r="H104" i="21"/>
  <c r="G104" i="21"/>
  <c r="F104" i="21"/>
  <c r="K103" i="21"/>
  <c r="J103" i="21"/>
  <c r="I103" i="21"/>
  <c r="H103" i="21"/>
  <c r="G103" i="21"/>
  <c r="F103" i="21"/>
  <c r="K102" i="21"/>
  <c r="J102" i="21"/>
  <c r="I102" i="21"/>
  <c r="H102" i="21"/>
  <c r="G102" i="21"/>
  <c r="F102" i="21"/>
  <c r="K101" i="21"/>
  <c r="J101" i="21"/>
  <c r="I101" i="21"/>
  <c r="H101" i="21"/>
  <c r="G101" i="21"/>
  <c r="F101" i="21"/>
  <c r="K100" i="21"/>
  <c r="J100" i="21"/>
  <c r="I100" i="21"/>
  <c r="H100" i="21"/>
  <c r="G100" i="21"/>
  <c r="F100" i="21"/>
  <c r="K99" i="21"/>
  <c r="J99" i="21"/>
  <c r="I99" i="21"/>
  <c r="H99" i="21"/>
  <c r="G99" i="21"/>
  <c r="F99" i="21"/>
  <c r="K98" i="21"/>
  <c r="J98" i="21"/>
  <c r="I98" i="21"/>
  <c r="H98" i="21"/>
  <c r="G98" i="21"/>
  <c r="F98" i="21"/>
  <c r="K97" i="21"/>
  <c r="J97" i="21"/>
  <c r="I97" i="21"/>
  <c r="H97" i="21"/>
  <c r="G97" i="21"/>
  <c r="F97" i="21"/>
  <c r="K96" i="21"/>
  <c r="J96" i="21"/>
  <c r="I96" i="21"/>
  <c r="H96" i="21"/>
  <c r="G96" i="21"/>
  <c r="F96" i="21"/>
  <c r="K95" i="21"/>
  <c r="J95" i="21"/>
  <c r="I95" i="21"/>
  <c r="H95" i="21"/>
  <c r="G95" i="21"/>
  <c r="F95" i="21"/>
  <c r="K94" i="21"/>
  <c r="J94" i="21"/>
  <c r="I94" i="21"/>
  <c r="H94" i="21"/>
  <c r="G94" i="21"/>
  <c r="F94" i="21"/>
  <c r="K93" i="21"/>
  <c r="J93" i="21"/>
  <c r="I93" i="21"/>
  <c r="H93" i="21"/>
  <c r="G93" i="21"/>
  <c r="F93" i="21"/>
  <c r="K92" i="21"/>
  <c r="J92" i="21"/>
  <c r="I92" i="21"/>
  <c r="H92" i="21"/>
  <c r="G92" i="21"/>
  <c r="F92" i="21"/>
  <c r="K91" i="21"/>
  <c r="J91" i="21"/>
  <c r="I91" i="21"/>
  <c r="H91" i="21"/>
  <c r="G91" i="21"/>
  <c r="F91" i="21"/>
  <c r="K90" i="21"/>
  <c r="J90" i="21"/>
  <c r="I90" i="21"/>
  <c r="H90" i="21"/>
  <c r="G90" i="21"/>
  <c r="F90" i="21"/>
  <c r="K89" i="21"/>
  <c r="J89" i="21"/>
  <c r="I89" i="21"/>
  <c r="H89" i="21"/>
  <c r="G89" i="21"/>
  <c r="F89" i="21"/>
  <c r="K88" i="21"/>
  <c r="J88" i="21"/>
  <c r="I88" i="21"/>
  <c r="H88" i="21"/>
  <c r="G88" i="21"/>
  <c r="F88" i="21"/>
  <c r="K87" i="21"/>
  <c r="J87" i="21"/>
  <c r="I87" i="21"/>
  <c r="H87" i="21"/>
  <c r="G87" i="21"/>
  <c r="F87" i="21"/>
  <c r="K86" i="21"/>
  <c r="J86" i="21"/>
  <c r="I86" i="21"/>
  <c r="H86" i="21"/>
  <c r="G86" i="21"/>
  <c r="F86" i="21"/>
  <c r="K85" i="21"/>
  <c r="J85" i="21"/>
  <c r="I85" i="21"/>
  <c r="H85" i="21"/>
  <c r="G85" i="21"/>
  <c r="F85" i="21"/>
  <c r="K84" i="21"/>
  <c r="J84" i="21"/>
  <c r="I84" i="21"/>
  <c r="H84" i="21"/>
  <c r="G84" i="21"/>
  <c r="F84" i="21"/>
  <c r="K83" i="21"/>
  <c r="J83" i="21"/>
  <c r="I83" i="21"/>
  <c r="H83" i="21"/>
  <c r="G83" i="21"/>
  <c r="F83" i="21"/>
  <c r="K82" i="21"/>
  <c r="J82" i="21"/>
  <c r="I82" i="21"/>
  <c r="H82" i="21"/>
  <c r="G82" i="21"/>
  <c r="F82" i="21"/>
  <c r="K81" i="21"/>
  <c r="J81" i="21"/>
  <c r="I81" i="21"/>
  <c r="H81" i="21"/>
  <c r="G81" i="21"/>
  <c r="F81" i="21"/>
  <c r="K80" i="21"/>
  <c r="J80" i="21"/>
  <c r="I80" i="21"/>
  <c r="H80" i="21"/>
  <c r="G80" i="21"/>
  <c r="F80" i="21"/>
  <c r="K79" i="21"/>
  <c r="J79" i="21"/>
  <c r="I79" i="21"/>
  <c r="H79" i="21"/>
  <c r="G79" i="21"/>
  <c r="F79" i="21"/>
  <c r="K78" i="21"/>
  <c r="J78" i="21"/>
  <c r="I78" i="21"/>
  <c r="H78" i="21"/>
  <c r="G78" i="21"/>
  <c r="F78" i="21"/>
  <c r="K77" i="21"/>
  <c r="J77" i="21"/>
  <c r="I77" i="21"/>
  <c r="H77" i="21"/>
  <c r="G77" i="21"/>
  <c r="F77" i="21"/>
  <c r="K76" i="21"/>
  <c r="J76" i="21"/>
  <c r="I76" i="21"/>
  <c r="H76" i="21"/>
  <c r="G76" i="21"/>
  <c r="F76" i="21"/>
  <c r="K75" i="21"/>
  <c r="J75" i="21"/>
  <c r="I75" i="21"/>
  <c r="H75" i="21"/>
  <c r="G75" i="21"/>
  <c r="F75" i="21"/>
  <c r="K74" i="21"/>
  <c r="J74" i="21"/>
  <c r="I74" i="21"/>
  <c r="H74" i="21"/>
  <c r="G74" i="21"/>
  <c r="F74" i="21"/>
  <c r="K73" i="21"/>
  <c r="J73" i="21"/>
  <c r="I73" i="21"/>
  <c r="H73" i="21"/>
  <c r="G73" i="21"/>
  <c r="F73" i="21"/>
  <c r="K72" i="21"/>
  <c r="J72" i="21"/>
  <c r="I72" i="21"/>
  <c r="H72" i="21"/>
  <c r="G72" i="21"/>
  <c r="F72" i="21"/>
  <c r="K71" i="21"/>
  <c r="J71" i="21"/>
  <c r="I71" i="21"/>
  <c r="H71" i="21"/>
  <c r="G71" i="21"/>
  <c r="F71" i="21"/>
  <c r="K70" i="21"/>
  <c r="J70" i="21"/>
  <c r="I70" i="21"/>
  <c r="H70" i="21"/>
  <c r="G70" i="21"/>
  <c r="F70" i="21"/>
  <c r="K69" i="21"/>
  <c r="J69" i="21"/>
  <c r="I69" i="21"/>
  <c r="H69" i="21"/>
  <c r="G69" i="21"/>
  <c r="F69" i="21"/>
  <c r="K68" i="21"/>
  <c r="J68" i="21"/>
  <c r="I68" i="21"/>
  <c r="H68" i="21"/>
  <c r="G68" i="21"/>
  <c r="F68" i="21"/>
  <c r="K67" i="21"/>
  <c r="J67" i="21"/>
  <c r="I67" i="21"/>
  <c r="H67" i="21"/>
  <c r="G67" i="21"/>
  <c r="F67" i="21"/>
  <c r="K66" i="21"/>
  <c r="J66" i="21"/>
  <c r="I66" i="21"/>
  <c r="H66" i="21"/>
  <c r="G66" i="21"/>
  <c r="F66" i="21"/>
  <c r="K65" i="21"/>
  <c r="J65" i="21"/>
  <c r="I65" i="21"/>
  <c r="H65" i="21"/>
  <c r="G65" i="21"/>
  <c r="F65" i="21"/>
  <c r="K64" i="21"/>
  <c r="J64" i="21"/>
  <c r="I64" i="21"/>
  <c r="H64" i="21"/>
  <c r="G64" i="21"/>
  <c r="F64" i="21"/>
  <c r="K63" i="21"/>
  <c r="J63" i="21"/>
  <c r="I63" i="21"/>
  <c r="H63" i="21"/>
  <c r="G63" i="21"/>
  <c r="F63" i="21"/>
  <c r="K62" i="21"/>
  <c r="J62" i="21"/>
  <c r="I62" i="21"/>
  <c r="H62" i="21"/>
  <c r="G62" i="21"/>
  <c r="F62" i="21"/>
  <c r="K61" i="21"/>
  <c r="J61" i="21"/>
  <c r="I61" i="21"/>
  <c r="H61" i="21"/>
  <c r="G61" i="21"/>
  <c r="F61" i="21"/>
  <c r="K60" i="21"/>
  <c r="J60" i="21"/>
  <c r="I60" i="21"/>
  <c r="H60" i="21"/>
  <c r="G60" i="21"/>
  <c r="F60" i="21"/>
  <c r="K59" i="21"/>
  <c r="J59" i="21"/>
  <c r="I59" i="21"/>
  <c r="H59" i="21"/>
  <c r="G59" i="21"/>
  <c r="F59" i="21"/>
  <c r="K58" i="21"/>
  <c r="J58" i="21"/>
  <c r="I58" i="21"/>
  <c r="H58" i="21"/>
  <c r="G58" i="21"/>
  <c r="F58" i="21"/>
  <c r="K57" i="21"/>
  <c r="J57" i="21"/>
  <c r="I57" i="21"/>
  <c r="H57" i="21"/>
  <c r="G57" i="21"/>
  <c r="F57" i="21"/>
  <c r="K56" i="21"/>
  <c r="J56" i="21"/>
  <c r="I56" i="21"/>
  <c r="H56" i="21"/>
  <c r="G56" i="21"/>
  <c r="F56" i="21"/>
  <c r="K55" i="21"/>
  <c r="J55" i="21"/>
  <c r="I55" i="21"/>
  <c r="H55" i="21"/>
  <c r="G55" i="21"/>
  <c r="F55" i="21"/>
  <c r="K54" i="21"/>
  <c r="J54" i="21"/>
  <c r="I54" i="21"/>
  <c r="H54" i="21"/>
  <c r="G54" i="21"/>
  <c r="F54" i="21"/>
  <c r="K53" i="21"/>
  <c r="J53" i="21"/>
  <c r="Q54" i="21" s="1"/>
  <c r="I53" i="21"/>
  <c r="H53" i="21"/>
  <c r="G53" i="21"/>
  <c r="F53" i="21"/>
  <c r="M53" i="21" s="1"/>
  <c r="B38" i="21"/>
  <c r="B36" i="21"/>
  <c r="B34" i="21"/>
  <c r="E15" i="21"/>
  <c r="F20" i="21"/>
  <c r="D20" i="21"/>
  <c r="F19" i="21"/>
  <c r="D19" i="21"/>
  <c r="F18" i="21"/>
  <c r="D18" i="21"/>
  <c r="F17" i="21"/>
  <c r="D17" i="21"/>
  <c r="F16" i="21"/>
  <c r="D16" i="21"/>
  <c r="F15" i="21"/>
  <c r="D15" i="21"/>
  <c r="F14" i="21"/>
  <c r="D14" i="21"/>
  <c r="F13" i="21"/>
  <c r="D13" i="21"/>
  <c r="F12" i="21"/>
  <c r="D12" i="21"/>
  <c r="F11" i="21"/>
  <c r="D11" i="21"/>
  <c r="F10" i="21"/>
  <c r="D10" i="21"/>
  <c r="F9" i="21"/>
  <c r="D9" i="21"/>
  <c r="F8" i="21"/>
  <c r="D8" i="21"/>
  <c r="F7" i="21"/>
  <c r="D7" i="21"/>
  <c r="F6" i="21"/>
  <c r="D6" i="21"/>
  <c r="F5" i="21"/>
  <c r="D5" i="21"/>
  <c r="F4" i="21"/>
  <c r="D4" i="21"/>
  <c r="G4" i="21" s="1"/>
  <c r="B25" i="18"/>
  <c r="B24" i="20"/>
  <c r="E17" i="20" s="1"/>
  <c r="K1036" i="20"/>
  <c r="J1036" i="20"/>
  <c r="I1036" i="20"/>
  <c r="H1036" i="20"/>
  <c r="G1036" i="20"/>
  <c r="F1036" i="20"/>
  <c r="K1035" i="20"/>
  <c r="J1035" i="20"/>
  <c r="I1035" i="20"/>
  <c r="H1035" i="20"/>
  <c r="G1035" i="20"/>
  <c r="F1035" i="20"/>
  <c r="K1034" i="20"/>
  <c r="J1034" i="20"/>
  <c r="I1034" i="20"/>
  <c r="H1034" i="20"/>
  <c r="G1034" i="20"/>
  <c r="F1034" i="20"/>
  <c r="K1033" i="20"/>
  <c r="J1033" i="20"/>
  <c r="I1033" i="20"/>
  <c r="H1033" i="20"/>
  <c r="G1033" i="20"/>
  <c r="F1033" i="20"/>
  <c r="K1032" i="20"/>
  <c r="J1032" i="20"/>
  <c r="I1032" i="20"/>
  <c r="H1032" i="20"/>
  <c r="G1032" i="20"/>
  <c r="F1032" i="20"/>
  <c r="K1031" i="20"/>
  <c r="J1031" i="20"/>
  <c r="I1031" i="20"/>
  <c r="H1031" i="20"/>
  <c r="G1031" i="20"/>
  <c r="F1031" i="20"/>
  <c r="K1030" i="20"/>
  <c r="J1030" i="20"/>
  <c r="I1030" i="20"/>
  <c r="H1030" i="20"/>
  <c r="G1030" i="20"/>
  <c r="F1030" i="20"/>
  <c r="K1029" i="20"/>
  <c r="J1029" i="20"/>
  <c r="I1029" i="20"/>
  <c r="H1029" i="20"/>
  <c r="G1029" i="20"/>
  <c r="F1029" i="20"/>
  <c r="K1028" i="20"/>
  <c r="J1028" i="20"/>
  <c r="I1028" i="20"/>
  <c r="H1028" i="20"/>
  <c r="G1028" i="20"/>
  <c r="F1028" i="20"/>
  <c r="K1027" i="20"/>
  <c r="J1027" i="20"/>
  <c r="I1027" i="20"/>
  <c r="H1027" i="20"/>
  <c r="G1027" i="20"/>
  <c r="F1027" i="20"/>
  <c r="K1026" i="20"/>
  <c r="J1026" i="20"/>
  <c r="I1026" i="20"/>
  <c r="H1026" i="20"/>
  <c r="G1026" i="20"/>
  <c r="F1026" i="20"/>
  <c r="K1025" i="20"/>
  <c r="J1025" i="20"/>
  <c r="I1025" i="20"/>
  <c r="H1025" i="20"/>
  <c r="G1025" i="20"/>
  <c r="F1025" i="20"/>
  <c r="K1024" i="20"/>
  <c r="J1024" i="20"/>
  <c r="I1024" i="20"/>
  <c r="H1024" i="20"/>
  <c r="G1024" i="20"/>
  <c r="F1024" i="20"/>
  <c r="K1023" i="20"/>
  <c r="J1023" i="20"/>
  <c r="I1023" i="20"/>
  <c r="H1023" i="20"/>
  <c r="G1023" i="20"/>
  <c r="F1023" i="20"/>
  <c r="K1022" i="20"/>
  <c r="J1022" i="20"/>
  <c r="I1022" i="20"/>
  <c r="H1022" i="20"/>
  <c r="G1022" i="20"/>
  <c r="F1022" i="20"/>
  <c r="K1021" i="20"/>
  <c r="J1021" i="20"/>
  <c r="I1021" i="20"/>
  <c r="H1021" i="20"/>
  <c r="G1021" i="20"/>
  <c r="F1021" i="20"/>
  <c r="K1020" i="20"/>
  <c r="J1020" i="20"/>
  <c r="I1020" i="20"/>
  <c r="H1020" i="20"/>
  <c r="G1020" i="20"/>
  <c r="F1020" i="20"/>
  <c r="K1019" i="20"/>
  <c r="J1019" i="20"/>
  <c r="I1019" i="20"/>
  <c r="H1019" i="20"/>
  <c r="G1019" i="20"/>
  <c r="F1019" i="20"/>
  <c r="K1018" i="20"/>
  <c r="J1018" i="20"/>
  <c r="I1018" i="20"/>
  <c r="H1018" i="20"/>
  <c r="G1018" i="20"/>
  <c r="F1018" i="20"/>
  <c r="K1017" i="20"/>
  <c r="J1017" i="20"/>
  <c r="I1017" i="20"/>
  <c r="H1017" i="20"/>
  <c r="G1017" i="20"/>
  <c r="F1017" i="20"/>
  <c r="K1016" i="20"/>
  <c r="J1016" i="20"/>
  <c r="I1016" i="20"/>
  <c r="H1016" i="20"/>
  <c r="G1016" i="20"/>
  <c r="F1016" i="20"/>
  <c r="K1015" i="20"/>
  <c r="J1015" i="20"/>
  <c r="I1015" i="20"/>
  <c r="H1015" i="20"/>
  <c r="G1015" i="20"/>
  <c r="F1015" i="20"/>
  <c r="K1014" i="20"/>
  <c r="J1014" i="20"/>
  <c r="I1014" i="20"/>
  <c r="H1014" i="20"/>
  <c r="G1014" i="20"/>
  <c r="F1014" i="20"/>
  <c r="K1013" i="20"/>
  <c r="J1013" i="20"/>
  <c r="I1013" i="20"/>
  <c r="H1013" i="20"/>
  <c r="G1013" i="20"/>
  <c r="F1013" i="20"/>
  <c r="K1012" i="20"/>
  <c r="J1012" i="20"/>
  <c r="I1012" i="20"/>
  <c r="H1012" i="20"/>
  <c r="G1012" i="20"/>
  <c r="F1012" i="20"/>
  <c r="K1011" i="20"/>
  <c r="J1011" i="20"/>
  <c r="I1011" i="20"/>
  <c r="H1011" i="20"/>
  <c r="G1011" i="20"/>
  <c r="F1011" i="20"/>
  <c r="K1010" i="20"/>
  <c r="J1010" i="20"/>
  <c r="I1010" i="20"/>
  <c r="H1010" i="20"/>
  <c r="G1010" i="20"/>
  <c r="F1010" i="20"/>
  <c r="K1009" i="20"/>
  <c r="J1009" i="20"/>
  <c r="I1009" i="20"/>
  <c r="H1009" i="20"/>
  <c r="G1009" i="20"/>
  <c r="F1009" i="20"/>
  <c r="K1008" i="20"/>
  <c r="J1008" i="20"/>
  <c r="I1008" i="20"/>
  <c r="H1008" i="20"/>
  <c r="G1008" i="20"/>
  <c r="F1008" i="20"/>
  <c r="K1007" i="20"/>
  <c r="J1007" i="20"/>
  <c r="I1007" i="20"/>
  <c r="H1007" i="20"/>
  <c r="G1007" i="20"/>
  <c r="F1007" i="20"/>
  <c r="K1006" i="20"/>
  <c r="J1006" i="20"/>
  <c r="I1006" i="20"/>
  <c r="H1006" i="20"/>
  <c r="G1006" i="20"/>
  <c r="F1006" i="20"/>
  <c r="K1005" i="20"/>
  <c r="J1005" i="20"/>
  <c r="I1005" i="20"/>
  <c r="H1005" i="20"/>
  <c r="G1005" i="20"/>
  <c r="F1005" i="20"/>
  <c r="K1004" i="20"/>
  <c r="J1004" i="20"/>
  <c r="I1004" i="20"/>
  <c r="H1004" i="20"/>
  <c r="G1004" i="20"/>
  <c r="F1004" i="20"/>
  <c r="K1003" i="20"/>
  <c r="J1003" i="20"/>
  <c r="I1003" i="20"/>
  <c r="H1003" i="20"/>
  <c r="G1003" i="20"/>
  <c r="F1003" i="20"/>
  <c r="K1002" i="20"/>
  <c r="J1002" i="20"/>
  <c r="I1002" i="20"/>
  <c r="H1002" i="20"/>
  <c r="G1002" i="20"/>
  <c r="F1002" i="20"/>
  <c r="K1001" i="20"/>
  <c r="J1001" i="20"/>
  <c r="I1001" i="20"/>
  <c r="H1001" i="20"/>
  <c r="G1001" i="20"/>
  <c r="F1001" i="20"/>
  <c r="K1000" i="20"/>
  <c r="J1000" i="20"/>
  <c r="I1000" i="20"/>
  <c r="H1000" i="20"/>
  <c r="G1000" i="20"/>
  <c r="F1000" i="20"/>
  <c r="K999" i="20"/>
  <c r="J999" i="20"/>
  <c r="I999" i="20"/>
  <c r="H999" i="20"/>
  <c r="G999" i="20"/>
  <c r="F999" i="20"/>
  <c r="K998" i="20"/>
  <c r="J998" i="20"/>
  <c r="I998" i="20"/>
  <c r="H998" i="20"/>
  <c r="G998" i="20"/>
  <c r="F998" i="20"/>
  <c r="K997" i="20"/>
  <c r="J997" i="20"/>
  <c r="I997" i="20"/>
  <c r="H997" i="20"/>
  <c r="G997" i="20"/>
  <c r="F997" i="20"/>
  <c r="K996" i="20"/>
  <c r="J996" i="20"/>
  <c r="I996" i="20"/>
  <c r="H996" i="20"/>
  <c r="G996" i="20"/>
  <c r="F996" i="20"/>
  <c r="K995" i="20"/>
  <c r="J995" i="20"/>
  <c r="I995" i="20"/>
  <c r="H995" i="20"/>
  <c r="G995" i="20"/>
  <c r="F995" i="20"/>
  <c r="K994" i="20"/>
  <c r="J994" i="20"/>
  <c r="I994" i="20"/>
  <c r="H994" i="20"/>
  <c r="G994" i="20"/>
  <c r="F994" i="20"/>
  <c r="K993" i="20"/>
  <c r="J993" i="20"/>
  <c r="I993" i="20"/>
  <c r="H993" i="20"/>
  <c r="G993" i="20"/>
  <c r="F993" i="20"/>
  <c r="K992" i="20"/>
  <c r="J992" i="20"/>
  <c r="I992" i="20"/>
  <c r="H992" i="20"/>
  <c r="G992" i="20"/>
  <c r="F992" i="20"/>
  <c r="K991" i="20"/>
  <c r="J991" i="20"/>
  <c r="I991" i="20"/>
  <c r="H991" i="20"/>
  <c r="G991" i="20"/>
  <c r="F991" i="20"/>
  <c r="K990" i="20"/>
  <c r="J990" i="20"/>
  <c r="I990" i="20"/>
  <c r="H990" i="20"/>
  <c r="G990" i="20"/>
  <c r="F990" i="20"/>
  <c r="K989" i="20"/>
  <c r="J989" i="20"/>
  <c r="I989" i="20"/>
  <c r="H989" i="20"/>
  <c r="G989" i="20"/>
  <c r="F989" i="20"/>
  <c r="K988" i="20"/>
  <c r="J988" i="20"/>
  <c r="I988" i="20"/>
  <c r="H988" i="20"/>
  <c r="G988" i="20"/>
  <c r="F988" i="20"/>
  <c r="K987" i="20"/>
  <c r="J987" i="20"/>
  <c r="I987" i="20"/>
  <c r="H987" i="20"/>
  <c r="G987" i="20"/>
  <c r="F987" i="20"/>
  <c r="K986" i="20"/>
  <c r="J986" i="20"/>
  <c r="I986" i="20"/>
  <c r="H986" i="20"/>
  <c r="G986" i="20"/>
  <c r="F986" i="20"/>
  <c r="K985" i="20"/>
  <c r="J985" i="20"/>
  <c r="I985" i="20"/>
  <c r="H985" i="20"/>
  <c r="G985" i="20"/>
  <c r="F985" i="20"/>
  <c r="K984" i="20"/>
  <c r="J984" i="20"/>
  <c r="I984" i="20"/>
  <c r="H984" i="20"/>
  <c r="G984" i="20"/>
  <c r="F984" i="20"/>
  <c r="K983" i="20"/>
  <c r="J983" i="20"/>
  <c r="I983" i="20"/>
  <c r="H983" i="20"/>
  <c r="G983" i="20"/>
  <c r="F983" i="20"/>
  <c r="K982" i="20"/>
  <c r="J982" i="20"/>
  <c r="I982" i="20"/>
  <c r="H982" i="20"/>
  <c r="G982" i="20"/>
  <c r="F982" i="20"/>
  <c r="K981" i="20"/>
  <c r="J981" i="20"/>
  <c r="I981" i="20"/>
  <c r="H981" i="20"/>
  <c r="G981" i="20"/>
  <c r="F981" i="20"/>
  <c r="K980" i="20"/>
  <c r="J980" i="20"/>
  <c r="I980" i="20"/>
  <c r="H980" i="20"/>
  <c r="G980" i="20"/>
  <c r="F980" i="20"/>
  <c r="K979" i="20"/>
  <c r="J979" i="20"/>
  <c r="I979" i="20"/>
  <c r="H979" i="20"/>
  <c r="G979" i="20"/>
  <c r="F979" i="20"/>
  <c r="K978" i="20"/>
  <c r="J978" i="20"/>
  <c r="I978" i="20"/>
  <c r="H978" i="20"/>
  <c r="G978" i="20"/>
  <c r="F978" i="20"/>
  <c r="K977" i="20"/>
  <c r="J977" i="20"/>
  <c r="I977" i="20"/>
  <c r="H977" i="20"/>
  <c r="G977" i="20"/>
  <c r="F977" i="20"/>
  <c r="K976" i="20"/>
  <c r="J976" i="20"/>
  <c r="I976" i="20"/>
  <c r="H976" i="20"/>
  <c r="G976" i="20"/>
  <c r="F976" i="20"/>
  <c r="K975" i="20"/>
  <c r="J975" i="20"/>
  <c r="I975" i="20"/>
  <c r="H975" i="20"/>
  <c r="G975" i="20"/>
  <c r="F975" i="20"/>
  <c r="K974" i="20"/>
  <c r="J974" i="20"/>
  <c r="I974" i="20"/>
  <c r="H974" i="20"/>
  <c r="G974" i="20"/>
  <c r="F974" i="20"/>
  <c r="K973" i="20"/>
  <c r="J973" i="20"/>
  <c r="I973" i="20"/>
  <c r="H973" i="20"/>
  <c r="G973" i="20"/>
  <c r="F973" i="20"/>
  <c r="K972" i="20"/>
  <c r="J972" i="20"/>
  <c r="I972" i="20"/>
  <c r="H972" i="20"/>
  <c r="G972" i="20"/>
  <c r="F972" i="20"/>
  <c r="K971" i="20"/>
  <c r="J971" i="20"/>
  <c r="I971" i="20"/>
  <c r="H971" i="20"/>
  <c r="G971" i="20"/>
  <c r="F971" i="20"/>
  <c r="K970" i="20"/>
  <c r="J970" i="20"/>
  <c r="I970" i="20"/>
  <c r="H970" i="20"/>
  <c r="G970" i="20"/>
  <c r="F970" i="20"/>
  <c r="K969" i="20"/>
  <c r="J969" i="20"/>
  <c r="I969" i="20"/>
  <c r="H969" i="20"/>
  <c r="G969" i="20"/>
  <c r="F969" i="20"/>
  <c r="K968" i="20"/>
  <c r="J968" i="20"/>
  <c r="I968" i="20"/>
  <c r="H968" i="20"/>
  <c r="G968" i="20"/>
  <c r="F968" i="20"/>
  <c r="K967" i="20"/>
  <c r="J967" i="20"/>
  <c r="I967" i="20"/>
  <c r="H967" i="20"/>
  <c r="G967" i="20"/>
  <c r="F967" i="20"/>
  <c r="K966" i="20"/>
  <c r="J966" i="20"/>
  <c r="I966" i="20"/>
  <c r="H966" i="20"/>
  <c r="G966" i="20"/>
  <c r="F966" i="20"/>
  <c r="K965" i="20"/>
  <c r="J965" i="20"/>
  <c r="I965" i="20"/>
  <c r="H965" i="20"/>
  <c r="G965" i="20"/>
  <c r="F965" i="20"/>
  <c r="K964" i="20"/>
  <c r="J964" i="20"/>
  <c r="I964" i="20"/>
  <c r="H964" i="20"/>
  <c r="G964" i="20"/>
  <c r="F964" i="20"/>
  <c r="K963" i="20"/>
  <c r="J963" i="20"/>
  <c r="I963" i="20"/>
  <c r="H963" i="20"/>
  <c r="G963" i="20"/>
  <c r="F963" i="20"/>
  <c r="K962" i="20"/>
  <c r="J962" i="20"/>
  <c r="I962" i="20"/>
  <c r="H962" i="20"/>
  <c r="G962" i="20"/>
  <c r="F962" i="20"/>
  <c r="K961" i="20"/>
  <c r="J961" i="20"/>
  <c r="I961" i="20"/>
  <c r="H961" i="20"/>
  <c r="G961" i="20"/>
  <c r="F961" i="20"/>
  <c r="K960" i="20"/>
  <c r="J960" i="20"/>
  <c r="I960" i="20"/>
  <c r="H960" i="20"/>
  <c r="G960" i="20"/>
  <c r="F960" i="20"/>
  <c r="K959" i="20"/>
  <c r="J959" i="20"/>
  <c r="I959" i="20"/>
  <c r="H959" i="20"/>
  <c r="G959" i="20"/>
  <c r="F959" i="20"/>
  <c r="K958" i="20"/>
  <c r="J958" i="20"/>
  <c r="I958" i="20"/>
  <c r="H958" i="20"/>
  <c r="G958" i="20"/>
  <c r="F958" i="20"/>
  <c r="K957" i="20"/>
  <c r="J957" i="20"/>
  <c r="I957" i="20"/>
  <c r="H957" i="20"/>
  <c r="G957" i="20"/>
  <c r="F957" i="20"/>
  <c r="K956" i="20"/>
  <c r="J956" i="20"/>
  <c r="I956" i="20"/>
  <c r="H956" i="20"/>
  <c r="G956" i="20"/>
  <c r="F956" i="20"/>
  <c r="K955" i="20"/>
  <c r="J955" i="20"/>
  <c r="I955" i="20"/>
  <c r="H955" i="20"/>
  <c r="G955" i="20"/>
  <c r="F955" i="20"/>
  <c r="K954" i="20"/>
  <c r="J954" i="20"/>
  <c r="I954" i="20"/>
  <c r="H954" i="20"/>
  <c r="G954" i="20"/>
  <c r="F954" i="20"/>
  <c r="K953" i="20"/>
  <c r="J953" i="20"/>
  <c r="I953" i="20"/>
  <c r="H953" i="20"/>
  <c r="G953" i="20"/>
  <c r="F953" i="20"/>
  <c r="K952" i="20"/>
  <c r="J952" i="20"/>
  <c r="I952" i="20"/>
  <c r="H952" i="20"/>
  <c r="G952" i="20"/>
  <c r="F952" i="20"/>
  <c r="K951" i="20"/>
  <c r="J951" i="20"/>
  <c r="I951" i="20"/>
  <c r="H951" i="20"/>
  <c r="G951" i="20"/>
  <c r="F951" i="20"/>
  <c r="K950" i="20"/>
  <c r="J950" i="20"/>
  <c r="I950" i="20"/>
  <c r="H950" i="20"/>
  <c r="G950" i="20"/>
  <c r="F950" i="20"/>
  <c r="K949" i="20"/>
  <c r="J949" i="20"/>
  <c r="I949" i="20"/>
  <c r="H949" i="20"/>
  <c r="G949" i="20"/>
  <c r="F949" i="20"/>
  <c r="K948" i="20"/>
  <c r="J948" i="20"/>
  <c r="I948" i="20"/>
  <c r="H948" i="20"/>
  <c r="G948" i="20"/>
  <c r="F948" i="20"/>
  <c r="K947" i="20"/>
  <c r="J947" i="20"/>
  <c r="I947" i="20"/>
  <c r="H947" i="20"/>
  <c r="G947" i="20"/>
  <c r="F947" i="20"/>
  <c r="K946" i="20"/>
  <c r="J946" i="20"/>
  <c r="I946" i="20"/>
  <c r="H946" i="20"/>
  <c r="G946" i="20"/>
  <c r="F946" i="20"/>
  <c r="K945" i="20"/>
  <c r="J945" i="20"/>
  <c r="I945" i="20"/>
  <c r="H945" i="20"/>
  <c r="G945" i="20"/>
  <c r="F945" i="20"/>
  <c r="K944" i="20"/>
  <c r="J944" i="20"/>
  <c r="I944" i="20"/>
  <c r="H944" i="20"/>
  <c r="G944" i="20"/>
  <c r="F944" i="20"/>
  <c r="K943" i="20"/>
  <c r="J943" i="20"/>
  <c r="I943" i="20"/>
  <c r="H943" i="20"/>
  <c r="G943" i="20"/>
  <c r="F943" i="20"/>
  <c r="K942" i="20"/>
  <c r="J942" i="20"/>
  <c r="I942" i="20"/>
  <c r="H942" i="20"/>
  <c r="G942" i="20"/>
  <c r="F942" i="20"/>
  <c r="K941" i="20"/>
  <c r="J941" i="20"/>
  <c r="I941" i="20"/>
  <c r="H941" i="20"/>
  <c r="G941" i="20"/>
  <c r="F941" i="20"/>
  <c r="K940" i="20"/>
  <c r="J940" i="20"/>
  <c r="I940" i="20"/>
  <c r="H940" i="20"/>
  <c r="G940" i="20"/>
  <c r="F940" i="20"/>
  <c r="K939" i="20"/>
  <c r="J939" i="20"/>
  <c r="I939" i="20"/>
  <c r="H939" i="20"/>
  <c r="G939" i="20"/>
  <c r="F939" i="20"/>
  <c r="K938" i="20"/>
  <c r="J938" i="20"/>
  <c r="I938" i="20"/>
  <c r="H938" i="20"/>
  <c r="G938" i="20"/>
  <c r="F938" i="20"/>
  <c r="K937" i="20"/>
  <c r="J937" i="20"/>
  <c r="I937" i="20"/>
  <c r="H937" i="20"/>
  <c r="G937" i="20"/>
  <c r="F937" i="20"/>
  <c r="K936" i="20"/>
  <c r="J936" i="20"/>
  <c r="I936" i="20"/>
  <c r="H936" i="20"/>
  <c r="G936" i="20"/>
  <c r="F936" i="20"/>
  <c r="K935" i="20"/>
  <c r="J935" i="20"/>
  <c r="I935" i="20"/>
  <c r="H935" i="20"/>
  <c r="G935" i="20"/>
  <c r="F935" i="20"/>
  <c r="K934" i="20"/>
  <c r="J934" i="20"/>
  <c r="I934" i="20"/>
  <c r="H934" i="20"/>
  <c r="G934" i="20"/>
  <c r="F934" i="20"/>
  <c r="K933" i="20"/>
  <c r="J933" i="20"/>
  <c r="I933" i="20"/>
  <c r="H933" i="20"/>
  <c r="G933" i="20"/>
  <c r="F933" i="20"/>
  <c r="K932" i="20"/>
  <c r="J932" i="20"/>
  <c r="I932" i="20"/>
  <c r="H932" i="20"/>
  <c r="G932" i="20"/>
  <c r="F932" i="20"/>
  <c r="K931" i="20"/>
  <c r="J931" i="20"/>
  <c r="I931" i="20"/>
  <c r="H931" i="20"/>
  <c r="G931" i="20"/>
  <c r="F931" i="20"/>
  <c r="K930" i="20"/>
  <c r="J930" i="20"/>
  <c r="I930" i="20"/>
  <c r="H930" i="20"/>
  <c r="G930" i="20"/>
  <c r="F930" i="20"/>
  <c r="K929" i="20"/>
  <c r="J929" i="20"/>
  <c r="I929" i="20"/>
  <c r="H929" i="20"/>
  <c r="G929" i="20"/>
  <c r="F929" i="20"/>
  <c r="K928" i="20"/>
  <c r="J928" i="20"/>
  <c r="I928" i="20"/>
  <c r="H928" i="20"/>
  <c r="G928" i="20"/>
  <c r="F928" i="20"/>
  <c r="K927" i="20"/>
  <c r="J927" i="20"/>
  <c r="I927" i="20"/>
  <c r="H927" i="20"/>
  <c r="G927" i="20"/>
  <c r="F927" i="20"/>
  <c r="K926" i="20"/>
  <c r="J926" i="20"/>
  <c r="I926" i="20"/>
  <c r="H926" i="20"/>
  <c r="G926" i="20"/>
  <c r="F926" i="20"/>
  <c r="K925" i="20"/>
  <c r="J925" i="20"/>
  <c r="I925" i="20"/>
  <c r="H925" i="20"/>
  <c r="G925" i="20"/>
  <c r="F925" i="20"/>
  <c r="K924" i="20"/>
  <c r="J924" i="20"/>
  <c r="I924" i="20"/>
  <c r="H924" i="20"/>
  <c r="G924" i="20"/>
  <c r="F924" i="20"/>
  <c r="K923" i="20"/>
  <c r="J923" i="20"/>
  <c r="I923" i="20"/>
  <c r="H923" i="20"/>
  <c r="G923" i="20"/>
  <c r="F923" i="20"/>
  <c r="K922" i="20"/>
  <c r="J922" i="20"/>
  <c r="I922" i="20"/>
  <c r="H922" i="20"/>
  <c r="G922" i="20"/>
  <c r="F922" i="20"/>
  <c r="K921" i="20"/>
  <c r="J921" i="20"/>
  <c r="I921" i="20"/>
  <c r="H921" i="20"/>
  <c r="G921" i="20"/>
  <c r="F921" i="20"/>
  <c r="K920" i="20"/>
  <c r="J920" i="20"/>
  <c r="I920" i="20"/>
  <c r="H920" i="20"/>
  <c r="G920" i="20"/>
  <c r="F920" i="20"/>
  <c r="K919" i="20"/>
  <c r="J919" i="20"/>
  <c r="I919" i="20"/>
  <c r="H919" i="20"/>
  <c r="G919" i="20"/>
  <c r="F919" i="20"/>
  <c r="K918" i="20"/>
  <c r="J918" i="20"/>
  <c r="I918" i="20"/>
  <c r="H918" i="20"/>
  <c r="G918" i="20"/>
  <c r="F918" i="20"/>
  <c r="K917" i="20"/>
  <c r="J917" i="20"/>
  <c r="I917" i="20"/>
  <c r="H917" i="20"/>
  <c r="G917" i="20"/>
  <c r="F917" i="20"/>
  <c r="K916" i="20"/>
  <c r="J916" i="20"/>
  <c r="I916" i="20"/>
  <c r="H916" i="20"/>
  <c r="G916" i="20"/>
  <c r="F916" i="20"/>
  <c r="K915" i="20"/>
  <c r="J915" i="20"/>
  <c r="I915" i="20"/>
  <c r="H915" i="20"/>
  <c r="G915" i="20"/>
  <c r="F915" i="20"/>
  <c r="K914" i="20"/>
  <c r="J914" i="20"/>
  <c r="I914" i="20"/>
  <c r="H914" i="20"/>
  <c r="G914" i="20"/>
  <c r="F914" i="20"/>
  <c r="K913" i="20"/>
  <c r="J913" i="20"/>
  <c r="I913" i="20"/>
  <c r="H913" i="20"/>
  <c r="G913" i="20"/>
  <c r="F913" i="20"/>
  <c r="K912" i="20"/>
  <c r="J912" i="20"/>
  <c r="I912" i="20"/>
  <c r="H912" i="20"/>
  <c r="G912" i="20"/>
  <c r="F912" i="20"/>
  <c r="K911" i="20"/>
  <c r="J911" i="20"/>
  <c r="I911" i="20"/>
  <c r="H911" i="20"/>
  <c r="G911" i="20"/>
  <c r="F911" i="20"/>
  <c r="K910" i="20"/>
  <c r="J910" i="20"/>
  <c r="I910" i="20"/>
  <c r="H910" i="20"/>
  <c r="G910" i="20"/>
  <c r="F910" i="20"/>
  <c r="K909" i="20"/>
  <c r="J909" i="20"/>
  <c r="I909" i="20"/>
  <c r="H909" i="20"/>
  <c r="G909" i="20"/>
  <c r="F909" i="20"/>
  <c r="K908" i="20"/>
  <c r="J908" i="20"/>
  <c r="I908" i="20"/>
  <c r="H908" i="20"/>
  <c r="G908" i="20"/>
  <c r="F908" i="20"/>
  <c r="K907" i="20"/>
  <c r="J907" i="20"/>
  <c r="I907" i="20"/>
  <c r="H907" i="20"/>
  <c r="G907" i="20"/>
  <c r="F907" i="20"/>
  <c r="K906" i="20"/>
  <c r="J906" i="20"/>
  <c r="I906" i="20"/>
  <c r="H906" i="20"/>
  <c r="G906" i="20"/>
  <c r="F906" i="20"/>
  <c r="K905" i="20"/>
  <c r="J905" i="20"/>
  <c r="I905" i="20"/>
  <c r="H905" i="20"/>
  <c r="G905" i="20"/>
  <c r="F905" i="20"/>
  <c r="K904" i="20"/>
  <c r="J904" i="20"/>
  <c r="I904" i="20"/>
  <c r="H904" i="20"/>
  <c r="G904" i="20"/>
  <c r="F904" i="20"/>
  <c r="K903" i="20"/>
  <c r="J903" i="20"/>
  <c r="I903" i="20"/>
  <c r="H903" i="20"/>
  <c r="G903" i="20"/>
  <c r="F903" i="20"/>
  <c r="K902" i="20"/>
  <c r="J902" i="20"/>
  <c r="I902" i="20"/>
  <c r="H902" i="20"/>
  <c r="G902" i="20"/>
  <c r="F902" i="20"/>
  <c r="K901" i="20"/>
  <c r="J901" i="20"/>
  <c r="I901" i="20"/>
  <c r="H901" i="20"/>
  <c r="G901" i="20"/>
  <c r="F901" i="20"/>
  <c r="K900" i="20"/>
  <c r="J900" i="20"/>
  <c r="I900" i="20"/>
  <c r="H900" i="20"/>
  <c r="G900" i="20"/>
  <c r="F900" i="20"/>
  <c r="K899" i="20"/>
  <c r="J899" i="20"/>
  <c r="I899" i="20"/>
  <c r="H899" i="20"/>
  <c r="G899" i="20"/>
  <c r="F899" i="20"/>
  <c r="K898" i="20"/>
  <c r="J898" i="20"/>
  <c r="I898" i="20"/>
  <c r="H898" i="20"/>
  <c r="G898" i="20"/>
  <c r="F898" i="20"/>
  <c r="K897" i="20"/>
  <c r="J897" i="20"/>
  <c r="I897" i="20"/>
  <c r="H897" i="20"/>
  <c r="G897" i="20"/>
  <c r="F897" i="20"/>
  <c r="K896" i="20"/>
  <c r="J896" i="20"/>
  <c r="I896" i="20"/>
  <c r="H896" i="20"/>
  <c r="G896" i="20"/>
  <c r="F896" i="20"/>
  <c r="K895" i="20"/>
  <c r="J895" i="20"/>
  <c r="I895" i="20"/>
  <c r="H895" i="20"/>
  <c r="G895" i="20"/>
  <c r="F895" i="20"/>
  <c r="K894" i="20"/>
  <c r="J894" i="20"/>
  <c r="I894" i="20"/>
  <c r="H894" i="20"/>
  <c r="G894" i="20"/>
  <c r="F894" i="20"/>
  <c r="K893" i="20"/>
  <c r="J893" i="20"/>
  <c r="I893" i="20"/>
  <c r="H893" i="20"/>
  <c r="G893" i="20"/>
  <c r="F893" i="20"/>
  <c r="K892" i="20"/>
  <c r="J892" i="20"/>
  <c r="I892" i="20"/>
  <c r="H892" i="20"/>
  <c r="G892" i="20"/>
  <c r="F892" i="20"/>
  <c r="K891" i="20"/>
  <c r="J891" i="20"/>
  <c r="I891" i="20"/>
  <c r="H891" i="20"/>
  <c r="G891" i="20"/>
  <c r="F891" i="20"/>
  <c r="K890" i="20"/>
  <c r="J890" i="20"/>
  <c r="I890" i="20"/>
  <c r="H890" i="20"/>
  <c r="G890" i="20"/>
  <c r="F890" i="20"/>
  <c r="K889" i="20"/>
  <c r="J889" i="20"/>
  <c r="I889" i="20"/>
  <c r="H889" i="20"/>
  <c r="G889" i="20"/>
  <c r="F889" i="20"/>
  <c r="K888" i="20"/>
  <c r="J888" i="20"/>
  <c r="I888" i="20"/>
  <c r="H888" i="20"/>
  <c r="G888" i="20"/>
  <c r="F888" i="20"/>
  <c r="K887" i="20"/>
  <c r="J887" i="20"/>
  <c r="I887" i="20"/>
  <c r="H887" i="20"/>
  <c r="G887" i="20"/>
  <c r="F887" i="20"/>
  <c r="K886" i="20"/>
  <c r="J886" i="20"/>
  <c r="I886" i="20"/>
  <c r="H886" i="20"/>
  <c r="G886" i="20"/>
  <c r="F886" i="20"/>
  <c r="K885" i="20"/>
  <c r="J885" i="20"/>
  <c r="I885" i="20"/>
  <c r="H885" i="20"/>
  <c r="G885" i="20"/>
  <c r="F885" i="20"/>
  <c r="K884" i="20"/>
  <c r="J884" i="20"/>
  <c r="I884" i="20"/>
  <c r="H884" i="20"/>
  <c r="G884" i="20"/>
  <c r="F884" i="20"/>
  <c r="K883" i="20"/>
  <c r="J883" i="20"/>
  <c r="I883" i="20"/>
  <c r="H883" i="20"/>
  <c r="G883" i="20"/>
  <c r="F883" i="20"/>
  <c r="K882" i="20"/>
  <c r="J882" i="20"/>
  <c r="I882" i="20"/>
  <c r="H882" i="20"/>
  <c r="G882" i="20"/>
  <c r="F882" i="20"/>
  <c r="K881" i="20"/>
  <c r="J881" i="20"/>
  <c r="I881" i="20"/>
  <c r="H881" i="20"/>
  <c r="G881" i="20"/>
  <c r="F881" i="20"/>
  <c r="K880" i="20"/>
  <c r="J880" i="20"/>
  <c r="I880" i="20"/>
  <c r="H880" i="20"/>
  <c r="G880" i="20"/>
  <c r="F880" i="20"/>
  <c r="K879" i="20"/>
  <c r="J879" i="20"/>
  <c r="I879" i="20"/>
  <c r="H879" i="20"/>
  <c r="G879" i="20"/>
  <c r="F879" i="20"/>
  <c r="K878" i="20"/>
  <c r="J878" i="20"/>
  <c r="I878" i="20"/>
  <c r="H878" i="20"/>
  <c r="G878" i="20"/>
  <c r="F878" i="20"/>
  <c r="K877" i="20"/>
  <c r="J877" i="20"/>
  <c r="I877" i="20"/>
  <c r="H877" i="20"/>
  <c r="G877" i="20"/>
  <c r="F877" i="20"/>
  <c r="K876" i="20"/>
  <c r="J876" i="20"/>
  <c r="I876" i="20"/>
  <c r="H876" i="20"/>
  <c r="G876" i="20"/>
  <c r="F876" i="20"/>
  <c r="K875" i="20"/>
  <c r="J875" i="20"/>
  <c r="I875" i="20"/>
  <c r="H875" i="20"/>
  <c r="G875" i="20"/>
  <c r="F875" i="20"/>
  <c r="K874" i="20"/>
  <c r="J874" i="20"/>
  <c r="I874" i="20"/>
  <c r="H874" i="20"/>
  <c r="G874" i="20"/>
  <c r="F874" i="20"/>
  <c r="K873" i="20"/>
  <c r="J873" i="20"/>
  <c r="I873" i="20"/>
  <c r="H873" i="20"/>
  <c r="G873" i="20"/>
  <c r="F873" i="20"/>
  <c r="K872" i="20"/>
  <c r="J872" i="20"/>
  <c r="I872" i="20"/>
  <c r="H872" i="20"/>
  <c r="G872" i="20"/>
  <c r="F872" i="20"/>
  <c r="K871" i="20"/>
  <c r="J871" i="20"/>
  <c r="I871" i="20"/>
  <c r="H871" i="20"/>
  <c r="G871" i="20"/>
  <c r="F871" i="20"/>
  <c r="K870" i="20"/>
  <c r="J870" i="20"/>
  <c r="I870" i="20"/>
  <c r="H870" i="20"/>
  <c r="G870" i="20"/>
  <c r="F870" i="20"/>
  <c r="K869" i="20"/>
  <c r="J869" i="20"/>
  <c r="I869" i="20"/>
  <c r="H869" i="20"/>
  <c r="G869" i="20"/>
  <c r="F869" i="20"/>
  <c r="K868" i="20"/>
  <c r="J868" i="20"/>
  <c r="I868" i="20"/>
  <c r="H868" i="20"/>
  <c r="G868" i="20"/>
  <c r="F868" i="20"/>
  <c r="K867" i="20"/>
  <c r="J867" i="20"/>
  <c r="I867" i="20"/>
  <c r="H867" i="20"/>
  <c r="G867" i="20"/>
  <c r="F867" i="20"/>
  <c r="K866" i="20"/>
  <c r="J866" i="20"/>
  <c r="I866" i="20"/>
  <c r="H866" i="20"/>
  <c r="G866" i="20"/>
  <c r="F866" i="20"/>
  <c r="K865" i="20"/>
  <c r="J865" i="20"/>
  <c r="I865" i="20"/>
  <c r="H865" i="20"/>
  <c r="G865" i="20"/>
  <c r="F865" i="20"/>
  <c r="K864" i="20"/>
  <c r="J864" i="20"/>
  <c r="I864" i="20"/>
  <c r="H864" i="20"/>
  <c r="G864" i="20"/>
  <c r="F864" i="20"/>
  <c r="K863" i="20"/>
  <c r="J863" i="20"/>
  <c r="I863" i="20"/>
  <c r="H863" i="20"/>
  <c r="G863" i="20"/>
  <c r="F863" i="20"/>
  <c r="K862" i="20"/>
  <c r="J862" i="20"/>
  <c r="I862" i="20"/>
  <c r="H862" i="20"/>
  <c r="G862" i="20"/>
  <c r="F862" i="20"/>
  <c r="K861" i="20"/>
  <c r="J861" i="20"/>
  <c r="I861" i="20"/>
  <c r="H861" i="20"/>
  <c r="G861" i="20"/>
  <c r="F861" i="20"/>
  <c r="K860" i="20"/>
  <c r="J860" i="20"/>
  <c r="I860" i="20"/>
  <c r="H860" i="20"/>
  <c r="G860" i="20"/>
  <c r="F860" i="20"/>
  <c r="K859" i="20"/>
  <c r="J859" i="20"/>
  <c r="I859" i="20"/>
  <c r="H859" i="20"/>
  <c r="G859" i="20"/>
  <c r="F859" i="20"/>
  <c r="K858" i="20"/>
  <c r="J858" i="20"/>
  <c r="I858" i="20"/>
  <c r="H858" i="20"/>
  <c r="G858" i="20"/>
  <c r="F858" i="20"/>
  <c r="K857" i="20"/>
  <c r="J857" i="20"/>
  <c r="I857" i="20"/>
  <c r="H857" i="20"/>
  <c r="G857" i="20"/>
  <c r="F857" i="20"/>
  <c r="K856" i="20"/>
  <c r="J856" i="20"/>
  <c r="I856" i="20"/>
  <c r="H856" i="20"/>
  <c r="G856" i="20"/>
  <c r="F856" i="20"/>
  <c r="K855" i="20"/>
  <c r="J855" i="20"/>
  <c r="I855" i="20"/>
  <c r="H855" i="20"/>
  <c r="G855" i="20"/>
  <c r="F855" i="20"/>
  <c r="K854" i="20"/>
  <c r="J854" i="20"/>
  <c r="I854" i="20"/>
  <c r="H854" i="20"/>
  <c r="G854" i="20"/>
  <c r="F854" i="20"/>
  <c r="K853" i="20"/>
  <c r="J853" i="20"/>
  <c r="I853" i="20"/>
  <c r="H853" i="20"/>
  <c r="G853" i="20"/>
  <c r="F853" i="20"/>
  <c r="K852" i="20"/>
  <c r="J852" i="20"/>
  <c r="I852" i="20"/>
  <c r="H852" i="20"/>
  <c r="G852" i="20"/>
  <c r="F852" i="20"/>
  <c r="K851" i="20"/>
  <c r="J851" i="20"/>
  <c r="I851" i="20"/>
  <c r="H851" i="20"/>
  <c r="G851" i="20"/>
  <c r="F851" i="20"/>
  <c r="K850" i="20"/>
  <c r="J850" i="20"/>
  <c r="I850" i="20"/>
  <c r="H850" i="20"/>
  <c r="G850" i="20"/>
  <c r="F850" i="20"/>
  <c r="K849" i="20"/>
  <c r="J849" i="20"/>
  <c r="I849" i="20"/>
  <c r="H849" i="20"/>
  <c r="G849" i="20"/>
  <c r="F849" i="20"/>
  <c r="K848" i="20"/>
  <c r="J848" i="20"/>
  <c r="I848" i="20"/>
  <c r="H848" i="20"/>
  <c r="G848" i="20"/>
  <c r="F848" i="20"/>
  <c r="K847" i="20"/>
  <c r="J847" i="20"/>
  <c r="I847" i="20"/>
  <c r="H847" i="20"/>
  <c r="G847" i="20"/>
  <c r="F847" i="20"/>
  <c r="K846" i="20"/>
  <c r="J846" i="20"/>
  <c r="I846" i="20"/>
  <c r="H846" i="20"/>
  <c r="G846" i="20"/>
  <c r="F846" i="20"/>
  <c r="K845" i="20"/>
  <c r="J845" i="20"/>
  <c r="I845" i="20"/>
  <c r="H845" i="20"/>
  <c r="G845" i="20"/>
  <c r="F845" i="20"/>
  <c r="K844" i="20"/>
  <c r="J844" i="20"/>
  <c r="I844" i="20"/>
  <c r="H844" i="20"/>
  <c r="G844" i="20"/>
  <c r="F844" i="20"/>
  <c r="K843" i="20"/>
  <c r="J843" i="20"/>
  <c r="I843" i="20"/>
  <c r="H843" i="20"/>
  <c r="G843" i="20"/>
  <c r="F843" i="20"/>
  <c r="K842" i="20"/>
  <c r="J842" i="20"/>
  <c r="I842" i="20"/>
  <c r="H842" i="20"/>
  <c r="G842" i="20"/>
  <c r="F842" i="20"/>
  <c r="K841" i="20"/>
  <c r="J841" i="20"/>
  <c r="I841" i="20"/>
  <c r="H841" i="20"/>
  <c r="G841" i="20"/>
  <c r="F841" i="20"/>
  <c r="K840" i="20"/>
  <c r="J840" i="20"/>
  <c r="I840" i="20"/>
  <c r="H840" i="20"/>
  <c r="G840" i="20"/>
  <c r="F840" i="20"/>
  <c r="K839" i="20"/>
  <c r="J839" i="20"/>
  <c r="I839" i="20"/>
  <c r="H839" i="20"/>
  <c r="G839" i="20"/>
  <c r="F839" i="20"/>
  <c r="K838" i="20"/>
  <c r="J838" i="20"/>
  <c r="I838" i="20"/>
  <c r="H838" i="20"/>
  <c r="G838" i="20"/>
  <c r="F838" i="20"/>
  <c r="K837" i="20"/>
  <c r="J837" i="20"/>
  <c r="I837" i="20"/>
  <c r="H837" i="20"/>
  <c r="G837" i="20"/>
  <c r="F837" i="20"/>
  <c r="K836" i="20"/>
  <c r="J836" i="20"/>
  <c r="I836" i="20"/>
  <c r="H836" i="20"/>
  <c r="G836" i="20"/>
  <c r="F836" i="20"/>
  <c r="K835" i="20"/>
  <c r="J835" i="20"/>
  <c r="I835" i="20"/>
  <c r="H835" i="20"/>
  <c r="G835" i="20"/>
  <c r="F835" i="20"/>
  <c r="K834" i="20"/>
  <c r="J834" i="20"/>
  <c r="I834" i="20"/>
  <c r="H834" i="20"/>
  <c r="G834" i="20"/>
  <c r="F834" i="20"/>
  <c r="K833" i="20"/>
  <c r="J833" i="20"/>
  <c r="I833" i="20"/>
  <c r="H833" i="20"/>
  <c r="G833" i="20"/>
  <c r="F833" i="20"/>
  <c r="K832" i="20"/>
  <c r="J832" i="20"/>
  <c r="I832" i="20"/>
  <c r="H832" i="20"/>
  <c r="G832" i="20"/>
  <c r="F832" i="20"/>
  <c r="K831" i="20"/>
  <c r="J831" i="20"/>
  <c r="I831" i="20"/>
  <c r="H831" i="20"/>
  <c r="G831" i="20"/>
  <c r="F831" i="20"/>
  <c r="K830" i="20"/>
  <c r="J830" i="20"/>
  <c r="I830" i="20"/>
  <c r="H830" i="20"/>
  <c r="G830" i="20"/>
  <c r="F830" i="20"/>
  <c r="K829" i="20"/>
  <c r="J829" i="20"/>
  <c r="I829" i="20"/>
  <c r="H829" i="20"/>
  <c r="G829" i="20"/>
  <c r="F829" i="20"/>
  <c r="K828" i="20"/>
  <c r="J828" i="20"/>
  <c r="I828" i="20"/>
  <c r="H828" i="20"/>
  <c r="G828" i="20"/>
  <c r="F828" i="20"/>
  <c r="K827" i="20"/>
  <c r="J827" i="20"/>
  <c r="I827" i="20"/>
  <c r="H827" i="20"/>
  <c r="G827" i="20"/>
  <c r="F827" i="20"/>
  <c r="K826" i="20"/>
  <c r="J826" i="20"/>
  <c r="I826" i="20"/>
  <c r="H826" i="20"/>
  <c r="G826" i="20"/>
  <c r="F826" i="20"/>
  <c r="K825" i="20"/>
  <c r="J825" i="20"/>
  <c r="I825" i="20"/>
  <c r="H825" i="20"/>
  <c r="G825" i="20"/>
  <c r="F825" i="20"/>
  <c r="K824" i="20"/>
  <c r="J824" i="20"/>
  <c r="I824" i="20"/>
  <c r="H824" i="20"/>
  <c r="G824" i="20"/>
  <c r="F824" i="20"/>
  <c r="K823" i="20"/>
  <c r="J823" i="20"/>
  <c r="I823" i="20"/>
  <c r="H823" i="20"/>
  <c r="G823" i="20"/>
  <c r="F823" i="20"/>
  <c r="K822" i="20"/>
  <c r="J822" i="20"/>
  <c r="I822" i="20"/>
  <c r="H822" i="20"/>
  <c r="G822" i="20"/>
  <c r="F822" i="20"/>
  <c r="K821" i="20"/>
  <c r="J821" i="20"/>
  <c r="I821" i="20"/>
  <c r="H821" i="20"/>
  <c r="G821" i="20"/>
  <c r="F821" i="20"/>
  <c r="K820" i="20"/>
  <c r="J820" i="20"/>
  <c r="I820" i="20"/>
  <c r="H820" i="20"/>
  <c r="G820" i="20"/>
  <c r="F820" i="20"/>
  <c r="K819" i="20"/>
  <c r="J819" i="20"/>
  <c r="I819" i="20"/>
  <c r="H819" i="20"/>
  <c r="G819" i="20"/>
  <c r="F819" i="20"/>
  <c r="K818" i="20"/>
  <c r="J818" i="20"/>
  <c r="I818" i="20"/>
  <c r="H818" i="20"/>
  <c r="G818" i="20"/>
  <c r="F818" i="20"/>
  <c r="K817" i="20"/>
  <c r="J817" i="20"/>
  <c r="I817" i="20"/>
  <c r="H817" i="20"/>
  <c r="G817" i="20"/>
  <c r="F817" i="20"/>
  <c r="K816" i="20"/>
  <c r="J816" i="20"/>
  <c r="I816" i="20"/>
  <c r="H816" i="20"/>
  <c r="G816" i="20"/>
  <c r="F816" i="20"/>
  <c r="K815" i="20"/>
  <c r="J815" i="20"/>
  <c r="I815" i="20"/>
  <c r="H815" i="20"/>
  <c r="G815" i="20"/>
  <c r="F815" i="20"/>
  <c r="K814" i="20"/>
  <c r="J814" i="20"/>
  <c r="I814" i="20"/>
  <c r="H814" i="20"/>
  <c r="G814" i="20"/>
  <c r="F814" i="20"/>
  <c r="K813" i="20"/>
  <c r="J813" i="20"/>
  <c r="I813" i="20"/>
  <c r="H813" i="20"/>
  <c r="G813" i="20"/>
  <c r="F813" i="20"/>
  <c r="K812" i="20"/>
  <c r="J812" i="20"/>
  <c r="I812" i="20"/>
  <c r="H812" i="20"/>
  <c r="G812" i="20"/>
  <c r="F812" i="20"/>
  <c r="K811" i="20"/>
  <c r="J811" i="20"/>
  <c r="I811" i="20"/>
  <c r="H811" i="20"/>
  <c r="G811" i="20"/>
  <c r="F811" i="20"/>
  <c r="K810" i="20"/>
  <c r="J810" i="20"/>
  <c r="I810" i="20"/>
  <c r="H810" i="20"/>
  <c r="G810" i="20"/>
  <c r="F810" i="20"/>
  <c r="K809" i="20"/>
  <c r="J809" i="20"/>
  <c r="I809" i="20"/>
  <c r="H809" i="20"/>
  <c r="G809" i="20"/>
  <c r="F809" i="20"/>
  <c r="K808" i="20"/>
  <c r="J808" i="20"/>
  <c r="I808" i="20"/>
  <c r="H808" i="20"/>
  <c r="G808" i="20"/>
  <c r="F808" i="20"/>
  <c r="K807" i="20"/>
  <c r="J807" i="20"/>
  <c r="I807" i="20"/>
  <c r="H807" i="20"/>
  <c r="G807" i="20"/>
  <c r="F807" i="20"/>
  <c r="K806" i="20"/>
  <c r="J806" i="20"/>
  <c r="I806" i="20"/>
  <c r="H806" i="20"/>
  <c r="G806" i="20"/>
  <c r="F806" i="20"/>
  <c r="K805" i="20"/>
  <c r="J805" i="20"/>
  <c r="I805" i="20"/>
  <c r="H805" i="20"/>
  <c r="G805" i="20"/>
  <c r="F805" i="20"/>
  <c r="K804" i="20"/>
  <c r="J804" i="20"/>
  <c r="I804" i="20"/>
  <c r="H804" i="20"/>
  <c r="G804" i="20"/>
  <c r="F804" i="20"/>
  <c r="K803" i="20"/>
  <c r="J803" i="20"/>
  <c r="I803" i="20"/>
  <c r="H803" i="20"/>
  <c r="G803" i="20"/>
  <c r="F803" i="20"/>
  <c r="K802" i="20"/>
  <c r="J802" i="20"/>
  <c r="I802" i="20"/>
  <c r="H802" i="20"/>
  <c r="G802" i="20"/>
  <c r="F802" i="20"/>
  <c r="K801" i="20"/>
  <c r="J801" i="20"/>
  <c r="I801" i="20"/>
  <c r="H801" i="20"/>
  <c r="G801" i="20"/>
  <c r="F801" i="20"/>
  <c r="K800" i="20"/>
  <c r="J800" i="20"/>
  <c r="I800" i="20"/>
  <c r="H800" i="20"/>
  <c r="G800" i="20"/>
  <c r="F800" i="20"/>
  <c r="K799" i="20"/>
  <c r="J799" i="20"/>
  <c r="I799" i="20"/>
  <c r="H799" i="20"/>
  <c r="G799" i="20"/>
  <c r="F799" i="20"/>
  <c r="K798" i="20"/>
  <c r="J798" i="20"/>
  <c r="I798" i="20"/>
  <c r="H798" i="20"/>
  <c r="G798" i="20"/>
  <c r="F798" i="20"/>
  <c r="K797" i="20"/>
  <c r="J797" i="20"/>
  <c r="I797" i="20"/>
  <c r="H797" i="20"/>
  <c r="G797" i="20"/>
  <c r="F797" i="20"/>
  <c r="K796" i="20"/>
  <c r="J796" i="20"/>
  <c r="I796" i="20"/>
  <c r="H796" i="20"/>
  <c r="G796" i="20"/>
  <c r="F796" i="20"/>
  <c r="K795" i="20"/>
  <c r="J795" i="20"/>
  <c r="I795" i="20"/>
  <c r="H795" i="20"/>
  <c r="G795" i="20"/>
  <c r="F795" i="20"/>
  <c r="K794" i="20"/>
  <c r="J794" i="20"/>
  <c r="I794" i="20"/>
  <c r="H794" i="20"/>
  <c r="G794" i="20"/>
  <c r="F794" i="20"/>
  <c r="K793" i="20"/>
  <c r="J793" i="20"/>
  <c r="I793" i="20"/>
  <c r="H793" i="20"/>
  <c r="G793" i="20"/>
  <c r="F793" i="20"/>
  <c r="K792" i="20"/>
  <c r="J792" i="20"/>
  <c r="I792" i="20"/>
  <c r="H792" i="20"/>
  <c r="G792" i="20"/>
  <c r="F792" i="20"/>
  <c r="K791" i="20"/>
  <c r="J791" i="20"/>
  <c r="I791" i="20"/>
  <c r="H791" i="20"/>
  <c r="G791" i="20"/>
  <c r="F791" i="20"/>
  <c r="K790" i="20"/>
  <c r="J790" i="20"/>
  <c r="I790" i="20"/>
  <c r="H790" i="20"/>
  <c r="G790" i="20"/>
  <c r="F790" i="20"/>
  <c r="K789" i="20"/>
  <c r="J789" i="20"/>
  <c r="I789" i="20"/>
  <c r="H789" i="20"/>
  <c r="G789" i="20"/>
  <c r="F789" i="20"/>
  <c r="K788" i="20"/>
  <c r="J788" i="20"/>
  <c r="I788" i="20"/>
  <c r="H788" i="20"/>
  <c r="G788" i="20"/>
  <c r="F788" i="20"/>
  <c r="K787" i="20"/>
  <c r="J787" i="20"/>
  <c r="I787" i="20"/>
  <c r="H787" i="20"/>
  <c r="G787" i="20"/>
  <c r="F787" i="20"/>
  <c r="K786" i="20"/>
  <c r="J786" i="20"/>
  <c r="I786" i="20"/>
  <c r="H786" i="20"/>
  <c r="G786" i="20"/>
  <c r="F786" i="20"/>
  <c r="K785" i="20"/>
  <c r="J785" i="20"/>
  <c r="I785" i="20"/>
  <c r="H785" i="20"/>
  <c r="G785" i="20"/>
  <c r="F785" i="20"/>
  <c r="K784" i="20"/>
  <c r="J784" i="20"/>
  <c r="I784" i="20"/>
  <c r="H784" i="20"/>
  <c r="G784" i="20"/>
  <c r="F784" i="20"/>
  <c r="K783" i="20"/>
  <c r="J783" i="20"/>
  <c r="I783" i="20"/>
  <c r="H783" i="20"/>
  <c r="G783" i="20"/>
  <c r="F783" i="20"/>
  <c r="K782" i="20"/>
  <c r="J782" i="20"/>
  <c r="I782" i="20"/>
  <c r="H782" i="20"/>
  <c r="G782" i="20"/>
  <c r="F782" i="20"/>
  <c r="K781" i="20"/>
  <c r="J781" i="20"/>
  <c r="I781" i="20"/>
  <c r="H781" i="20"/>
  <c r="G781" i="20"/>
  <c r="F781" i="20"/>
  <c r="K780" i="20"/>
  <c r="J780" i="20"/>
  <c r="I780" i="20"/>
  <c r="H780" i="20"/>
  <c r="G780" i="20"/>
  <c r="F780" i="20"/>
  <c r="K779" i="20"/>
  <c r="J779" i="20"/>
  <c r="I779" i="20"/>
  <c r="H779" i="20"/>
  <c r="G779" i="20"/>
  <c r="F779" i="20"/>
  <c r="K778" i="20"/>
  <c r="J778" i="20"/>
  <c r="I778" i="20"/>
  <c r="H778" i="20"/>
  <c r="G778" i="20"/>
  <c r="F778" i="20"/>
  <c r="K777" i="20"/>
  <c r="J777" i="20"/>
  <c r="I777" i="20"/>
  <c r="H777" i="20"/>
  <c r="G777" i="20"/>
  <c r="F777" i="20"/>
  <c r="K776" i="20"/>
  <c r="J776" i="20"/>
  <c r="I776" i="20"/>
  <c r="H776" i="20"/>
  <c r="G776" i="20"/>
  <c r="F776" i="20"/>
  <c r="K775" i="20"/>
  <c r="J775" i="20"/>
  <c r="I775" i="20"/>
  <c r="H775" i="20"/>
  <c r="G775" i="20"/>
  <c r="F775" i="20"/>
  <c r="K774" i="20"/>
  <c r="J774" i="20"/>
  <c r="I774" i="20"/>
  <c r="H774" i="20"/>
  <c r="G774" i="20"/>
  <c r="F774" i="20"/>
  <c r="K773" i="20"/>
  <c r="J773" i="20"/>
  <c r="I773" i="20"/>
  <c r="H773" i="20"/>
  <c r="G773" i="20"/>
  <c r="F773" i="20"/>
  <c r="K772" i="20"/>
  <c r="J772" i="20"/>
  <c r="I772" i="20"/>
  <c r="H772" i="20"/>
  <c r="G772" i="20"/>
  <c r="F772" i="20"/>
  <c r="K771" i="20"/>
  <c r="J771" i="20"/>
  <c r="I771" i="20"/>
  <c r="H771" i="20"/>
  <c r="G771" i="20"/>
  <c r="F771" i="20"/>
  <c r="K770" i="20"/>
  <c r="J770" i="20"/>
  <c r="I770" i="20"/>
  <c r="H770" i="20"/>
  <c r="G770" i="20"/>
  <c r="F770" i="20"/>
  <c r="K769" i="20"/>
  <c r="J769" i="20"/>
  <c r="I769" i="20"/>
  <c r="H769" i="20"/>
  <c r="G769" i="20"/>
  <c r="F769" i="20"/>
  <c r="K768" i="20"/>
  <c r="J768" i="20"/>
  <c r="I768" i="20"/>
  <c r="H768" i="20"/>
  <c r="G768" i="20"/>
  <c r="F768" i="20"/>
  <c r="K767" i="20"/>
  <c r="J767" i="20"/>
  <c r="I767" i="20"/>
  <c r="H767" i="20"/>
  <c r="G767" i="20"/>
  <c r="F767" i="20"/>
  <c r="K766" i="20"/>
  <c r="J766" i="20"/>
  <c r="I766" i="20"/>
  <c r="H766" i="20"/>
  <c r="G766" i="20"/>
  <c r="F766" i="20"/>
  <c r="K765" i="20"/>
  <c r="J765" i="20"/>
  <c r="I765" i="20"/>
  <c r="H765" i="20"/>
  <c r="G765" i="20"/>
  <c r="F765" i="20"/>
  <c r="K764" i="20"/>
  <c r="J764" i="20"/>
  <c r="I764" i="20"/>
  <c r="H764" i="20"/>
  <c r="G764" i="20"/>
  <c r="F764" i="20"/>
  <c r="K763" i="20"/>
  <c r="J763" i="20"/>
  <c r="I763" i="20"/>
  <c r="H763" i="20"/>
  <c r="G763" i="20"/>
  <c r="F763" i="20"/>
  <c r="K762" i="20"/>
  <c r="J762" i="20"/>
  <c r="I762" i="20"/>
  <c r="H762" i="20"/>
  <c r="G762" i="20"/>
  <c r="F762" i="20"/>
  <c r="K761" i="20"/>
  <c r="J761" i="20"/>
  <c r="I761" i="20"/>
  <c r="H761" i="20"/>
  <c r="G761" i="20"/>
  <c r="F761" i="20"/>
  <c r="K760" i="20"/>
  <c r="J760" i="20"/>
  <c r="I760" i="20"/>
  <c r="H760" i="20"/>
  <c r="G760" i="20"/>
  <c r="F760" i="20"/>
  <c r="K759" i="20"/>
  <c r="J759" i="20"/>
  <c r="I759" i="20"/>
  <c r="H759" i="20"/>
  <c r="G759" i="20"/>
  <c r="F759" i="20"/>
  <c r="K758" i="20"/>
  <c r="J758" i="20"/>
  <c r="I758" i="20"/>
  <c r="H758" i="20"/>
  <c r="G758" i="20"/>
  <c r="F758" i="20"/>
  <c r="K757" i="20"/>
  <c r="J757" i="20"/>
  <c r="I757" i="20"/>
  <c r="H757" i="20"/>
  <c r="G757" i="20"/>
  <c r="F757" i="20"/>
  <c r="K756" i="20"/>
  <c r="J756" i="20"/>
  <c r="I756" i="20"/>
  <c r="H756" i="20"/>
  <c r="G756" i="20"/>
  <c r="F756" i="20"/>
  <c r="K755" i="20"/>
  <c r="J755" i="20"/>
  <c r="I755" i="20"/>
  <c r="H755" i="20"/>
  <c r="G755" i="20"/>
  <c r="F755" i="20"/>
  <c r="K754" i="20"/>
  <c r="J754" i="20"/>
  <c r="I754" i="20"/>
  <c r="H754" i="20"/>
  <c r="G754" i="20"/>
  <c r="F754" i="20"/>
  <c r="K753" i="20"/>
  <c r="J753" i="20"/>
  <c r="I753" i="20"/>
  <c r="H753" i="20"/>
  <c r="G753" i="20"/>
  <c r="F753" i="20"/>
  <c r="K752" i="20"/>
  <c r="J752" i="20"/>
  <c r="I752" i="20"/>
  <c r="H752" i="20"/>
  <c r="G752" i="20"/>
  <c r="F752" i="20"/>
  <c r="K751" i="20"/>
  <c r="J751" i="20"/>
  <c r="I751" i="20"/>
  <c r="H751" i="20"/>
  <c r="G751" i="20"/>
  <c r="F751" i="20"/>
  <c r="K750" i="20"/>
  <c r="J750" i="20"/>
  <c r="I750" i="20"/>
  <c r="H750" i="20"/>
  <c r="G750" i="20"/>
  <c r="F750" i="20"/>
  <c r="K749" i="20"/>
  <c r="J749" i="20"/>
  <c r="I749" i="20"/>
  <c r="H749" i="20"/>
  <c r="G749" i="20"/>
  <c r="F749" i="20"/>
  <c r="K748" i="20"/>
  <c r="J748" i="20"/>
  <c r="I748" i="20"/>
  <c r="H748" i="20"/>
  <c r="G748" i="20"/>
  <c r="F748" i="20"/>
  <c r="K747" i="20"/>
  <c r="J747" i="20"/>
  <c r="I747" i="20"/>
  <c r="H747" i="20"/>
  <c r="G747" i="20"/>
  <c r="F747" i="20"/>
  <c r="K746" i="20"/>
  <c r="J746" i="20"/>
  <c r="I746" i="20"/>
  <c r="H746" i="20"/>
  <c r="G746" i="20"/>
  <c r="F746" i="20"/>
  <c r="K745" i="20"/>
  <c r="J745" i="20"/>
  <c r="I745" i="20"/>
  <c r="H745" i="20"/>
  <c r="G745" i="20"/>
  <c r="F745" i="20"/>
  <c r="K744" i="20"/>
  <c r="J744" i="20"/>
  <c r="I744" i="20"/>
  <c r="H744" i="20"/>
  <c r="G744" i="20"/>
  <c r="F744" i="20"/>
  <c r="K743" i="20"/>
  <c r="J743" i="20"/>
  <c r="I743" i="20"/>
  <c r="H743" i="20"/>
  <c r="G743" i="20"/>
  <c r="F743" i="20"/>
  <c r="K742" i="20"/>
  <c r="J742" i="20"/>
  <c r="I742" i="20"/>
  <c r="H742" i="20"/>
  <c r="G742" i="20"/>
  <c r="F742" i="20"/>
  <c r="K741" i="20"/>
  <c r="J741" i="20"/>
  <c r="I741" i="20"/>
  <c r="H741" i="20"/>
  <c r="G741" i="20"/>
  <c r="F741" i="20"/>
  <c r="K740" i="20"/>
  <c r="J740" i="20"/>
  <c r="I740" i="20"/>
  <c r="H740" i="20"/>
  <c r="G740" i="20"/>
  <c r="F740" i="20"/>
  <c r="K739" i="20"/>
  <c r="J739" i="20"/>
  <c r="I739" i="20"/>
  <c r="H739" i="20"/>
  <c r="G739" i="20"/>
  <c r="F739" i="20"/>
  <c r="K738" i="20"/>
  <c r="J738" i="20"/>
  <c r="I738" i="20"/>
  <c r="H738" i="20"/>
  <c r="G738" i="20"/>
  <c r="F738" i="20"/>
  <c r="K737" i="20"/>
  <c r="J737" i="20"/>
  <c r="I737" i="20"/>
  <c r="H737" i="20"/>
  <c r="G737" i="20"/>
  <c r="F737" i="20"/>
  <c r="K736" i="20"/>
  <c r="J736" i="20"/>
  <c r="I736" i="20"/>
  <c r="H736" i="20"/>
  <c r="G736" i="20"/>
  <c r="F736" i="20"/>
  <c r="K735" i="20"/>
  <c r="J735" i="20"/>
  <c r="I735" i="20"/>
  <c r="H735" i="20"/>
  <c r="G735" i="20"/>
  <c r="F735" i="20"/>
  <c r="K734" i="20"/>
  <c r="J734" i="20"/>
  <c r="I734" i="20"/>
  <c r="H734" i="20"/>
  <c r="G734" i="20"/>
  <c r="F734" i="20"/>
  <c r="K733" i="20"/>
  <c r="J733" i="20"/>
  <c r="I733" i="20"/>
  <c r="H733" i="20"/>
  <c r="G733" i="20"/>
  <c r="F733" i="20"/>
  <c r="K732" i="20"/>
  <c r="J732" i="20"/>
  <c r="I732" i="20"/>
  <c r="H732" i="20"/>
  <c r="G732" i="20"/>
  <c r="F732" i="20"/>
  <c r="K731" i="20"/>
  <c r="J731" i="20"/>
  <c r="I731" i="20"/>
  <c r="H731" i="20"/>
  <c r="G731" i="20"/>
  <c r="F731" i="20"/>
  <c r="K730" i="20"/>
  <c r="J730" i="20"/>
  <c r="I730" i="20"/>
  <c r="H730" i="20"/>
  <c r="G730" i="20"/>
  <c r="F730" i="20"/>
  <c r="K729" i="20"/>
  <c r="J729" i="20"/>
  <c r="I729" i="20"/>
  <c r="H729" i="20"/>
  <c r="G729" i="20"/>
  <c r="F729" i="20"/>
  <c r="K728" i="20"/>
  <c r="J728" i="20"/>
  <c r="I728" i="20"/>
  <c r="H728" i="20"/>
  <c r="G728" i="20"/>
  <c r="F728" i="20"/>
  <c r="K727" i="20"/>
  <c r="J727" i="20"/>
  <c r="I727" i="20"/>
  <c r="H727" i="20"/>
  <c r="G727" i="20"/>
  <c r="F727" i="20"/>
  <c r="K726" i="20"/>
  <c r="J726" i="20"/>
  <c r="I726" i="20"/>
  <c r="H726" i="20"/>
  <c r="G726" i="20"/>
  <c r="F726" i="20"/>
  <c r="K725" i="20"/>
  <c r="J725" i="20"/>
  <c r="I725" i="20"/>
  <c r="H725" i="20"/>
  <c r="G725" i="20"/>
  <c r="F725" i="20"/>
  <c r="K724" i="20"/>
  <c r="J724" i="20"/>
  <c r="I724" i="20"/>
  <c r="H724" i="20"/>
  <c r="G724" i="20"/>
  <c r="F724" i="20"/>
  <c r="K723" i="20"/>
  <c r="J723" i="20"/>
  <c r="I723" i="20"/>
  <c r="H723" i="20"/>
  <c r="G723" i="20"/>
  <c r="F723" i="20"/>
  <c r="K722" i="20"/>
  <c r="J722" i="20"/>
  <c r="I722" i="20"/>
  <c r="H722" i="20"/>
  <c r="G722" i="20"/>
  <c r="F722" i="20"/>
  <c r="K721" i="20"/>
  <c r="J721" i="20"/>
  <c r="I721" i="20"/>
  <c r="H721" i="20"/>
  <c r="G721" i="20"/>
  <c r="F721" i="20"/>
  <c r="K720" i="20"/>
  <c r="J720" i="20"/>
  <c r="I720" i="20"/>
  <c r="H720" i="20"/>
  <c r="G720" i="20"/>
  <c r="F720" i="20"/>
  <c r="K719" i="20"/>
  <c r="J719" i="20"/>
  <c r="I719" i="20"/>
  <c r="H719" i="20"/>
  <c r="G719" i="20"/>
  <c r="F719" i="20"/>
  <c r="K718" i="20"/>
  <c r="J718" i="20"/>
  <c r="I718" i="20"/>
  <c r="H718" i="20"/>
  <c r="G718" i="20"/>
  <c r="F718" i="20"/>
  <c r="K717" i="20"/>
  <c r="J717" i="20"/>
  <c r="I717" i="20"/>
  <c r="H717" i="20"/>
  <c r="G717" i="20"/>
  <c r="F717" i="20"/>
  <c r="K716" i="20"/>
  <c r="J716" i="20"/>
  <c r="I716" i="20"/>
  <c r="H716" i="20"/>
  <c r="G716" i="20"/>
  <c r="F716" i="20"/>
  <c r="K715" i="20"/>
  <c r="J715" i="20"/>
  <c r="I715" i="20"/>
  <c r="H715" i="20"/>
  <c r="G715" i="20"/>
  <c r="F715" i="20"/>
  <c r="K714" i="20"/>
  <c r="J714" i="20"/>
  <c r="I714" i="20"/>
  <c r="H714" i="20"/>
  <c r="G714" i="20"/>
  <c r="F714" i="20"/>
  <c r="K713" i="20"/>
  <c r="J713" i="20"/>
  <c r="I713" i="20"/>
  <c r="H713" i="20"/>
  <c r="G713" i="20"/>
  <c r="F713" i="20"/>
  <c r="K712" i="20"/>
  <c r="J712" i="20"/>
  <c r="I712" i="20"/>
  <c r="H712" i="20"/>
  <c r="G712" i="20"/>
  <c r="F712" i="20"/>
  <c r="K711" i="20"/>
  <c r="J711" i="20"/>
  <c r="I711" i="20"/>
  <c r="H711" i="20"/>
  <c r="G711" i="20"/>
  <c r="F711" i="20"/>
  <c r="K710" i="20"/>
  <c r="J710" i="20"/>
  <c r="I710" i="20"/>
  <c r="H710" i="20"/>
  <c r="G710" i="20"/>
  <c r="F710" i="20"/>
  <c r="K709" i="20"/>
  <c r="J709" i="20"/>
  <c r="I709" i="20"/>
  <c r="H709" i="20"/>
  <c r="G709" i="20"/>
  <c r="F709" i="20"/>
  <c r="K708" i="20"/>
  <c r="J708" i="20"/>
  <c r="I708" i="20"/>
  <c r="H708" i="20"/>
  <c r="G708" i="20"/>
  <c r="F708" i="20"/>
  <c r="K707" i="20"/>
  <c r="J707" i="20"/>
  <c r="I707" i="20"/>
  <c r="H707" i="20"/>
  <c r="G707" i="20"/>
  <c r="F707" i="20"/>
  <c r="K706" i="20"/>
  <c r="J706" i="20"/>
  <c r="I706" i="20"/>
  <c r="H706" i="20"/>
  <c r="G706" i="20"/>
  <c r="F706" i="20"/>
  <c r="K705" i="20"/>
  <c r="J705" i="20"/>
  <c r="I705" i="20"/>
  <c r="H705" i="20"/>
  <c r="G705" i="20"/>
  <c r="F705" i="20"/>
  <c r="K704" i="20"/>
  <c r="J704" i="20"/>
  <c r="I704" i="20"/>
  <c r="H704" i="20"/>
  <c r="G704" i="20"/>
  <c r="F704" i="20"/>
  <c r="K703" i="20"/>
  <c r="J703" i="20"/>
  <c r="I703" i="20"/>
  <c r="H703" i="20"/>
  <c r="G703" i="20"/>
  <c r="F703" i="20"/>
  <c r="K702" i="20"/>
  <c r="J702" i="20"/>
  <c r="I702" i="20"/>
  <c r="H702" i="20"/>
  <c r="G702" i="20"/>
  <c r="F702" i="20"/>
  <c r="K701" i="20"/>
  <c r="J701" i="20"/>
  <c r="I701" i="20"/>
  <c r="H701" i="20"/>
  <c r="G701" i="20"/>
  <c r="F701" i="20"/>
  <c r="K700" i="20"/>
  <c r="J700" i="20"/>
  <c r="I700" i="20"/>
  <c r="H700" i="20"/>
  <c r="G700" i="20"/>
  <c r="F700" i="20"/>
  <c r="K699" i="20"/>
  <c r="J699" i="20"/>
  <c r="I699" i="20"/>
  <c r="H699" i="20"/>
  <c r="G699" i="20"/>
  <c r="F699" i="20"/>
  <c r="K698" i="20"/>
  <c r="J698" i="20"/>
  <c r="I698" i="20"/>
  <c r="H698" i="20"/>
  <c r="G698" i="20"/>
  <c r="F698" i="20"/>
  <c r="K697" i="20"/>
  <c r="J697" i="20"/>
  <c r="I697" i="20"/>
  <c r="H697" i="20"/>
  <c r="G697" i="20"/>
  <c r="F697" i="20"/>
  <c r="K696" i="20"/>
  <c r="J696" i="20"/>
  <c r="I696" i="20"/>
  <c r="H696" i="20"/>
  <c r="G696" i="20"/>
  <c r="F696" i="20"/>
  <c r="K695" i="20"/>
  <c r="J695" i="20"/>
  <c r="I695" i="20"/>
  <c r="H695" i="20"/>
  <c r="G695" i="20"/>
  <c r="F695" i="20"/>
  <c r="K694" i="20"/>
  <c r="J694" i="20"/>
  <c r="I694" i="20"/>
  <c r="H694" i="20"/>
  <c r="G694" i="20"/>
  <c r="F694" i="20"/>
  <c r="K693" i="20"/>
  <c r="J693" i="20"/>
  <c r="I693" i="20"/>
  <c r="H693" i="20"/>
  <c r="G693" i="20"/>
  <c r="F693" i="20"/>
  <c r="K692" i="20"/>
  <c r="J692" i="20"/>
  <c r="I692" i="20"/>
  <c r="H692" i="20"/>
  <c r="G692" i="20"/>
  <c r="F692" i="20"/>
  <c r="K691" i="20"/>
  <c r="J691" i="20"/>
  <c r="I691" i="20"/>
  <c r="H691" i="20"/>
  <c r="G691" i="20"/>
  <c r="F691" i="20"/>
  <c r="K690" i="20"/>
  <c r="J690" i="20"/>
  <c r="I690" i="20"/>
  <c r="H690" i="20"/>
  <c r="G690" i="20"/>
  <c r="F690" i="20"/>
  <c r="K689" i="20"/>
  <c r="J689" i="20"/>
  <c r="I689" i="20"/>
  <c r="H689" i="20"/>
  <c r="G689" i="20"/>
  <c r="F689" i="20"/>
  <c r="K688" i="20"/>
  <c r="J688" i="20"/>
  <c r="I688" i="20"/>
  <c r="H688" i="20"/>
  <c r="G688" i="20"/>
  <c r="F688" i="20"/>
  <c r="K687" i="20"/>
  <c r="J687" i="20"/>
  <c r="I687" i="20"/>
  <c r="H687" i="20"/>
  <c r="G687" i="20"/>
  <c r="F687" i="20"/>
  <c r="K686" i="20"/>
  <c r="J686" i="20"/>
  <c r="I686" i="20"/>
  <c r="H686" i="20"/>
  <c r="G686" i="20"/>
  <c r="F686" i="20"/>
  <c r="K685" i="20"/>
  <c r="J685" i="20"/>
  <c r="I685" i="20"/>
  <c r="H685" i="20"/>
  <c r="G685" i="20"/>
  <c r="F685" i="20"/>
  <c r="K684" i="20"/>
  <c r="J684" i="20"/>
  <c r="I684" i="20"/>
  <c r="H684" i="20"/>
  <c r="G684" i="20"/>
  <c r="F684" i="20"/>
  <c r="K683" i="20"/>
  <c r="J683" i="20"/>
  <c r="I683" i="20"/>
  <c r="H683" i="20"/>
  <c r="G683" i="20"/>
  <c r="F683" i="20"/>
  <c r="K682" i="20"/>
  <c r="J682" i="20"/>
  <c r="I682" i="20"/>
  <c r="H682" i="20"/>
  <c r="G682" i="20"/>
  <c r="F682" i="20"/>
  <c r="K681" i="20"/>
  <c r="J681" i="20"/>
  <c r="I681" i="20"/>
  <c r="H681" i="20"/>
  <c r="G681" i="20"/>
  <c r="F681" i="20"/>
  <c r="K680" i="20"/>
  <c r="J680" i="20"/>
  <c r="I680" i="20"/>
  <c r="H680" i="20"/>
  <c r="G680" i="20"/>
  <c r="F680" i="20"/>
  <c r="K679" i="20"/>
  <c r="J679" i="20"/>
  <c r="I679" i="20"/>
  <c r="H679" i="20"/>
  <c r="G679" i="20"/>
  <c r="F679" i="20"/>
  <c r="K678" i="20"/>
  <c r="J678" i="20"/>
  <c r="I678" i="20"/>
  <c r="H678" i="20"/>
  <c r="G678" i="20"/>
  <c r="F678" i="20"/>
  <c r="K677" i="20"/>
  <c r="J677" i="20"/>
  <c r="I677" i="20"/>
  <c r="H677" i="20"/>
  <c r="G677" i="20"/>
  <c r="F677" i="20"/>
  <c r="K676" i="20"/>
  <c r="J676" i="20"/>
  <c r="I676" i="20"/>
  <c r="H676" i="20"/>
  <c r="G676" i="20"/>
  <c r="F676" i="20"/>
  <c r="K675" i="20"/>
  <c r="J675" i="20"/>
  <c r="I675" i="20"/>
  <c r="H675" i="20"/>
  <c r="G675" i="20"/>
  <c r="F675" i="20"/>
  <c r="K674" i="20"/>
  <c r="J674" i="20"/>
  <c r="I674" i="20"/>
  <c r="H674" i="20"/>
  <c r="G674" i="20"/>
  <c r="F674" i="20"/>
  <c r="K673" i="20"/>
  <c r="J673" i="20"/>
  <c r="I673" i="20"/>
  <c r="H673" i="20"/>
  <c r="G673" i="20"/>
  <c r="F673" i="20"/>
  <c r="K672" i="20"/>
  <c r="J672" i="20"/>
  <c r="I672" i="20"/>
  <c r="H672" i="20"/>
  <c r="G672" i="20"/>
  <c r="F672" i="20"/>
  <c r="K671" i="20"/>
  <c r="J671" i="20"/>
  <c r="I671" i="20"/>
  <c r="H671" i="20"/>
  <c r="G671" i="20"/>
  <c r="F671" i="20"/>
  <c r="K670" i="20"/>
  <c r="J670" i="20"/>
  <c r="I670" i="20"/>
  <c r="H670" i="20"/>
  <c r="G670" i="20"/>
  <c r="F670" i="20"/>
  <c r="K669" i="20"/>
  <c r="J669" i="20"/>
  <c r="I669" i="20"/>
  <c r="H669" i="20"/>
  <c r="G669" i="20"/>
  <c r="F669" i="20"/>
  <c r="K668" i="20"/>
  <c r="J668" i="20"/>
  <c r="I668" i="20"/>
  <c r="H668" i="20"/>
  <c r="G668" i="20"/>
  <c r="F668" i="20"/>
  <c r="K667" i="20"/>
  <c r="J667" i="20"/>
  <c r="I667" i="20"/>
  <c r="H667" i="20"/>
  <c r="G667" i="20"/>
  <c r="F667" i="20"/>
  <c r="K666" i="20"/>
  <c r="J666" i="20"/>
  <c r="I666" i="20"/>
  <c r="H666" i="20"/>
  <c r="G666" i="20"/>
  <c r="F666" i="20"/>
  <c r="K665" i="20"/>
  <c r="J665" i="20"/>
  <c r="I665" i="20"/>
  <c r="H665" i="20"/>
  <c r="G665" i="20"/>
  <c r="F665" i="20"/>
  <c r="K664" i="20"/>
  <c r="J664" i="20"/>
  <c r="I664" i="20"/>
  <c r="H664" i="20"/>
  <c r="G664" i="20"/>
  <c r="F664" i="20"/>
  <c r="K663" i="20"/>
  <c r="J663" i="20"/>
  <c r="I663" i="20"/>
  <c r="H663" i="20"/>
  <c r="G663" i="20"/>
  <c r="F663" i="20"/>
  <c r="K662" i="20"/>
  <c r="J662" i="20"/>
  <c r="I662" i="20"/>
  <c r="H662" i="20"/>
  <c r="G662" i="20"/>
  <c r="F662" i="20"/>
  <c r="K661" i="20"/>
  <c r="J661" i="20"/>
  <c r="I661" i="20"/>
  <c r="H661" i="20"/>
  <c r="G661" i="20"/>
  <c r="F661" i="20"/>
  <c r="K660" i="20"/>
  <c r="J660" i="20"/>
  <c r="I660" i="20"/>
  <c r="H660" i="20"/>
  <c r="G660" i="20"/>
  <c r="F660" i="20"/>
  <c r="K659" i="20"/>
  <c r="J659" i="20"/>
  <c r="I659" i="20"/>
  <c r="H659" i="20"/>
  <c r="G659" i="20"/>
  <c r="F659" i="20"/>
  <c r="K658" i="20"/>
  <c r="J658" i="20"/>
  <c r="I658" i="20"/>
  <c r="H658" i="20"/>
  <c r="G658" i="20"/>
  <c r="F658" i="20"/>
  <c r="K657" i="20"/>
  <c r="J657" i="20"/>
  <c r="I657" i="20"/>
  <c r="H657" i="20"/>
  <c r="G657" i="20"/>
  <c r="F657" i="20"/>
  <c r="K656" i="20"/>
  <c r="J656" i="20"/>
  <c r="I656" i="20"/>
  <c r="H656" i="20"/>
  <c r="G656" i="20"/>
  <c r="F656" i="20"/>
  <c r="K655" i="20"/>
  <c r="J655" i="20"/>
  <c r="I655" i="20"/>
  <c r="H655" i="20"/>
  <c r="G655" i="20"/>
  <c r="F655" i="20"/>
  <c r="K654" i="20"/>
  <c r="J654" i="20"/>
  <c r="I654" i="20"/>
  <c r="H654" i="20"/>
  <c r="G654" i="20"/>
  <c r="F654" i="20"/>
  <c r="K653" i="20"/>
  <c r="J653" i="20"/>
  <c r="I653" i="20"/>
  <c r="H653" i="20"/>
  <c r="G653" i="20"/>
  <c r="F653" i="20"/>
  <c r="K652" i="20"/>
  <c r="J652" i="20"/>
  <c r="I652" i="20"/>
  <c r="H652" i="20"/>
  <c r="G652" i="20"/>
  <c r="F652" i="20"/>
  <c r="K651" i="20"/>
  <c r="J651" i="20"/>
  <c r="I651" i="20"/>
  <c r="H651" i="20"/>
  <c r="G651" i="20"/>
  <c r="F651" i="20"/>
  <c r="K650" i="20"/>
  <c r="J650" i="20"/>
  <c r="I650" i="20"/>
  <c r="H650" i="20"/>
  <c r="G650" i="20"/>
  <c r="F650" i="20"/>
  <c r="K649" i="20"/>
  <c r="J649" i="20"/>
  <c r="I649" i="20"/>
  <c r="H649" i="20"/>
  <c r="G649" i="20"/>
  <c r="F649" i="20"/>
  <c r="K648" i="20"/>
  <c r="J648" i="20"/>
  <c r="I648" i="20"/>
  <c r="H648" i="20"/>
  <c r="G648" i="20"/>
  <c r="F648" i="20"/>
  <c r="K647" i="20"/>
  <c r="J647" i="20"/>
  <c r="I647" i="20"/>
  <c r="H647" i="20"/>
  <c r="G647" i="20"/>
  <c r="F647" i="20"/>
  <c r="K646" i="20"/>
  <c r="J646" i="20"/>
  <c r="I646" i="20"/>
  <c r="H646" i="20"/>
  <c r="G646" i="20"/>
  <c r="F646" i="20"/>
  <c r="K645" i="20"/>
  <c r="J645" i="20"/>
  <c r="I645" i="20"/>
  <c r="H645" i="20"/>
  <c r="G645" i="20"/>
  <c r="F645" i="20"/>
  <c r="K644" i="20"/>
  <c r="J644" i="20"/>
  <c r="I644" i="20"/>
  <c r="H644" i="20"/>
  <c r="G644" i="20"/>
  <c r="F644" i="20"/>
  <c r="K643" i="20"/>
  <c r="J643" i="20"/>
  <c r="I643" i="20"/>
  <c r="H643" i="20"/>
  <c r="G643" i="20"/>
  <c r="F643" i="20"/>
  <c r="K642" i="20"/>
  <c r="J642" i="20"/>
  <c r="I642" i="20"/>
  <c r="H642" i="20"/>
  <c r="G642" i="20"/>
  <c r="F642" i="20"/>
  <c r="K641" i="20"/>
  <c r="J641" i="20"/>
  <c r="I641" i="20"/>
  <c r="H641" i="20"/>
  <c r="G641" i="20"/>
  <c r="F641" i="20"/>
  <c r="K640" i="20"/>
  <c r="J640" i="20"/>
  <c r="I640" i="20"/>
  <c r="H640" i="20"/>
  <c r="G640" i="20"/>
  <c r="F640" i="20"/>
  <c r="K639" i="20"/>
  <c r="J639" i="20"/>
  <c r="I639" i="20"/>
  <c r="H639" i="20"/>
  <c r="G639" i="20"/>
  <c r="F639" i="20"/>
  <c r="K638" i="20"/>
  <c r="J638" i="20"/>
  <c r="I638" i="20"/>
  <c r="H638" i="20"/>
  <c r="G638" i="20"/>
  <c r="F638" i="20"/>
  <c r="K637" i="20"/>
  <c r="J637" i="20"/>
  <c r="I637" i="20"/>
  <c r="H637" i="20"/>
  <c r="G637" i="20"/>
  <c r="F637" i="20"/>
  <c r="K636" i="20"/>
  <c r="J636" i="20"/>
  <c r="I636" i="20"/>
  <c r="H636" i="20"/>
  <c r="G636" i="20"/>
  <c r="F636" i="20"/>
  <c r="K635" i="20"/>
  <c r="J635" i="20"/>
  <c r="I635" i="20"/>
  <c r="H635" i="20"/>
  <c r="G635" i="20"/>
  <c r="F635" i="20"/>
  <c r="K634" i="20"/>
  <c r="J634" i="20"/>
  <c r="I634" i="20"/>
  <c r="H634" i="20"/>
  <c r="G634" i="20"/>
  <c r="F634" i="20"/>
  <c r="K633" i="20"/>
  <c r="J633" i="20"/>
  <c r="I633" i="20"/>
  <c r="H633" i="20"/>
  <c r="G633" i="20"/>
  <c r="F633" i="20"/>
  <c r="K632" i="20"/>
  <c r="J632" i="20"/>
  <c r="I632" i="20"/>
  <c r="H632" i="20"/>
  <c r="G632" i="20"/>
  <c r="F632" i="20"/>
  <c r="K631" i="20"/>
  <c r="J631" i="20"/>
  <c r="I631" i="20"/>
  <c r="H631" i="20"/>
  <c r="G631" i="20"/>
  <c r="F631" i="20"/>
  <c r="K630" i="20"/>
  <c r="J630" i="20"/>
  <c r="I630" i="20"/>
  <c r="H630" i="20"/>
  <c r="G630" i="20"/>
  <c r="F630" i="20"/>
  <c r="K629" i="20"/>
  <c r="J629" i="20"/>
  <c r="I629" i="20"/>
  <c r="H629" i="20"/>
  <c r="G629" i="20"/>
  <c r="F629" i="20"/>
  <c r="K628" i="20"/>
  <c r="J628" i="20"/>
  <c r="I628" i="20"/>
  <c r="H628" i="20"/>
  <c r="G628" i="20"/>
  <c r="F628" i="20"/>
  <c r="K627" i="20"/>
  <c r="J627" i="20"/>
  <c r="I627" i="20"/>
  <c r="H627" i="20"/>
  <c r="G627" i="20"/>
  <c r="F627" i="20"/>
  <c r="K626" i="20"/>
  <c r="J626" i="20"/>
  <c r="I626" i="20"/>
  <c r="H626" i="20"/>
  <c r="G626" i="20"/>
  <c r="F626" i="20"/>
  <c r="K625" i="20"/>
  <c r="J625" i="20"/>
  <c r="I625" i="20"/>
  <c r="H625" i="20"/>
  <c r="G625" i="20"/>
  <c r="F625" i="20"/>
  <c r="K624" i="20"/>
  <c r="J624" i="20"/>
  <c r="I624" i="20"/>
  <c r="H624" i="20"/>
  <c r="G624" i="20"/>
  <c r="F624" i="20"/>
  <c r="K623" i="20"/>
  <c r="J623" i="20"/>
  <c r="I623" i="20"/>
  <c r="H623" i="20"/>
  <c r="G623" i="20"/>
  <c r="F623" i="20"/>
  <c r="K622" i="20"/>
  <c r="J622" i="20"/>
  <c r="I622" i="20"/>
  <c r="H622" i="20"/>
  <c r="G622" i="20"/>
  <c r="F622" i="20"/>
  <c r="K621" i="20"/>
  <c r="J621" i="20"/>
  <c r="I621" i="20"/>
  <c r="H621" i="20"/>
  <c r="G621" i="20"/>
  <c r="F621" i="20"/>
  <c r="K620" i="20"/>
  <c r="J620" i="20"/>
  <c r="I620" i="20"/>
  <c r="H620" i="20"/>
  <c r="G620" i="20"/>
  <c r="F620" i="20"/>
  <c r="K619" i="20"/>
  <c r="J619" i="20"/>
  <c r="I619" i="20"/>
  <c r="H619" i="20"/>
  <c r="G619" i="20"/>
  <c r="F619" i="20"/>
  <c r="K618" i="20"/>
  <c r="J618" i="20"/>
  <c r="I618" i="20"/>
  <c r="H618" i="20"/>
  <c r="G618" i="20"/>
  <c r="F618" i="20"/>
  <c r="K617" i="20"/>
  <c r="J617" i="20"/>
  <c r="I617" i="20"/>
  <c r="H617" i="20"/>
  <c r="G617" i="20"/>
  <c r="F617" i="20"/>
  <c r="K616" i="20"/>
  <c r="J616" i="20"/>
  <c r="I616" i="20"/>
  <c r="H616" i="20"/>
  <c r="G616" i="20"/>
  <c r="F616" i="20"/>
  <c r="K615" i="20"/>
  <c r="J615" i="20"/>
  <c r="I615" i="20"/>
  <c r="H615" i="20"/>
  <c r="G615" i="20"/>
  <c r="F615" i="20"/>
  <c r="K614" i="20"/>
  <c r="J614" i="20"/>
  <c r="I614" i="20"/>
  <c r="H614" i="20"/>
  <c r="G614" i="20"/>
  <c r="F614" i="20"/>
  <c r="K613" i="20"/>
  <c r="J613" i="20"/>
  <c r="I613" i="20"/>
  <c r="H613" i="20"/>
  <c r="G613" i="20"/>
  <c r="F613" i="20"/>
  <c r="K612" i="20"/>
  <c r="J612" i="20"/>
  <c r="I612" i="20"/>
  <c r="H612" i="20"/>
  <c r="G612" i="20"/>
  <c r="F612" i="20"/>
  <c r="K611" i="20"/>
  <c r="J611" i="20"/>
  <c r="I611" i="20"/>
  <c r="H611" i="20"/>
  <c r="G611" i="20"/>
  <c r="F611" i="20"/>
  <c r="K610" i="20"/>
  <c r="J610" i="20"/>
  <c r="I610" i="20"/>
  <c r="H610" i="20"/>
  <c r="G610" i="20"/>
  <c r="F610" i="20"/>
  <c r="K609" i="20"/>
  <c r="J609" i="20"/>
  <c r="I609" i="20"/>
  <c r="H609" i="20"/>
  <c r="G609" i="20"/>
  <c r="F609" i="20"/>
  <c r="K608" i="20"/>
  <c r="J608" i="20"/>
  <c r="I608" i="20"/>
  <c r="H608" i="20"/>
  <c r="G608" i="20"/>
  <c r="F608" i="20"/>
  <c r="K607" i="20"/>
  <c r="J607" i="20"/>
  <c r="I607" i="20"/>
  <c r="H607" i="20"/>
  <c r="G607" i="20"/>
  <c r="F607" i="20"/>
  <c r="K606" i="20"/>
  <c r="J606" i="20"/>
  <c r="I606" i="20"/>
  <c r="H606" i="20"/>
  <c r="G606" i="20"/>
  <c r="F606" i="20"/>
  <c r="K605" i="20"/>
  <c r="J605" i="20"/>
  <c r="I605" i="20"/>
  <c r="H605" i="20"/>
  <c r="G605" i="20"/>
  <c r="F605" i="20"/>
  <c r="K604" i="20"/>
  <c r="J604" i="20"/>
  <c r="I604" i="20"/>
  <c r="H604" i="20"/>
  <c r="G604" i="20"/>
  <c r="F604" i="20"/>
  <c r="K603" i="20"/>
  <c r="J603" i="20"/>
  <c r="I603" i="20"/>
  <c r="H603" i="20"/>
  <c r="G603" i="20"/>
  <c r="F603" i="20"/>
  <c r="K602" i="20"/>
  <c r="J602" i="20"/>
  <c r="I602" i="20"/>
  <c r="H602" i="20"/>
  <c r="G602" i="20"/>
  <c r="F602" i="20"/>
  <c r="K601" i="20"/>
  <c r="J601" i="20"/>
  <c r="I601" i="20"/>
  <c r="H601" i="20"/>
  <c r="G601" i="20"/>
  <c r="F601" i="20"/>
  <c r="K600" i="20"/>
  <c r="J600" i="20"/>
  <c r="I600" i="20"/>
  <c r="H600" i="20"/>
  <c r="G600" i="20"/>
  <c r="F600" i="20"/>
  <c r="K599" i="20"/>
  <c r="J599" i="20"/>
  <c r="I599" i="20"/>
  <c r="H599" i="20"/>
  <c r="G599" i="20"/>
  <c r="F599" i="20"/>
  <c r="K598" i="20"/>
  <c r="J598" i="20"/>
  <c r="I598" i="20"/>
  <c r="H598" i="20"/>
  <c r="G598" i="20"/>
  <c r="F598" i="20"/>
  <c r="K597" i="20"/>
  <c r="J597" i="20"/>
  <c r="I597" i="20"/>
  <c r="H597" i="20"/>
  <c r="G597" i="20"/>
  <c r="F597" i="20"/>
  <c r="K596" i="20"/>
  <c r="J596" i="20"/>
  <c r="I596" i="20"/>
  <c r="H596" i="20"/>
  <c r="G596" i="20"/>
  <c r="F596" i="20"/>
  <c r="K595" i="20"/>
  <c r="J595" i="20"/>
  <c r="I595" i="20"/>
  <c r="H595" i="20"/>
  <c r="G595" i="20"/>
  <c r="F595" i="20"/>
  <c r="K594" i="20"/>
  <c r="J594" i="20"/>
  <c r="I594" i="20"/>
  <c r="H594" i="20"/>
  <c r="G594" i="20"/>
  <c r="F594" i="20"/>
  <c r="K593" i="20"/>
  <c r="J593" i="20"/>
  <c r="I593" i="20"/>
  <c r="H593" i="20"/>
  <c r="G593" i="20"/>
  <c r="F593" i="20"/>
  <c r="K592" i="20"/>
  <c r="J592" i="20"/>
  <c r="I592" i="20"/>
  <c r="H592" i="20"/>
  <c r="G592" i="20"/>
  <c r="F592" i="20"/>
  <c r="K591" i="20"/>
  <c r="J591" i="20"/>
  <c r="I591" i="20"/>
  <c r="H591" i="20"/>
  <c r="G591" i="20"/>
  <c r="F591" i="20"/>
  <c r="K590" i="20"/>
  <c r="J590" i="20"/>
  <c r="I590" i="20"/>
  <c r="H590" i="20"/>
  <c r="G590" i="20"/>
  <c r="F590" i="20"/>
  <c r="K589" i="20"/>
  <c r="J589" i="20"/>
  <c r="I589" i="20"/>
  <c r="H589" i="20"/>
  <c r="G589" i="20"/>
  <c r="F589" i="20"/>
  <c r="K588" i="20"/>
  <c r="J588" i="20"/>
  <c r="I588" i="20"/>
  <c r="H588" i="20"/>
  <c r="G588" i="20"/>
  <c r="F588" i="20"/>
  <c r="K587" i="20"/>
  <c r="J587" i="20"/>
  <c r="I587" i="20"/>
  <c r="H587" i="20"/>
  <c r="G587" i="20"/>
  <c r="F587" i="20"/>
  <c r="K586" i="20"/>
  <c r="J586" i="20"/>
  <c r="I586" i="20"/>
  <c r="H586" i="20"/>
  <c r="G586" i="20"/>
  <c r="F586" i="20"/>
  <c r="K585" i="20"/>
  <c r="J585" i="20"/>
  <c r="I585" i="20"/>
  <c r="H585" i="20"/>
  <c r="G585" i="20"/>
  <c r="F585" i="20"/>
  <c r="K584" i="20"/>
  <c r="J584" i="20"/>
  <c r="I584" i="20"/>
  <c r="H584" i="20"/>
  <c r="G584" i="20"/>
  <c r="F584" i="20"/>
  <c r="K583" i="20"/>
  <c r="J583" i="20"/>
  <c r="I583" i="20"/>
  <c r="H583" i="20"/>
  <c r="G583" i="20"/>
  <c r="F583" i="20"/>
  <c r="K582" i="20"/>
  <c r="J582" i="20"/>
  <c r="I582" i="20"/>
  <c r="H582" i="20"/>
  <c r="G582" i="20"/>
  <c r="F582" i="20"/>
  <c r="K581" i="20"/>
  <c r="J581" i="20"/>
  <c r="I581" i="20"/>
  <c r="H581" i="20"/>
  <c r="G581" i="20"/>
  <c r="F581" i="20"/>
  <c r="K580" i="20"/>
  <c r="J580" i="20"/>
  <c r="I580" i="20"/>
  <c r="H580" i="20"/>
  <c r="G580" i="20"/>
  <c r="F580" i="20"/>
  <c r="K579" i="20"/>
  <c r="J579" i="20"/>
  <c r="I579" i="20"/>
  <c r="H579" i="20"/>
  <c r="G579" i="20"/>
  <c r="F579" i="20"/>
  <c r="K578" i="20"/>
  <c r="J578" i="20"/>
  <c r="I578" i="20"/>
  <c r="H578" i="20"/>
  <c r="G578" i="20"/>
  <c r="F578" i="20"/>
  <c r="K577" i="20"/>
  <c r="J577" i="20"/>
  <c r="I577" i="20"/>
  <c r="H577" i="20"/>
  <c r="G577" i="20"/>
  <c r="F577" i="20"/>
  <c r="K576" i="20"/>
  <c r="J576" i="20"/>
  <c r="I576" i="20"/>
  <c r="H576" i="20"/>
  <c r="G576" i="20"/>
  <c r="F576" i="20"/>
  <c r="K575" i="20"/>
  <c r="J575" i="20"/>
  <c r="I575" i="20"/>
  <c r="H575" i="20"/>
  <c r="G575" i="20"/>
  <c r="F575" i="20"/>
  <c r="K574" i="20"/>
  <c r="J574" i="20"/>
  <c r="I574" i="20"/>
  <c r="H574" i="20"/>
  <c r="G574" i="20"/>
  <c r="F574" i="20"/>
  <c r="K573" i="20"/>
  <c r="J573" i="20"/>
  <c r="I573" i="20"/>
  <c r="H573" i="20"/>
  <c r="G573" i="20"/>
  <c r="F573" i="20"/>
  <c r="K572" i="20"/>
  <c r="J572" i="20"/>
  <c r="I572" i="20"/>
  <c r="H572" i="20"/>
  <c r="G572" i="20"/>
  <c r="F572" i="20"/>
  <c r="K571" i="20"/>
  <c r="J571" i="20"/>
  <c r="I571" i="20"/>
  <c r="H571" i="20"/>
  <c r="G571" i="20"/>
  <c r="F571" i="20"/>
  <c r="K570" i="20"/>
  <c r="J570" i="20"/>
  <c r="I570" i="20"/>
  <c r="H570" i="20"/>
  <c r="G570" i="20"/>
  <c r="F570" i="20"/>
  <c r="K569" i="20"/>
  <c r="J569" i="20"/>
  <c r="I569" i="20"/>
  <c r="H569" i="20"/>
  <c r="G569" i="20"/>
  <c r="F569" i="20"/>
  <c r="K568" i="20"/>
  <c r="J568" i="20"/>
  <c r="I568" i="20"/>
  <c r="H568" i="20"/>
  <c r="G568" i="20"/>
  <c r="F568" i="20"/>
  <c r="K567" i="20"/>
  <c r="J567" i="20"/>
  <c r="I567" i="20"/>
  <c r="H567" i="20"/>
  <c r="G567" i="20"/>
  <c r="F567" i="20"/>
  <c r="K566" i="20"/>
  <c r="J566" i="20"/>
  <c r="I566" i="20"/>
  <c r="H566" i="20"/>
  <c r="G566" i="20"/>
  <c r="F566" i="20"/>
  <c r="K565" i="20"/>
  <c r="J565" i="20"/>
  <c r="I565" i="20"/>
  <c r="H565" i="20"/>
  <c r="G565" i="20"/>
  <c r="F565" i="20"/>
  <c r="K564" i="20"/>
  <c r="J564" i="20"/>
  <c r="I564" i="20"/>
  <c r="H564" i="20"/>
  <c r="G564" i="20"/>
  <c r="F564" i="20"/>
  <c r="K563" i="20"/>
  <c r="J563" i="20"/>
  <c r="I563" i="20"/>
  <c r="H563" i="20"/>
  <c r="G563" i="20"/>
  <c r="F563" i="20"/>
  <c r="K562" i="20"/>
  <c r="J562" i="20"/>
  <c r="I562" i="20"/>
  <c r="H562" i="20"/>
  <c r="G562" i="20"/>
  <c r="F562" i="20"/>
  <c r="K561" i="20"/>
  <c r="J561" i="20"/>
  <c r="I561" i="20"/>
  <c r="H561" i="20"/>
  <c r="G561" i="20"/>
  <c r="F561" i="20"/>
  <c r="K560" i="20"/>
  <c r="J560" i="20"/>
  <c r="I560" i="20"/>
  <c r="H560" i="20"/>
  <c r="G560" i="20"/>
  <c r="F560" i="20"/>
  <c r="K559" i="20"/>
  <c r="J559" i="20"/>
  <c r="I559" i="20"/>
  <c r="H559" i="20"/>
  <c r="G559" i="20"/>
  <c r="F559" i="20"/>
  <c r="K558" i="20"/>
  <c r="J558" i="20"/>
  <c r="I558" i="20"/>
  <c r="H558" i="20"/>
  <c r="G558" i="20"/>
  <c r="F558" i="20"/>
  <c r="K557" i="20"/>
  <c r="J557" i="20"/>
  <c r="I557" i="20"/>
  <c r="H557" i="20"/>
  <c r="G557" i="20"/>
  <c r="F557" i="20"/>
  <c r="K556" i="20"/>
  <c r="J556" i="20"/>
  <c r="I556" i="20"/>
  <c r="H556" i="20"/>
  <c r="G556" i="20"/>
  <c r="F556" i="20"/>
  <c r="K555" i="20"/>
  <c r="J555" i="20"/>
  <c r="I555" i="20"/>
  <c r="H555" i="20"/>
  <c r="G555" i="20"/>
  <c r="F555" i="20"/>
  <c r="K554" i="20"/>
  <c r="J554" i="20"/>
  <c r="I554" i="20"/>
  <c r="H554" i="20"/>
  <c r="G554" i="20"/>
  <c r="F554" i="20"/>
  <c r="K553" i="20"/>
  <c r="J553" i="20"/>
  <c r="I553" i="20"/>
  <c r="H553" i="20"/>
  <c r="G553" i="20"/>
  <c r="F553" i="20"/>
  <c r="K552" i="20"/>
  <c r="J552" i="20"/>
  <c r="I552" i="20"/>
  <c r="H552" i="20"/>
  <c r="G552" i="20"/>
  <c r="F552" i="20"/>
  <c r="K551" i="20"/>
  <c r="J551" i="20"/>
  <c r="I551" i="20"/>
  <c r="H551" i="20"/>
  <c r="G551" i="20"/>
  <c r="F551" i="20"/>
  <c r="K550" i="20"/>
  <c r="J550" i="20"/>
  <c r="I550" i="20"/>
  <c r="H550" i="20"/>
  <c r="G550" i="20"/>
  <c r="F550" i="20"/>
  <c r="K549" i="20"/>
  <c r="J549" i="20"/>
  <c r="I549" i="20"/>
  <c r="H549" i="20"/>
  <c r="G549" i="20"/>
  <c r="F549" i="20"/>
  <c r="K548" i="20"/>
  <c r="J548" i="20"/>
  <c r="I548" i="20"/>
  <c r="H548" i="20"/>
  <c r="G548" i="20"/>
  <c r="F548" i="20"/>
  <c r="K547" i="20"/>
  <c r="J547" i="20"/>
  <c r="I547" i="20"/>
  <c r="H547" i="20"/>
  <c r="G547" i="20"/>
  <c r="F547" i="20"/>
  <c r="K546" i="20"/>
  <c r="J546" i="20"/>
  <c r="I546" i="20"/>
  <c r="H546" i="20"/>
  <c r="G546" i="20"/>
  <c r="F546" i="20"/>
  <c r="K545" i="20"/>
  <c r="J545" i="20"/>
  <c r="I545" i="20"/>
  <c r="H545" i="20"/>
  <c r="G545" i="20"/>
  <c r="F545" i="20"/>
  <c r="K544" i="20"/>
  <c r="J544" i="20"/>
  <c r="I544" i="20"/>
  <c r="H544" i="20"/>
  <c r="G544" i="20"/>
  <c r="F544" i="20"/>
  <c r="K543" i="20"/>
  <c r="J543" i="20"/>
  <c r="I543" i="20"/>
  <c r="H543" i="20"/>
  <c r="G543" i="20"/>
  <c r="F543" i="20"/>
  <c r="K542" i="20"/>
  <c r="J542" i="20"/>
  <c r="I542" i="20"/>
  <c r="H542" i="20"/>
  <c r="G542" i="20"/>
  <c r="F542" i="20"/>
  <c r="K541" i="20"/>
  <c r="J541" i="20"/>
  <c r="I541" i="20"/>
  <c r="H541" i="20"/>
  <c r="G541" i="20"/>
  <c r="F541" i="20"/>
  <c r="K540" i="20"/>
  <c r="J540" i="20"/>
  <c r="I540" i="20"/>
  <c r="H540" i="20"/>
  <c r="G540" i="20"/>
  <c r="F540" i="20"/>
  <c r="K539" i="20"/>
  <c r="J539" i="20"/>
  <c r="I539" i="20"/>
  <c r="H539" i="20"/>
  <c r="G539" i="20"/>
  <c r="F539" i="20"/>
  <c r="K538" i="20"/>
  <c r="J538" i="20"/>
  <c r="I538" i="20"/>
  <c r="H538" i="20"/>
  <c r="G538" i="20"/>
  <c r="F538" i="20"/>
  <c r="K537" i="20"/>
  <c r="J537" i="20"/>
  <c r="I537" i="20"/>
  <c r="H537" i="20"/>
  <c r="G537" i="20"/>
  <c r="F537" i="20"/>
  <c r="K536" i="20"/>
  <c r="J536" i="20"/>
  <c r="I536" i="20"/>
  <c r="H536" i="20"/>
  <c r="G536" i="20"/>
  <c r="F536" i="20"/>
  <c r="K535" i="20"/>
  <c r="J535" i="20"/>
  <c r="I535" i="20"/>
  <c r="H535" i="20"/>
  <c r="G535" i="20"/>
  <c r="F535" i="20"/>
  <c r="K534" i="20"/>
  <c r="J534" i="20"/>
  <c r="I534" i="20"/>
  <c r="H534" i="20"/>
  <c r="G534" i="20"/>
  <c r="F534" i="20"/>
  <c r="K533" i="20"/>
  <c r="J533" i="20"/>
  <c r="I533" i="20"/>
  <c r="H533" i="20"/>
  <c r="G533" i="20"/>
  <c r="F533" i="20"/>
  <c r="K532" i="20"/>
  <c r="J532" i="20"/>
  <c r="I532" i="20"/>
  <c r="H532" i="20"/>
  <c r="G532" i="20"/>
  <c r="F532" i="20"/>
  <c r="K531" i="20"/>
  <c r="J531" i="20"/>
  <c r="I531" i="20"/>
  <c r="H531" i="20"/>
  <c r="G531" i="20"/>
  <c r="F531" i="20"/>
  <c r="K530" i="20"/>
  <c r="J530" i="20"/>
  <c r="I530" i="20"/>
  <c r="H530" i="20"/>
  <c r="G530" i="20"/>
  <c r="F530" i="20"/>
  <c r="K529" i="20"/>
  <c r="J529" i="20"/>
  <c r="I529" i="20"/>
  <c r="H529" i="20"/>
  <c r="G529" i="20"/>
  <c r="F529" i="20"/>
  <c r="K528" i="20"/>
  <c r="J528" i="20"/>
  <c r="I528" i="20"/>
  <c r="H528" i="20"/>
  <c r="G528" i="20"/>
  <c r="F528" i="20"/>
  <c r="K527" i="20"/>
  <c r="J527" i="20"/>
  <c r="I527" i="20"/>
  <c r="H527" i="20"/>
  <c r="G527" i="20"/>
  <c r="F527" i="20"/>
  <c r="K526" i="20"/>
  <c r="J526" i="20"/>
  <c r="I526" i="20"/>
  <c r="H526" i="20"/>
  <c r="G526" i="20"/>
  <c r="F526" i="20"/>
  <c r="K525" i="20"/>
  <c r="J525" i="20"/>
  <c r="I525" i="20"/>
  <c r="H525" i="20"/>
  <c r="G525" i="20"/>
  <c r="F525" i="20"/>
  <c r="K524" i="20"/>
  <c r="J524" i="20"/>
  <c r="I524" i="20"/>
  <c r="H524" i="20"/>
  <c r="G524" i="20"/>
  <c r="F524" i="20"/>
  <c r="K523" i="20"/>
  <c r="J523" i="20"/>
  <c r="I523" i="20"/>
  <c r="H523" i="20"/>
  <c r="G523" i="20"/>
  <c r="F523" i="20"/>
  <c r="K522" i="20"/>
  <c r="J522" i="20"/>
  <c r="I522" i="20"/>
  <c r="H522" i="20"/>
  <c r="G522" i="20"/>
  <c r="F522" i="20"/>
  <c r="K521" i="20"/>
  <c r="J521" i="20"/>
  <c r="I521" i="20"/>
  <c r="H521" i="20"/>
  <c r="G521" i="20"/>
  <c r="F521" i="20"/>
  <c r="K520" i="20"/>
  <c r="J520" i="20"/>
  <c r="I520" i="20"/>
  <c r="H520" i="20"/>
  <c r="G520" i="20"/>
  <c r="F520" i="20"/>
  <c r="K519" i="20"/>
  <c r="J519" i="20"/>
  <c r="I519" i="20"/>
  <c r="H519" i="20"/>
  <c r="G519" i="20"/>
  <c r="F519" i="20"/>
  <c r="K518" i="20"/>
  <c r="J518" i="20"/>
  <c r="I518" i="20"/>
  <c r="H518" i="20"/>
  <c r="G518" i="20"/>
  <c r="F518" i="20"/>
  <c r="K517" i="20"/>
  <c r="J517" i="20"/>
  <c r="I517" i="20"/>
  <c r="H517" i="20"/>
  <c r="G517" i="20"/>
  <c r="F517" i="20"/>
  <c r="K516" i="20"/>
  <c r="J516" i="20"/>
  <c r="I516" i="20"/>
  <c r="H516" i="20"/>
  <c r="G516" i="20"/>
  <c r="F516" i="20"/>
  <c r="K515" i="20"/>
  <c r="J515" i="20"/>
  <c r="I515" i="20"/>
  <c r="H515" i="20"/>
  <c r="G515" i="20"/>
  <c r="F515" i="20"/>
  <c r="K514" i="20"/>
  <c r="J514" i="20"/>
  <c r="I514" i="20"/>
  <c r="H514" i="20"/>
  <c r="G514" i="20"/>
  <c r="F514" i="20"/>
  <c r="K513" i="20"/>
  <c r="J513" i="20"/>
  <c r="I513" i="20"/>
  <c r="H513" i="20"/>
  <c r="G513" i="20"/>
  <c r="F513" i="20"/>
  <c r="K512" i="20"/>
  <c r="J512" i="20"/>
  <c r="I512" i="20"/>
  <c r="H512" i="20"/>
  <c r="G512" i="20"/>
  <c r="F512" i="20"/>
  <c r="K511" i="20"/>
  <c r="J511" i="20"/>
  <c r="I511" i="20"/>
  <c r="H511" i="20"/>
  <c r="G511" i="20"/>
  <c r="F511" i="20"/>
  <c r="K510" i="20"/>
  <c r="J510" i="20"/>
  <c r="I510" i="20"/>
  <c r="H510" i="20"/>
  <c r="G510" i="20"/>
  <c r="F510" i="20"/>
  <c r="K509" i="20"/>
  <c r="J509" i="20"/>
  <c r="I509" i="20"/>
  <c r="H509" i="20"/>
  <c r="G509" i="20"/>
  <c r="F509" i="20"/>
  <c r="K508" i="20"/>
  <c r="J508" i="20"/>
  <c r="I508" i="20"/>
  <c r="H508" i="20"/>
  <c r="G508" i="20"/>
  <c r="F508" i="20"/>
  <c r="K507" i="20"/>
  <c r="J507" i="20"/>
  <c r="I507" i="20"/>
  <c r="H507" i="20"/>
  <c r="G507" i="20"/>
  <c r="F507" i="20"/>
  <c r="K506" i="20"/>
  <c r="J506" i="20"/>
  <c r="I506" i="20"/>
  <c r="H506" i="20"/>
  <c r="G506" i="20"/>
  <c r="F506" i="20"/>
  <c r="K505" i="20"/>
  <c r="J505" i="20"/>
  <c r="I505" i="20"/>
  <c r="H505" i="20"/>
  <c r="G505" i="20"/>
  <c r="F505" i="20"/>
  <c r="K504" i="20"/>
  <c r="J504" i="20"/>
  <c r="I504" i="20"/>
  <c r="H504" i="20"/>
  <c r="G504" i="20"/>
  <c r="F504" i="20"/>
  <c r="K503" i="20"/>
  <c r="J503" i="20"/>
  <c r="I503" i="20"/>
  <c r="H503" i="20"/>
  <c r="G503" i="20"/>
  <c r="F503" i="20"/>
  <c r="K502" i="20"/>
  <c r="J502" i="20"/>
  <c r="I502" i="20"/>
  <c r="H502" i="20"/>
  <c r="G502" i="20"/>
  <c r="F502" i="20"/>
  <c r="K501" i="20"/>
  <c r="J501" i="20"/>
  <c r="I501" i="20"/>
  <c r="H501" i="20"/>
  <c r="G501" i="20"/>
  <c r="F501" i="20"/>
  <c r="K500" i="20"/>
  <c r="J500" i="20"/>
  <c r="I500" i="20"/>
  <c r="H500" i="20"/>
  <c r="G500" i="20"/>
  <c r="F500" i="20"/>
  <c r="K499" i="20"/>
  <c r="J499" i="20"/>
  <c r="I499" i="20"/>
  <c r="H499" i="20"/>
  <c r="G499" i="20"/>
  <c r="F499" i="20"/>
  <c r="K498" i="20"/>
  <c r="J498" i="20"/>
  <c r="I498" i="20"/>
  <c r="H498" i="20"/>
  <c r="G498" i="20"/>
  <c r="F498" i="20"/>
  <c r="K497" i="20"/>
  <c r="J497" i="20"/>
  <c r="I497" i="20"/>
  <c r="H497" i="20"/>
  <c r="G497" i="20"/>
  <c r="F497" i="20"/>
  <c r="K496" i="20"/>
  <c r="J496" i="20"/>
  <c r="I496" i="20"/>
  <c r="H496" i="20"/>
  <c r="G496" i="20"/>
  <c r="F496" i="20"/>
  <c r="K495" i="20"/>
  <c r="J495" i="20"/>
  <c r="I495" i="20"/>
  <c r="H495" i="20"/>
  <c r="G495" i="20"/>
  <c r="F495" i="20"/>
  <c r="K494" i="20"/>
  <c r="J494" i="20"/>
  <c r="I494" i="20"/>
  <c r="H494" i="20"/>
  <c r="G494" i="20"/>
  <c r="F494" i="20"/>
  <c r="K493" i="20"/>
  <c r="J493" i="20"/>
  <c r="I493" i="20"/>
  <c r="H493" i="20"/>
  <c r="G493" i="20"/>
  <c r="F493" i="20"/>
  <c r="K492" i="20"/>
  <c r="J492" i="20"/>
  <c r="I492" i="20"/>
  <c r="H492" i="20"/>
  <c r="G492" i="20"/>
  <c r="F492" i="20"/>
  <c r="K491" i="20"/>
  <c r="J491" i="20"/>
  <c r="I491" i="20"/>
  <c r="H491" i="20"/>
  <c r="G491" i="20"/>
  <c r="F491" i="20"/>
  <c r="K490" i="20"/>
  <c r="J490" i="20"/>
  <c r="I490" i="20"/>
  <c r="H490" i="20"/>
  <c r="G490" i="20"/>
  <c r="F490" i="20"/>
  <c r="K489" i="20"/>
  <c r="J489" i="20"/>
  <c r="I489" i="20"/>
  <c r="H489" i="20"/>
  <c r="G489" i="20"/>
  <c r="F489" i="20"/>
  <c r="K488" i="20"/>
  <c r="J488" i="20"/>
  <c r="I488" i="20"/>
  <c r="H488" i="20"/>
  <c r="G488" i="20"/>
  <c r="F488" i="20"/>
  <c r="K487" i="20"/>
  <c r="J487" i="20"/>
  <c r="I487" i="20"/>
  <c r="H487" i="20"/>
  <c r="G487" i="20"/>
  <c r="F487" i="20"/>
  <c r="K486" i="20"/>
  <c r="J486" i="20"/>
  <c r="I486" i="20"/>
  <c r="H486" i="20"/>
  <c r="G486" i="20"/>
  <c r="F486" i="20"/>
  <c r="K485" i="20"/>
  <c r="J485" i="20"/>
  <c r="I485" i="20"/>
  <c r="H485" i="20"/>
  <c r="G485" i="20"/>
  <c r="F485" i="20"/>
  <c r="K484" i="20"/>
  <c r="J484" i="20"/>
  <c r="I484" i="20"/>
  <c r="H484" i="20"/>
  <c r="G484" i="20"/>
  <c r="F484" i="20"/>
  <c r="K483" i="20"/>
  <c r="J483" i="20"/>
  <c r="I483" i="20"/>
  <c r="H483" i="20"/>
  <c r="G483" i="20"/>
  <c r="F483" i="20"/>
  <c r="K482" i="20"/>
  <c r="J482" i="20"/>
  <c r="I482" i="20"/>
  <c r="H482" i="20"/>
  <c r="G482" i="20"/>
  <c r="F482" i="20"/>
  <c r="K481" i="20"/>
  <c r="J481" i="20"/>
  <c r="I481" i="20"/>
  <c r="H481" i="20"/>
  <c r="G481" i="20"/>
  <c r="F481" i="20"/>
  <c r="K480" i="20"/>
  <c r="J480" i="20"/>
  <c r="I480" i="20"/>
  <c r="H480" i="20"/>
  <c r="G480" i="20"/>
  <c r="F480" i="20"/>
  <c r="K479" i="20"/>
  <c r="J479" i="20"/>
  <c r="I479" i="20"/>
  <c r="H479" i="20"/>
  <c r="G479" i="20"/>
  <c r="F479" i="20"/>
  <c r="K478" i="20"/>
  <c r="J478" i="20"/>
  <c r="I478" i="20"/>
  <c r="H478" i="20"/>
  <c r="G478" i="20"/>
  <c r="F478" i="20"/>
  <c r="K477" i="20"/>
  <c r="J477" i="20"/>
  <c r="I477" i="20"/>
  <c r="H477" i="20"/>
  <c r="G477" i="20"/>
  <c r="F477" i="20"/>
  <c r="K476" i="20"/>
  <c r="J476" i="20"/>
  <c r="I476" i="20"/>
  <c r="H476" i="20"/>
  <c r="G476" i="20"/>
  <c r="F476" i="20"/>
  <c r="K475" i="20"/>
  <c r="J475" i="20"/>
  <c r="I475" i="20"/>
  <c r="H475" i="20"/>
  <c r="G475" i="20"/>
  <c r="F475" i="20"/>
  <c r="K474" i="20"/>
  <c r="J474" i="20"/>
  <c r="I474" i="20"/>
  <c r="H474" i="20"/>
  <c r="G474" i="20"/>
  <c r="F474" i="20"/>
  <c r="K473" i="20"/>
  <c r="J473" i="20"/>
  <c r="I473" i="20"/>
  <c r="H473" i="20"/>
  <c r="G473" i="20"/>
  <c r="F473" i="20"/>
  <c r="K472" i="20"/>
  <c r="J472" i="20"/>
  <c r="I472" i="20"/>
  <c r="H472" i="20"/>
  <c r="G472" i="20"/>
  <c r="F472" i="20"/>
  <c r="K471" i="20"/>
  <c r="J471" i="20"/>
  <c r="I471" i="20"/>
  <c r="H471" i="20"/>
  <c r="G471" i="20"/>
  <c r="F471" i="20"/>
  <c r="K470" i="20"/>
  <c r="J470" i="20"/>
  <c r="I470" i="20"/>
  <c r="H470" i="20"/>
  <c r="G470" i="20"/>
  <c r="F470" i="20"/>
  <c r="K469" i="20"/>
  <c r="J469" i="20"/>
  <c r="I469" i="20"/>
  <c r="H469" i="20"/>
  <c r="G469" i="20"/>
  <c r="F469" i="20"/>
  <c r="K468" i="20"/>
  <c r="J468" i="20"/>
  <c r="I468" i="20"/>
  <c r="H468" i="20"/>
  <c r="G468" i="20"/>
  <c r="F468" i="20"/>
  <c r="K467" i="20"/>
  <c r="J467" i="20"/>
  <c r="I467" i="20"/>
  <c r="H467" i="20"/>
  <c r="G467" i="20"/>
  <c r="F467" i="20"/>
  <c r="K466" i="20"/>
  <c r="J466" i="20"/>
  <c r="I466" i="20"/>
  <c r="H466" i="20"/>
  <c r="G466" i="20"/>
  <c r="F466" i="20"/>
  <c r="K465" i="20"/>
  <c r="J465" i="20"/>
  <c r="I465" i="20"/>
  <c r="H465" i="20"/>
  <c r="G465" i="20"/>
  <c r="F465" i="20"/>
  <c r="K464" i="20"/>
  <c r="J464" i="20"/>
  <c r="I464" i="20"/>
  <c r="H464" i="20"/>
  <c r="G464" i="20"/>
  <c r="F464" i="20"/>
  <c r="K463" i="20"/>
  <c r="J463" i="20"/>
  <c r="I463" i="20"/>
  <c r="H463" i="20"/>
  <c r="G463" i="20"/>
  <c r="F463" i="20"/>
  <c r="K462" i="20"/>
  <c r="J462" i="20"/>
  <c r="I462" i="20"/>
  <c r="H462" i="20"/>
  <c r="G462" i="20"/>
  <c r="F462" i="20"/>
  <c r="K461" i="20"/>
  <c r="J461" i="20"/>
  <c r="I461" i="20"/>
  <c r="H461" i="20"/>
  <c r="G461" i="20"/>
  <c r="F461" i="20"/>
  <c r="K460" i="20"/>
  <c r="J460" i="20"/>
  <c r="I460" i="20"/>
  <c r="H460" i="20"/>
  <c r="G460" i="20"/>
  <c r="F460" i="20"/>
  <c r="K459" i="20"/>
  <c r="J459" i="20"/>
  <c r="I459" i="20"/>
  <c r="H459" i="20"/>
  <c r="G459" i="20"/>
  <c r="F459" i="20"/>
  <c r="K458" i="20"/>
  <c r="J458" i="20"/>
  <c r="I458" i="20"/>
  <c r="H458" i="20"/>
  <c r="G458" i="20"/>
  <c r="F458" i="20"/>
  <c r="K457" i="20"/>
  <c r="J457" i="20"/>
  <c r="I457" i="20"/>
  <c r="H457" i="20"/>
  <c r="G457" i="20"/>
  <c r="F457" i="20"/>
  <c r="K456" i="20"/>
  <c r="J456" i="20"/>
  <c r="I456" i="20"/>
  <c r="H456" i="20"/>
  <c r="G456" i="20"/>
  <c r="F456" i="20"/>
  <c r="K455" i="20"/>
  <c r="J455" i="20"/>
  <c r="I455" i="20"/>
  <c r="H455" i="20"/>
  <c r="G455" i="20"/>
  <c r="F455" i="20"/>
  <c r="K454" i="20"/>
  <c r="J454" i="20"/>
  <c r="I454" i="20"/>
  <c r="H454" i="20"/>
  <c r="G454" i="20"/>
  <c r="F454" i="20"/>
  <c r="K453" i="20"/>
  <c r="J453" i="20"/>
  <c r="I453" i="20"/>
  <c r="H453" i="20"/>
  <c r="G453" i="20"/>
  <c r="F453" i="20"/>
  <c r="K452" i="20"/>
  <c r="J452" i="20"/>
  <c r="I452" i="20"/>
  <c r="H452" i="20"/>
  <c r="G452" i="20"/>
  <c r="F452" i="20"/>
  <c r="K451" i="20"/>
  <c r="J451" i="20"/>
  <c r="I451" i="20"/>
  <c r="H451" i="20"/>
  <c r="G451" i="20"/>
  <c r="F451" i="20"/>
  <c r="K450" i="20"/>
  <c r="J450" i="20"/>
  <c r="I450" i="20"/>
  <c r="H450" i="20"/>
  <c r="G450" i="20"/>
  <c r="F450" i="20"/>
  <c r="K449" i="20"/>
  <c r="J449" i="20"/>
  <c r="I449" i="20"/>
  <c r="H449" i="20"/>
  <c r="G449" i="20"/>
  <c r="F449" i="20"/>
  <c r="K448" i="20"/>
  <c r="J448" i="20"/>
  <c r="I448" i="20"/>
  <c r="H448" i="20"/>
  <c r="G448" i="20"/>
  <c r="F448" i="20"/>
  <c r="K447" i="20"/>
  <c r="J447" i="20"/>
  <c r="I447" i="20"/>
  <c r="H447" i="20"/>
  <c r="G447" i="20"/>
  <c r="F447" i="20"/>
  <c r="K446" i="20"/>
  <c r="J446" i="20"/>
  <c r="I446" i="20"/>
  <c r="H446" i="20"/>
  <c r="G446" i="20"/>
  <c r="F446" i="20"/>
  <c r="K445" i="20"/>
  <c r="J445" i="20"/>
  <c r="I445" i="20"/>
  <c r="H445" i="20"/>
  <c r="G445" i="20"/>
  <c r="F445" i="20"/>
  <c r="K444" i="20"/>
  <c r="J444" i="20"/>
  <c r="I444" i="20"/>
  <c r="H444" i="20"/>
  <c r="G444" i="20"/>
  <c r="F444" i="20"/>
  <c r="K443" i="20"/>
  <c r="J443" i="20"/>
  <c r="I443" i="20"/>
  <c r="H443" i="20"/>
  <c r="G443" i="20"/>
  <c r="F443" i="20"/>
  <c r="K442" i="20"/>
  <c r="J442" i="20"/>
  <c r="I442" i="20"/>
  <c r="H442" i="20"/>
  <c r="G442" i="20"/>
  <c r="F442" i="20"/>
  <c r="K441" i="20"/>
  <c r="J441" i="20"/>
  <c r="I441" i="20"/>
  <c r="H441" i="20"/>
  <c r="G441" i="20"/>
  <c r="F441" i="20"/>
  <c r="K440" i="20"/>
  <c r="J440" i="20"/>
  <c r="I440" i="20"/>
  <c r="H440" i="20"/>
  <c r="G440" i="20"/>
  <c r="F440" i="20"/>
  <c r="K439" i="20"/>
  <c r="J439" i="20"/>
  <c r="I439" i="20"/>
  <c r="H439" i="20"/>
  <c r="G439" i="20"/>
  <c r="F439" i="20"/>
  <c r="K438" i="20"/>
  <c r="J438" i="20"/>
  <c r="I438" i="20"/>
  <c r="H438" i="20"/>
  <c r="G438" i="20"/>
  <c r="F438" i="20"/>
  <c r="K437" i="20"/>
  <c r="J437" i="20"/>
  <c r="I437" i="20"/>
  <c r="H437" i="20"/>
  <c r="G437" i="20"/>
  <c r="F437" i="20"/>
  <c r="K436" i="20"/>
  <c r="J436" i="20"/>
  <c r="I436" i="20"/>
  <c r="H436" i="20"/>
  <c r="G436" i="20"/>
  <c r="F436" i="20"/>
  <c r="K435" i="20"/>
  <c r="J435" i="20"/>
  <c r="I435" i="20"/>
  <c r="H435" i="20"/>
  <c r="G435" i="20"/>
  <c r="F435" i="20"/>
  <c r="K434" i="20"/>
  <c r="J434" i="20"/>
  <c r="I434" i="20"/>
  <c r="H434" i="20"/>
  <c r="G434" i="20"/>
  <c r="F434" i="20"/>
  <c r="K433" i="20"/>
  <c r="J433" i="20"/>
  <c r="I433" i="20"/>
  <c r="H433" i="20"/>
  <c r="G433" i="20"/>
  <c r="F433" i="20"/>
  <c r="K432" i="20"/>
  <c r="J432" i="20"/>
  <c r="I432" i="20"/>
  <c r="H432" i="20"/>
  <c r="G432" i="20"/>
  <c r="F432" i="20"/>
  <c r="K431" i="20"/>
  <c r="J431" i="20"/>
  <c r="I431" i="20"/>
  <c r="H431" i="20"/>
  <c r="G431" i="20"/>
  <c r="F431" i="20"/>
  <c r="K430" i="20"/>
  <c r="J430" i="20"/>
  <c r="I430" i="20"/>
  <c r="H430" i="20"/>
  <c r="G430" i="20"/>
  <c r="F430" i="20"/>
  <c r="K429" i="20"/>
  <c r="J429" i="20"/>
  <c r="I429" i="20"/>
  <c r="H429" i="20"/>
  <c r="G429" i="20"/>
  <c r="F429" i="20"/>
  <c r="K428" i="20"/>
  <c r="J428" i="20"/>
  <c r="I428" i="20"/>
  <c r="H428" i="20"/>
  <c r="G428" i="20"/>
  <c r="F428" i="20"/>
  <c r="K427" i="20"/>
  <c r="J427" i="20"/>
  <c r="I427" i="20"/>
  <c r="H427" i="20"/>
  <c r="G427" i="20"/>
  <c r="F427" i="20"/>
  <c r="K426" i="20"/>
  <c r="J426" i="20"/>
  <c r="I426" i="20"/>
  <c r="H426" i="20"/>
  <c r="G426" i="20"/>
  <c r="F426" i="20"/>
  <c r="K425" i="20"/>
  <c r="J425" i="20"/>
  <c r="I425" i="20"/>
  <c r="H425" i="20"/>
  <c r="G425" i="20"/>
  <c r="F425" i="20"/>
  <c r="K424" i="20"/>
  <c r="J424" i="20"/>
  <c r="I424" i="20"/>
  <c r="H424" i="20"/>
  <c r="G424" i="20"/>
  <c r="F424" i="20"/>
  <c r="K423" i="20"/>
  <c r="J423" i="20"/>
  <c r="I423" i="20"/>
  <c r="H423" i="20"/>
  <c r="G423" i="20"/>
  <c r="F423" i="20"/>
  <c r="K422" i="20"/>
  <c r="J422" i="20"/>
  <c r="I422" i="20"/>
  <c r="H422" i="20"/>
  <c r="G422" i="20"/>
  <c r="F422" i="20"/>
  <c r="K421" i="20"/>
  <c r="J421" i="20"/>
  <c r="I421" i="20"/>
  <c r="H421" i="20"/>
  <c r="G421" i="20"/>
  <c r="F421" i="20"/>
  <c r="K420" i="20"/>
  <c r="J420" i="20"/>
  <c r="I420" i="20"/>
  <c r="H420" i="20"/>
  <c r="G420" i="20"/>
  <c r="F420" i="20"/>
  <c r="K419" i="20"/>
  <c r="J419" i="20"/>
  <c r="I419" i="20"/>
  <c r="H419" i="20"/>
  <c r="G419" i="20"/>
  <c r="F419" i="20"/>
  <c r="K418" i="20"/>
  <c r="J418" i="20"/>
  <c r="I418" i="20"/>
  <c r="H418" i="20"/>
  <c r="G418" i="20"/>
  <c r="F418" i="20"/>
  <c r="K417" i="20"/>
  <c r="J417" i="20"/>
  <c r="I417" i="20"/>
  <c r="H417" i="20"/>
  <c r="G417" i="20"/>
  <c r="F417" i="20"/>
  <c r="K416" i="20"/>
  <c r="J416" i="20"/>
  <c r="I416" i="20"/>
  <c r="H416" i="20"/>
  <c r="G416" i="20"/>
  <c r="F416" i="20"/>
  <c r="K415" i="20"/>
  <c r="J415" i="20"/>
  <c r="I415" i="20"/>
  <c r="H415" i="20"/>
  <c r="G415" i="20"/>
  <c r="F415" i="20"/>
  <c r="K414" i="20"/>
  <c r="J414" i="20"/>
  <c r="I414" i="20"/>
  <c r="H414" i="20"/>
  <c r="G414" i="20"/>
  <c r="F414" i="20"/>
  <c r="K413" i="20"/>
  <c r="J413" i="20"/>
  <c r="I413" i="20"/>
  <c r="H413" i="20"/>
  <c r="G413" i="20"/>
  <c r="F413" i="20"/>
  <c r="K412" i="20"/>
  <c r="J412" i="20"/>
  <c r="I412" i="20"/>
  <c r="H412" i="20"/>
  <c r="G412" i="20"/>
  <c r="F412" i="20"/>
  <c r="K411" i="20"/>
  <c r="J411" i="20"/>
  <c r="I411" i="20"/>
  <c r="H411" i="20"/>
  <c r="G411" i="20"/>
  <c r="F411" i="20"/>
  <c r="K410" i="20"/>
  <c r="J410" i="20"/>
  <c r="I410" i="20"/>
  <c r="H410" i="20"/>
  <c r="G410" i="20"/>
  <c r="F410" i="20"/>
  <c r="K409" i="20"/>
  <c r="J409" i="20"/>
  <c r="I409" i="20"/>
  <c r="H409" i="20"/>
  <c r="G409" i="20"/>
  <c r="F409" i="20"/>
  <c r="K408" i="20"/>
  <c r="J408" i="20"/>
  <c r="I408" i="20"/>
  <c r="H408" i="20"/>
  <c r="G408" i="20"/>
  <c r="F408" i="20"/>
  <c r="K407" i="20"/>
  <c r="J407" i="20"/>
  <c r="I407" i="20"/>
  <c r="H407" i="20"/>
  <c r="G407" i="20"/>
  <c r="F407" i="20"/>
  <c r="K406" i="20"/>
  <c r="J406" i="20"/>
  <c r="I406" i="20"/>
  <c r="H406" i="20"/>
  <c r="G406" i="20"/>
  <c r="F406" i="20"/>
  <c r="K405" i="20"/>
  <c r="J405" i="20"/>
  <c r="I405" i="20"/>
  <c r="H405" i="20"/>
  <c r="G405" i="20"/>
  <c r="F405" i="20"/>
  <c r="K404" i="20"/>
  <c r="J404" i="20"/>
  <c r="I404" i="20"/>
  <c r="H404" i="20"/>
  <c r="G404" i="20"/>
  <c r="F404" i="20"/>
  <c r="K403" i="20"/>
  <c r="J403" i="20"/>
  <c r="I403" i="20"/>
  <c r="H403" i="20"/>
  <c r="G403" i="20"/>
  <c r="F403" i="20"/>
  <c r="K402" i="20"/>
  <c r="J402" i="20"/>
  <c r="I402" i="20"/>
  <c r="H402" i="20"/>
  <c r="G402" i="20"/>
  <c r="F402" i="20"/>
  <c r="K401" i="20"/>
  <c r="J401" i="20"/>
  <c r="I401" i="20"/>
  <c r="H401" i="20"/>
  <c r="G401" i="20"/>
  <c r="F401" i="20"/>
  <c r="K400" i="20"/>
  <c r="J400" i="20"/>
  <c r="I400" i="20"/>
  <c r="H400" i="20"/>
  <c r="G400" i="20"/>
  <c r="F400" i="20"/>
  <c r="K399" i="20"/>
  <c r="J399" i="20"/>
  <c r="I399" i="20"/>
  <c r="H399" i="20"/>
  <c r="G399" i="20"/>
  <c r="F399" i="20"/>
  <c r="K398" i="20"/>
  <c r="J398" i="20"/>
  <c r="I398" i="20"/>
  <c r="H398" i="20"/>
  <c r="G398" i="20"/>
  <c r="F398" i="20"/>
  <c r="K397" i="20"/>
  <c r="J397" i="20"/>
  <c r="I397" i="20"/>
  <c r="H397" i="20"/>
  <c r="G397" i="20"/>
  <c r="F397" i="20"/>
  <c r="K396" i="20"/>
  <c r="J396" i="20"/>
  <c r="I396" i="20"/>
  <c r="H396" i="20"/>
  <c r="G396" i="20"/>
  <c r="F396" i="20"/>
  <c r="K395" i="20"/>
  <c r="J395" i="20"/>
  <c r="I395" i="20"/>
  <c r="H395" i="20"/>
  <c r="G395" i="20"/>
  <c r="F395" i="20"/>
  <c r="K394" i="20"/>
  <c r="J394" i="20"/>
  <c r="I394" i="20"/>
  <c r="H394" i="20"/>
  <c r="G394" i="20"/>
  <c r="F394" i="20"/>
  <c r="K393" i="20"/>
  <c r="J393" i="20"/>
  <c r="I393" i="20"/>
  <c r="H393" i="20"/>
  <c r="G393" i="20"/>
  <c r="F393" i="20"/>
  <c r="K392" i="20"/>
  <c r="J392" i="20"/>
  <c r="I392" i="20"/>
  <c r="H392" i="20"/>
  <c r="G392" i="20"/>
  <c r="F392" i="20"/>
  <c r="K391" i="20"/>
  <c r="J391" i="20"/>
  <c r="I391" i="20"/>
  <c r="H391" i="20"/>
  <c r="G391" i="20"/>
  <c r="F391" i="20"/>
  <c r="K390" i="20"/>
  <c r="J390" i="20"/>
  <c r="I390" i="20"/>
  <c r="H390" i="20"/>
  <c r="G390" i="20"/>
  <c r="F390" i="20"/>
  <c r="K389" i="20"/>
  <c r="J389" i="20"/>
  <c r="I389" i="20"/>
  <c r="H389" i="20"/>
  <c r="G389" i="20"/>
  <c r="F389" i="20"/>
  <c r="K388" i="20"/>
  <c r="J388" i="20"/>
  <c r="I388" i="20"/>
  <c r="H388" i="20"/>
  <c r="G388" i="20"/>
  <c r="F388" i="20"/>
  <c r="K387" i="20"/>
  <c r="J387" i="20"/>
  <c r="I387" i="20"/>
  <c r="H387" i="20"/>
  <c r="G387" i="20"/>
  <c r="F387" i="20"/>
  <c r="K386" i="20"/>
  <c r="J386" i="20"/>
  <c r="I386" i="20"/>
  <c r="H386" i="20"/>
  <c r="G386" i="20"/>
  <c r="F386" i="20"/>
  <c r="K385" i="20"/>
  <c r="J385" i="20"/>
  <c r="I385" i="20"/>
  <c r="H385" i="20"/>
  <c r="G385" i="20"/>
  <c r="F385" i="20"/>
  <c r="K384" i="20"/>
  <c r="J384" i="20"/>
  <c r="I384" i="20"/>
  <c r="H384" i="20"/>
  <c r="G384" i="20"/>
  <c r="F384" i="20"/>
  <c r="K383" i="20"/>
  <c r="J383" i="20"/>
  <c r="I383" i="20"/>
  <c r="H383" i="20"/>
  <c r="G383" i="20"/>
  <c r="F383" i="20"/>
  <c r="K382" i="20"/>
  <c r="J382" i="20"/>
  <c r="I382" i="20"/>
  <c r="H382" i="20"/>
  <c r="G382" i="20"/>
  <c r="F382" i="20"/>
  <c r="K381" i="20"/>
  <c r="J381" i="20"/>
  <c r="I381" i="20"/>
  <c r="H381" i="20"/>
  <c r="G381" i="20"/>
  <c r="F381" i="20"/>
  <c r="K380" i="20"/>
  <c r="J380" i="20"/>
  <c r="I380" i="20"/>
  <c r="H380" i="20"/>
  <c r="G380" i="20"/>
  <c r="F380" i="20"/>
  <c r="K379" i="20"/>
  <c r="J379" i="20"/>
  <c r="I379" i="20"/>
  <c r="H379" i="20"/>
  <c r="G379" i="20"/>
  <c r="F379" i="20"/>
  <c r="K378" i="20"/>
  <c r="J378" i="20"/>
  <c r="I378" i="20"/>
  <c r="H378" i="20"/>
  <c r="G378" i="20"/>
  <c r="F378" i="20"/>
  <c r="K377" i="20"/>
  <c r="J377" i="20"/>
  <c r="I377" i="20"/>
  <c r="H377" i="20"/>
  <c r="G377" i="20"/>
  <c r="F377" i="20"/>
  <c r="K376" i="20"/>
  <c r="J376" i="20"/>
  <c r="I376" i="20"/>
  <c r="H376" i="20"/>
  <c r="G376" i="20"/>
  <c r="F376" i="20"/>
  <c r="K375" i="20"/>
  <c r="J375" i="20"/>
  <c r="I375" i="20"/>
  <c r="H375" i="20"/>
  <c r="G375" i="20"/>
  <c r="F375" i="20"/>
  <c r="K374" i="20"/>
  <c r="J374" i="20"/>
  <c r="I374" i="20"/>
  <c r="H374" i="20"/>
  <c r="G374" i="20"/>
  <c r="F374" i="20"/>
  <c r="K373" i="20"/>
  <c r="J373" i="20"/>
  <c r="I373" i="20"/>
  <c r="H373" i="20"/>
  <c r="G373" i="20"/>
  <c r="F373" i="20"/>
  <c r="K372" i="20"/>
  <c r="J372" i="20"/>
  <c r="I372" i="20"/>
  <c r="H372" i="20"/>
  <c r="G372" i="20"/>
  <c r="F372" i="20"/>
  <c r="K371" i="20"/>
  <c r="J371" i="20"/>
  <c r="I371" i="20"/>
  <c r="H371" i="20"/>
  <c r="G371" i="20"/>
  <c r="F371" i="20"/>
  <c r="K370" i="20"/>
  <c r="J370" i="20"/>
  <c r="I370" i="20"/>
  <c r="H370" i="20"/>
  <c r="G370" i="20"/>
  <c r="F370" i="20"/>
  <c r="K369" i="20"/>
  <c r="J369" i="20"/>
  <c r="I369" i="20"/>
  <c r="H369" i="20"/>
  <c r="G369" i="20"/>
  <c r="F369" i="20"/>
  <c r="K368" i="20"/>
  <c r="J368" i="20"/>
  <c r="I368" i="20"/>
  <c r="H368" i="20"/>
  <c r="G368" i="20"/>
  <c r="F368" i="20"/>
  <c r="K367" i="20"/>
  <c r="J367" i="20"/>
  <c r="I367" i="20"/>
  <c r="H367" i="20"/>
  <c r="G367" i="20"/>
  <c r="F367" i="20"/>
  <c r="K366" i="20"/>
  <c r="J366" i="20"/>
  <c r="I366" i="20"/>
  <c r="H366" i="20"/>
  <c r="G366" i="20"/>
  <c r="F366" i="20"/>
  <c r="K365" i="20"/>
  <c r="J365" i="20"/>
  <c r="I365" i="20"/>
  <c r="H365" i="20"/>
  <c r="G365" i="20"/>
  <c r="F365" i="20"/>
  <c r="K364" i="20"/>
  <c r="J364" i="20"/>
  <c r="I364" i="20"/>
  <c r="H364" i="20"/>
  <c r="G364" i="20"/>
  <c r="F364" i="20"/>
  <c r="K363" i="20"/>
  <c r="J363" i="20"/>
  <c r="I363" i="20"/>
  <c r="H363" i="20"/>
  <c r="G363" i="20"/>
  <c r="F363" i="20"/>
  <c r="K362" i="20"/>
  <c r="J362" i="20"/>
  <c r="I362" i="20"/>
  <c r="H362" i="20"/>
  <c r="G362" i="20"/>
  <c r="F362" i="20"/>
  <c r="K361" i="20"/>
  <c r="J361" i="20"/>
  <c r="I361" i="20"/>
  <c r="H361" i="20"/>
  <c r="G361" i="20"/>
  <c r="F361" i="20"/>
  <c r="K360" i="20"/>
  <c r="J360" i="20"/>
  <c r="I360" i="20"/>
  <c r="H360" i="20"/>
  <c r="G360" i="20"/>
  <c r="F360" i="20"/>
  <c r="K359" i="20"/>
  <c r="J359" i="20"/>
  <c r="I359" i="20"/>
  <c r="H359" i="20"/>
  <c r="G359" i="20"/>
  <c r="F359" i="20"/>
  <c r="K358" i="20"/>
  <c r="J358" i="20"/>
  <c r="I358" i="20"/>
  <c r="H358" i="20"/>
  <c r="G358" i="20"/>
  <c r="F358" i="20"/>
  <c r="K357" i="20"/>
  <c r="J357" i="20"/>
  <c r="I357" i="20"/>
  <c r="H357" i="20"/>
  <c r="G357" i="20"/>
  <c r="F357" i="20"/>
  <c r="K356" i="20"/>
  <c r="J356" i="20"/>
  <c r="I356" i="20"/>
  <c r="H356" i="20"/>
  <c r="G356" i="20"/>
  <c r="F356" i="20"/>
  <c r="K355" i="20"/>
  <c r="J355" i="20"/>
  <c r="I355" i="20"/>
  <c r="H355" i="20"/>
  <c r="G355" i="20"/>
  <c r="F355" i="20"/>
  <c r="K354" i="20"/>
  <c r="J354" i="20"/>
  <c r="I354" i="20"/>
  <c r="H354" i="20"/>
  <c r="G354" i="20"/>
  <c r="F354" i="20"/>
  <c r="K353" i="20"/>
  <c r="J353" i="20"/>
  <c r="I353" i="20"/>
  <c r="H353" i="20"/>
  <c r="G353" i="20"/>
  <c r="F353" i="20"/>
  <c r="K352" i="20"/>
  <c r="J352" i="20"/>
  <c r="I352" i="20"/>
  <c r="H352" i="20"/>
  <c r="G352" i="20"/>
  <c r="F352" i="20"/>
  <c r="K351" i="20"/>
  <c r="J351" i="20"/>
  <c r="I351" i="20"/>
  <c r="H351" i="20"/>
  <c r="G351" i="20"/>
  <c r="F351" i="20"/>
  <c r="K350" i="20"/>
  <c r="J350" i="20"/>
  <c r="I350" i="20"/>
  <c r="H350" i="20"/>
  <c r="G350" i="20"/>
  <c r="F350" i="20"/>
  <c r="K349" i="20"/>
  <c r="J349" i="20"/>
  <c r="I349" i="20"/>
  <c r="H349" i="20"/>
  <c r="G349" i="20"/>
  <c r="F349" i="20"/>
  <c r="K348" i="20"/>
  <c r="J348" i="20"/>
  <c r="I348" i="20"/>
  <c r="H348" i="20"/>
  <c r="G348" i="20"/>
  <c r="F348" i="20"/>
  <c r="K347" i="20"/>
  <c r="J347" i="20"/>
  <c r="I347" i="20"/>
  <c r="H347" i="20"/>
  <c r="G347" i="20"/>
  <c r="F347" i="20"/>
  <c r="K346" i="20"/>
  <c r="J346" i="20"/>
  <c r="I346" i="20"/>
  <c r="H346" i="20"/>
  <c r="G346" i="20"/>
  <c r="F346" i="20"/>
  <c r="K345" i="20"/>
  <c r="J345" i="20"/>
  <c r="I345" i="20"/>
  <c r="H345" i="20"/>
  <c r="G345" i="20"/>
  <c r="F345" i="20"/>
  <c r="K344" i="20"/>
  <c r="J344" i="20"/>
  <c r="I344" i="20"/>
  <c r="H344" i="20"/>
  <c r="G344" i="20"/>
  <c r="F344" i="20"/>
  <c r="K343" i="20"/>
  <c r="J343" i="20"/>
  <c r="I343" i="20"/>
  <c r="H343" i="20"/>
  <c r="G343" i="20"/>
  <c r="F343" i="20"/>
  <c r="K342" i="20"/>
  <c r="J342" i="20"/>
  <c r="I342" i="20"/>
  <c r="H342" i="20"/>
  <c r="G342" i="20"/>
  <c r="F342" i="20"/>
  <c r="K341" i="20"/>
  <c r="J341" i="20"/>
  <c r="I341" i="20"/>
  <c r="H341" i="20"/>
  <c r="G341" i="20"/>
  <c r="F341" i="20"/>
  <c r="K340" i="20"/>
  <c r="J340" i="20"/>
  <c r="I340" i="20"/>
  <c r="H340" i="20"/>
  <c r="G340" i="20"/>
  <c r="F340" i="20"/>
  <c r="K339" i="20"/>
  <c r="J339" i="20"/>
  <c r="I339" i="20"/>
  <c r="H339" i="20"/>
  <c r="G339" i="20"/>
  <c r="F339" i="20"/>
  <c r="K338" i="20"/>
  <c r="J338" i="20"/>
  <c r="I338" i="20"/>
  <c r="H338" i="20"/>
  <c r="G338" i="20"/>
  <c r="F338" i="20"/>
  <c r="K337" i="20"/>
  <c r="J337" i="20"/>
  <c r="I337" i="20"/>
  <c r="H337" i="20"/>
  <c r="G337" i="20"/>
  <c r="F337" i="20"/>
  <c r="K336" i="20"/>
  <c r="J336" i="20"/>
  <c r="I336" i="20"/>
  <c r="H336" i="20"/>
  <c r="G336" i="20"/>
  <c r="F336" i="20"/>
  <c r="K335" i="20"/>
  <c r="J335" i="20"/>
  <c r="I335" i="20"/>
  <c r="H335" i="20"/>
  <c r="G335" i="20"/>
  <c r="F335" i="20"/>
  <c r="K334" i="20"/>
  <c r="J334" i="20"/>
  <c r="I334" i="20"/>
  <c r="H334" i="20"/>
  <c r="G334" i="20"/>
  <c r="F334" i="20"/>
  <c r="K333" i="20"/>
  <c r="J333" i="20"/>
  <c r="I333" i="20"/>
  <c r="H333" i="20"/>
  <c r="G333" i="20"/>
  <c r="F333" i="20"/>
  <c r="K332" i="20"/>
  <c r="J332" i="20"/>
  <c r="I332" i="20"/>
  <c r="H332" i="20"/>
  <c r="G332" i="20"/>
  <c r="F332" i="20"/>
  <c r="K331" i="20"/>
  <c r="J331" i="20"/>
  <c r="I331" i="20"/>
  <c r="H331" i="20"/>
  <c r="G331" i="20"/>
  <c r="F331" i="20"/>
  <c r="K330" i="20"/>
  <c r="J330" i="20"/>
  <c r="I330" i="20"/>
  <c r="H330" i="20"/>
  <c r="G330" i="20"/>
  <c r="F330" i="20"/>
  <c r="K329" i="20"/>
  <c r="J329" i="20"/>
  <c r="I329" i="20"/>
  <c r="H329" i="20"/>
  <c r="G329" i="20"/>
  <c r="F329" i="20"/>
  <c r="K328" i="20"/>
  <c r="J328" i="20"/>
  <c r="I328" i="20"/>
  <c r="H328" i="20"/>
  <c r="G328" i="20"/>
  <c r="F328" i="20"/>
  <c r="K327" i="20"/>
  <c r="J327" i="20"/>
  <c r="I327" i="20"/>
  <c r="H327" i="20"/>
  <c r="G327" i="20"/>
  <c r="F327" i="20"/>
  <c r="K326" i="20"/>
  <c r="J326" i="20"/>
  <c r="I326" i="20"/>
  <c r="H326" i="20"/>
  <c r="G326" i="20"/>
  <c r="F326" i="20"/>
  <c r="K325" i="20"/>
  <c r="J325" i="20"/>
  <c r="I325" i="20"/>
  <c r="H325" i="20"/>
  <c r="G325" i="20"/>
  <c r="F325" i="20"/>
  <c r="K324" i="20"/>
  <c r="J324" i="20"/>
  <c r="I324" i="20"/>
  <c r="H324" i="20"/>
  <c r="G324" i="20"/>
  <c r="F324" i="20"/>
  <c r="K323" i="20"/>
  <c r="J323" i="20"/>
  <c r="I323" i="20"/>
  <c r="H323" i="20"/>
  <c r="G323" i="20"/>
  <c r="F323" i="20"/>
  <c r="K322" i="20"/>
  <c r="J322" i="20"/>
  <c r="I322" i="20"/>
  <c r="H322" i="20"/>
  <c r="G322" i="20"/>
  <c r="F322" i="20"/>
  <c r="K321" i="20"/>
  <c r="J321" i="20"/>
  <c r="I321" i="20"/>
  <c r="H321" i="20"/>
  <c r="G321" i="20"/>
  <c r="F321" i="20"/>
  <c r="K320" i="20"/>
  <c r="J320" i="20"/>
  <c r="I320" i="20"/>
  <c r="H320" i="20"/>
  <c r="G320" i="20"/>
  <c r="F320" i="20"/>
  <c r="K319" i="20"/>
  <c r="J319" i="20"/>
  <c r="I319" i="20"/>
  <c r="H319" i="20"/>
  <c r="G319" i="20"/>
  <c r="F319" i="20"/>
  <c r="K318" i="20"/>
  <c r="J318" i="20"/>
  <c r="I318" i="20"/>
  <c r="H318" i="20"/>
  <c r="G318" i="20"/>
  <c r="F318" i="20"/>
  <c r="K317" i="20"/>
  <c r="J317" i="20"/>
  <c r="I317" i="20"/>
  <c r="H317" i="20"/>
  <c r="G317" i="20"/>
  <c r="F317" i="20"/>
  <c r="K316" i="20"/>
  <c r="J316" i="20"/>
  <c r="I316" i="20"/>
  <c r="H316" i="20"/>
  <c r="G316" i="20"/>
  <c r="F316" i="20"/>
  <c r="K315" i="20"/>
  <c r="J315" i="20"/>
  <c r="I315" i="20"/>
  <c r="H315" i="20"/>
  <c r="G315" i="20"/>
  <c r="F315" i="20"/>
  <c r="K314" i="20"/>
  <c r="J314" i="20"/>
  <c r="I314" i="20"/>
  <c r="H314" i="20"/>
  <c r="G314" i="20"/>
  <c r="F314" i="20"/>
  <c r="K313" i="20"/>
  <c r="J313" i="20"/>
  <c r="I313" i="20"/>
  <c r="H313" i="20"/>
  <c r="G313" i="20"/>
  <c r="F313" i="20"/>
  <c r="K312" i="20"/>
  <c r="J312" i="20"/>
  <c r="I312" i="20"/>
  <c r="H312" i="20"/>
  <c r="G312" i="20"/>
  <c r="F312" i="20"/>
  <c r="K311" i="20"/>
  <c r="J311" i="20"/>
  <c r="I311" i="20"/>
  <c r="H311" i="20"/>
  <c r="G311" i="20"/>
  <c r="F311" i="20"/>
  <c r="K310" i="20"/>
  <c r="J310" i="20"/>
  <c r="I310" i="20"/>
  <c r="H310" i="20"/>
  <c r="G310" i="20"/>
  <c r="F310" i="20"/>
  <c r="K309" i="20"/>
  <c r="J309" i="20"/>
  <c r="I309" i="20"/>
  <c r="H309" i="20"/>
  <c r="G309" i="20"/>
  <c r="F309" i="20"/>
  <c r="K308" i="20"/>
  <c r="J308" i="20"/>
  <c r="I308" i="20"/>
  <c r="H308" i="20"/>
  <c r="G308" i="20"/>
  <c r="F308" i="20"/>
  <c r="K307" i="20"/>
  <c r="J307" i="20"/>
  <c r="I307" i="20"/>
  <c r="H307" i="20"/>
  <c r="G307" i="20"/>
  <c r="F307" i="20"/>
  <c r="K306" i="20"/>
  <c r="J306" i="20"/>
  <c r="I306" i="20"/>
  <c r="H306" i="20"/>
  <c r="G306" i="20"/>
  <c r="F306" i="20"/>
  <c r="K305" i="20"/>
  <c r="J305" i="20"/>
  <c r="I305" i="20"/>
  <c r="H305" i="20"/>
  <c r="G305" i="20"/>
  <c r="F305" i="20"/>
  <c r="K304" i="20"/>
  <c r="J304" i="20"/>
  <c r="I304" i="20"/>
  <c r="H304" i="20"/>
  <c r="G304" i="20"/>
  <c r="F304" i="20"/>
  <c r="K303" i="20"/>
  <c r="J303" i="20"/>
  <c r="I303" i="20"/>
  <c r="H303" i="20"/>
  <c r="G303" i="20"/>
  <c r="F303" i="20"/>
  <c r="K302" i="20"/>
  <c r="J302" i="20"/>
  <c r="I302" i="20"/>
  <c r="H302" i="20"/>
  <c r="G302" i="20"/>
  <c r="F302" i="20"/>
  <c r="K301" i="20"/>
  <c r="J301" i="20"/>
  <c r="I301" i="20"/>
  <c r="H301" i="20"/>
  <c r="G301" i="20"/>
  <c r="F301" i="20"/>
  <c r="K300" i="20"/>
  <c r="J300" i="20"/>
  <c r="I300" i="20"/>
  <c r="H300" i="20"/>
  <c r="G300" i="20"/>
  <c r="F300" i="20"/>
  <c r="K299" i="20"/>
  <c r="J299" i="20"/>
  <c r="I299" i="20"/>
  <c r="H299" i="20"/>
  <c r="G299" i="20"/>
  <c r="F299" i="20"/>
  <c r="K298" i="20"/>
  <c r="J298" i="20"/>
  <c r="I298" i="20"/>
  <c r="H298" i="20"/>
  <c r="G298" i="20"/>
  <c r="F298" i="20"/>
  <c r="K297" i="20"/>
  <c r="J297" i="20"/>
  <c r="I297" i="20"/>
  <c r="H297" i="20"/>
  <c r="G297" i="20"/>
  <c r="F297" i="20"/>
  <c r="K296" i="20"/>
  <c r="J296" i="20"/>
  <c r="I296" i="20"/>
  <c r="H296" i="20"/>
  <c r="G296" i="20"/>
  <c r="F296" i="20"/>
  <c r="K295" i="20"/>
  <c r="J295" i="20"/>
  <c r="I295" i="20"/>
  <c r="H295" i="20"/>
  <c r="G295" i="20"/>
  <c r="F295" i="20"/>
  <c r="K294" i="20"/>
  <c r="J294" i="20"/>
  <c r="I294" i="20"/>
  <c r="H294" i="20"/>
  <c r="G294" i="20"/>
  <c r="F294" i="20"/>
  <c r="K293" i="20"/>
  <c r="J293" i="20"/>
  <c r="I293" i="20"/>
  <c r="H293" i="20"/>
  <c r="G293" i="20"/>
  <c r="F293" i="20"/>
  <c r="K292" i="20"/>
  <c r="J292" i="20"/>
  <c r="I292" i="20"/>
  <c r="H292" i="20"/>
  <c r="G292" i="20"/>
  <c r="F292" i="20"/>
  <c r="K291" i="20"/>
  <c r="J291" i="20"/>
  <c r="I291" i="20"/>
  <c r="H291" i="20"/>
  <c r="G291" i="20"/>
  <c r="F291" i="20"/>
  <c r="K290" i="20"/>
  <c r="J290" i="20"/>
  <c r="I290" i="20"/>
  <c r="H290" i="20"/>
  <c r="G290" i="20"/>
  <c r="F290" i="20"/>
  <c r="K289" i="20"/>
  <c r="J289" i="20"/>
  <c r="I289" i="20"/>
  <c r="H289" i="20"/>
  <c r="G289" i="20"/>
  <c r="F289" i="20"/>
  <c r="K288" i="20"/>
  <c r="J288" i="20"/>
  <c r="I288" i="20"/>
  <c r="H288" i="20"/>
  <c r="G288" i="20"/>
  <c r="F288" i="20"/>
  <c r="K287" i="20"/>
  <c r="J287" i="20"/>
  <c r="I287" i="20"/>
  <c r="H287" i="20"/>
  <c r="G287" i="20"/>
  <c r="F287" i="20"/>
  <c r="K286" i="20"/>
  <c r="J286" i="20"/>
  <c r="I286" i="20"/>
  <c r="H286" i="20"/>
  <c r="G286" i="20"/>
  <c r="F286" i="20"/>
  <c r="K285" i="20"/>
  <c r="J285" i="20"/>
  <c r="I285" i="20"/>
  <c r="H285" i="20"/>
  <c r="G285" i="20"/>
  <c r="F285" i="20"/>
  <c r="K284" i="20"/>
  <c r="J284" i="20"/>
  <c r="I284" i="20"/>
  <c r="H284" i="20"/>
  <c r="G284" i="20"/>
  <c r="F284" i="20"/>
  <c r="K283" i="20"/>
  <c r="J283" i="20"/>
  <c r="I283" i="20"/>
  <c r="H283" i="20"/>
  <c r="G283" i="20"/>
  <c r="F283" i="20"/>
  <c r="K282" i="20"/>
  <c r="J282" i="20"/>
  <c r="I282" i="20"/>
  <c r="H282" i="20"/>
  <c r="G282" i="20"/>
  <c r="F282" i="20"/>
  <c r="K281" i="20"/>
  <c r="J281" i="20"/>
  <c r="I281" i="20"/>
  <c r="H281" i="20"/>
  <c r="G281" i="20"/>
  <c r="F281" i="20"/>
  <c r="K280" i="20"/>
  <c r="J280" i="20"/>
  <c r="I280" i="20"/>
  <c r="H280" i="20"/>
  <c r="G280" i="20"/>
  <c r="F280" i="20"/>
  <c r="K279" i="20"/>
  <c r="J279" i="20"/>
  <c r="I279" i="20"/>
  <c r="H279" i="20"/>
  <c r="G279" i="20"/>
  <c r="F279" i="20"/>
  <c r="K278" i="20"/>
  <c r="J278" i="20"/>
  <c r="I278" i="20"/>
  <c r="H278" i="20"/>
  <c r="G278" i="20"/>
  <c r="F278" i="20"/>
  <c r="K277" i="20"/>
  <c r="J277" i="20"/>
  <c r="I277" i="20"/>
  <c r="H277" i="20"/>
  <c r="G277" i="20"/>
  <c r="F277" i="20"/>
  <c r="K276" i="20"/>
  <c r="J276" i="20"/>
  <c r="I276" i="20"/>
  <c r="H276" i="20"/>
  <c r="G276" i="20"/>
  <c r="F276" i="20"/>
  <c r="K275" i="20"/>
  <c r="J275" i="20"/>
  <c r="I275" i="20"/>
  <c r="H275" i="20"/>
  <c r="G275" i="20"/>
  <c r="F275" i="20"/>
  <c r="K274" i="20"/>
  <c r="J274" i="20"/>
  <c r="I274" i="20"/>
  <c r="H274" i="20"/>
  <c r="G274" i="20"/>
  <c r="F274" i="20"/>
  <c r="K273" i="20"/>
  <c r="J273" i="20"/>
  <c r="I273" i="20"/>
  <c r="H273" i="20"/>
  <c r="G273" i="20"/>
  <c r="F273" i="20"/>
  <c r="K272" i="20"/>
  <c r="J272" i="20"/>
  <c r="I272" i="20"/>
  <c r="H272" i="20"/>
  <c r="G272" i="20"/>
  <c r="F272" i="20"/>
  <c r="K271" i="20"/>
  <c r="J271" i="20"/>
  <c r="I271" i="20"/>
  <c r="H271" i="20"/>
  <c r="G271" i="20"/>
  <c r="F271" i="20"/>
  <c r="K270" i="20"/>
  <c r="J270" i="20"/>
  <c r="I270" i="20"/>
  <c r="H270" i="20"/>
  <c r="G270" i="20"/>
  <c r="F270" i="20"/>
  <c r="K269" i="20"/>
  <c r="J269" i="20"/>
  <c r="I269" i="20"/>
  <c r="H269" i="20"/>
  <c r="G269" i="20"/>
  <c r="F269" i="20"/>
  <c r="K268" i="20"/>
  <c r="J268" i="20"/>
  <c r="I268" i="20"/>
  <c r="H268" i="20"/>
  <c r="G268" i="20"/>
  <c r="F268" i="20"/>
  <c r="K267" i="20"/>
  <c r="J267" i="20"/>
  <c r="I267" i="20"/>
  <c r="H267" i="20"/>
  <c r="G267" i="20"/>
  <c r="F267" i="20"/>
  <c r="K266" i="20"/>
  <c r="J266" i="20"/>
  <c r="I266" i="20"/>
  <c r="H266" i="20"/>
  <c r="G266" i="20"/>
  <c r="F266" i="20"/>
  <c r="K265" i="20"/>
  <c r="J265" i="20"/>
  <c r="I265" i="20"/>
  <c r="H265" i="20"/>
  <c r="G265" i="20"/>
  <c r="F265" i="20"/>
  <c r="K264" i="20"/>
  <c r="J264" i="20"/>
  <c r="I264" i="20"/>
  <c r="H264" i="20"/>
  <c r="G264" i="20"/>
  <c r="F264" i="20"/>
  <c r="K263" i="20"/>
  <c r="J263" i="20"/>
  <c r="I263" i="20"/>
  <c r="H263" i="20"/>
  <c r="G263" i="20"/>
  <c r="F263" i="20"/>
  <c r="K262" i="20"/>
  <c r="J262" i="20"/>
  <c r="I262" i="20"/>
  <c r="H262" i="20"/>
  <c r="G262" i="20"/>
  <c r="F262" i="20"/>
  <c r="K261" i="20"/>
  <c r="J261" i="20"/>
  <c r="I261" i="20"/>
  <c r="H261" i="20"/>
  <c r="G261" i="20"/>
  <c r="F261" i="20"/>
  <c r="K260" i="20"/>
  <c r="J260" i="20"/>
  <c r="I260" i="20"/>
  <c r="H260" i="20"/>
  <c r="G260" i="20"/>
  <c r="F260" i="20"/>
  <c r="K259" i="20"/>
  <c r="J259" i="20"/>
  <c r="I259" i="20"/>
  <c r="H259" i="20"/>
  <c r="G259" i="20"/>
  <c r="F259" i="20"/>
  <c r="K258" i="20"/>
  <c r="J258" i="20"/>
  <c r="I258" i="20"/>
  <c r="H258" i="20"/>
  <c r="G258" i="20"/>
  <c r="F258" i="20"/>
  <c r="K257" i="20"/>
  <c r="J257" i="20"/>
  <c r="I257" i="20"/>
  <c r="H257" i="20"/>
  <c r="G257" i="20"/>
  <c r="F257" i="20"/>
  <c r="K256" i="20"/>
  <c r="J256" i="20"/>
  <c r="I256" i="20"/>
  <c r="H256" i="20"/>
  <c r="G256" i="20"/>
  <c r="F256" i="20"/>
  <c r="K255" i="20"/>
  <c r="J255" i="20"/>
  <c r="I255" i="20"/>
  <c r="H255" i="20"/>
  <c r="G255" i="20"/>
  <c r="F255" i="20"/>
  <c r="K254" i="20"/>
  <c r="J254" i="20"/>
  <c r="I254" i="20"/>
  <c r="H254" i="20"/>
  <c r="G254" i="20"/>
  <c r="F254" i="20"/>
  <c r="K253" i="20"/>
  <c r="J253" i="20"/>
  <c r="I253" i="20"/>
  <c r="H253" i="20"/>
  <c r="G253" i="20"/>
  <c r="F253" i="20"/>
  <c r="K252" i="20"/>
  <c r="J252" i="20"/>
  <c r="I252" i="20"/>
  <c r="H252" i="20"/>
  <c r="G252" i="20"/>
  <c r="F252" i="20"/>
  <c r="K251" i="20"/>
  <c r="J251" i="20"/>
  <c r="I251" i="20"/>
  <c r="H251" i="20"/>
  <c r="G251" i="20"/>
  <c r="F251" i="20"/>
  <c r="K250" i="20"/>
  <c r="J250" i="20"/>
  <c r="I250" i="20"/>
  <c r="H250" i="20"/>
  <c r="G250" i="20"/>
  <c r="F250" i="20"/>
  <c r="K249" i="20"/>
  <c r="J249" i="20"/>
  <c r="I249" i="20"/>
  <c r="H249" i="20"/>
  <c r="G249" i="20"/>
  <c r="F249" i="20"/>
  <c r="K248" i="20"/>
  <c r="J248" i="20"/>
  <c r="I248" i="20"/>
  <c r="H248" i="20"/>
  <c r="G248" i="20"/>
  <c r="F248" i="20"/>
  <c r="K247" i="20"/>
  <c r="J247" i="20"/>
  <c r="I247" i="20"/>
  <c r="H247" i="20"/>
  <c r="G247" i="20"/>
  <c r="F247" i="20"/>
  <c r="K246" i="20"/>
  <c r="J246" i="20"/>
  <c r="I246" i="20"/>
  <c r="H246" i="20"/>
  <c r="G246" i="20"/>
  <c r="F246" i="20"/>
  <c r="K245" i="20"/>
  <c r="J245" i="20"/>
  <c r="I245" i="20"/>
  <c r="H245" i="20"/>
  <c r="G245" i="20"/>
  <c r="F245" i="20"/>
  <c r="K244" i="20"/>
  <c r="J244" i="20"/>
  <c r="I244" i="20"/>
  <c r="H244" i="20"/>
  <c r="G244" i="20"/>
  <c r="F244" i="20"/>
  <c r="K243" i="20"/>
  <c r="J243" i="20"/>
  <c r="I243" i="20"/>
  <c r="H243" i="20"/>
  <c r="G243" i="20"/>
  <c r="F243" i="20"/>
  <c r="K242" i="20"/>
  <c r="J242" i="20"/>
  <c r="I242" i="20"/>
  <c r="H242" i="20"/>
  <c r="G242" i="20"/>
  <c r="F242" i="20"/>
  <c r="K241" i="20"/>
  <c r="J241" i="20"/>
  <c r="I241" i="20"/>
  <c r="H241" i="20"/>
  <c r="G241" i="20"/>
  <c r="F241" i="20"/>
  <c r="K240" i="20"/>
  <c r="J240" i="20"/>
  <c r="I240" i="20"/>
  <c r="H240" i="20"/>
  <c r="G240" i="20"/>
  <c r="F240" i="20"/>
  <c r="K239" i="20"/>
  <c r="J239" i="20"/>
  <c r="I239" i="20"/>
  <c r="H239" i="20"/>
  <c r="G239" i="20"/>
  <c r="F239" i="20"/>
  <c r="K238" i="20"/>
  <c r="J238" i="20"/>
  <c r="I238" i="20"/>
  <c r="H238" i="20"/>
  <c r="G238" i="20"/>
  <c r="F238" i="20"/>
  <c r="K237" i="20"/>
  <c r="J237" i="20"/>
  <c r="I237" i="20"/>
  <c r="H237" i="20"/>
  <c r="G237" i="20"/>
  <c r="F237" i="20"/>
  <c r="K236" i="20"/>
  <c r="J236" i="20"/>
  <c r="I236" i="20"/>
  <c r="H236" i="20"/>
  <c r="G236" i="20"/>
  <c r="F236" i="20"/>
  <c r="K235" i="20"/>
  <c r="J235" i="20"/>
  <c r="I235" i="20"/>
  <c r="H235" i="20"/>
  <c r="G235" i="20"/>
  <c r="F235" i="20"/>
  <c r="K234" i="20"/>
  <c r="J234" i="20"/>
  <c r="I234" i="20"/>
  <c r="H234" i="20"/>
  <c r="G234" i="20"/>
  <c r="F234" i="20"/>
  <c r="K233" i="20"/>
  <c r="J233" i="20"/>
  <c r="I233" i="20"/>
  <c r="H233" i="20"/>
  <c r="G233" i="20"/>
  <c r="F233" i="20"/>
  <c r="K232" i="20"/>
  <c r="J232" i="20"/>
  <c r="I232" i="20"/>
  <c r="H232" i="20"/>
  <c r="G232" i="20"/>
  <c r="F232" i="20"/>
  <c r="K231" i="20"/>
  <c r="J231" i="20"/>
  <c r="I231" i="20"/>
  <c r="H231" i="20"/>
  <c r="G231" i="20"/>
  <c r="F231" i="20"/>
  <c r="K230" i="20"/>
  <c r="J230" i="20"/>
  <c r="I230" i="20"/>
  <c r="H230" i="20"/>
  <c r="G230" i="20"/>
  <c r="F230" i="20"/>
  <c r="K229" i="20"/>
  <c r="J229" i="20"/>
  <c r="I229" i="20"/>
  <c r="H229" i="20"/>
  <c r="G229" i="20"/>
  <c r="F229" i="20"/>
  <c r="K228" i="20"/>
  <c r="J228" i="20"/>
  <c r="I228" i="20"/>
  <c r="H228" i="20"/>
  <c r="G228" i="20"/>
  <c r="F228" i="20"/>
  <c r="K227" i="20"/>
  <c r="J227" i="20"/>
  <c r="I227" i="20"/>
  <c r="H227" i="20"/>
  <c r="G227" i="20"/>
  <c r="F227" i="20"/>
  <c r="K226" i="20"/>
  <c r="J226" i="20"/>
  <c r="I226" i="20"/>
  <c r="H226" i="20"/>
  <c r="G226" i="20"/>
  <c r="F226" i="20"/>
  <c r="K225" i="20"/>
  <c r="J225" i="20"/>
  <c r="I225" i="20"/>
  <c r="H225" i="20"/>
  <c r="G225" i="20"/>
  <c r="F225" i="20"/>
  <c r="K224" i="20"/>
  <c r="J224" i="20"/>
  <c r="I224" i="20"/>
  <c r="H224" i="20"/>
  <c r="G224" i="20"/>
  <c r="F224" i="20"/>
  <c r="K223" i="20"/>
  <c r="J223" i="20"/>
  <c r="I223" i="20"/>
  <c r="H223" i="20"/>
  <c r="G223" i="20"/>
  <c r="F223" i="20"/>
  <c r="K222" i="20"/>
  <c r="J222" i="20"/>
  <c r="I222" i="20"/>
  <c r="H222" i="20"/>
  <c r="G222" i="20"/>
  <c r="F222" i="20"/>
  <c r="K221" i="20"/>
  <c r="J221" i="20"/>
  <c r="I221" i="20"/>
  <c r="H221" i="20"/>
  <c r="G221" i="20"/>
  <c r="F221" i="20"/>
  <c r="K220" i="20"/>
  <c r="J220" i="20"/>
  <c r="I220" i="20"/>
  <c r="H220" i="20"/>
  <c r="G220" i="20"/>
  <c r="F220" i="20"/>
  <c r="K219" i="20"/>
  <c r="J219" i="20"/>
  <c r="I219" i="20"/>
  <c r="H219" i="20"/>
  <c r="G219" i="20"/>
  <c r="F219" i="20"/>
  <c r="K218" i="20"/>
  <c r="J218" i="20"/>
  <c r="I218" i="20"/>
  <c r="H218" i="20"/>
  <c r="G218" i="20"/>
  <c r="F218" i="20"/>
  <c r="K217" i="20"/>
  <c r="J217" i="20"/>
  <c r="I217" i="20"/>
  <c r="H217" i="20"/>
  <c r="G217" i="20"/>
  <c r="F217" i="20"/>
  <c r="K216" i="20"/>
  <c r="J216" i="20"/>
  <c r="I216" i="20"/>
  <c r="H216" i="20"/>
  <c r="G216" i="20"/>
  <c r="F216" i="20"/>
  <c r="K215" i="20"/>
  <c r="J215" i="20"/>
  <c r="I215" i="20"/>
  <c r="H215" i="20"/>
  <c r="G215" i="20"/>
  <c r="F215" i="20"/>
  <c r="K214" i="20"/>
  <c r="J214" i="20"/>
  <c r="I214" i="20"/>
  <c r="H214" i="20"/>
  <c r="G214" i="20"/>
  <c r="F214" i="20"/>
  <c r="K213" i="20"/>
  <c r="J213" i="20"/>
  <c r="I213" i="20"/>
  <c r="H213" i="20"/>
  <c r="G213" i="20"/>
  <c r="F213" i="20"/>
  <c r="K212" i="20"/>
  <c r="J212" i="20"/>
  <c r="I212" i="20"/>
  <c r="H212" i="20"/>
  <c r="G212" i="20"/>
  <c r="F212" i="20"/>
  <c r="K211" i="20"/>
  <c r="J211" i="20"/>
  <c r="I211" i="20"/>
  <c r="H211" i="20"/>
  <c r="G211" i="20"/>
  <c r="F211" i="20"/>
  <c r="K210" i="20"/>
  <c r="J210" i="20"/>
  <c r="I210" i="20"/>
  <c r="H210" i="20"/>
  <c r="G210" i="20"/>
  <c r="F210" i="20"/>
  <c r="K209" i="20"/>
  <c r="J209" i="20"/>
  <c r="I209" i="20"/>
  <c r="H209" i="20"/>
  <c r="G209" i="20"/>
  <c r="F209" i="20"/>
  <c r="K208" i="20"/>
  <c r="J208" i="20"/>
  <c r="I208" i="20"/>
  <c r="H208" i="20"/>
  <c r="G208" i="20"/>
  <c r="F208" i="20"/>
  <c r="K207" i="20"/>
  <c r="J207" i="20"/>
  <c r="I207" i="20"/>
  <c r="H207" i="20"/>
  <c r="G207" i="20"/>
  <c r="F207" i="20"/>
  <c r="K206" i="20"/>
  <c r="J206" i="20"/>
  <c r="I206" i="20"/>
  <c r="H206" i="20"/>
  <c r="G206" i="20"/>
  <c r="F206" i="20"/>
  <c r="K205" i="20"/>
  <c r="J205" i="20"/>
  <c r="I205" i="20"/>
  <c r="H205" i="20"/>
  <c r="G205" i="20"/>
  <c r="F205" i="20"/>
  <c r="K204" i="20"/>
  <c r="J204" i="20"/>
  <c r="I204" i="20"/>
  <c r="H204" i="20"/>
  <c r="G204" i="20"/>
  <c r="F204" i="20"/>
  <c r="K203" i="20"/>
  <c r="J203" i="20"/>
  <c r="I203" i="20"/>
  <c r="H203" i="20"/>
  <c r="G203" i="20"/>
  <c r="F203" i="20"/>
  <c r="K202" i="20"/>
  <c r="J202" i="20"/>
  <c r="I202" i="20"/>
  <c r="H202" i="20"/>
  <c r="G202" i="20"/>
  <c r="F202" i="20"/>
  <c r="K201" i="20"/>
  <c r="J201" i="20"/>
  <c r="I201" i="20"/>
  <c r="H201" i="20"/>
  <c r="G201" i="20"/>
  <c r="F201" i="20"/>
  <c r="K200" i="20"/>
  <c r="J200" i="20"/>
  <c r="I200" i="20"/>
  <c r="H200" i="20"/>
  <c r="G200" i="20"/>
  <c r="F200" i="20"/>
  <c r="K199" i="20"/>
  <c r="J199" i="20"/>
  <c r="I199" i="20"/>
  <c r="H199" i="20"/>
  <c r="G199" i="20"/>
  <c r="F199" i="20"/>
  <c r="K198" i="20"/>
  <c r="J198" i="20"/>
  <c r="I198" i="20"/>
  <c r="H198" i="20"/>
  <c r="G198" i="20"/>
  <c r="F198" i="20"/>
  <c r="K197" i="20"/>
  <c r="J197" i="20"/>
  <c r="I197" i="20"/>
  <c r="H197" i="20"/>
  <c r="G197" i="20"/>
  <c r="F197" i="20"/>
  <c r="K196" i="20"/>
  <c r="J196" i="20"/>
  <c r="I196" i="20"/>
  <c r="H196" i="20"/>
  <c r="G196" i="20"/>
  <c r="F196" i="20"/>
  <c r="K195" i="20"/>
  <c r="J195" i="20"/>
  <c r="I195" i="20"/>
  <c r="H195" i="20"/>
  <c r="G195" i="20"/>
  <c r="F195" i="20"/>
  <c r="K194" i="20"/>
  <c r="J194" i="20"/>
  <c r="I194" i="20"/>
  <c r="H194" i="20"/>
  <c r="G194" i="20"/>
  <c r="F194" i="20"/>
  <c r="K193" i="20"/>
  <c r="J193" i="20"/>
  <c r="I193" i="20"/>
  <c r="H193" i="20"/>
  <c r="G193" i="20"/>
  <c r="F193" i="20"/>
  <c r="K192" i="20"/>
  <c r="J192" i="20"/>
  <c r="I192" i="20"/>
  <c r="H192" i="20"/>
  <c r="G192" i="20"/>
  <c r="F192" i="20"/>
  <c r="K191" i="20"/>
  <c r="J191" i="20"/>
  <c r="I191" i="20"/>
  <c r="H191" i="20"/>
  <c r="G191" i="20"/>
  <c r="F191" i="20"/>
  <c r="K190" i="20"/>
  <c r="J190" i="20"/>
  <c r="I190" i="20"/>
  <c r="H190" i="20"/>
  <c r="G190" i="20"/>
  <c r="F190" i="20"/>
  <c r="K189" i="20"/>
  <c r="J189" i="20"/>
  <c r="I189" i="20"/>
  <c r="H189" i="20"/>
  <c r="G189" i="20"/>
  <c r="F189" i="20"/>
  <c r="K188" i="20"/>
  <c r="J188" i="20"/>
  <c r="I188" i="20"/>
  <c r="H188" i="20"/>
  <c r="G188" i="20"/>
  <c r="F188" i="20"/>
  <c r="K187" i="20"/>
  <c r="J187" i="20"/>
  <c r="I187" i="20"/>
  <c r="H187" i="20"/>
  <c r="G187" i="20"/>
  <c r="F187" i="20"/>
  <c r="K186" i="20"/>
  <c r="J186" i="20"/>
  <c r="I186" i="20"/>
  <c r="H186" i="20"/>
  <c r="G186" i="20"/>
  <c r="F186" i="20"/>
  <c r="K185" i="20"/>
  <c r="J185" i="20"/>
  <c r="I185" i="20"/>
  <c r="H185" i="20"/>
  <c r="G185" i="20"/>
  <c r="F185" i="20"/>
  <c r="K184" i="20"/>
  <c r="J184" i="20"/>
  <c r="I184" i="20"/>
  <c r="H184" i="20"/>
  <c r="G184" i="20"/>
  <c r="F184" i="20"/>
  <c r="K183" i="20"/>
  <c r="J183" i="20"/>
  <c r="I183" i="20"/>
  <c r="H183" i="20"/>
  <c r="G183" i="20"/>
  <c r="F183" i="20"/>
  <c r="K182" i="20"/>
  <c r="J182" i="20"/>
  <c r="I182" i="20"/>
  <c r="H182" i="20"/>
  <c r="G182" i="20"/>
  <c r="F182" i="20"/>
  <c r="K181" i="20"/>
  <c r="J181" i="20"/>
  <c r="I181" i="20"/>
  <c r="H181" i="20"/>
  <c r="G181" i="20"/>
  <c r="F181" i="20"/>
  <c r="K180" i="20"/>
  <c r="J180" i="20"/>
  <c r="I180" i="20"/>
  <c r="H180" i="20"/>
  <c r="G180" i="20"/>
  <c r="F180" i="20"/>
  <c r="K179" i="20"/>
  <c r="J179" i="20"/>
  <c r="I179" i="20"/>
  <c r="H179" i="20"/>
  <c r="G179" i="20"/>
  <c r="F179" i="20"/>
  <c r="K178" i="20"/>
  <c r="J178" i="20"/>
  <c r="I178" i="20"/>
  <c r="H178" i="20"/>
  <c r="G178" i="20"/>
  <c r="F178" i="20"/>
  <c r="K177" i="20"/>
  <c r="J177" i="20"/>
  <c r="I177" i="20"/>
  <c r="H177" i="20"/>
  <c r="G177" i="20"/>
  <c r="F177" i="20"/>
  <c r="K176" i="20"/>
  <c r="J176" i="20"/>
  <c r="I176" i="20"/>
  <c r="H176" i="20"/>
  <c r="G176" i="20"/>
  <c r="F176" i="20"/>
  <c r="K175" i="20"/>
  <c r="J175" i="20"/>
  <c r="I175" i="20"/>
  <c r="H175" i="20"/>
  <c r="G175" i="20"/>
  <c r="F175" i="20"/>
  <c r="K174" i="20"/>
  <c r="J174" i="20"/>
  <c r="I174" i="20"/>
  <c r="H174" i="20"/>
  <c r="G174" i="20"/>
  <c r="F174" i="20"/>
  <c r="K173" i="20"/>
  <c r="J173" i="20"/>
  <c r="I173" i="20"/>
  <c r="H173" i="20"/>
  <c r="G173" i="20"/>
  <c r="F173" i="20"/>
  <c r="K172" i="20"/>
  <c r="J172" i="20"/>
  <c r="I172" i="20"/>
  <c r="H172" i="20"/>
  <c r="G172" i="20"/>
  <c r="F172" i="20"/>
  <c r="K171" i="20"/>
  <c r="J171" i="20"/>
  <c r="I171" i="20"/>
  <c r="H171" i="20"/>
  <c r="G171" i="20"/>
  <c r="F171" i="20"/>
  <c r="K170" i="20"/>
  <c r="J170" i="20"/>
  <c r="I170" i="20"/>
  <c r="H170" i="20"/>
  <c r="G170" i="20"/>
  <c r="F170" i="20"/>
  <c r="K169" i="20"/>
  <c r="J169" i="20"/>
  <c r="I169" i="20"/>
  <c r="H169" i="20"/>
  <c r="G169" i="20"/>
  <c r="F169" i="20"/>
  <c r="K168" i="20"/>
  <c r="J168" i="20"/>
  <c r="I168" i="20"/>
  <c r="H168" i="20"/>
  <c r="G168" i="20"/>
  <c r="F168" i="20"/>
  <c r="K167" i="20"/>
  <c r="J167" i="20"/>
  <c r="I167" i="20"/>
  <c r="H167" i="20"/>
  <c r="G167" i="20"/>
  <c r="F167" i="20"/>
  <c r="K166" i="20"/>
  <c r="J166" i="20"/>
  <c r="I166" i="20"/>
  <c r="H166" i="20"/>
  <c r="G166" i="20"/>
  <c r="F166" i="20"/>
  <c r="K165" i="20"/>
  <c r="J165" i="20"/>
  <c r="I165" i="20"/>
  <c r="H165" i="20"/>
  <c r="G165" i="20"/>
  <c r="F165" i="20"/>
  <c r="K164" i="20"/>
  <c r="J164" i="20"/>
  <c r="I164" i="20"/>
  <c r="H164" i="20"/>
  <c r="G164" i="20"/>
  <c r="F164" i="20"/>
  <c r="K163" i="20"/>
  <c r="J163" i="20"/>
  <c r="I163" i="20"/>
  <c r="H163" i="20"/>
  <c r="G163" i="20"/>
  <c r="F163" i="20"/>
  <c r="K162" i="20"/>
  <c r="J162" i="20"/>
  <c r="I162" i="20"/>
  <c r="H162" i="20"/>
  <c r="G162" i="20"/>
  <c r="F162" i="20"/>
  <c r="K161" i="20"/>
  <c r="J161" i="20"/>
  <c r="I161" i="20"/>
  <c r="H161" i="20"/>
  <c r="G161" i="20"/>
  <c r="F161" i="20"/>
  <c r="K160" i="20"/>
  <c r="J160" i="20"/>
  <c r="I160" i="20"/>
  <c r="H160" i="20"/>
  <c r="G160" i="20"/>
  <c r="F160" i="20"/>
  <c r="K159" i="20"/>
  <c r="J159" i="20"/>
  <c r="I159" i="20"/>
  <c r="H159" i="20"/>
  <c r="G159" i="20"/>
  <c r="F159" i="20"/>
  <c r="K158" i="20"/>
  <c r="J158" i="20"/>
  <c r="I158" i="20"/>
  <c r="H158" i="20"/>
  <c r="G158" i="20"/>
  <c r="F158" i="20"/>
  <c r="K157" i="20"/>
  <c r="J157" i="20"/>
  <c r="I157" i="20"/>
  <c r="H157" i="20"/>
  <c r="G157" i="20"/>
  <c r="F157" i="20"/>
  <c r="K156" i="20"/>
  <c r="J156" i="20"/>
  <c r="I156" i="20"/>
  <c r="H156" i="20"/>
  <c r="G156" i="20"/>
  <c r="F156" i="20"/>
  <c r="K155" i="20"/>
  <c r="J155" i="20"/>
  <c r="I155" i="20"/>
  <c r="H155" i="20"/>
  <c r="G155" i="20"/>
  <c r="F155" i="20"/>
  <c r="K154" i="20"/>
  <c r="J154" i="20"/>
  <c r="I154" i="20"/>
  <c r="H154" i="20"/>
  <c r="G154" i="20"/>
  <c r="F154" i="20"/>
  <c r="K153" i="20"/>
  <c r="J153" i="20"/>
  <c r="I153" i="20"/>
  <c r="H153" i="20"/>
  <c r="G153" i="20"/>
  <c r="F153" i="20"/>
  <c r="K152" i="20"/>
  <c r="J152" i="20"/>
  <c r="I152" i="20"/>
  <c r="H152" i="20"/>
  <c r="G152" i="20"/>
  <c r="F152" i="20"/>
  <c r="K151" i="20"/>
  <c r="J151" i="20"/>
  <c r="I151" i="20"/>
  <c r="H151" i="20"/>
  <c r="G151" i="20"/>
  <c r="F151" i="20"/>
  <c r="K150" i="20"/>
  <c r="J150" i="20"/>
  <c r="I150" i="20"/>
  <c r="H150" i="20"/>
  <c r="G150" i="20"/>
  <c r="F150" i="20"/>
  <c r="K149" i="20"/>
  <c r="J149" i="20"/>
  <c r="I149" i="20"/>
  <c r="H149" i="20"/>
  <c r="G149" i="20"/>
  <c r="F149" i="20"/>
  <c r="K148" i="20"/>
  <c r="J148" i="20"/>
  <c r="I148" i="20"/>
  <c r="H148" i="20"/>
  <c r="G148" i="20"/>
  <c r="F148" i="20"/>
  <c r="K147" i="20"/>
  <c r="J147" i="20"/>
  <c r="I147" i="20"/>
  <c r="H147" i="20"/>
  <c r="G147" i="20"/>
  <c r="F147" i="20"/>
  <c r="K146" i="20"/>
  <c r="J146" i="20"/>
  <c r="I146" i="20"/>
  <c r="H146" i="20"/>
  <c r="G146" i="20"/>
  <c r="F146" i="20"/>
  <c r="K145" i="20"/>
  <c r="J145" i="20"/>
  <c r="I145" i="20"/>
  <c r="H145" i="20"/>
  <c r="G145" i="20"/>
  <c r="F145" i="20"/>
  <c r="K144" i="20"/>
  <c r="J144" i="20"/>
  <c r="I144" i="20"/>
  <c r="H144" i="20"/>
  <c r="G144" i="20"/>
  <c r="F144" i="20"/>
  <c r="K143" i="20"/>
  <c r="J143" i="20"/>
  <c r="I143" i="20"/>
  <c r="H143" i="20"/>
  <c r="G143" i="20"/>
  <c r="F143" i="20"/>
  <c r="K142" i="20"/>
  <c r="J142" i="20"/>
  <c r="I142" i="20"/>
  <c r="H142" i="20"/>
  <c r="G142" i="20"/>
  <c r="F142" i="20"/>
  <c r="K141" i="20"/>
  <c r="J141" i="20"/>
  <c r="I141" i="20"/>
  <c r="H141" i="20"/>
  <c r="G141" i="20"/>
  <c r="F141" i="20"/>
  <c r="K140" i="20"/>
  <c r="J140" i="20"/>
  <c r="I140" i="20"/>
  <c r="H140" i="20"/>
  <c r="G140" i="20"/>
  <c r="F140" i="20"/>
  <c r="K139" i="20"/>
  <c r="J139" i="20"/>
  <c r="I139" i="20"/>
  <c r="H139" i="20"/>
  <c r="G139" i="20"/>
  <c r="F139" i="20"/>
  <c r="K138" i="20"/>
  <c r="J138" i="20"/>
  <c r="I138" i="20"/>
  <c r="H138" i="20"/>
  <c r="G138" i="20"/>
  <c r="F138" i="20"/>
  <c r="K137" i="20"/>
  <c r="J137" i="20"/>
  <c r="I137" i="20"/>
  <c r="H137" i="20"/>
  <c r="G137" i="20"/>
  <c r="F137" i="20"/>
  <c r="K136" i="20"/>
  <c r="J136" i="20"/>
  <c r="I136" i="20"/>
  <c r="H136" i="20"/>
  <c r="G136" i="20"/>
  <c r="F136" i="20"/>
  <c r="K135" i="20"/>
  <c r="J135" i="20"/>
  <c r="I135" i="20"/>
  <c r="H135" i="20"/>
  <c r="G135" i="20"/>
  <c r="F135" i="20"/>
  <c r="K134" i="20"/>
  <c r="J134" i="20"/>
  <c r="I134" i="20"/>
  <c r="H134" i="20"/>
  <c r="G134" i="20"/>
  <c r="F134" i="20"/>
  <c r="K133" i="20"/>
  <c r="J133" i="20"/>
  <c r="I133" i="20"/>
  <c r="H133" i="20"/>
  <c r="G133" i="20"/>
  <c r="F133" i="20"/>
  <c r="K132" i="20"/>
  <c r="J132" i="20"/>
  <c r="I132" i="20"/>
  <c r="H132" i="20"/>
  <c r="G132" i="20"/>
  <c r="F132" i="20"/>
  <c r="K131" i="20"/>
  <c r="J131" i="20"/>
  <c r="I131" i="20"/>
  <c r="H131" i="20"/>
  <c r="G131" i="20"/>
  <c r="F131" i="20"/>
  <c r="K130" i="20"/>
  <c r="J130" i="20"/>
  <c r="I130" i="20"/>
  <c r="H130" i="20"/>
  <c r="G130" i="20"/>
  <c r="F130" i="20"/>
  <c r="K129" i="20"/>
  <c r="J129" i="20"/>
  <c r="I129" i="20"/>
  <c r="H129" i="20"/>
  <c r="G129" i="20"/>
  <c r="F129" i="20"/>
  <c r="K128" i="20"/>
  <c r="J128" i="20"/>
  <c r="I128" i="20"/>
  <c r="H128" i="20"/>
  <c r="G128" i="20"/>
  <c r="F128" i="20"/>
  <c r="K127" i="20"/>
  <c r="J127" i="20"/>
  <c r="I127" i="20"/>
  <c r="H127" i="20"/>
  <c r="G127" i="20"/>
  <c r="F127" i="20"/>
  <c r="K126" i="20"/>
  <c r="J126" i="20"/>
  <c r="I126" i="20"/>
  <c r="H126" i="20"/>
  <c r="G126" i="20"/>
  <c r="F126" i="20"/>
  <c r="K125" i="20"/>
  <c r="J125" i="20"/>
  <c r="I125" i="20"/>
  <c r="H125" i="20"/>
  <c r="G125" i="20"/>
  <c r="F125" i="20"/>
  <c r="K124" i="20"/>
  <c r="J124" i="20"/>
  <c r="I124" i="20"/>
  <c r="H124" i="20"/>
  <c r="G124" i="20"/>
  <c r="F124" i="20"/>
  <c r="K123" i="20"/>
  <c r="J123" i="20"/>
  <c r="I123" i="20"/>
  <c r="H123" i="20"/>
  <c r="G123" i="20"/>
  <c r="F123" i="20"/>
  <c r="K122" i="20"/>
  <c r="J122" i="20"/>
  <c r="I122" i="20"/>
  <c r="H122" i="20"/>
  <c r="G122" i="20"/>
  <c r="F122" i="20"/>
  <c r="K121" i="20"/>
  <c r="J121" i="20"/>
  <c r="I121" i="20"/>
  <c r="H121" i="20"/>
  <c r="G121" i="20"/>
  <c r="F121" i="20"/>
  <c r="K120" i="20"/>
  <c r="J120" i="20"/>
  <c r="I120" i="20"/>
  <c r="H120" i="20"/>
  <c r="G120" i="20"/>
  <c r="F120" i="20"/>
  <c r="K119" i="20"/>
  <c r="J119" i="20"/>
  <c r="I119" i="20"/>
  <c r="H119" i="20"/>
  <c r="G119" i="20"/>
  <c r="F119" i="20"/>
  <c r="K118" i="20"/>
  <c r="J118" i="20"/>
  <c r="I118" i="20"/>
  <c r="H118" i="20"/>
  <c r="G118" i="20"/>
  <c r="F118" i="20"/>
  <c r="K117" i="20"/>
  <c r="J117" i="20"/>
  <c r="I117" i="20"/>
  <c r="H117" i="20"/>
  <c r="G117" i="20"/>
  <c r="F117" i="20"/>
  <c r="K116" i="20"/>
  <c r="J116" i="20"/>
  <c r="I116" i="20"/>
  <c r="H116" i="20"/>
  <c r="G116" i="20"/>
  <c r="F116" i="20"/>
  <c r="K115" i="20"/>
  <c r="J115" i="20"/>
  <c r="I115" i="20"/>
  <c r="H115" i="20"/>
  <c r="G115" i="20"/>
  <c r="F115" i="20"/>
  <c r="K114" i="20"/>
  <c r="J114" i="20"/>
  <c r="I114" i="20"/>
  <c r="H114" i="20"/>
  <c r="G114" i="20"/>
  <c r="F114" i="20"/>
  <c r="K113" i="20"/>
  <c r="J113" i="20"/>
  <c r="I113" i="20"/>
  <c r="H113" i="20"/>
  <c r="G113" i="20"/>
  <c r="F113" i="20"/>
  <c r="K112" i="20"/>
  <c r="J112" i="20"/>
  <c r="I112" i="20"/>
  <c r="H112" i="20"/>
  <c r="G112" i="20"/>
  <c r="F112" i="20"/>
  <c r="K111" i="20"/>
  <c r="J111" i="20"/>
  <c r="I111" i="20"/>
  <c r="H111" i="20"/>
  <c r="G111" i="20"/>
  <c r="F111" i="20"/>
  <c r="K110" i="20"/>
  <c r="J110" i="20"/>
  <c r="I110" i="20"/>
  <c r="H110" i="20"/>
  <c r="G110" i="20"/>
  <c r="F110" i="20"/>
  <c r="K109" i="20"/>
  <c r="J109" i="20"/>
  <c r="I109" i="20"/>
  <c r="H109" i="20"/>
  <c r="G109" i="20"/>
  <c r="F109" i="20"/>
  <c r="K108" i="20"/>
  <c r="J108" i="20"/>
  <c r="I108" i="20"/>
  <c r="H108" i="20"/>
  <c r="G108" i="20"/>
  <c r="F108" i="20"/>
  <c r="K107" i="20"/>
  <c r="J107" i="20"/>
  <c r="I107" i="20"/>
  <c r="H107" i="20"/>
  <c r="G107" i="20"/>
  <c r="F107" i="20"/>
  <c r="K106" i="20"/>
  <c r="J106" i="20"/>
  <c r="I106" i="20"/>
  <c r="H106" i="20"/>
  <c r="G106" i="20"/>
  <c r="F106" i="20"/>
  <c r="K105" i="20"/>
  <c r="J105" i="20"/>
  <c r="I105" i="20"/>
  <c r="H105" i="20"/>
  <c r="G105" i="20"/>
  <c r="F105" i="20"/>
  <c r="K104" i="20"/>
  <c r="J104" i="20"/>
  <c r="I104" i="20"/>
  <c r="H104" i="20"/>
  <c r="G104" i="20"/>
  <c r="F104" i="20"/>
  <c r="K103" i="20"/>
  <c r="J103" i="20"/>
  <c r="I103" i="20"/>
  <c r="H103" i="20"/>
  <c r="G103" i="20"/>
  <c r="F103" i="20"/>
  <c r="K102" i="20"/>
  <c r="J102" i="20"/>
  <c r="I102" i="20"/>
  <c r="H102" i="20"/>
  <c r="G102" i="20"/>
  <c r="F102" i="20"/>
  <c r="K101" i="20"/>
  <c r="J101" i="20"/>
  <c r="I101" i="20"/>
  <c r="H101" i="20"/>
  <c r="G101" i="20"/>
  <c r="F101" i="20"/>
  <c r="K100" i="20"/>
  <c r="J100" i="20"/>
  <c r="I100" i="20"/>
  <c r="H100" i="20"/>
  <c r="G100" i="20"/>
  <c r="F100" i="20"/>
  <c r="K99" i="20"/>
  <c r="J99" i="20"/>
  <c r="I99" i="20"/>
  <c r="H99" i="20"/>
  <c r="G99" i="20"/>
  <c r="F99" i="20"/>
  <c r="K98" i="20"/>
  <c r="J98" i="20"/>
  <c r="I98" i="20"/>
  <c r="H98" i="20"/>
  <c r="G98" i="20"/>
  <c r="F98" i="20"/>
  <c r="K97" i="20"/>
  <c r="J97" i="20"/>
  <c r="I97" i="20"/>
  <c r="H97" i="20"/>
  <c r="G97" i="20"/>
  <c r="F97" i="20"/>
  <c r="K96" i="20"/>
  <c r="J96" i="20"/>
  <c r="I96" i="20"/>
  <c r="H96" i="20"/>
  <c r="G96" i="20"/>
  <c r="F96" i="20"/>
  <c r="K95" i="20"/>
  <c r="J95" i="20"/>
  <c r="I95" i="20"/>
  <c r="H95" i="20"/>
  <c r="G95" i="20"/>
  <c r="F95" i="20"/>
  <c r="K94" i="20"/>
  <c r="J94" i="20"/>
  <c r="I94" i="20"/>
  <c r="H94" i="20"/>
  <c r="G94" i="20"/>
  <c r="F94" i="20"/>
  <c r="K93" i="20"/>
  <c r="J93" i="20"/>
  <c r="I93" i="20"/>
  <c r="H93" i="20"/>
  <c r="G93" i="20"/>
  <c r="F93" i="20"/>
  <c r="K92" i="20"/>
  <c r="J92" i="20"/>
  <c r="I92" i="20"/>
  <c r="H92" i="20"/>
  <c r="G92" i="20"/>
  <c r="F92" i="20"/>
  <c r="K91" i="20"/>
  <c r="J91" i="20"/>
  <c r="I91" i="20"/>
  <c r="H91" i="20"/>
  <c r="G91" i="20"/>
  <c r="F91" i="20"/>
  <c r="K90" i="20"/>
  <c r="J90" i="20"/>
  <c r="I90" i="20"/>
  <c r="H90" i="20"/>
  <c r="G90" i="20"/>
  <c r="F90" i="20"/>
  <c r="K89" i="20"/>
  <c r="J89" i="20"/>
  <c r="I89" i="20"/>
  <c r="H89" i="20"/>
  <c r="G89" i="20"/>
  <c r="F89" i="20"/>
  <c r="K88" i="20"/>
  <c r="J88" i="20"/>
  <c r="I88" i="20"/>
  <c r="H88" i="20"/>
  <c r="G88" i="20"/>
  <c r="F88" i="20"/>
  <c r="K87" i="20"/>
  <c r="J87" i="20"/>
  <c r="I87" i="20"/>
  <c r="H87" i="20"/>
  <c r="G87" i="20"/>
  <c r="F87" i="20"/>
  <c r="K86" i="20"/>
  <c r="J86" i="20"/>
  <c r="I86" i="20"/>
  <c r="H86" i="20"/>
  <c r="G86" i="20"/>
  <c r="F86" i="20"/>
  <c r="K85" i="20"/>
  <c r="J85" i="20"/>
  <c r="I85" i="20"/>
  <c r="H85" i="20"/>
  <c r="G85" i="20"/>
  <c r="F85" i="20"/>
  <c r="K84" i="20"/>
  <c r="J84" i="20"/>
  <c r="I84" i="20"/>
  <c r="H84" i="20"/>
  <c r="G84" i="20"/>
  <c r="F84" i="20"/>
  <c r="K83" i="20"/>
  <c r="J83" i="20"/>
  <c r="I83" i="20"/>
  <c r="H83" i="20"/>
  <c r="G83" i="20"/>
  <c r="F83" i="20"/>
  <c r="K82" i="20"/>
  <c r="J82" i="20"/>
  <c r="I82" i="20"/>
  <c r="H82" i="20"/>
  <c r="G82" i="20"/>
  <c r="F82" i="20"/>
  <c r="K81" i="20"/>
  <c r="J81" i="20"/>
  <c r="I81" i="20"/>
  <c r="H81" i="20"/>
  <c r="G81" i="20"/>
  <c r="F81" i="20"/>
  <c r="K80" i="20"/>
  <c r="J80" i="20"/>
  <c r="I80" i="20"/>
  <c r="H80" i="20"/>
  <c r="G80" i="20"/>
  <c r="F80" i="20"/>
  <c r="K79" i="20"/>
  <c r="J79" i="20"/>
  <c r="I79" i="20"/>
  <c r="H79" i="20"/>
  <c r="G79" i="20"/>
  <c r="F79" i="20"/>
  <c r="K78" i="20"/>
  <c r="J78" i="20"/>
  <c r="I78" i="20"/>
  <c r="H78" i="20"/>
  <c r="G78" i="20"/>
  <c r="F78" i="20"/>
  <c r="K77" i="20"/>
  <c r="J77" i="20"/>
  <c r="I77" i="20"/>
  <c r="H77" i="20"/>
  <c r="G77" i="20"/>
  <c r="F77" i="20"/>
  <c r="K76" i="20"/>
  <c r="J76" i="20"/>
  <c r="I76" i="20"/>
  <c r="H76" i="20"/>
  <c r="G76" i="20"/>
  <c r="F76" i="20"/>
  <c r="K75" i="20"/>
  <c r="J75" i="20"/>
  <c r="I75" i="20"/>
  <c r="H75" i="20"/>
  <c r="G75" i="20"/>
  <c r="F75" i="20"/>
  <c r="K74" i="20"/>
  <c r="J74" i="20"/>
  <c r="I74" i="20"/>
  <c r="H74" i="20"/>
  <c r="G74" i="20"/>
  <c r="F74" i="20"/>
  <c r="K73" i="20"/>
  <c r="J73" i="20"/>
  <c r="I73" i="20"/>
  <c r="H73" i="20"/>
  <c r="G73" i="20"/>
  <c r="F73" i="20"/>
  <c r="K72" i="20"/>
  <c r="J72" i="20"/>
  <c r="I72" i="20"/>
  <c r="H72" i="20"/>
  <c r="G72" i="20"/>
  <c r="F72" i="20"/>
  <c r="K71" i="20"/>
  <c r="J71" i="20"/>
  <c r="I71" i="20"/>
  <c r="H71" i="20"/>
  <c r="G71" i="20"/>
  <c r="F71" i="20"/>
  <c r="K70" i="20"/>
  <c r="J70" i="20"/>
  <c r="I70" i="20"/>
  <c r="H70" i="20"/>
  <c r="G70" i="20"/>
  <c r="F70" i="20"/>
  <c r="K69" i="20"/>
  <c r="J69" i="20"/>
  <c r="I69" i="20"/>
  <c r="H69" i="20"/>
  <c r="G69" i="20"/>
  <c r="F69" i="20"/>
  <c r="K68" i="20"/>
  <c r="J68" i="20"/>
  <c r="I68" i="20"/>
  <c r="H68" i="20"/>
  <c r="G68" i="20"/>
  <c r="F68" i="20"/>
  <c r="K67" i="20"/>
  <c r="J67" i="20"/>
  <c r="I67" i="20"/>
  <c r="H67" i="20"/>
  <c r="G67" i="20"/>
  <c r="F67" i="20"/>
  <c r="K66" i="20"/>
  <c r="J66" i="20"/>
  <c r="I66" i="20"/>
  <c r="H66" i="20"/>
  <c r="G66" i="20"/>
  <c r="F66" i="20"/>
  <c r="K65" i="20"/>
  <c r="J65" i="20"/>
  <c r="I65" i="20"/>
  <c r="H65" i="20"/>
  <c r="G65" i="20"/>
  <c r="F65" i="20"/>
  <c r="K64" i="20"/>
  <c r="J64" i="20"/>
  <c r="I64" i="20"/>
  <c r="H64" i="20"/>
  <c r="G64" i="20"/>
  <c r="F64" i="20"/>
  <c r="K63" i="20"/>
  <c r="J63" i="20"/>
  <c r="I63" i="20"/>
  <c r="H63" i="20"/>
  <c r="G63" i="20"/>
  <c r="F63" i="20"/>
  <c r="K62" i="20"/>
  <c r="J62" i="20"/>
  <c r="I62" i="20"/>
  <c r="H62" i="20"/>
  <c r="G62" i="20"/>
  <c r="F62" i="20"/>
  <c r="K61" i="20"/>
  <c r="J61" i="20"/>
  <c r="I61" i="20"/>
  <c r="H61" i="20"/>
  <c r="G61" i="20"/>
  <c r="F61" i="20"/>
  <c r="K60" i="20"/>
  <c r="J60" i="20"/>
  <c r="I60" i="20"/>
  <c r="H60" i="20"/>
  <c r="G60" i="20"/>
  <c r="F60" i="20"/>
  <c r="K59" i="20"/>
  <c r="J59" i="20"/>
  <c r="I59" i="20"/>
  <c r="H59" i="20"/>
  <c r="G59" i="20"/>
  <c r="F59" i="20"/>
  <c r="K58" i="20"/>
  <c r="J58" i="20"/>
  <c r="I58" i="20"/>
  <c r="H58" i="20"/>
  <c r="G58" i="20"/>
  <c r="F58" i="20"/>
  <c r="K57" i="20"/>
  <c r="J57" i="20"/>
  <c r="I57" i="20"/>
  <c r="H57" i="20"/>
  <c r="G57" i="20"/>
  <c r="F57" i="20"/>
  <c r="K56" i="20"/>
  <c r="J56" i="20"/>
  <c r="I56" i="20"/>
  <c r="H56" i="20"/>
  <c r="G56" i="20"/>
  <c r="F56" i="20"/>
  <c r="K55" i="20"/>
  <c r="J55" i="20"/>
  <c r="I55" i="20"/>
  <c r="H55" i="20"/>
  <c r="G55" i="20"/>
  <c r="F55" i="20"/>
  <c r="K54" i="20"/>
  <c r="J54" i="20"/>
  <c r="I54" i="20"/>
  <c r="H54" i="20"/>
  <c r="G54" i="20"/>
  <c r="F54" i="20"/>
  <c r="K53" i="20"/>
  <c r="J53" i="20"/>
  <c r="I53" i="20"/>
  <c r="H53" i="20"/>
  <c r="G53" i="20"/>
  <c r="N60" i="20" s="1"/>
  <c r="F53" i="20"/>
  <c r="B38" i="20"/>
  <c r="B36" i="20"/>
  <c r="B34" i="20"/>
  <c r="B23" i="20"/>
  <c r="F20" i="20"/>
  <c r="D20" i="20"/>
  <c r="F19" i="20"/>
  <c r="D19" i="20"/>
  <c r="F18" i="20"/>
  <c r="D18" i="20"/>
  <c r="F17" i="20"/>
  <c r="D17" i="20"/>
  <c r="F16" i="20"/>
  <c r="D16" i="20"/>
  <c r="F15" i="20"/>
  <c r="D15" i="20"/>
  <c r="F14" i="20"/>
  <c r="D14" i="20"/>
  <c r="F13" i="20"/>
  <c r="D13" i="20"/>
  <c r="F12" i="20"/>
  <c r="D12" i="20"/>
  <c r="F11" i="20"/>
  <c r="D11" i="20"/>
  <c r="F10" i="20"/>
  <c r="D10" i="20"/>
  <c r="F9" i="20"/>
  <c r="D9" i="20"/>
  <c r="F8" i="20"/>
  <c r="D8" i="20"/>
  <c r="F7" i="20"/>
  <c r="D7" i="20"/>
  <c r="F6" i="20"/>
  <c r="D6" i="20"/>
  <c r="F5" i="20"/>
  <c r="D5" i="20"/>
  <c r="F4" i="20"/>
  <c r="D4" i="20"/>
  <c r="B36" i="19"/>
  <c r="J663" i="19"/>
  <c r="I659" i="19"/>
  <c r="H655" i="19"/>
  <c r="K651" i="19"/>
  <c r="J647" i="19"/>
  <c r="I643" i="19"/>
  <c r="H639" i="19"/>
  <c r="K635" i="19"/>
  <c r="J631" i="19"/>
  <c r="I627" i="19"/>
  <c r="H623" i="19"/>
  <c r="K619" i="19"/>
  <c r="J615" i="19"/>
  <c r="I611" i="19"/>
  <c r="H607" i="19"/>
  <c r="K603" i="19"/>
  <c r="J599" i="19"/>
  <c r="I595" i="19"/>
  <c r="H591" i="19"/>
  <c r="K587" i="19"/>
  <c r="J583" i="19"/>
  <c r="I579" i="19"/>
  <c r="H575" i="19"/>
  <c r="K571" i="19"/>
  <c r="J567" i="19"/>
  <c r="I563" i="19"/>
  <c r="H559" i="19"/>
  <c r="K555" i="19"/>
  <c r="J551" i="19"/>
  <c r="I547" i="19"/>
  <c r="H543" i="19"/>
  <c r="K539" i="19"/>
  <c r="J535" i="19"/>
  <c r="I531" i="19"/>
  <c r="H527" i="19"/>
  <c r="K523" i="19"/>
  <c r="J519" i="19"/>
  <c r="I515" i="19"/>
  <c r="H511" i="19"/>
  <c r="K507" i="19"/>
  <c r="J503" i="19"/>
  <c r="I499" i="19"/>
  <c r="H495" i="19"/>
  <c r="K491" i="19"/>
  <c r="J487" i="19"/>
  <c r="I483" i="19"/>
  <c r="H479" i="19"/>
  <c r="K475" i="19"/>
  <c r="J471" i="19"/>
  <c r="I467" i="19"/>
  <c r="H463" i="19"/>
  <c r="K459" i="19"/>
  <c r="J455" i="19"/>
  <c r="I451" i="19"/>
  <c r="H447" i="19"/>
  <c r="K443" i="19"/>
  <c r="J439" i="19"/>
  <c r="I435" i="19"/>
  <c r="H431" i="19"/>
  <c r="K427" i="19"/>
  <c r="J423" i="19"/>
  <c r="I419" i="19"/>
  <c r="H415" i="19"/>
  <c r="K411" i="19"/>
  <c r="J407" i="19"/>
  <c r="I403" i="19"/>
  <c r="H399" i="19"/>
  <c r="K395" i="19"/>
  <c r="J391" i="19"/>
  <c r="I387" i="19"/>
  <c r="H383" i="19"/>
  <c r="K379" i="19"/>
  <c r="J375" i="19"/>
  <c r="I371" i="19"/>
  <c r="H367" i="19"/>
  <c r="K363" i="19"/>
  <c r="J359" i="19"/>
  <c r="I355" i="19"/>
  <c r="H351" i="19"/>
  <c r="K347" i="19"/>
  <c r="J343" i="19"/>
  <c r="I339" i="19"/>
  <c r="H335" i="19"/>
  <c r="K331" i="19"/>
  <c r="J327" i="19"/>
  <c r="I323" i="19"/>
  <c r="H319" i="19"/>
  <c r="K315" i="19"/>
  <c r="J311" i="19"/>
  <c r="I307" i="19"/>
  <c r="H303" i="19"/>
  <c r="K299" i="19"/>
  <c r="J295" i="19"/>
  <c r="I291" i="19"/>
  <c r="H287" i="19"/>
  <c r="K283" i="19"/>
  <c r="J279" i="19"/>
  <c r="I275" i="19"/>
  <c r="H271" i="19"/>
  <c r="K267" i="19"/>
  <c r="J263" i="19"/>
  <c r="I259" i="19"/>
  <c r="H255" i="19"/>
  <c r="K251" i="19"/>
  <c r="J247" i="19"/>
  <c r="I243" i="19"/>
  <c r="H239" i="19"/>
  <c r="K235" i="19"/>
  <c r="J231" i="19"/>
  <c r="I227" i="19"/>
  <c r="H223" i="19"/>
  <c r="K219" i="19"/>
  <c r="J215" i="19"/>
  <c r="I211" i="19"/>
  <c r="H207" i="19"/>
  <c r="K203" i="19"/>
  <c r="J199" i="19"/>
  <c r="I195" i="19"/>
  <c r="H191" i="19"/>
  <c r="K187" i="19"/>
  <c r="J183" i="19"/>
  <c r="I179" i="19"/>
  <c r="H175" i="19"/>
  <c r="K171" i="19"/>
  <c r="J167" i="19"/>
  <c r="I163" i="19"/>
  <c r="H159" i="19"/>
  <c r="K155" i="19"/>
  <c r="J151" i="19"/>
  <c r="I147" i="19"/>
  <c r="H143" i="19"/>
  <c r="K139" i="19"/>
  <c r="J135" i="19"/>
  <c r="I131" i="19"/>
  <c r="H127" i="19"/>
  <c r="K123" i="19"/>
  <c r="J119" i="19"/>
  <c r="I115" i="19"/>
  <c r="H111" i="19"/>
  <c r="K107" i="19"/>
  <c r="J103" i="19"/>
  <c r="I99" i="19"/>
  <c r="H95" i="19"/>
  <c r="K91" i="19"/>
  <c r="J87" i="19"/>
  <c r="I83" i="19"/>
  <c r="H79" i="19"/>
  <c r="K75" i="19"/>
  <c r="J71" i="19"/>
  <c r="I67" i="19"/>
  <c r="H63" i="19"/>
  <c r="K59" i="19"/>
  <c r="J55" i="19"/>
  <c r="F1035" i="19"/>
  <c r="F1031" i="19"/>
  <c r="F1027" i="19"/>
  <c r="F1023" i="19"/>
  <c r="F1019" i="19"/>
  <c r="F1015" i="19"/>
  <c r="F1011" i="19"/>
  <c r="F1007" i="19"/>
  <c r="F1003" i="19"/>
  <c r="F999" i="19"/>
  <c r="F995" i="19"/>
  <c r="F991" i="19"/>
  <c r="F987" i="19"/>
  <c r="F983" i="19"/>
  <c r="F979" i="19"/>
  <c r="F975" i="19"/>
  <c r="F971" i="19"/>
  <c r="F967" i="19"/>
  <c r="F963" i="19"/>
  <c r="F959" i="19"/>
  <c r="F955" i="19"/>
  <c r="F951" i="19"/>
  <c r="F947" i="19"/>
  <c r="F943" i="19"/>
  <c r="F939" i="19"/>
  <c r="F935" i="19"/>
  <c r="F931" i="19"/>
  <c r="F927" i="19"/>
  <c r="F923" i="19"/>
  <c r="F919" i="19"/>
  <c r="F915" i="19"/>
  <c r="F911" i="19"/>
  <c r="F907" i="19"/>
  <c r="F903" i="19"/>
  <c r="F899" i="19"/>
  <c r="F895" i="19"/>
  <c r="F891" i="19"/>
  <c r="F887" i="19"/>
  <c r="F883" i="19"/>
  <c r="F879" i="19"/>
  <c r="F875" i="19"/>
  <c r="F871" i="19"/>
  <c r="F867" i="19"/>
  <c r="F863" i="19"/>
  <c r="F859" i="19"/>
  <c r="F855" i="19"/>
  <c r="F851" i="19"/>
  <c r="F847" i="19"/>
  <c r="F843" i="19"/>
  <c r="F839" i="19"/>
  <c r="F835" i="19"/>
  <c r="F831" i="19"/>
  <c r="F827" i="19"/>
  <c r="F823" i="19"/>
  <c r="F819" i="19"/>
  <c r="F815" i="19"/>
  <c r="F811" i="19"/>
  <c r="F807" i="19"/>
  <c r="F803" i="19"/>
  <c r="F799" i="19"/>
  <c r="F795" i="19"/>
  <c r="F791" i="19"/>
  <c r="F787" i="19"/>
  <c r="F783" i="19"/>
  <c r="F779" i="19"/>
  <c r="F775" i="19"/>
  <c r="F771" i="19"/>
  <c r="F767" i="19"/>
  <c r="F763" i="19"/>
  <c r="F759" i="19"/>
  <c r="F755" i="19"/>
  <c r="F751" i="19"/>
  <c r="F747" i="19"/>
  <c r="F743" i="19"/>
  <c r="F739" i="19"/>
  <c r="F735" i="19"/>
  <c r="F731" i="19"/>
  <c r="F727" i="19"/>
  <c r="F723" i="19"/>
  <c r="F719" i="19"/>
  <c r="F715" i="19"/>
  <c r="F711" i="19"/>
  <c r="F707" i="19"/>
  <c r="F703" i="19"/>
  <c r="F699" i="19"/>
  <c r="F695" i="19"/>
  <c r="F691" i="19"/>
  <c r="F687" i="19"/>
  <c r="F683" i="19"/>
  <c r="F679" i="19"/>
  <c r="F675" i="19"/>
  <c r="F671" i="19"/>
  <c r="F667" i="19"/>
  <c r="F663" i="19"/>
  <c r="F659" i="19"/>
  <c r="F655" i="19"/>
  <c r="F651" i="19"/>
  <c r="F647" i="19"/>
  <c r="F643" i="19"/>
  <c r="F639" i="19"/>
  <c r="F635" i="19"/>
  <c r="F631" i="19"/>
  <c r="F627" i="19"/>
  <c r="F623" i="19"/>
  <c r="F619" i="19"/>
  <c r="F615" i="19"/>
  <c r="F611" i="19"/>
  <c r="F607" i="19"/>
  <c r="F603" i="19"/>
  <c r="F599" i="19"/>
  <c r="F595" i="19"/>
  <c r="F591" i="19"/>
  <c r="F587" i="19"/>
  <c r="F583" i="19"/>
  <c r="F579" i="19"/>
  <c r="F575" i="19"/>
  <c r="F571" i="19"/>
  <c r="F567" i="19"/>
  <c r="F563" i="19"/>
  <c r="F559" i="19"/>
  <c r="F555" i="19"/>
  <c r="F551" i="19"/>
  <c r="F547" i="19"/>
  <c r="F543" i="19"/>
  <c r="F539" i="19"/>
  <c r="F535" i="19"/>
  <c r="F531" i="19"/>
  <c r="F527" i="19"/>
  <c r="F523" i="19"/>
  <c r="F519" i="19"/>
  <c r="F515" i="19"/>
  <c r="F511" i="19"/>
  <c r="F507" i="19"/>
  <c r="F503" i="19"/>
  <c r="F499" i="19"/>
  <c r="F495" i="19"/>
  <c r="F491" i="19"/>
  <c r="F487" i="19"/>
  <c r="F483" i="19"/>
  <c r="F479" i="19"/>
  <c r="F475" i="19"/>
  <c r="F471" i="19"/>
  <c r="F467" i="19"/>
  <c r="F463" i="19"/>
  <c r="F459" i="19"/>
  <c r="F455" i="19"/>
  <c r="F451" i="19"/>
  <c r="F447" i="19"/>
  <c r="F443" i="19"/>
  <c r="F439" i="19"/>
  <c r="F435" i="19"/>
  <c r="F431" i="19"/>
  <c r="F427" i="19"/>
  <c r="F423" i="19"/>
  <c r="F419" i="19"/>
  <c r="F415" i="19"/>
  <c r="F411" i="19"/>
  <c r="F407" i="19"/>
  <c r="F403" i="19"/>
  <c r="F399" i="19"/>
  <c r="F395" i="19"/>
  <c r="F391" i="19"/>
  <c r="F387" i="19"/>
  <c r="F383" i="19"/>
  <c r="F379" i="19"/>
  <c r="F375" i="19"/>
  <c r="F371" i="19"/>
  <c r="F367" i="19"/>
  <c r="F363" i="19"/>
  <c r="F359" i="19"/>
  <c r="F355" i="19"/>
  <c r="F351" i="19"/>
  <c r="F347" i="19"/>
  <c r="F343" i="19"/>
  <c r="F339" i="19"/>
  <c r="F335" i="19"/>
  <c r="F331" i="19"/>
  <c r="F327" i="19"/>
  <c r="F323" i="19"/>
  <c r="F319" i="19"/>
  <c r="F315" i="19"/>
  <c r="F311" i="19"/>
  <c r="F307" i="19"/>
  <c r="F303" i="19"/>
  <c r="F299" i="19"/>
  <c r="F295" i="19"/>
  <c r="F291" i="19"/>
  <c r="F287" i="19"/>
  <c r="F283" i="19"/>
  <c r="F279" i="19"/>
  <c r="F275" i="19"/>
  <c r="F271" i="19"/>
  <c r="F267" i="19"/>
  <c r="F263" i="19"/>
  <c r="F259" i="19"/>
  <c r="F255" i="19"/>
  <c r="F251" i="19"/>
  <c r="F247" i="19"/>
  <c r="F243" i="19"/>
  <c r="F239" i="19"/>
  <c r="F235" i="19"/>
  <c r="F231" i="19"/>
  <c r="F227" i="19"/>
  <c r="F223" i="19"/>
  <c r="F219" i="19"/>
  <c r="F215" i="19"/>
  <c r="F211" i="19"/>
  <c r="F207" i="19"/>
  <c r="F203" i="19"/>
  <c r="F199" i="19"/>
  <c r="F195" i="19"/>
  <c r="F191" i="19"/>
  <c r="F187" i="19"/>
  <c r="F183" i="19"/>
  <c r="F179" i="19"/>
  <c r="F175" i="19"/>
  <c r="F171" i="19"/>
  <c r="F167" i="19"/>
  <c r="F163" i="19"/>
  <c r="F159" i="19"/>
  <c r="F155" i="19"/>
  <c r="F151" i="19"/>
  <c r="F147" i="19"/>
  <c r="F143" i="19"/>
  <c r="F139" i="19"/>
  <c r="F135" i="19"/>
  <c r="F131" i="19"/>
  <c r="F127" i="19"/>
  <c r="F123" i="19"/>
  <c r="F119" i="19"/>
  <c r="F115" i="19"/>
  <c r="F111" i="19"/>
  <c r="F107" i="19"/>
  <c r="F103" i="19"/>
  <c r="F99" i="19"/>
  <c r="F95" i="19"/>
  <c r="F91" i="19"/>
  <c r="F87" i="19"/>
  <c r="F83" i="19"/>
  <c r="F79" i="19"/>
  <c r="F75" i="19"/>
  <c r="F71" i="19"/>
  <c r="F67" i="19"/>
  <c r="F63" i="19"/>
  <c r="F59" i="19"/>
  <c r="F55" i="19"/>
  <c r="K1036" i="19"/>
  <c r="J1036" i="19"/>
  <c r="I1036" i="19"/>
  <c r="H1036" i="19"/>
  <c r="G1036" i="19"/>
  <c r="F1036" i="19"/>
  <c r="G1035" i="19"/>
  <c r="I1034" i="19"/>
  <c r="H1034" i="19"/>
  <c r="K1033" i="19"/>
  <c r="J1033" i="19"/>
  <c r="I1033" i="19"/>
  <c r="H1033" i="19"/>
  <c r="G1033" i="19"/>
  <c r="F1033" i="19"/>
  <c r="K1032" i="19"/>
  <c r="J1032" i="19"/>
  <c r="I1032" i="19"/>
  <c r="H1032" i="19"/>
  <c r="G1032" i="19"/>
  <c r="F1032" i="19"/>
  <c r="J1031" i="19"/>
  <c r="G1031" i="19"/>
  <c r="K1030" i="19"/>
  <c r="H1030" i="19"/>
  <c r="G1030" i="19"/>
  <c r="K1029" i="19"/>
  <c r="J1029" i="19"/>
  <c r="I1029" i="19"/>
  <c r="H1029" i="19"/>
  <c r="G1029" i="19"/>
  <c r="F1029" i="19"/>
  <c r="K1028" i="19"/>
  <c r="J1028" i="19"/>
  <c r="I1028" i="19"/>
  <c r="H1028" i="19"/>
  <c r="G1028" i="19"/>
  <c r="F1028" i="19"/>
  <c r="J1027" i="19"/>
  <c r="K1026" i="19"/>
  <c r="J1026" i="19"/>
  <c r="G1026" i="19"/>
  <c r="F1026" i="19"/>
  <c r="K1025" i="19"/>
  <c r="J1025" i="19"/>
  <c r="I1025" i="19"/>
  <c r="H1025" i="19"/>
  <c r="G1025" i="19"/>
  <c r="F1025" i="19"/>
  <c r="K1024" i="19"/>
  <c r="J1024" i="19"/>
  <c r="I1024" i="19"/>
  <c r="H1024" i="19"/>
  <c r="G1024" i="19"/>
  <c r="F1024" i="19"/>
  <c r="H1023" i="19"/>
  <c r="J1022" i="19"/>
  <c r="I1022" i="19"/>
  <c r="F1022" i="19"/>
  <c r="K1021" i="19"/>
  <c r="J1021" i="19"/>
  <c r="I1021" i="19"/>
  <c r="H1021" i="19"/>
  <c r="G1021" i="19"/>
  <c r="F1021" i="19"/>
  <c r="K1020" i="19"/>
  <c r="J1020" i="19"/>
  <c r="I1020" i="19"/>
  <c r="H1020" i="19"/>
  <c r="G1020" i="19"/>
  <c r="F1020" i="19"/>
  <c r="K1019" i="19"/>
  <c r="H1019" i="19"/>
  <c r="I1018" i="19"/>
  <c r="H1018" i="19"/>
  <c r="K1017" i="19"/>
  <c r="J1017" i="19"/>
  <c r="I1017" i="19"/>
  <c r="H1017" i="19"/>
  <c r="G1017" i="19"/>
  <c r="F1017" i="19"/>
  <c r="K1016" i="19"/>
  <c r="J1016" i="19"/>
  <c r="I1016" i="19"/>
  <c r="H1016" i="19"/>
  <c r="G1016" i="19"/>
  <c r="F1016" i="19"/>
  <c r="K1015" i="19"/>
  <c r="K1014" i="19"/>
  <c r="H1014" i="19"/>
  <c r="G1014" i="19"/>
  <c r="K1013" i="19"/>
  <c r="J1013" i="19"/>
  <c r="I1013" i="19"/>
  <c r="H1013" i="19"/>
  <c r="G1013" i="19"/>
  <c r="F1013" i="19"/>
  <c r="K1012" i="19"/>
  <c r="J1012" i="19"/>
  <c r="I1012" i="19"/>
  <c r="H1012" i="19"/>
  <c r="G1012" i="19"/>
  <c r="F1012" i="19"/>
  <c r="I1011" i="19"/>
  <c r="K1010" i="19"/>
  <c r="J1010" i="19"/>
  <c r="G1010" i="19"/>
  <c r="F1010" i="19"/>
  <c r="K1009" i="19"/>
  <c r="J1009" i="19"/>
  <c r="I1009" i="19"/>
  <c r="H1009" i="19"/>
  <c r="G1009" i="19"/>
  <c r="F1009" i="19"/>
  <c r="K1008" i="19"/>
  <c r="J1008" i="19"/>
  <c r="I1008" i="19"/>
  <c r="H1008" i="19"/>
  <c r="G1008" i="19"/>
  <c r="F1008" i="19"/>
  <c r="I1007" i="19"/>
  <c r="J1006" i="19"/>
  <c r="I1006" i="19"/>
  <c r="F1006" i="19"/>
  <c r="K1005" i="19"/>
  <c r="J1005" i="19"/>
  <c r="I1005" i="19"/>
  <c r="H1005" i="19"/>
  <c r="G1005" i="19"/>
  <c r="F1005" i="19"/>
  <c r="K1004" i="19"/>
  <c r="J1004" i="19"/>
  <c r="I1004" i="19"/>
  <c r="H1004" i="19"/>
  <c r="G1004" i="19"/>
  <c r="F1004" i="19"/>
  <c r="G1003" i="19"/>
  <c r="I1002" i="19"/>
  <c r="H1002" i="19"/>
  <c r="K1001" i="19"/>
  <c r="J1001" i="19"/>
  <c r="I1001" i="19"/>
  <c r="H1001" i="19"/>
  <c r="G1001" i="19"/>
  <c r="F1001" i="19"/>
  <c r="K1000" i="19"/>
  <c r="J1000" i="19"/>
  <c r="I1000" i="19"/>
  <c r="H1000" i="19"/>
  <c r="G1000" i="19"/>
  <c r="F1000" i="19"/>
  <c r="J999" i="19"/>
  <c r="G999" i="19"/>
  <c r="K998" i="19"/>
  <c r="H998" i="19"/>
  <c r="G998" i="19"/>
  <c r="K997" i="19"/>
  <c r="J997" i="19"/>
  <c r="I997" i="19"/>
  <c r="H997" i="19"/>
  <c r="G997" i="19"/>
  <c r="F997" i="19"/>
  <c r="K996" i="19"/>
  <c r="J996" i="19"/>
  <c r="I996" i="19"/>
  <c r="H996" i="19"/>
  <c r="G996" i="19"/>
  <c r="F996" i="19"/>
  <c r="J995" i="19"/>
  <c r="K994" i="19"/>
  <c r="J994" i="19"/>
  <c r="G994" i="19"/>
  <c r="F994" i="19"/>
  <c r="K993" i="19"/>
  <c r="J993" i="19"/>
  <c r="I993" i="19"/>
  <c r="H993" i="19"/>
  <c r="G993" i="19"/>
  <c r="F993" i="19"/>
  <c r="K992" i="19"/>
  <c r="J992" i="19"/>
  <c r="I992" i="19"/>
  <c r="H992" i="19"/>
  <c r="G992" i="19"/>
  <c r="F992" i="19"/>
  <c r="H991" i="19"/>
  <c r="J990" i="19"/>
  <c r="I990" i="19"/>
  <c r="F990" i="19"/>
  <c r="K989" i="19"/>
  <c r="J989" i="19"/>
  <c r="I989" i="19"/>
  <c r="H989" i="19"/>
  <c r="G989" i="19"/>
  <c r="F989" i="19"/>
  <c r="K988" i="19"/>
  <c r="J988" i="19"/>
  <c r="I988" i="19"/>
  <c r="H988" i="19"/>
  <c r="G988" i="19"/>
  <c r="F988" i="19"/>
  <c r="K987" i="19"/>
  <c r="H987" i="19"/>
  <c r="I986" i="19"/>
  <c r="H986" i="19"/>
  <c r="K985" i="19"/>
  <c r="J985" i="19"/>
  <c r="I985" i="19"/>
  <c r="H985" i="19"/>
  <c r="G985" i="19"/>
  <c r="F985" i="19"/>
  <c r="K984" i="19"/>
  <c r="J984" i="19"/>
  <c r="I984" i="19"/>
  <c r="H984" i="19"/>
  <c r="G984" i="19"/>
  <c r="F984" i="19"/>
  <c r="K983" i="19"/>
  <c r="K982" i="19"/>
  <c r="H982" i="19"/>
  <c r="G982" i="19"/>
  <c r="K981" i="19"/>
  <c r="J981" i="19"/>
  <c r="I981" i="19"/>
  <c r="H981" i="19"/>
  <c r="G981" i="19"/>
  <c r="F981" i="19"/>
  <c r="K980" i="19"/>
  <c r="J980" i="19"/>
  <c r="I980" i="19"/>
  <c r="H980" i="19"/>
  <c r="G980" i="19"/>
  <c r="F980" i="19"/>
  <c r="I979" i="19"/>
  <c r="K978" i="19"/>
  <c r="J978" i="19"/>
  <c r="G978" i="19"/>
  <c r="F978" i="19"/>
  <c r="K977" i="19"/>
  <c r="J977" i="19"/>
  <c r="I977" i="19"/>
  <c r="H977" i="19"/>
  <c r="G977" i="19"/>
  <c r="F977" i="19"/>
  <c r="K976" i="19"/>
  <c r="J976" i="19"/>
  <c r="I976" i="19"/>
  <c r="H976" i="19"/>
  <c r="G976" i="19"/>
  <c r="F976" i="19"/>
  <c r="I975" i="19"/>
  <c r="J974" i="19"/>
  <c r="I974" i="19"/>
  <c r="F974" i="19"/>
  <c r="K973" i="19"/>
  <c r="J973" i="19"/>
  <c r="I973" i="19"/>
  <c r="H973" i="19"/>
  <c r="G973" i="19"/>
  <c r="F973" i="19"/>
  <c r="K972" i="19"/>
  <c r="J972" i="19"/>
  <c r="I972" i="19"/>
  <c r="H972" i="19"/>
  <c r="G972" i="19"/>
  <c r="F972" i="19"/>
  <c r="G971" i="19"/>
  <c r="I970" i="19"/>
  <c r="H970" i="19"/>
  <c r="K969" i="19"/>
  <c r="J969" i="19"/>
  <c r="I969" i="19"/>
  <c r="H969" i="19"/>
  <c r="G969" i="19"/>
  <c r="F969" i="19"/>
  <c r="K968" i="19"/>
  <c r="J968" i="19"/>
  <c r="I968" i="19"/>
  <c r="H968" i="19"/>
  <c r="G968" i="19"/>
  <c r="F968" i="19"/>
  <c r="J967" i="19"/>
  <c r="G967" i="19"/>
  <c r="K966" i="19"/>
  <c r="H966" i="19"/>
  <c r="G966" i="19"/>
  <c r="K965" i="19"/>
  <c r="J965" i="19"/>
  <c r="I965" i="19"/>
  <c r="H965" i="19"/>
  <c r="G965" i="19"/>
  <c r="F965" i="19"/>
  <c r="K964" i="19"/>
  <c r="J964" i="19"/>
  <c r="I964" i="19"/>
  <c r="H964" i="19"/>
  <c r="G964" i="19"/>
  <c r="F964" i="19"/>
  <c r="J963" i="19"/>
  <c r="K962" i="19"/>
  <c r="J962" i="19"/>
  <c r="G962" i="19"/>
  <c r="F962" i="19"/>
  <c r="K961" i="19"/>
  <c r="J961" i="19"/>
  <c r="I961" i="19"/>
  <c r="H961" i="19"/>
  <c r="G961" i="19"/>
  <c r="F961" i="19"/>
  <c r="K960" i="19"/>
  <c r="J960" i="19"/>
  <c r="I960" i="19"/>
  <c r="H960" i="19"/>
  <c r="G960" i="19"/>
  <c r="F960" i="19"/>
  <c r="H959" i="19"/>
  <c r="J958" i="19"/>
  <c r="I958" i="19"/>
  <c r="F958" i="19"/>
  <c r="K957" i="19"/>
  <c r="J957" i="19"/>
  <c r="I957" i="19"/>
  <c r="H957" i="19"/>
  <c r="G957" i="19"/>
  <c r="F957" i="19"/>
  <c r="K956" i="19"/>
  <c r="J956" i="19"/>
  <c r="I956" i="19"/>
  <c r="H956" i="19"/>
  <c r="G956" i="19"/>
  <c r="F956" i="19"/>
  <c r="K955" i="19"/>
  <c r="H955" i="19"/>
  <c r="I954" i="19"/>
  <c r="H954" i="19"/>
  <c r="K953" i="19"/>
  <c r="J953" i="19"/>
  <c r="I953" i="19"/>
  <c r="H953" i="19"/>
  <c r="G953" i="19"/>
  <c r="F953" i="19"/>
  <c r="K952" i="19"/>
  <c r="J952" i="19"/>
  <c r="I952" i="19"/>
  <c r="H952" i="19"/>
  <c r="G952" i="19"/>
  <c r="F952" i="19"/>
  <c r="K951" i="19"/>
  <c r="K950" i="19"/>
  <c r="H950" i="19"/>
  <c r="G950" i="19"/>
  <c r="K949" i="19"/>
  <c r="J949" i="19"/>
  <c r="I949" i="19"/>
  <c r="H949" i="19"/>
  <c r="G949" i="19"/>
  <c r="F949" i="19"/>
  <c r="K948" i="19"/>
  <c r="J948" i="19"/>
  <c r="I948" i="19"/>
  <c r="H948" i="19"/>
  <c r="G948" i="19"/>
  <c r="F948" i="19"/>
  <c r="I947" i="19"/>
  <c r="K946" i="19"/>
  <c r="J946" i="19"/>
  <c r="G946" i="19"/>
  <c r="F946" i="19"/>
  <c r="K945" i="19"/>
  <c r="J945" i="19"/>
  <c r="I945" i="19"/>
  <c r="H945" i="19"/>
  <c r="G945" i="19"/>
  <c r="F945" i="19"/>
  <c r="K944" i="19"/>
  <c r="J944" i="19"/>
  <c r="I944" i="19"/>
  <c r="H944" i="19"/>
  <c r="G944" i="19"/>
  <c r="F944" i="19"/>
  <c r="I943" i="19"/>
  <c r="J942" i="19"/>
  <c r="I942" i="19"/>
  <c r="F942" i="19"/>
  <c r="K941" i="19"/>
  <c r="J941" i="19"/>
  <c r="I941" i="19"/>
  <c r="H941" i="19"/>
  <c r="G941" i="19"/>
  <c r="F941" i="19"/>
  <c r="K940" i="19"/>
  <c r="J940" i="19"/>
  <c r="I940" i="19"/>
  <c r="H940" i="19"/>
  <c r="G940" i="19"/>
  <c r="F940" i="19"/>
  <c r="G939" i="19"/>
  <c r="I938" i="19"/>
  <c r="H938" i="19"/>
  <c r="K937" i="19"/>
  <c r="J937" i="19"/>
  <c r="I937" i="19"/>
  <c r="H937" i="19"/>
  <c r="G937" i="19"/>
  <c r="F937" i="19"/>
  <c r="K936" i="19"/>
  <c r="J936" i="19"/>
  <c r="I936" i="19"/>
  <c r="H936" i="19"/>
  <c r="G936" i="19"/>
  <c r="F936" i="19"/>
  <c r="J935" i="19"/>
  <c r="G935" i="19"/>
  <c r="K934" i="19"/>
  <c r="H934" i="19"/>
  <c r="G934" i="19"/>
  <c r="K933" i="19"/>
  <c r="J933" i="19"/>
  <c r="I933" i="19"/>
  <c r="H933" i="19"/>
  <c r="G933" i="19"/>
  <c r="F933" i="19"/>
  <c r="K932" i="19"/>
  <c r="J932" i="19"/>
  <c r="I932" i="19"/>
  <c r="H932" i="19"/>
  <c r="G932" i="19"/>
  <c r="F932" i="19"/>
  <c r="J931" i="19"/>
  <c r="K930" i="19"/>
  <c r="J930" i="19"/>
  <c r="G930" i="19"/>
  <c r="F930" i="19"/>
  <c r="K929" i="19"/>
  <c r="J929" i="19"/>
  <c r="I929" i="19"/>
  <c r="H929" i="19"/>
  <c r="G929" i="19"/>
  <c r="F929" i="19"/>
  <c r="K928" i="19"/>
  <c r="J928" i="19"/>
  <c r="I928" i="19"/>
  <c r="H928" i="19"/>
  <c r="G928" i="19"/>
  <c r="F928" i="19"/>
  <c r="H927" i="19"/>
  <c r="J926" i="19"/>
  <c r="I926" i="19"/>
  <c r="F926" i="19"/>
  <c r="K925" i="19"/>
  <c r="J925" i="19"/>
  <c r="I925" i="19"/>
  <c r="H925" i="19"/>
  <c r="G925" i="19"/>
  <c r="F925" i="19"/>
  <c r="K924" i="19"/>
  <c r="J924" i="19"/>
  <c r="I924" i="19"/>
  <c r="H924" i="19"/>
  <c r="G924" i="19"/>
  <c r="F924" i="19"/>
  <c r="K923" i="19"/>
  <c r="H923" i="19"/>
  <c r="I922" i="19"/>
  <c r="H922" i="19"/>
  <c r="K921" i="19"/>
  <c r="J921" i="19"/>
  <c r="I921" i="19"/>
  <c r="H921" i="19"/>
  <c r="G921" i="19"/>
  <c r="F921" i="19"/>
  <c r="K920" i="19"/>
  <c r="J920" i="19"/>
  <c r="I920" i="19"/>
  <c r="H920" i="19"/>
  <c r="G920" i="19"/>
  <c r="F920" i="19"/>
  <c r="K919" i="19"/>
  <c r="K918" i="19"/>
  <c r="H918" i="19"/>
  <c r="G918" i="19"/>
  <c r="K917" i="19"/>
  <c r="J917" i="19"/>
  <c r="I917" i="19"/>
  <c r="H917" i="19"/>
  <c r="G917" i="19"/>
  <c r="F917" i="19"/>
  <c r="K916" i="19"/>
  <c r="J916" i="19"/>
  <c r="I916" i="19"/>
  <c r="H916" i="19"/>
  <c r="G916" i="19"/>
  <c r="F916" i="19"/>
  <c r="I915" i="19"/>
  <c r="K914" i="19"/>
  <c r="J914" i="19"/>
  <c r="G914" i="19"/>
  <c r="F914" i="19"/>
  <c r="K913" i="19"/>
  <c r="J913" i="19"/>
  <c r="I913" i="19"/>
  <c r="H913" i="19"/>
  <c r="G913" i="19"/>
  <c r="F913" i="19"/>
  <c r="K912" i="19"/>
  <c r="J912" i="19"/>
  <c r="I912" i="19"/>
  <c r="H912" i="19"/>
  <c r="G912" i="19"/>
  <c r="F912" i="19"/>
  <c r="I911" i="19"/>
  <c r="J910" i="19"/>
  <c r="I910" i="19"/>
  <c r="F910" i="19"/>
  <c r="K909" i="19"/>
  <c r="J909" i="19"/>
  <c r="I909" i="19"/>
  <c r="H909" i="19"/>
  <c r="G909" i="19"/>
  <c r="F909" i="19"/>
  <c r="K908" i="19"/>
  <c r="J908" i="19"/>
  <c r="I908" i="19"/>
  <c r="H908" i="19"/>
  <c r="G908" i="19"/>
  <c r="F908" i="19"/>
  <c r="G907" i="19"/>
  <c r="I906" i="19"/>
  <c r="H906" i="19"/>
  <c r="K905" i="19"/>
  <c r="J905" i="19"/>
  <c r="I905" i="19"/>
  <c r="H905" i="19"/>
  <c r="G905" i="19"/>
  <c r="F905" i="19"/>
  <c r="K904" i="19"/>
  <c r="J904" i="19"/>
  <c r="I904" i="19"/>
  <c r="H904" i="19"/>
  <c r="G904" i="19"/>
  <c r="F904" i="19"/>
  <c r="J903" i="19"/>
  <c r="G903" i="19"/>
  <c r="K902" i="19"/>
  <c r="H902" i="19"/>
  <c r="G902" i="19"/>
  <c r="K901" i="19"/>
  <c r="J901" i="19"/>
  <c r="I901" i="19"/>
  <c r="H901" i="19"/>
  <c r="G901" i="19"/>
  <c r="F901" i="19"/>
  <c r="K900" i="19"/>
  <c r="J900" i="19"/>
  <c r="I900" i="19"/>
  <c r="H900" i="19"/>
  <c r="G900" i="19"/>
  <c r="F900" i="19"/>
  <c r="J899" i="19"/>
  <c r="K898" i="19"/>
  <c r="J898" i="19"/>
  <c r="G898" i="19"/>
  <c r="F898" i="19"/>
  <c r="K897" i="19"/>
  <c r="J897" i="19"/>
  <c r="I897" i="19"/>
  <c r="H897" i="19"/>
  <c r="G897" i="19"/>
  <c r="F897" i="19"/>
  <c r="K896" i="19"/>
  <c r="J896" i="19"/>
  <c r="I896" i="19"/>
  <c r="H896" i="19"/>
  <c r="G896" i="19"/>
  <c r="F896" i="19"/>
  <c r="H895" i="19"/>
  <c r="J894" i="19"/>
  <c r="I894" i="19"/>
  <c r="F894" i="19"/>
  <c r="K893" i="19"/>
  <c r="J893" i="19"/>
  <c r="I893" i="19"/>
  <c r="H893" i="19"/>
  <c r="G893" i="19"/>
  <c r="F893" i="19"/>
  <c r="K892" i="19"/>
  <c r="J892" i="19"/>
  <c r="I892" i="19"/>
  <c r="H892" i="19"/>
  <c r="G892" i="19"/>
  <c r="F892" i="19"/>
  <c r="K891" i="19"/>
  <c r="H891" i="19"/>
  <c r="I890" i="19"/>
  <c r="H890" i="19"/>
  <c r="K889" i="19"/>
  <c r="J889" i="19"/>
  <c r="I889" i="19"/>
  <c r="H889" i="19"/>
  <c r="G889" i="19"/>
  <c r="F889" i="19"/>
  <c r="K888" i="19"/>
  <c r="J888" i="19"/>
  <c r="I888" i="19"/>
  <c r="H888" i="19"/>
  <c r="G888" i="19"/>
  <c r="F888" i="19"/>
  <c r="K887" i="19"/>
  <c r="K886" i="19"/>
  <c r="H886" i="19"/>
  <c r="G886" i="19"/>
  <c r="K885" i="19"/>
  <c r="J885" i="19"/>
  <c r="I885" i="19"/>
  <c r="H885" i="19"/>
  <c r="G885" i="19"/>
  <c r="F885" i="19"/>
  <c r="K884" i="19"/>
  <c r="J884" i="19"/>
  <c r="I884" i="19"/>
  <c r="H884" i="19"/>
  <c r="G884" i="19"/>
  <c r="F884" i="19"/>
  <c r="I883" i="19"/>
  <c r="K882" i="19"/>
  <c r="J882" i="19"/>
  <c r="G882" i="19"/>
  <c r="F882" i="19"/>
  <c r="K881" i="19"/>
  <c r="J881" i="19"/>
  <c r="I881" i="19"/>
  <c r="H881" i="19"/>
  <c r="G881" i="19"/>
  <c r="F881" i="19"/>
  <c r="K880" i="19"/>
  <c r="J880" i="19"/>
  <c r="I880" i="19"/>
  <c r="H880" i="19"/>
  <c r="G880" i="19"/>
  <c r="F880" i="19"/>
  <c r="I879" i="19"/>
  <c r="J878" i="19"/>
  <c r="I878" i="19"/>
  <c r="F878" i="19"/>
  <c r="K877" i="19"/>
  <c r="J877" i="19"/>
  <c r="I877" i="19"/>
  <c r="H877" i="19"/>
  <c r="G877" i="19"/>
  <c r="F877" i="19"/>
  <c r="K876" i="19"/>
  <c r="J876" i="19"/>
  <c r="I876" i="19"/>
  <c r="H876" i="19"/>
  <c r="G876" i="19"/>
  <c r="F876" i="19"/>
  <c r="G875" i="19"/>
  <c r="I874" i="19"/>
  <c r="H874" i="19"/>
  <c r="K873" i="19"/>
  <c r="J873" i="19"/>
  <c r="I873" i="19"/>
  <c r="H873" i="19"/>
  <c r="G873" i="19"/>
  <c r="F873" i="19"/>
  <c r="K872" i="19"/>
  <c r="J872" i="19"/>
  <c r="I872" i="19"/>
  <c r="H872" i="19"/>
  <c r="G872" i="19"/>
  <c r="F872" i="19"/>
  <c r="J871" i="19"/>
  <c r="G871" i="19"/>
  <c r="K870" i="19"/>
  <c r="H870" i="19"/>
  <c r="G870" i="19"/>
  <c r="K869" i="19"/>
  <c r="J869" i="19"/>
  <c r="I869" i="19"/>
  <c r="H869" i="19"/>
  <c r="G869" i="19"/>
  <c r="F869" i="19"/>
  <c r="K868" i="19"/>
  <c r="J868" i="19"/>
  <c r="I868" i="19"/>
  <c r="H868" i="19"/>
  <c r="G868" i="19"/>
  <c r="F868" i="19"/>
  <c r="J867" i="19"/>
  <c r="K866" i="19"/>
  <c r="J866" i="19"/>
  <c r="G866" i="19"/>
  <c r="F866" i="19"/>
  <c r="K865" i="19"/>
  <c r="J865" i="19"/>
  <c r="I865" i="19"/>
  <c r="H865" i="19"/>
  <c r="G865" i="19"/>
  <c r="F865" i="19"/>
  <c r="K864" i="19"/>
  <c r="J864" i="19"/>
  <c r="I864" i="19"/>
  <c r="H864" i="19"/>
  <c r="G864" i="19"/>
  <c r="F864" i="19"/>
  <c r="H863" i="19"/>
  <c r="J862" i="19"/>
  <c r="I862" i="19"/>
  <c r="F862" i="19"/>
  <c r="K861" i="19"/>
  <c r="J861" i="19"/>
  <c r="I861" i="19"/>
  <c r="H861" i="19"/>
  <c r="G861" i="19"/>
  <c r="F861" i="19"/>
  <c r="K860" i="19"/>
  <c r="J860" i="19"/>
  <c r="I860" i="19"/>
  <c r="H860" i="19"/>
  <c r="G860" i="19"/>
  <c r="F860" i="19"/>
  <c r="K859" i="19"/>
  <c r="H859" i="19"/>
  <c r="I858" i="19"/>
  <c r="H858" i="19"/>
  <c r="K857" i="19"/>
  <c r="J857" i="19"/>
  <c r="I857" i="19"/>
  <c r="H857" i="19"/>
  <c r="G857" i="19"/>
  <c r="F857" i="19"/>
  <c r="K856" i="19"/>
  <c r="J856" i="19"/>
  <c r="I856" i="19"/>
  <c r="H856" i="19"/>
  <c r="G856" i="19"/>
  <c r="F856" i="19"/>
  <c r="K855" i="19"/>
  <c r="K854" i="19"/>
  <c r="H854" i="19"/>
  <c r="G854" i="19"/>
  <c r="K853" i="19"/>
  <c r="J853" i="19"/>
  <c r="I853" i="19"/>
  <c r="H853" i="19"/>
  <c r="G853" i="19"/>
  <c r="F853" i="19"/>
  <c r="K852" i="19"/>
  <c r="J852" i="19"/>
  <c r="I852" i="19"/>
  <c r="H852" i="19"/>
  <c r="G852" i="19"/>
  <c r="F852" i="19"/>
  <c r="I851" i="19"/>
  <c r="K850" i="19"/>
  <c r="J850" i="19"/>
  <c r="G850" i="19"/>
  <c r="F850" i="19"/>
  <c r="K849" i="19"/>
  <c r="J849" i="19"/>
  <c r="I849" i="19"/>
  <c r="H849" i="19"/>
  <c r="G849" i="19"/>
  <c r="F849" i="19"/>
  <c r="K848" i="19"/>
  <c r="J848" i="19"/>
  <c r="I848" i="19"/>
  <c r="H848" i="19"/>
  <c r="G848" i="19"/>
  <c r="F848" i="19"/>
  <c r="I847" i="19"/>
  <c r="J846" i="19"/>
  <c r="I846" i="19"/>
  <c r="F846" i="19"/>
  <c r="K845" i="19"/>
  <c r="J845" i="19"/>
  <c r="I845" i="19"/>
  <c r="H845" i="19"/>
  <c r="G845" i="19"/>
  <c r="F845" i="19"/>
  <c r="K844" i="19"/>
  <c r="J844" i="19"/>
  <c r="I844" i="19"/>
  <c r="H844" i="19"/>
  <c r="G844" i="19"/>
  <c r="F844" i="19"/>
  <c r="G843" i="19"/>
  <c r="I842" i="19"/>
  <c r="H842" i="19"/>
  <c r="K841" i="19"/>
  <c r="J841" i="19"/>
  <c r="I841" i="19"/>
  <c r="H841" i="19"/>
  <c r="G841" i="19"/>
  <c r="F841" i="19"/>
  <c r="K840" i="19"/>
  <c r="J840" i="19"/>
  <c r="I840" i="19"/>
  <c r="H840" i="19"/>
  <c r="G840" i="19"/>
  <c r="F840" i="19"/>
  <c r="J839" i="19"/>
  <c r="G839" i="19"/>
  <c r="K838" i="19"/>
  <c r="H838" i="19"/>
  <c r="G838" i="19"/>
  <c r="K837" i="19"/>
  <c r="J837" i="19"/>
  <c r="I837" i="19"/>
  <c r="H837" i="19"/>
  <c r="G837" i="19"/>
  <c r="F837" i="19"/>
  <c r="K836" i="19"/>
  <c r="J836" i="19"/>
  <c r="I836" i="19"/>
  <c r="H836" i="19"/>
  <c r="G836" i="19"/>
  <c r="F836" i="19"/>
  <c r="J835" i="19"/>
  <c r="K834" i="19"/>
  <c r="J834" i="19"/>
  <c r="G834" i="19"/>
  <c r="F834" i="19"/>
  <c r="K833" i="19"/>
  <c r="J833" i="19"/>
  <c r="I833" i="19"/>
  <c r="H833" i="19"/>
  <c r="G833" i="19"/>
  <c r="F833" i="19"/>
  <c r="K832" i="19"/>
  <c r="J832" i="19"/>
  <c r="I832" i="19"/>
  <c r="H832" i="19"/>
  <c r="G832" i="19"/>
  <c r="F832" i="19"/>
  <c r="H831" i="19"/>
  <c r="J830" i="19"/>
  <c r="I830" i="19"/>
  <c r="F830" i="19"/>
  <c r="K829" i="19"/>
  <c r="J829" i="19"/>
  <c r="I829" i="19"/>
  <c r="H829" i="19"/>
  <c r="G829" i="19"/>
  <c r="F829" i="19"/>
  <c r="K828" i="19"/>
  <c r="J828" i="19"/>
  <c r="I828" i="19"/>
  <c r="H828" i="19"/>
  <c r="G828" i="19"/>
  <c r="F828" i="19"/>
  <c r="K827" i="19"/>
  <c r="H827" i="19"/>
  <c r="I826" i="19"/>
  <c r="H826" i="19"/>
  <c r="K825" i="19"/>
  <c r="J825" i="19"/>
  <c r="I825" i="19"/>
  <c r="H825" i="19"/>
  <c r="G825" i="19"/>
  <c r="F825" i="19"/>
  <c r="K824" i="19"/>
  <c r="J824" i="19"/>
  <c r="I824" i="19"/>
  <c r="H824" i="19"/>
  <c r="G824" i="19"/>
  <c r="F824" i="19"/>
  <c r="K823" i="19"/>
  <c r="K822" i="19"/>
  <c r="H822" i="19"/>
  <c r="G822" i="19"/>
  <c r="K821" i="19"/>
  <c r="J821" i="19"/>
  <c r="I821" i="19"/>
  <c r="H821" i="19"/>
  <c r="G821" i="19"/>
  <c r="F821" i="19"/>
  <c r="K820" i="19"/>
  <c r="J820" i="19"/>
  <c r="I820" i="19"/>
  <c r="H820" i="19"/>
  <c r="G820" i="19"/>
  <c r="F820" i="19"/>
  <c r="I819" i="19"/>
  <c r="K818" i="19"/>
  <c r="J818" i="19"/>
  <c r="G818" i="19"/>
  <c r="F818" i="19"/>
  <c r="K817" i="19"/>
  <c r="J817" i="19"/>
  <c r="I817" i="19"/>
  <c r="H817" i="19"/>
  <c r="G817" i="19"/>
  <c r="F817" i="19"/>
  <c r="K816" i="19"/>
  <c r="J816" i="19"/>
  <c r="I816" i="19"/>
  <c r="H816" i="19"/>
  <c r="G816" i="19"/>
  <c r="F816" i="19"/>
  <c r="I815" i="19"/>
  <c r="J814" i="19"/>
  <c r="I814" i="19"/>
  <c r="F814" i="19"/>
  <c r="K813" i="19"/>
  <c r="J813" i="19"/>
  <c r="I813" i="19"/>
  <c r="H813" i="19"/>
  <c r="G813" i="19"/>
  <c r="F813" i="19"/>
  <c r="K812" i="19"/>
  <c r="J812" i="19"/>
  <c r="I812" i="19"/>
  <c r="H812" i="19"/>
  <c r="G812" i="19"/>
  <c r="F812" i="19"/>
  <c r="G811" i="19"/>
  <c r="I810" i="19"/>
  <c r="H810" i="19"/>
  <c r="K809" i="19"/>
  <c r="J809" i="19"/>
  <c r="I809" i="19"/>
  <c r="H809" i="19"/>
  <c r="G809" i="19"/>
  <c r="F809" i="19"/>
  <c r="K808" i="19"/>
  <c r="J808" i="19"/>
  <c r="I808" i="19"/>
  <c r="H808" i="19"/>
  <c r="G808" i="19"/>
  <c r="F808" i="19"/>
  <c r="J807" i="19"/>
  <c r="G807" i="19"/>
  <c r="K806" i="19"/>
  <c r="H806" i="19"/>
  <c r="G806" i="19"/>
  <c r="K805" i="19"/>
  <c r="J805" i="19"/>
  <c r="I805" i="19"/>
  <c r="H805" i="19"/>
  <c r="G805" i="19"/>
  <c r="F805" i="19"/>
  <c r="K804" i="19"/>
  <c r="J804" i="19"/>
  <c r="I804" i="19"/>
  <c r="H804" i="19"/>
  <c r="G804" i="19"/>
  <c r="F804" i="19"/>
  <c r="J803" i="19"/>
  <c r="K802" i="19"/>
  <c r="J802" i="19"/>
  <c r="G802" i="19"/>
  <c r="F802" i="19"/>
  <c r="K801" i="19"/>
  <c r="J801" i="19"/>
  <c r="I801" i="19"/>
  <c r="H801" i="19"/>
  <c r="G801" i="19"/>
  <c r="F801" i="19"/>
  <c r="K800" i="19"/>
  <c r="J800" i="19"/>
  <c r="I800" i="19"/>
  <c r="H800" i="19"/>
  <c r="G800" i="19"/>
  <c r="F800" i="19"/>
  <c r="H799" i="19"/>
  <c r="J798" i="19"/>
  <c r="I798" i="19"/>
  <c r="F798" i="19"/>
  <c r="K797" i="19"/>
  <c r="J797" i="19"/>
  <c r="I797" i="19"/>
  <c r="H797" i="19"/>
  <c r="G797" i="19"/>
  <c r="F797" i="19"/>
  <c r="K796" i="19"/>
  <c r="J796" i="19"/>
  <c r="I796" i="19"/>
  <c r="H796" i="19"/>
  <c r="G796" i="19"/>
  <c r="F796" i="19"/>
  <c r="K795" i="19"/>
  <c r="H795" i="19"/>
  <c r="I794" i="19"/>
  <c r="H794" i="19"/>
  <c r="K793" i="19"/>
  <c r="J793" i="19"/>
  <c r="I793" i="19"/>
  <c r="H793" i="19"/>
  <c r="G793" i="19"/>
  <c r="F793" i="19"/>
  <c r="K792" i="19"/>
  <c r="J792" i="19"/>
  <c r="I792" i="19"/>
  <c r="H792" i="19"/>
  <c r="G792" i="19"/>
  <c r="F792" i="19"/>
  <c r="K791" i="19"/>
  <c r="K790" i="19"/>
  <c r="H790" i="19"/>
  <c r="G790" i="19"/>
  <c r="K789" i="19"/>
  <c r="J789" i="19"/>
  <c r="I789" i="19"/>
  <c r="H789" i="19"/>
  <c r="G789" i="19"/>
  <c r="F789" i="19"/>
  <c r="K788" i="19"/>
  <c r="J788" i="19"/>
  <c r="I788" i="19"/>
  <c r="H788" i="19"/>
  <c r="G788" i="19"/>
  <c r="F788" i="19"/>
  <c r="I787" i="19"/>
  <c r="K786" i="19"/>
  <c r="J786" i="19"/>
  <c r="G786" i="19"/>
  <c r="F786" i="19"/>
  <c r="K785" i="19"/>
  <c r="J785" i="19"/>
  <c r="I785" i="19"/>
  <c r="H785" i="19"/>
  <c r="G785" i="19"/>
  <c r="F785" i="19"/>
  <c r="K784" i="19"/>
  <c r="J784" i="19"/>
  <c r="I784" i="19"/>
  <c r="H784" i="19"/>
  <c r="G784" i="19"/>
  <c r="F784" i="19"/>
  <c r="I783" i="19"/>
  <c r="J782" i="19"/>
  <c r="I782" i="19"/>
  <c r="F782" i="19"/>
  <c r="K781" i="19"/>
  <c r="J781" i="19"/>
  <c r="I781" i="19"/>
  <c r="H781" i="19"/>
  <c r="G781" i="19"/>
  <c r="F781" i="19"/>
  <c r="K780" i="19"/>
  <c r="J780" i="19"/>
  <c r="I780" i="19"/>
  <c r="H780" i="19"/>
  <c r="G780" i="19"/>
  <c r="F780" i="19"/>
  <c r="G779" i="19"/>
  <c r="I778" i="19"/>
  <c r="H778" i="19"/>
  <c r="K777" i="19"/>
  <c r="J777" i="19"/>
  <c r="I777" i="19"/>
  <c r="H777" i="19"/>
  <c r="G777" i="19"/>
  <c r="F777" i="19"/>
  <c r="K776" i="19"/>
  <c r="J776" i="19"/>
  <c r="I776" i="19"/>
  <c r="H776" i="19"/>
  <c r="G776" i="19"/>
  <c r="F776" i="19"/>
  <c r="J775" i="19"/>
  <c r="G775" i="19"/>
  <c r="K774" i="19"/>
  <c r="H774" i="19"/>
  <c r="G774" i="19"/>
  <c r="K773" i="19"/>
  <c r="J773" i="19"/>
  <c r="I773" i="19"/>
  <c r="H773" i="19"/>
  <c r="G773" i="19"/>
  <c r="F773" i="19"/>
  <c r="K772" i="19"/>
  <c r="J772" i="19"/>
  <c r="I772" i="19"/>
  <c r="H772" i="19"/>
  <c r="G772" i="19"/>
  <c r="F772" i="19"/>
  <c r="J771" i="19"/>
  <c r="K770" i="19"/>
  <c r="J770" i="19"/>
  <c r="G770" i="19"/>
  <c r="F770" i="19"/>
  <c r="K769" i="19"/>
  <c r="J769" i="19"/>
  <c r="I769" i="19"/>
  <c r="H769" i="19"/>
  <c r="G769" i="19"/>
  <c r="F769" i="19"/>
  <c r="K768" i="19"/>
  <c r="J768" i="19"/>
  <c r="I768" i="19"/>
  <c r="H768" i="19"/>
  <c r="G768" i="19"/>
  <c r="F768" i="19"/>
  <c r="H767" i="19"/>
  <c r="J766" i="19"/>
  <c r="I766" i="19"/>
  <c r="F766" i="19"/>
  <c r="K765" i="19"/>
  <c r="J765" i="19"/>
  <c r="I765" i="19"/>
  <c r="H765" i="19"/>
  <c r="G765" i="19"/>
  <c r="F765" i="19"/>
  <c r="K764" i="19"/>
  <c r="J764" i="19"/>
  <c r="I764" i="19"/>
  <c r="H764" i="19"/>
  <c r="G764" i="19"/>
  <c r="F764" i="19"/>
  <c r="K763" i="19"/>
  <c r="H763" i="19"/>
  <c r="I762" i="19"/>
  <c r="H762" i="19"/>
  <c r="K761" i="19"/>
  <c r="J761" i="19"/>
  <c r="I761" i="19"/>
  <c r="H761" i="19"/>
  <c r="G761" i="19"/>
  <c r="F761" i="19"/>
  <c r="K760" i="19"/>
  <c r="J760" i="19"/>
  <c r="I760" i="19"/>
  <c r="H760" i="19"/>
  <c r="G760" i="19"/>
  <c r="F760" i="19"/>
  <c r="K759" i="19"/>
  <c r="K758" i="19"/>
  <c r="H758" i="19"/>
  <c r="G758" i="19"/>
  <c r="K757" i="19"/>
  <c r="J757" i="19"/>
  <c r="I757" i="19"/>
  <c r="H757" i="19"/>
  <c r="G757" i="19"/>
  <c r="F757" i="19"/>
  <c r="K756" i="19"/>
  <c r="J756" i="19"/>
  <c r="I756" i="19"/>
  <c r="H756" i="19"/>
  <c r="G756" i="19"/>
  <c r="F756" i="19"/>
  <c r="I755" i="19"/>
  <c r="K754" i="19"/>
  <c r="J754" i="19"/>
  <c r="G754" i="19"/>
  <c r="F754" i="19"/>
  <c r="K753" i="19"/>
  <c r="J753" i="19"/>
  <c r="I753" i="19"/>
  <c r="H753" i="19"/>
  <c r="G753" i="19"/>
  <c r="F753" i="19"/>
  <c r="K752" i="19"/>
  <c r="J752" i="19"/>
  <c r="I752" i="19"/>
  <c r="H752" i="19"/>
  <c r="G752" i="19"/>
  <c r="F752" i="19"/>
  <c r="I751" i="19"/>
  <c r="J750" i="19"/>
  <c r="I750" i="19"/>
  <c r="F750" i="19"/>
  <c r="K749" i="19"/>
  <c r="J749" i="19"/>
  <c r="I749" i="19"/>
  <c r="H749" i="19"/>
  <c r="G749" i="19"/>
  <c r="F749" i="19"/>
  <c r="K748" i="19"/>
  <c r="J748" i="19"/>
  <c r="I748" i="19"/>
  <c r="H748" i="19"/>
  <c r="G748" i="19"/>
  <c r="F748" i="19"/>
  <c r="G747" i="19"/>
  <c r="I746" i="19"/>
  <c r="H746" i="19"/>
  <c r="K745" i="19"/>
  <c r="J745" i="19"/>
  <c r="I745" i="19"/>
  <c r="H745" i="19"/>
  <c r="G745" i="19"/>
  <c r="F745" i="19"/>
  <c r="K744" i="19"/>
  <c r="J744" i="19"/>
  <c r="I744" i="19"/>
  <c r="H744" i="19"/>
  <c r="G744" i="19"/>
  <c r="F744" i="19"/>
  <c r="J743" i="19"/>
  <c r="G743" i="19"/>
  <c r="K742" i="19"/>
  <c r="H742" i="19"/>
  <c r="G742" i="19"/>
  <c r="K741" i="19"/>
  <c r="J741" i="19"/>
  <c r="I741" i="19"/>
  <c r="H741" i="19"/>
  <c r="G741" i="19"/>
  <c r="F741" i="19"/>
  <c r="K740" i="19"/>
  <c r="J740" i="19"/>
  <c r="I740" i="19"/>
  <c r="H740" i="19"/>
  <c r="G740" i="19"/>
  <c r="F740" i="19"/>
  <c r="J739" i="19"/>
  <c r="K738" i="19"/>
  <c r="J738" i="19"/>
  <c r="G738" i="19"/>
  <c r="F738" i="19"/>
  <c r="K737" i="19"/>
  <c r="J737" i="19"/>
  <c r="I737" i="19"/>
  <c r="H737" i="19"/>
  <c r="G737" i="19"/>
  <c r="F737" i="19"/>
  <c r="K736" i="19"/>
  <c r="J736" i="19"/>
  <c r="I736" i="19"/>
  <c r="H736" i="19"/>
  <c r="G736" i="19"/>
  <c r="F736" i="19"/>
  <c r="H735" i="19"/>
  <c r="J734" i="19"/>
  <c r="I734" i="19"/>
  <c r="F734" i="19"/>
  <c r="K733" i="19"/>
  <c r="J733" i="19"/>
  <c r="I733" i="19"/>
  <c r="H733" i="19"/>
  <c r="G733" i="19"/>
  <c r="F733" i="19"/>
  <c r="K732" i="19"/>
  <c r="J732" i="19"/>
  <c r="I732" i="19"/>
  <c r="H732" i="19"/>
  <c r="G732" i="19"/>
  <c r="F732" i="19"/>
  <c r="K731" i="19"/>
  <c r="H731" i="19"/>
  <c r="I730" i="19"/>
  <c r="H730" i="19"/>
  <c r="K729" i="19"/>
  <c r="J729" i="19"/>
  <c r="I729" i="19"/>
  <c r="H729" i="19"/>
  <c r="G729" i="19"/>
  <c r="F729" i="19"/>
  <c r="K728" i="19"/>
  <c r="J728" i="19"/>
  <c r="I728" i="19"/>
  <c r="H728" i="19"/>
  <c r="G728" i="19"/>
  <c r="F728" i="19"/>
  <c r="K727" i="19"/>
  <c r="K726" i="19"/>
  <c r="H726" i="19"/>
  <c r="G726" i="19"/>
  <c r="K725" i="19"/>
  <c r="J725" i="19"/>
  <c r="I725" i="19"/>
  <c r="H725" i="19"/>
  <c r="G725" i="19"/>
  <c r="F725" i="19"/>
  <c r="K724" i="19"/>
  <c r="J724" i="19"/>
  <c r="I724" i="19"/>
  <c r="H724" i="19"/>
  <c r="G724" i="19"/>
  <c r="F724" i="19"/>
  <c r="I723" i="19"/>
  <c r="K722" i="19"/>
  <c r="J722" i="19"/>
  <c r="G722" i="19"/>
  <c r="F722" i="19"/>
  <c r="K721" i="19"/>
  <c r="J721" i="19"/>
  <c r="I721" i="19"/>
  <c r="H721" i="19"/>
  <c r="G721" i="19"/>
  <c r="F721" i="19"/>
  <c r="K720" i="19"/>
  <c r="J720" i="19"/>
  <c r="I720" i="19"/>
  <c r="H720" i="19"/>
  <c r="G720" i="19"/>
  <c r="F720" i="19"/>
  <c r="I719" i="19"/>
  <c r="J718" i="19"/>
  <c r="I718" i="19"/>
  <c r="F718" i="19"/>
  <c r="K717" i="19"/>
  <c r="J717" i="19"/>
  <c r="I717" i="19"/>
  <c r="H717" i="19"/>
  <c r="G717" i="19"/>
  <c r="F717" i="19"/>
  <c r="K716" i="19"/>
  <c r="J716" i="19"/>
  <c r="I716" i="19"/>
  <c r="H716" i="19"/>
  <c r="G716" i="19"/>
  <c r="F716" i="19"/>
  <c r="G715" i="19"/>
  <c r="I714" i="19"/>
  <c r="H714" i="19"/>
  <c r="K713" i="19"/>
  <c r="J713" i="19"/>
  <c r="I713" i="19"/>
  <c r="H713" i="19"/>
  <c r="G713" i="19"/>
  <c r="F713" i="19"/>
  <c r="K712" i="19"/>
  <c r="J712" i="19"/>
  <c r="I712" i="19"/>
  <c r="H712" i="19"/>
  <c r="G712" i="19"/>
  <c r="F712" i="19"/>
  <c r="J711" i="19"/>
  <c r="G711" i="19"/>
  <c r="K710" i="19"/>
  <c r="H710" i="19"/>
  <c r="G710" i="19"/>
  <c r="K709" i="19"/>
  <c r="J709" i="19"/>
  <c r="I709" i="19"/>
  <c r="H709" i="19"/>
  <c r="G709" i="19"/>
  <c r="F709" i="19"/>
  <c r="K708" i="19"/>
  <c r="J708" i="19"/>
  <c r="I708" i="19"/>
  <c r="H708" i="19"/>
  <c r="G708" i="19"/>
  <c r="F708" i="19"/>
  <c r="J707" i="19"/>
  <c r="K706" i="19"/>
  <c r="J706" i="19"/>
  <c r="G706" i="19"/>
  <c r="F706" i="19"/>
  <c r="K705" i="19"/>
  <c r="J705" i="19"/>
  <c r="I705" i="19"/>
  <c r="H705" i="19"/>
  <c r="G705" i="19"/>
  <c r="F705" i="19"/>
  <c r="K704" i="19"/>
  <c r="J704" i="19"/>
  <c r="I704" i="19"/>
  <c r="H704" i="19"/>
  <c r="G704" i="19"/>
  <c r="F704" i="19"/>
  <c r="H703" i="19"/>
  <c r="J702" i="19"/>
  <c r="I702" i="19"/>
  <c r="F702" i="19"/>
  <c r="K701" i="19"/>
  <c r="J701" i="19"/>
  <c r="I701" i="19"/>
  <c r="H701" i="19"/>
  <c r="G701" i="19"/>
  <c r="F701" i="19"/>
  <c r="K700" i="19"/>
  <c r="J700" i="19"/>
  <c r="I700" i="19"/>
  <c r="H700" i="19"/>
  <c r="G700" i="19"/>
  <c r="F700" i="19"/>
  <c r="K699" i="19"/>
  <c r="H699" i="19"/>
  <c r="I698" i="19"/>
  <c r="H698" i="19"/>
  <c r="K697" i="19"/>
  <c r="J697" i="19"/>
  <c r="I697" i="19"/>
  <c r="H697" i="19"/>
  <c r="G697" i="19"/>
  <c r="F697" i="19"/>
  <c r="K696" i="19"/>
  <c r="J696" i="19"/>
  <c r="I696" i="19"/>
  <c r="H696" i="19"/>
  <c r="G696" i="19"/>
  <c r="F696" i="19"/>
  <c r="K695" i="19"/>
  <c r="K694" i="19"/>
  <c r="H694" i="19"/>
  <c r="G694" i="19"/>
  <c r="K693" i="19"/>
  <c r="J693" i="19"/>
  <c r="I693" i="19"/>
  <c r="H693" i="19"/>
  <c r="G693" i="19"/>
  <c r="F693" i="19"/>
  <c r="K692" i="19"/>
  <c r="J692" i="19"/>
  <c r="I692" i="19"/>
  <c r="H692" i="19"/>
  <c r="G692" i="19"/>
  <c r="F692" i="19"/>
  <c r="I691" i="19"/>
  <c r="K690" i="19"/>
  <c r="J690" i="19"/>
  <c r="G690" i="19"/>
  <c r="F690" i="19"/>
  <c r="K689" i="19"/>
  <c r="J689" i="19"/>
  <c r="I689" i="19"/>
  <c r="H689" i="19"/>
  <c r="G689" i="19"/>
  <c r="F689" i="19"/>
  <c r="K688" i="19"/>
  <c r="J688" i="19"/>
  <c r="I688" i="19"/>
  <c r="H688" i="19"/>
  <c r="G688" i="19"/>
  <c r="F688" i="19"/>
  <c r="I687" i="19"/>
  <c r="J686" i="19"/>
  <c r="I686" i="19"/>
  <c r="F686" i="19"/>
  <c r="K685" i="19"/>
  <c r="J685" i="19"/>
  <c r="I685" i="19"/>
  <c r="H685" i="19"/>
  <c r="G685" i="19"/>
  <c r="F685" i="19"/>
  <c r="K684" i="19"/>
  <c r="J684" i="19"/>
  <c r="I684" i="19"/>
  <c r="H684" i="19"/>
  <c r="G684" i="19"/>
  <c r="F684" i="19"/>
  <c r="G683" i="19"/>
  <c r="I682" i="19"/>
  <c r="H682" i="19"/>
  <c r="K681" i="19"/>
  <c r="J681" i="19"/>
  <c r="I681" i="19"/>
  <c r="H681" i="19"/>
  <c r="G681" i="19"/>
  <c r="F681" i="19"/>
  <c r="K680" i="19"/>
  <c r="J680" i="19"/>
  <c r="I680" i="19"/>
  <c r="H680" i="19"/>
  <c r="G680" i="19"/>
  <c r="F680" i="19"/>
  <c r="J679" i="19"/>
  <c r="G679" i="19"/>
  <c r="K678" i="19"/>
  <c r="H678" i="19"/>
  <c r="G678" i="19"/>
  <c r="K677" i="19"/>
  <c r="J677" i="19"/>
  <c r="I677" i="19"/>
  <c r="H677" i="19"/>
  <c r="G677" i="19"/>
  <c r="F677" i="19"/>
  <c r="K676" i="19"/>
  <c r="J676" i="19"/>
  <c r="I676" i="19"/>
  <c r="H676" i="19"/>
  <c r="G676" i="19"/>
  <c r="F676" i="19"/>
  <c r="J675" i="19"/>
  <c r="K674" i="19"/>
  <c r="J674" i="19"/>
  <c r="G674" i="19"/>
  <c r="F674" i="19"/>
  <c r="K673" i="19"/>
  <c r="J673" i="19"/>
  <c r="I673" i="19"/>
  <c r="H673" i="19"/>
  <c r="G673" i="19"/>
  <c r="F673" i="19"/>
  <c r="K672" i="19"/>
  <c r="J672" i="19"/>
  <c r="I672" i="19"/>
  <c r="H672" i="19"/>
  <c r="G672" i="19"/>
  <c r="F672" i="19"/>
  <c r="H671" i="19"/>
  <c r="J670" i="19"/>
  <c r="I670" i="19"/>
  <c r="F670" i="19"/>
  <c r="K669" i="19"/>
  <c r="J669" i="19"/>
  <c r="I669" i="19"/>
  <c r="H669" i="19"/>
  <c r="G669" i="19"/>
  <c r="F669" i="19"/>
  <c r="K668" i="19"/>
  <c r="J668" i="19"/>
  <c r="I668" i="19"/>
  <c r="H668" i="19"/>
  <c r="G668" i="19"/>
  <c r="F668" i="19"/>
  <c r="K667" i="19"/>
  <c r="H667" i="19"/>
  <c r="I666" i="19"/>
  <c r="H666" i="19"/>
  <c r="G666" i="19"/>
  <c r="K665" i="19"/>
  <c r="J665" i="19"/>
  <c r="I665" i="19"/>
  <c r="H665" i="19"/>
  <c r="G665" i="19"/>
  <c r="F665" i="19"/>
  <c r="K664" i="19"/>
  <c r="J664" i="19"/>
  <c r="I664" i="19"/>
  <c r="H664" i="19"/>
  <c r="G664" i="19"/>
  <c r="F664" i="19"/>
  <c r="I663" i="19"/>
  <c r="H663" i="19"/>
  <c r="K662" i="19"/>
  <c r="J662" i="19"/>
  <c r="I662" i="19"/>
  <c r="H662" i="19"/>
  <c r="G662" i="19"/>
  <c r="F662" i="19"/>
  <c r="K661" i="19"/>
  <c r="J661" i="19"/>
  <c r="I661" i="19"/>
  <c r="H661" i="19"/>
  <c r="G661" i="19"/>
  <c r="F661" i="19"/>
  <c r="K660" i="19"/>
  <c r="J660" i="19"/>
  <c r="I660" i="19"/>
  <c r="H660" i="19"/>
  <c r="G660" i="19"/>
  <c r="F660" i="19"/>
  <c r="K659" i="19"/>
  <c r="H659" i="19"/>
  <c r="G659" i="19"/>
  <c r="K658" i="19"/>
  <c r="J658" i="19"/>
  <c r="I658" i="19"/>
  <c r="H658" i="19"/>
  <c r="G658" i="19"/>
  <c r="F658" i="19"/>
  <c r="K657" i="19"/>
  <c r="J657" i="19"/>
  <c r="I657" i="19"/>
  <c r="H657" i="19"/>
  <c r="G657" i="19"/>
  <c r="F657" i="19"/>
  <c r="K656" i="19"/>
  <c r="J656" i="19"/>
  <c r="I656" i="19"/>
  <c r="H656" i="19"/>
  <c r="G656" i="19"/>
  <c r="F656" i="19"/>
  <c r="K655" i="19"/>
  <c r="J655" i="19"/>
  <c r="G655" i="19"/>
  <c r="K654" i="19"/>
  <c r="J654" i="19"/>
  <c r="I654" i="19"/>
  <c r="H654" i="19"/>
  <c r="G654" i="19"/>
  <c r="F654" i="19"/>
  <c r="K653" i="19"/>
  <c r="J653" i="19"/>
  <c r="I653" i="19"/>
  <c r="H653" i="19"/>
  <c r="G653" i="19"/>
  <c r="F653" i="19"/>
  <c r="K652" i="19"/>
  <c r="J652" i="19"/>
  <c r="I652" i="19"/>
  <c r="H652" i="19"/>
  <c r="G652" i="19"/>
  <c r="F652" i="19"/>
  <c r="J651" i="19"/>
  <c r="I651" i="19"/>
  <c r="K650" i="19"/>
  <c r="J650" i="19"/>
  <c r="I650" i="19"/>
  <c r="H650" i="19"/>
  <c r="G650" i="19"/>
  <c r="F650" i="19"/>
  <c r="K649" i="19"/>
  <c r="J649" i="19"/>
  <c r="I649" i="19"/>
  <c r="H649" i="19"/>
  <c r="G649" i="19"/>
  <c r="F649" i="19"/>
  <c r="K648" i="19"/>
  <c r="J648" i="19"/>
  <c r="I648" i="19"/>
  <c r="H648" i="19"/>
  <c r="G648" i="19"/>
  <c r="F648" i="19"/>
  <c r="I647" i="19"/>
  <c r="H647" i="19"/>
  <c r="K646" i="19"/>
  <c r="J646" i="19"/>
  <c r="I646" i="19"/>
  <c r="H646" i="19"/>
  <c r="G646" i="19"/>
  <c r="F646" i="19"/>
  <c r="K645" i="19"/>
  <c r="J645" i="19"/>
  <c r="I645" i="19"/>
  <c r="H645" i="19"/>
  <c r="G645" i="19"/>
  <c r="F645" i="19"/>
  <c r="K644" i="19"/>
  <c r="J644" i="19"/>
  <c r="I644" i="19"/>
  <c r="H644" i="19"/>
  <c r="G644" i="19"/>
  <c r="F644" i="19"/>
  <c r="K643" i="19"/>
  <c r="H643" i="19"/>
  <c r="G643" i="19"/>
  <c r="K642" i="19"/>
  <c r="J642" i="19"/>
  <c r="I642" i="19"/>
  <c r="H642" i="19"/>
  <c r="G642" i="19"/>
  <c r="F642" i="19"/>
  <c r="K641" i="19"/>
  <c r="J641" i="19"/>
  <c r="I641" i="19"/>
  <c r="H641" i="19"/>
  <c r="G641" i="19"/>
  <c r="F641" i="19"/>
  <c r="K640" i="19"/>
  <c r="J640" i="19"/>
  <c r="I640" i="19"/>
  <c r="H640" i="19"/>
  <c r="G640" i="19"/>
  <c r="F640" i="19"/>
  <c r="K639" i="19"/>
  <c r="J639" i="19"/>
  <c r="G639" i="19"/>
  <c r="K638" i="19"/>
  <c r="J638" i="19"/>
  <c r="I638" i="19"/>
  <c r="H638" i="19"/>
  <c r="G638" i="19"/>
  <c r="F638" i="19"/>
  <c r="K637" i="19"/>
  <c r="J637" i="19"/>
  <c r="I637" i="19"/>
  <c r="H637" i="19"/>
  <c r="G637" i="19"/>
  <c r="F637" i="19"/>
  <c r="K636" i="19"/>
  <c r="J636" i="19"/>
  <c r="I636" i="19"/>
  <c r="H636" i="19"/>
  <c r="G636" i="19"/>
  <c r="F636" i="19"/>
  <c r="J635" i="19"/>
  <c r="I635" i="19"/>
  <c r="K634" i="19"/>
  <c r="J634" i="19"/>
  <c r="I634" i="19"/>
  <c r="H634" i="19"/>
  <c r="G634" i="19"/>
  <c r="F634" i="19"/>
  <c r="K633" i="19"/>
  <c r="J633" i="19"/>
  <c r="I633" i="19"/>
  <c r="H633" i="19"/>
  <c r="G633" i="19"/>
  <c r="F633" i="19"/>
  <c r="K632" i="19"/>
  <c r="J632" i="19"/>
  <c r="I632" i="19"/>
  <c r="H632" i="19"/>
  <c r="G632" i="19"/>
  <c r="F632" i="19"/>
  <c r="I631" i="19"/>
  <c r="H631" i="19"/>
  <c r="K630" i="19"/>
  <c r="J630" i="19"/>
  <c r="I630" i="19"/>
  <c r="H630" i="19"/>
  <c r="G630" i="19"/>
  <c r="F630" i="19"/>
  <c r="K629" i="19"/>
  <c r="J629" i="19"/>
  <c r="I629" i="19"/>
  <c r="H629" i="19"/>
  <c r="G629" i="19"/>
  <c r="F629" i="19"/>
  <c r="K628" i="19"/>
  <c r="J628" i="19"/>
  <c r="I628" i="19"/>
  <c r="H628" i="19"/>
  <c r="G628" i="19"/>
  <c r="F628" i="19"/>
  <c r="K627" i="19"/>
  <c r="H627" i="19"/>
  <c r="G627" i="19"/>
  <c r="K626" i="19"/>
  <c r="J626" i="19"/>
  <c r="I626" i="19"/>
  <c r="H626" i="19"/>
  <c r="G626" i="19"/>
  <c r="F626" i="19"/>
  <c r="K625" i="19"/>
  <c r="J625" i="19"/>
  <c r="I625" i="19"/>
  <c r="H625" i="19"/>
  <c r="G625" i="19"/>
  <c r="F625" i="19"/>
  <c r="K624" i="19"/>
  <c r="J624" i="19"/>
  <c r="I624" i="19"/>
  <c r="H624" i="19"/>
  <c r="G624" i="19"/>
  <c r="F624" i="19"/>
  <c r="K623" i="19"/>
  <c r="J623" i="19"/>
  <c r="G623" i="19"/>
  <c r="K622" i="19"/>
  <c r="J622" i="19"/>
  <c r="I622" i="19"/>
  <c r="H622" i="19"/>
  <c r="G622" i="19"/>
  <c r="F622" i="19"/>
  <c r="K621" i="19"/>
  <c r="J621" i="19"/>
  <c r="I621" i="19"/>
  <c r="H621" i="19"/>
  <c r="G621" i="19"/>
  <c r="F621" i="19"/>
  <c r="K620" i="19"/>
  <c r="J620" i="19"/>
  <c r="I620" i="19"/>
  <c r="H620" i="19"/>
  <c r="G620" i="19"/>
  <c r="F620" i="19"/>
  <c r="J619" i="19"/>
  <c r="I619" i="19"/>
  <c r="K618" i="19"/>
  <c r="J618" i="19"/>
  <c r="I618" i="19"/>
  <c r="H618" i="19"/>
  <c r="G618" i="19"/>
  <c r="F618" i="19"/>
  <c r="K617" i="19"/>
  <c r="J617" i="19"/>
  <c r="I617" i="19"/>
  <c r="H617" i="19"/>
  <c r="G617" i="19"/>
  <c r="F617" i="19"/>
  <c r="K616" i="19"/>
  <c r="J616" i="19"/>
  <c r="I616" i="19"/>
  <c r="H616" i="19"/>
  <c r="G616" i="19"/>
  <c r="F616" i="19"/>
  <c r="I615" i="19"/>
  <c r="H615" i="19"/>
  <c r="K614" i="19"/>
  <c r="J614" i="19"/>
  <c r="I614" i="19"/>
  <c r="H614" i="19"/>
  <c r="G614" i="19"/>
  <c r="F614" i="19"/>
  <c r="K613" i="19"/>
  <c r="J613" i="19"/>
  <c r="I613" i="19"/>
  <c r="H613" i="19"/>
  <c r="G613" i="19"/>
  <c r="F613" i="19"/>
  <c r="K612" i="19"/>
  <c r="J612" i="19"/>
  <c r="I612" i="19"/>
  <c r="H612" i="19"/>
  <c r="G612" i="19"/>
  <c r="F612" i="19"/>
  <c r="K611" i="19"/>
  <c r="H611" i="19"/>
  <c r="G611" i="19"/>
  <c r="K610" i="19"/>
  <c r="J610" i="19"/>
  <c r="I610" i="19"/>
  <c r="H610" i="19"/>
  <c r="G610" i="19"/>
  <c r="F610" i="19"/>
  <c r="K609" i="19"/>
  <c r="J609" i="19"/>
  <c r="I609" i="19"/>
  <c r="H609" i="19"/>
  <c r="G609" i="19"/>
  <c r="F609" i="19"/>
  <c r="K608" i="19"/>
  <c r="J608" i="19"/>
  <c r="I608" i="19"/>
  <c r="H608" i="19"/>
  <c r="G608" i="19"/>
  <c r="F608" i="19"/>
  <c r="K607" i="19"/>
  <c r="J607" i="19"/>
  <c r="G607" i="19"/>
  <c r="K606" i="19"/>
  <c r="J606" i="19"/>
  <c r="I606" i="19"/>
  <c r="H606" i="19"/>
  <c r="G606" i="19"/>
  <c r="F606" i="19"/>
  <c r="K605" i="19"/>
  <c r="J605" i="19"/>
  <c r="I605" i="19"/>
  <c r="H605" i="19"/>
  <c r="G605" i="19"/>
  <c r="F605" i="19"/>
  <c r="K604" i="19"/>
  <c r="J604" i="19"/>
  <c r="I604" i="19"/>
  <c r="H604" i="19"/>
  <c r="G604" i="19"/>
  <c r="F604" i="19"/>
  <c r="J603" i="19"/>
  <c r="I603" i="19"/>
  <c r="K602" i="19"/>
  <c r="J602" i="19"/>
  <c r="I602" i="19"/>
  <c r="H602" i="19"/>
  <c r="G602" i="19"/>
  <c r="F602" i="19"/>
  <c r="K601" i="19"/>
  <c r="J601" i="19"/>
  <c r="I601" i="19"/>
  <c r="H601" i="19"/>
  <c r="G601" i="19"/>
  <c r="F601" i="19"/>
  <c r="K600" i="19"/>
  <c r="J600" i="19"/>
  <c r="I600" i="19"/>
  <c r="H600" i="19"/>
  <c r="G600" i="19"/>
  <c r="F600" i="19"/>
  <c r="I599" i="19"/>
  <c r="H599" i="19"/>
  <c r="K598" i="19"/>
  <c r="J598" i="19"/>
  <c r="I598" i="19"/>
  <c r="H598" i="19"/>
  <c r="G598" i="19"/>
  <c r="F598" i="19"/>
  <c r="K597" i="19"/>
  <c r="J597" i="19"/>
  <c r="I597" i="19"/>
  <c r="H597" i="19"/>
  <c r="G597" i="19"/>
  <c r="F597" i="19"/>
  <c r="K596" i="19"/>
  <c r="J596" i="19"/>
  <c r="I596" i="19"/>
  <c r="H596" i="19"/>
  <c r="G596" i="19"/>
  <c r="F596" i="19"/>
  <c r="K595" i="19"/>
  <c r="H595" i="19"/>
  <c r="G595" i="19"/>
  <c r="K594" i="19"/>
  <c r="J594" i="19"/>
  <c r="I594" i="19"/>
  <c r="H594" i="19"/>
  <c r="G594" i="19"/>
  <c r="F594" i="19"/>
  <c r="K593" i="19"/>
  <c r="J593" i="19"/>
  <c r="I593" i="19"/>
  <c r="H593" i="19"/>
  <c r="G593" i="19"/>
  <c r="F593" i="19"/>
  <c r="K592" i="19"/>
  <c r="J592" i="19"/>
  <c r="I592" i="19"/>
  <c r="H592" i="19"/>
  <c r="G592" i="19"/>
  <c r="F592" i="19"/>
  <c r="K591" i="19"/>
  <c r="J591" i="19"/>
  <c r="G591" i="19"/>
  <c r="K590" i="19"/>
  <c r="J590" i="19"/>
  <c r="I590" i="19"/>
  <c r="H590" i="19"/>
  <c r="G590" i="19"/>
  <c r="F590" i="19"/>
  <c r="K589" i="19"/>
  <c r="J589" i="19"/>
  <c r="I589" i="19"/>
  <c r="H589" i="19"/>
  <c r="G589" i="19"/>
  <c r="F589" i="19"/>
  <c r="K588" i="19"/>
  <c r="J588" i="19"/>
  <c r="I588" i="19"/>
  <c r="H588" i="19"/>
  <c r="G588" i="19"/>
  <c r="F588" i="19"/>
  <c r="J587" i="19"/>
  <c r="I587" i="19"/>
  <c r="K586" i="19"/>
  <c r="J586" i="19"/>
  <c r="I586" i="19"/>
  <c r="H586" i="19"/>
  <c r="G586" i="19"/>
  <c r="F586" i="19"/>
  <c r="K585" i="19"/>
  <c r="J585" i="19"/>
  <c r="I585" i="19"/>
  <c r="H585" i="19"/>
  <c r="G585" i="19"/>
  <c r="F585" i="19"/>
  <c r="K584" i="19"/>
  <c r="J584" i="19"/>
  <c r="I584" i="19"/>
  <c r="H584" i="19"/>
  <c r="G584" i="19"/>
  <c r="F584" i="19"/>
  <c r="I583" i="19"/>
  <c r="H583" i="19"/>
  <c r="K582" i="19"/>
  <c r="J582" i="19"/>
  <c r="I582" i="19"/>
  <c r="H582" i="19"/>
  <c r="G582" i="19"/>
  <c r="F582" i="19"/>
  <c r="K581" i="19"/>
  <c r="J581" i="19"/>
  <c r="I581" i="19"/>
  <c r="H581" i="19"/>
  <c r="G581" i="19"/>
  <c r="F581" i="19"/>
  <c r="K580" i="19"/>
  <c r="J580" i="19"/>
  <c r="I580" i="19"/>
  <c r="H580" i="19"/>
  <c r="G580" i="19"/>
  <c r="F580" i="19"/>
  <c r="K579" i="19"/>
  <c r="H579" i="19"/>
  <c r="G579" i="19"/>
  <c r="K578" i="19"/>
  <c r="J578" i="19"/>
  <c r="I578" i="19"/>
  <c r="H578" i="19"/>
  <c r="G578" i="19"/>
  <c r="F578" i="19"/>
  <c r="K577" i="19"/>
  <c r="J577" i="19"/>
  <c r="I577" i="19"/>
  <c r="H577" i="19"/>
  <c r="G577" i="19"/>
  <c r="F577" i="19"/>
  <c r="K576" i="19"/>
  <c r="J576" i="19"/>
  <c r="I576" i="19"/>
  <c r="H576" i="19"/>
  <c r="G576" i="19"/>
  <c r="F576" i="19"/>
  <c r="K575" i="19"/>
  <c r="J575" i="19"/>
  <c r="G575" i="19"/>
  <c r="K574" i="19"/>
  <c r="J574" i="19"/>
  <c r="I574" i="19"/>
  <c r="H574" i="19"/>
  <c r="G574" i="19"/>
  <c r="F574" i="19"/>
  <c r="K573" i="19"/>
  <c r="J573" i="19"/>
  <c r="I573" i="19"/>
  <c r="H573" i="19"/>
  <c r="G573" i="19"/>
  <c r="F573" i="19"/>
  <c r="K572" i="19"/>
  <c r="J572" i="19"/>
  <c r="I572" i="19"/>
  <c r="H572" i="19"/>
  <c r="G572" i="19"/>
  <c r="F572" i="19"/>
  <c r="J571" i="19"/>
  <c r="I571" i="19"/>
  <c r="K570" i="19"/>
  <c r="J570" i="19"/>
  <c r="I570" i="19"/>
  <c r="H570" i="19"/>
  <c r="G570" i="19"/>
  <c r="F570" i="19"/>
  <c r="K569" i="19"/>
  <c r="J569" i="19"/>
  <c r="I569" i="19"/>
  <c r="H569" i="19"/>
  <c r="G569" i="19"/>
  <c r="F569" i="19"/>
  <c r="K568" i="19"/>
  <c r="J568" i="19"/>
  <c r="I568" i="19"/>
  <c r="H568" i="19"/>
  <c r="G568" i="19"/>
  <c r="F568" i="19"/>
  <c r="I567" i="19"/>
  <c r="H567" i="19"/>
  <c r="K566" i="19"/>
  <c r="J566" i="19"/>
  <c r="I566" i="19"/>
  <c r="H566" i="19"/>
  <c r="G566" i="19"/>
  <c r="F566" i="19"/>
  <c r="K565" i="19"/>
  <c r="J565" i="19"/>
  <c r="I565" i="19"/>
  <c r="H565" i="19"/>
  <c r="G565" i="19"/>
  <c r="F565" i="19"/>
  <c r="K564" i="19"/>
  <c r="J564" i="19"/>
  <c r="I564" i="19"/>
  <c r="H564" i="19"/>
  <c r="G564" i="19"/>
  <c r="F564" i="19"/>
  <c r="K563" i="19"/>
  <c r="H563" i="19"/>
  <c r="G563" i="19"/>
  <c r="K562" i="19"/>
  <c r="J562" i="19"/>
  <c r="I562" i="19"/>
  <c r="H562" i="19"/>
  <c r="G562" i="19"/>
  <c r="F562" i="19"/>
  <c r="K561" i="19"/>
  <c r="J561" i="19"/>
  <c r="I561" i="19"/>
  <c r="H561" i="19"/>
  <c r="G561" i="19"/>
  <c r="F561" i="19"/>
  <c r="K560" i="19"/>
  <c r="J560" i="19"/>
  <c r="I560" i="19"/>
  <c r="H560" i="19"/>
  <c r="G560" i="19"/>
  <c r="F560" i="19"/>
  <c r="K559" i="19"/>
  <c r="J559" i="19"/>
  <c r="G559" i="19"/>
  <c r="K558" i="19"/>
  <c r="J558" i="19"/>
  <c r="I558" i="19"/>
  <c r="H558" i="19"/>
  <c r="G558" i="19"/>
  <c r="F558" i="19"/>
  <c r="K557" i="19"/>
  <c r="J557" i="19"/>
  <c r="I557" i="19"/>
  <c r="H557" i="19"/>
  <c r="G557" i="19"/>
  <c r="F557" i="19"/>
  <c r="K556" i="19"/>
  <c r="J556" i="19"/>
  <c r="I556" i="19"/>
  <c r="H556" i="19"/>
  <c r="G556" i="19"/>
  <c r="F556" i="19"/>
  <c r="J555" i="19"/>
  <c r="I555" i="19"/>
  <c r="K554" i="19"/>
  <c r="J554" i="19"/>
  <c r="I554" i="19"/>
  <c r="H554" i="19"/>
  <c r="G554" i="19"/>
  <c r="F554" i="19"/>
  <c r="K553" i="19"/>
  <c r="J553" i="19"/>
  <c r="I553" i="19"/>
  <c r="H553" i="19"/>
  <c r="G553" i="19"/>
  <c r="F553" i="19"/>
  <c r="K552" i="19"/>
  <c r="J552" i="19"/>
  <c r="I552" i="19"/>
  <c r="H552" i="19"/>
  <c r="G552" i="19"/>
  <c r="F552" i="19"/>
  <c r="I551" i="19"/>
  <c r="H551" i="19"/>
  <c r="K550" i="19"/>
  <c r="J550" i="19"/>
  <c r="I550" i="19"/>
  <c r="H550" i="19"/>
  <c r="G550" i="19"/>
  <c r="F550" i="19"/>
  <c r="K549" i="19"/>
  <c r="J549" i="19"/>
  <c r="I549" i="19"/>
  <c r="H549" i="19"/>
  <c r="G549" i="19"/>
  <c r="F549" i="19"/>
  <c r="K548" i="19"/>
  <c r="J548" i="19"/>
  <c r="I548" i="19"/>
  <c r="H548" i="19"/>
  <c r="G548" i="19"/>
  <c r="F548" i="19"/>
  <c r="K547" i="19"/>
  <c r="H547" i="19"/>
  <c r="G547" i="19"/>
  <c r="K546" i="19"/>
  <c r="J546" i="19"/>
  <c r="I546" i="19"/>
  <c r="H546" i="19"/>
  <c r="G546" i="19"/>
  <c r="F546" i="19"/>
  <c r="K545" i="19"/>
  <c r="J545" i="19"/>
  <c r="I545" i="19"/>
  <c r="H545" i="19"/>
  <c r="G545" i="19"/>
  <c r="F545" i="19"/>
  <c r="K544" i="19"/>
  <c r="J544" i="19"/>
  <c r="I544" i="19"/>
  <c r="H544" i="19"/>
  <c r="G544" i="19"/>
  <c r="F544" i="19"/>
  <c r="K543" i="19"/>
  <c r="J543" i="19"/>
  <c r="G543" i="19"/>
  <c r="K542" i="19"/>
  <c r="J542" i="19"/>
  <c r="I542" i="19"/>
  <c r="H542" i="19"/>
  <c r="G542" i="19"/>
  <c r="F542" i="19"/>
  <c r="K541" i="19"/>
  <c r="J541" i="19"/>
  <c r="I541" i="19"/>
  <c r="H541" i="19"/>
  <c r="G541" i="19"/>
  <c r="F541" i="19"/>
  <c r="K540" i="19"/>
  <c r="J540" i="19"/>
  <c r="I540" i="19"/>
  <c r="H540" i="19"/>
  <c r="G540" i="19"/>
  <c r="F540" i="19"/>
  <c r="J539" i="19"/>
  <c r="I539" i="19"/>
  <c r="K538" i="19"/>
  <c r="J538" i="19"/>
  <c r="I538" i="19"/>
  <c r="H538" i="19"/>
  <c r="G538" i="19"/>
  <c r="F538" i="19"/>
  <c r="K537" i="19"/>
  <c r="J537" i="19"/>
  <c r="I537" i="19"/>
  <c r="H537" i="19"/>
  <c r="G537" i="19"/>
  <c r="F537" i="19"/>
  <c r="K536" i="19"/>
  <c r="J536" i="19"/>
  <c r="I536" i="19"/>
  <c r="H536" i="19"/>
  <c r="G536" i="19"/>
  <c r="F536" i="19"/>
  <c r="I535" i="19"/>
  <c r="H535" i="19"/>
  <c r="K534" i="19"/>
  <c r="J534" i="19"/>
  <c r="I534" i="19"/>
  <c r="H534" i="19"/>
  <c r="G534" i="19"/>
  <c r="F534" i="19"/>
  <c r="K533" i="19"/>
  <c r="J533" i="19"/>
  <c r="I533" i="19"/>
  <c r="H533" i="19"/>
  <c r="G533" i="19"/>
  <c r="F533" i="19"/>
  <c r="K532" i="19"/>
  <c r="J532" i="19"/>
  <c r="I532" i="19"/>
  <c r="H532" i="19"/>
  <c r="G532" i="19"/>
  <c r="F532" i="19"/>
  <c r="K531" i="19"/>
  <c r="H531" i="19"/>
  <c r="G531" i="19"/>
  <c r="K530" i="19"/>
  <c r="J530" i="19"/>
  <c r="I530" i="19"/>
  <c r="H530" i="19"/>
  <c r="G530" i="19"/>
  <c r="F530" i="19"/>
  <c r="K529" i="19"/>
  <c r="J529" i="19"/>
  <c r="I529" i="19"/>
  <c r="H529" i="19"/>
  <c r="G529" i="19"/>
  <c r="F529" i="19"/>
  <c r="K528" i="19"/>
  <c r="J528" i="19"/>
  <c r="I528" i="19"/>
  <c r="H528" i="19"/>
  <c r="G528" i="19"/>
  <c r="F528" i="19"/>
  <c r="K527" i="19"/>
  <c r="J527" i="19"/>
  <c r="G527" i="19"/>
  <c r="K526" i="19"/>
  <c r="J526" i="19"/>
  <c r="I526" i="19"/>
  <c r="H526" i="19"/>
  <c r="G526" i="19"/>
  <c r="F526" i="19"/>
  <c r="K525" i="19"/>
  <c r="J525" i="19"/>
  <c r="I525" i="19"/>
  <c r="H525" i="19"/>
  <c r="G525" i="19"/>
  <c r="F525" i="19"/>
  <c r="K524" i="19"/>
  <c r="J524" i="19"/>
  <c r="I524" i="19"/>
  <c r="H524" i="19"/>
  <c r="G524" i="19"/>
  <c r="F524" i="19"/>
  <c r="J523" i="19"/>
  <c r="I523" i="19"/>
  <c r="K522" i="19"/>
  <c r="J522" i="19"/>
  <c r="I522" i="19"/>
  <c r="H522" i="19"/>
  <c r="G522" i="19"/>
  <c r="F522" i="19"/>
  <c r="K521" i="19"/>
  <c r="J521" i="19"/>
  <c r="I521" i="19"/>
  <c r="H521" i="19"/>
  <c r="G521" i="19"/>
  <c r="F521" i="19"/>
  <c r="K520" i="19"/>
  <c r="J520" i="19"/>
  <c r="I520" i="19"/>
  <c r="H520" i="19"/>
  <c r="G520" i="19"/>
  <c r="F520" i="19"/>
  <c r="I519" i="19"/>
  <c r="H519" i="19"/>
  <c r="K518" i="19"/>
  <c r="J518" i="19"/>
  <c r="I518" i="19"/>
  <c r="H518" i="19"/>
  <c r="G518" i="19"/>
  <c r="F518" i="19"/>
  <c r="K517" i="19"/>
  <c r="J517" i="19"/>
  <c r="I517" i="19"/>
  <c r="H517" i="19"/>
  <c r="G517" i="19"/>
  <c r="F517" i="19"/>
  <c r="K516" i="19"/>
  <c r="J516" i="19"/>
  <c r="I516" i="19"/>
  <c r="H516" i="19"/>
  <c r="G516" i="19"/>
  <c r="F516" i="19"/>
  <c r="K515" i="19"/>
  <c r="H515" i="19"/>
  <c r="G515" i="19"/>
  <c r="K514" i="19"/>
  <c r="J514" i="19"/>
  <c r="I514" i="19"/>
  <c r="H514" i="19"/>
  <c r="G514" i="19"/>
  <c r="F514" i="19"/>
  <c r="K513" i="19"/>
  <c r="J513" i="19"/>
  <c r="I513" i="19"/>
  <c r="H513" i="19"/>
  <c r="G513" i="19"/>
  <c r="F513" i="19"/>
  <c r="K512" i="19"/>
  <c r="J512" i="19"/>
  <c r="I512" i="19"/>
  <c r="H512" i="19"/>
  <c r="G512" i="19"/>
  <c r="F512" i="19"/>
  <c r="K511" i="19"/>
  <c r="J511" i="19"/>
  <c r="G511" i="19"/>
  <c r="K510" i="19"/>
  <c r="J510" i="19"/>
  <c r="I510" i="19"/>
  <c r="H510" i="19"/>
  <c r="G510" i="19"/>
  <c r="F510" i="19"/>
  <c r="K509" i="19"/>
  <c r="J509" i="19"/>
  <c r="I509" i="19"/>
  <c r="H509" i="19"/>
  <c r="G509" i="19"/>
  <c r="F509" i="19"/>
  <c r="K508" i="19"/>
  <c r="J508" i="19"/>
  <c r="I508" i="19"/>
  <c r="H508" i="19"/>
  <c r="G508" i="19"/>
  <c r="F508" i="19"/>
  <c r="J507" i="19"/>
  <c r="I507" i="19"/>
  <c r="K506" i="19"/>
  <c r="J506" i="19"/>
  <c r="I506" i="19"/>
  <c r="H506" i="19"/>
  <c r="G506" i="19"/>
  <c r="F506" i="19"/>
  <c r="K505" i="19"/>
  <c r="J505" i="19"/>
  <c r="I505" i="19"/>
  <c r="H505" i="19"/>
  <c r="G505" i="19"/>
  <c r="F505" i="19"/>
  <c r="K504" i="19"/>
  <c r="J504" i="19"/>
  <c r="I504" i="19"/>
  <c r="H504" i="19"/>
  <c r="G504" i="19"/>
  <c r="F504" i="19"/>
  <c r="I503" i="19"/>
  <c r="H503" i="19"/>
  <c r="K502" i="19"/>
  <c r="J502" i="19"/>
  <c r="I502" i="19"/>
  <c r="H502" i="19"/>
  <c r="G502" i="19"/>
  <c r="F502" i="19"/>
  <c r="K501" i="19"/>
  <c r="J501" i="19"/>
  <c r="I501" i="19"/>
  <c r="H501" i="19"/>
  <c r="G501" i="19"/>
  <c r="F501" i="19"/>
  <c r="K500" i="19"/>
  <c r="J500" i="19"/>
  <c r="I500" i="19"/>
  <c r="H500" i="19"/>
  <c r="G500" i="19"/>
  <c r="F500" i="19"/>
  <c r="K499" i="19"/>
  <c r="H499" i="19"/>
  <c r="G499" i="19"/>
  <c r="K498" i="19"/>
  <c r="J498" i="19"/>
  <c r="I498" i="19"/>
  <c r="H498" i="19"/>
  <c r="G498" i="19"/>
  <c r="F498" i="19"/>
  <c r="K497" i="19"/>
  <c r="J497" i="19"/>
  <c r="I497" i="19"/>
  <c r="H497" i="19"/>
  <c r="G497" i="19"/>
  <c r="F497" i="19"/>
  <c r="K496" i="19"/>
  <c r="J496" i="19"/>
  <c r="I496" i="19"/>
  <c r="H496" i="19"/>
  <c r="G496" i="19"/>
  <c r="F496" i="19"/>
  <c r="K495" i="19"/>
  <c r="J495" i="19"/>
  <c r="G495" i="19"/>
  <c r="K494" i="19"/>
  <c r="J494" i="19"/>
  <c r="I494" i="19"/>
  <c r="H494" i="19"/>
  <c r="G494" i="19"/>
  <c r="F494" i="19"/>
  <c r="K493" i="19"/>
  <c r="J493" i="19"/>
  <c r="I493" i="19"/>
  <c r="H493" i="19"/>
  <c r="G493" i="19"/>
  <c r="F493" i="19"/>
  <c r="K492" i="19"/>
  <c r="J492" i="19"/>
  <c r="I492" i="19"/>
  <c r="H492" i="19"/>
  <c r="G492" i="19"/>
  <c r="F492" i="19"/>
  <c r="J491" i="19"/>
  <c r="I491" i="19"/>
  <c r="K490" i="19"/>
  <c r="J490" i="19"/>
  <c r="I490" i="19"/>
  <c r="H490" i="19"/>
  <c r="G490" i="19"/>
  <c r="F490" i="19"/>
  <c r="K489" i="19"/>
  <c r="J489" i="19"/>
  <c r="I489" i="19"/>
  <c r="H489" i="19"/>
  <c r="G489" i="19"/>
  <c r="F489" i="19"/>
  <c r="K488" i="19"/>
  <c r="J488" i="19"/>
  <c r="I488" i="19"/>
  <c r="H488" i="19"/>
  <c r="G488" i="19"/>
  <c r="F488" i="19"/>
  <c r="I487" i="19"/>
  <c r="H487" i="19"/>
  <c r="K486" i="19"/>
  <c r="J486" i="19"/>
  <c r="I486" i="19"/>
  <c r="H486" i="19"/>
  <c r="G486" i="19"/>
  <c r="F486" i="19"/>
  <c r="K485" i="19"/>
  <c r="J485" i="19"/>
  <c r="I485" i="19"/>
  <c r="H485" i="19"/>
  <c r="G485" i="19"/>
  <c r="F485" i="19"/>
  <c r="K484" i="19"/>
  <c r="J484" i="19"/>
  <c r="I484" i="19"/>
  <c r="H484" i="19"/>
  <c r="G484" i="19"/>
  <c r="F484" i="19"/>
  <c r="K483" i="19"/>
  <c r="H483" i="19"/>
  <c r="G483" i="19"/>
  <c r="K482" i="19"/>
  <c r="J482" i="19"/>
  <c r="I482" i="19"/>
  <c r="H482" i="19"/>
  <c r="G482" i="19"/>
  <c r="F482" i="19"/>
  <c r="K481" i="19"/>
  <c r="J481" i="19"/>
  <c r="I481" i="19"/>
  <c r="H481" i="19"/>
  <c r="G481" i="19"/>
  <c r="F481" i="19"/>
  <c r="K480" i="19"/>
  <c r="J480" i="19"/>
  <c r="I480" i="19"/>
  <c r="H480" i="19"/>
  <c r="G480" i="19"/>
  <c r="F480" i="19"/>
  <c r="K479" i="19"/>
  <c r="J479" i="19"/>
  <c r="G479" i="19"/>
  <c r="K478" i="19"/>
  <c r="J478" i="19"/>
  <c r="I478" i="19"/>
  <c r="H478" i="19"/>
  <c r="G478" i="19"/>
  <c r="F478" i="19"/>
  <c r="K477" i="19"/>
  <c r="J477" i="19"/>
  <c r="I477" i="19"/>
  <c r="H477" i="19"/>
  <c r="G477" i="19"/>
  <c r="F477" i="19"/>
  <c r="K476" i="19"/>
  <c r="J476" i="19"/>
  <c r="I476" i="19"/>
  <c r="H476" i="19"/>
  <c r="G476" i="19"/>
  <c r="F476" i="19"/>
  <c r="J475" i="19"/>
  <c r="I475" i="19"/>
  <c r="K474" i="19"/>
  <c r="J474" i="19"/>
  <c r="I474" i="19"/>
  <c r="H474" i="19"/>
  <c r="G474" i="19"/>
  <c r="F474" i="19"/>
  <c r="K473" i="19"/>
  <c r="J473" i="19"/>
  <c r="I473" i="19"/>
  <c r="H473" i="19"/>
  <c r="G473" i="19"/>
  <c r="F473" i="19"/>
  <c r="K472" i="19"/>
  <c r="J472" i="19"/>
  <c r="I472" i="19"/>
  <c r="H472" i="19"/>
  <c r="G472" i="19"/>
  <c r="F472" i="19"/>
  <c r="I471" i="19"/>
  <c r="H471" i="19"/>
  <c r="K470" i="19"/>
  <c r="J470" i="19"/>
  <c r="I470" i="19"/>
  <c r="H470" i="19"/>
  <c r="G470" i="19"/>
  <c r="F470" i="19"/>
  <c r="K469" i="19"/>
  <c r="J469" i="19"/>
  <c r="I469" i="19"/>
  <c r="H469" i="19"/>
  <c r="G469" i="19"/>
  <c r="F469" i="19"/>
  <c r="K468" i="19"/>
  <c r="J468" i="19"/>
  <c r="I468" i="19"/>
  <c r="H468" i="19"/>
  <c r="G468" i="19"/>
  <c r="F468" i="19"/>
  <c r="K467" i="19"/>
  <c r="H467" i="19"/>
  <c r="G467" i="19"/>
  <c r="K466" i="19"/>
  <c r="J466" i="19"/>
  <c r="I466" i="19"/>
  <c r="H466" i="19"/>
  <c r="G466" i="19"/>
  <c r="F466" i="19"/>
  <c r="K465" i="19"/>
  <c r="J465" i="19"/>
  <c r="I465" i="19"/>
  <c r="H465" i="19"/>
  <c r="G465" i="19"/>
  <c r="F465" i="19"/>
  <c r="K464" i="19"/>
  <c r="J464" i="19"/>
  <c r="I464" i="19"/>
  <c r="H464" i="19"/>
  <c r="G464" i="19"/>
  <c r="F464" i="19"/>
  <c r="K463" i="19"/>
  <c r="J463" i="19"/>
  <c r="G463" i="19"/>
  <c r="K462" i="19"/>
  <c r="J462" i="19"/>
  <c r="I462" i="19"/>
  <c r="H462" i="19"/>
  <c r="G462" i="19"/>
  <c r="F462" i="19"/>
  <c r="K461" i="19"/>
  <c r="J461" i="19"/>
  <c r="I461" i="19"/>
  <c r="H461" i="19"/>
  <c r="G461" i="19"/>
  <c r="F461" i="19"/>
  <c r="K460" i="19"/>
  <c r="J460" i="19"/>
  <c r="I460" i="19"/>
  <c r="H460" i="19"/>
  <c r="G460" i="19"/>
  <c r="F460" i="19"/>
  <c r="J459" i="19"/>
  <c r="I459" i="19"/>
  <c r="K458" i="19"/>
  <c r="J458" i="19"/>
  <c r="I458" i="19"/>
  <c r="H458" i="19"/>
  <c r="G458" i="19"/>
  <c r="F458" i="19"/>
  <c r="K457" i="19"/>
  <c r="J457" i="19"/>
  <c r="I457" i="19"/>
  <c r="H457" i="19"/>
  <c r="G457" i="19"/>
  <c r="F457" i="19"/>
  <c r="K456" i="19"/>
  <c r="J456" i="19"/>
  <c r="I456" i="19"/>
  <c r="H456" i="19"/>
  <c r="G456" i="19"/>
  <c r="F456" i="19"/>
  <c r="I455" i="19"/>
  <c r="H455" i="19"/>
  <c r="K454" i="19"/>
  <c r="J454" i="19"/>
  <c r="I454" i="19"/>
  <c r="H454" i="19"/>
  <c r="G454" i="19"/>
  <c r="F454" i="19"/>
  <c r="K453" i="19"/>
  <c r="J453" i="19"/>
  <c r="I453" i="19"/>
  <c r="H453" i="19"/>
  <c r="G453" i="19"/>
  <c r="F453" i="19"/>
  <c r="K452" i="19"/>
  <c r="J452" i="19"/>
  <c r="I452" i="19"/>
  <c r="H452" i="19"/>
  <c r="G452" i="19"/>
  <c r="F452" i="19"/>
  <c r="K451" i="19"/>
  <c r="H451" i="19"/>
  <c r="G451" i="19"/>
  <c r="K450" i="19"/>
  <c r="J450" i="19"/>
  <c r="I450" i="19"/>
  <c r="H450" i="19"/>
  <c r="G450" i="19"/>
  <c r="F450" i="19"/>
  <c r="K449" i="19"/>
  <c r="J449" i="19"/>
  <c r="I449" i="19"/>
  <c r="H449" i="19"/>
  <c r="G449" i="19"/>
  <c r="F449" i="19"/>
  <c r="K448" i="19"/>
  <c r="J448" i="19"/>
  <c r="I448" i="19"/>
  <c r="H448" i="19"/>
  <c r="G448" i="19"/>
  <c r="F448" i="19"/>
  <c r="K447" i="19"/>
  <c r="J447" i="19"/>
  <c r="G447" i="19"/>
  <c r="K446" i="19"/>
  <c r="J446" i="19"/>
  <c r="I446" i="19"/>
  <c r="H446" i="19"/>
  <c r="G446" i="19"/>
  <c r="F446" i="19"/>
  <c r="K445" i="19"/>
  <c r="J445" i="19"/>
  <c r="I445" i="19"/>
  <c r="H445" i="19"/>
  <c r="G445" i="19"/>
  <c r="F445" i="19"/>
  <c r="K444" i="19"/>
  <c r="J444" i="19"/>
  <c r="I444" i="19"/>
  <c r="H444" i="19"/>
  <c r="G444" i="19"/>
  <c r="F444" i="19"/>
  <c r="J443" i="19"/>
  <c r="I443" i="19"/>
  <c r="K442" i="19"/>
  <c r="J442" i="19"/>
  <c r="I442" i="19"/>
  <c r="H442" i="19"/>
  <c r="G442" i="19"/>
  <c r="F442" i="19"/>
  <c r="K441" i="19"/>
  <c r="J441" i="19"/>
  <c r="I441" i="19"/>
  <c r="H441" i="19"/>
  <c r="G441" i="19"/>
  <c r="F441" i="19"/>
  <c r="K440" i="19"/>
  <c r="J440" i="19"/>
  <c r="I440" i="19"/>
  <c r="H440" i="19"/>
  <c r="G440" i="19"/>
  <c r="F440" i="19"/>
  <c r="I439" i="19"/>
  <c r="H439" i="19"/>
  <c r="K438" i="19"/>
  <c r="J438" i="19"/>
  <c r="I438" i="19"/>
  <c r="H438" i="19"/>
  <c r="G438" i="19"/>
  <c r="F438" i="19"/>
  <c r="K437" i="19"/>
  <c r="J437" i="19"/>
  <c r="I437" i="19"/>
  <c r="H437" i="19"/>
  <c r="G437" i="19"/>
  <c r="F437" i="19"/>
  <c r="K436" i="19"/>
  <c r="J436" i="19"/>
  <c r="I436" i="19"/>
  <c r="H436" i="19"/>
  <c r="G436" i="19"/>
  <c r="F436" i="19"/>
  <c r="K435" i="19"/>
  <c r="H435" i="19"/>
  <c r="G435" i="19"/>
  <c r="K434" i="19"/>
  <c r="J434" i="19"/>
  <c r="I434" i="19"/>
  <c r="H434" i="19"/>
  <c r="G434" i="19"/>
  <c r="F434" i="19"/>
  <c r="K433" i="19"/>
  <c r="J433" i="19"/>
  <c r="I433" i="19"/>
  <c r="H433" i="19"/>
  <c r="G433" i="19"/>
  <c r="F433" i="19"/>
  <c r="K432" i="19"/>
  <c r="J432" i="19"/>
  <c r="I432" i="19"/>
  <c r="H432" i="19"/>
  <c r="G432" i="19"/>
  <c r="F432" i="19"/>
  <c r="K431" i="19"/>
  <c r="J431" i="19"/>
  <c r="G431" i="19"/>
  <c r="K430" i="19"/>
  <c r="J430" i="19"/>
  <c r="I430" i="19"/>
  <c r="H430" i="19"/>
  <c r="G430" i="19"/>
  <c r="F430" i="19"/>
  <c r="K429" i="19"/>
  <c r="J429" i="19"/>
  <c r="I429" i="19"/>
  <c r="H429" i="19"/>
  <c r="G429" i="19"/>
  <c r="F429" i="19"/>
  <c r="K428" i="19"/>
  <c r="J428" i="19"/>
  <c r="I428" i="19"/>
  <c r="H428" i="19"/>
  <c r="G428" i="19"/>
  <c r="F428" i="19"/>
  <c r="J427" i="19"/>
  <c r="I427" i="19"/>
  <c r="K426" i="19"/>
  <c r="J426" i="19"/>
  <c r="I426" i="19"/>
  <c r="H426" i="19"/>
  <c r="G426" i="19"/>
  <c r="F426" i="19"/>
  <c r="K425" i="19"/>
  <c r="J425" i="19"/>
  <c r="I425" i="19"/>
  <c r="H425" i="19"/>
  <c r="G425" i="19"/>
  <c r="F425" i="19"/>
  <c r="K424" i="19"/>
  <c r="J424" i="19"/>
  <c r="I424" i="19"/>
  <c r="H424" i="19"/>
  <c r="G424" i="19"/>
  <c r="F424" i="19"/>
  <c r="I423" i="19"/>
  <c r="H423" i="19"/>
  <c r="K422" i="19"/>
  <c r="J422" i="19"/>
  <c r="I422" i="19"/>
  <c r="H422" i="19"/>
  <c r="G422" i="19"/>
  <c r="F422" i="19"/>
  <c r="K421" i="19"/>
  <c r="J421" i="19"/>
  <c r="I421" i="19"/>
  <c r="H421" i="19"/>
  <c r="G421" i="19"/>
  <c r="F421" i="19"/>
  <c r="K420" i="19"/>
  <c r="J420" i="19"/>
  <c r="I420" i="19"/>
  <c r="H420" i="19"/>
  <c r="G420" i="19"/>
  <c r="F420" i="19"/>
  <c r="K419" i="19"/>
  <c r="H419" i="19"/>
  <c r="G419" i="19"/>
  <c r="K418" i="19"/>
  <c r="J418" i="19"/>
  <c r="I418" i="19"/>
  <c r="H418" i="19"/>
  <c r="G418" i="19"/>
  <c r="F418" i="19"/>
  <c r="K417" i="19"/>
  <c r="J417" i="19"/>
  <c r="I417" i="19"/>
  <c r="H417" i="19"/>
  <c r="G417" i="19"/>
  <c r="F417" i="19"/>
  <c r="K416" i="19"/>
  <c r="J416" i="19"/>
  <c r="I416" i="19"/>
  <c r="H416" i="19"/>
  <c r="G416" i="19"/>
  <c r="F416" i="19"/>
  <c r="K415" i="19"/>
  <c r="J415" i="19"/>
  <c r="G415" i="19"/>
  <c r="K414" i="19"/>
  <c r="J414" i="19"/>
  <c r="I414" i="19"/>
  <c r="H414" i="19"/>
  <c r="G414" i="19"/>
  <c r="F414" i="19"/>
  <c r="K413" i="19"/>
  <c r="J413" i="19"/>
  <c r="I413" i="19"/>
  <c r="H413" i="19"/>
  <c r="G413" i="19"/>
  <c r="F413" i="19"/>
  <c r="K412" i="19"/>
  <c r="J412" i="19"/>
  <c r="I412" i="19"/>
  <c r="H412" i="19"/>
  <c r="G412" i="19"/>
  <c r="F412" i="19"/>
  <c r="J411" i="19"/>
  <c r="I411" i="19"/>
  <c r="K410" i="19"/>
  <c r="J410" i="19"/>
  <c r="I410" i="19"/>
  <c r="H410" i="19"/>
  <c r="G410" i="19"/>
  <c r="F410" i="19"/>
  <c r="K409" i="19"/>
  <c r="J409" i="19"/>
  <c r="I409" i="19"/>
  <c r="H409" i="19"/>
  <c r="G409" i="19"/>
  <c r="F409" i="19"/>
  <c r="K408" i="19"/>
  <c r="J408" i="19"/>
  <c r="I408" i="19"/>
  <c r="H408" i="19"/>
  <c r="G408" i="19"/>
  <c r="F408" i="19"/>
  <c r="I407" i="19"/>
  <c r="H407" i="19"/>
  <c r="K406" i="19"/>
  <c r="J406" i="19"/>
  <c r="I406" i="19"/>
  <c r="H406" i="19"/>
  <c r="G406" i="19"/>
  <c r="F406" i="19"/>
  <c r="K405" i="19"/>
  <c r="J405" i="19"/>
  <c r="I405" i="19"/>
  <c r="H405" i="19"/>
  <c r="G405" i="19"/>
  <c r="F405" i="19"/>
  <c r="K404" i="19"/>
  <c r="J404" i="19"/>
  <c r="I404" i="19"/>
  <c r="H404" i="19"/>
  <c r="G404" i="19"/>
  <c r="F404" i="19"/>
  <c r="K403" i="19"/>
  <c r="H403" i="19"/>
  <c r="G403" i="19"/>
  <c r="K402" i="19"/>
  <c r="J402" i="19"/>
  <c r="I402" i="19"/>
  <c r="H402" i="19"/>
  <c r="G402" i="19"/>
  <c r="F402" i="19"/>
  <c r="K401" i="19"/>
  <c r="J401" i="19"/>
  <c r="I401" i="19"/>
  <c r="H401" i="19"/>
  <c r="G401" i="19"/>
  <c r="F401" i="19"/>
  <c r="K400" i="19"/>
  <c r="J400" i="19"/>
  <c r="I400" i="19"/>
  <c r="H400" i="19"/>
  <c r="G400" i="19"/>
  <c r="F400" i="19"/>
  <c r="K399" i="19"/>
  <c r="J399" i="19"/>
  <c r="G399" i="19"/>
  <c r="K398" i="19"/>
  <c r="J398" i="19"/>
  <c r="I398" i="19"/>
  <c r="H398" i="19"/>
  <c r="G398" i="19"/>
  <c r="F398" i="19"/>
  <c r="K397" i="19"/>
  <c r="J397" i="19"/>
  <c r="I397" i="19"/>
  <c r="H397" i="19"/>
  <c r="G397" i="19"/>
  <c r="F397" i="19"/>
  <c r="K396" i="19"/>
  <c r="J396" i="19"/>
  <c r="I396" i="19"/>
  <c r="H396" i="19"/>
  <c r="G396" i="19"/>
  <c r="F396" i="19"/>
  <c r="J395" i="19"/>
  <c r="I395" i="19"/>
  <c r="K394" i="19"/>
  <c r="J394" i="19"/>
  <c r="I394" i="19"/>
  <c r="H394" i="19"/>
  <c r="G394" i="19"/>
  <c r="F394" i="19"/>
  <c r="K393" i="19"/>
  <c r="J393" i="19"/>
  <c r="I393" i="19"/>
  <c r="H393" i="19"/>
  <c r="G393" i="19"/>
  <c r="F393" i="19"/>
  <c r="K392" i="19"/>
  <c r="J392" i="19"/>
  <c r="I392" i="19"/>
  <c r="H392" i="19"/>
  <c r="G392" i="19"/>
  <c r="F392" i="19"/>
  <c r="I391" i="19"/>
  <c r="H391" i="19"/>
  <c r="K390" i="19"/>
  <c r="J390" i="19"/>
  <c r="I390" i="19"/>
  <c r="H390" i="19"/>
  <c r="G390" i="19"/>
  <c r="F390" i="19"/>
  <c r="K389" i="19"/>
  <c r="J389" i="19"/>
  <c r="I389" i="19"/>
  <c r="H389" i="19"/>
  <c r="G389" i="19"/>
  <c r="F389" i="19"/>
  <c r="K388" i="19"/>
  <c r="J388" i="19"/>
  <c r="I388" i="19"/>
  <c r="H388" i="19"/>
  <c r="G388" i="19"/>
  <c r="F388" i="19"/>
  <c r="K387" i="19"/>
  <c r="H387" i="19"/>
  <c r="G387" i="19"/>
  <c r="K386" i="19"/>
  <c r="J386" i="19"/>
  <c r="I386" i="19"/>
  <c r="H386" i="19"/>
  <c r="G386" i="19"/>
  <c r="F386" i="19"/>
  <c r="K385" i="19"/>
  <c r="J385" i="19"/>
  <c r="I385" i="19"/>
  <c r="H385" i="19"/>
  <c r="G385" i="19"/>
  <c r="F385" i="19"/>
  <c r="K384" i="19"/>
  <c r="J384" i="19"/>
  <c r="I384" i="19"/>
  <c r="H384" i="19"/>
  <c r="G384" i="19"/>
  <c r="F384" i="19"/>
  <c r="K383" i="19"/>
  <c r="J383" i="19"/>
  <c r="G383" i="19"/>
  <c r="K382" i="19"/>
  <c r="J382" i="19"/>
  <c r="I382" i="19"/>
  <c r="H382" i="19"/>
  <c r="G382" i="19"/>
  <c r="F382" i="19"/>
  <c r="K381" i="19"/>
  <c r="J381" i="19"/>
  <c r="I381" i="19"/>
  <c r="H381" i="19"/>
  <c r="G381" i="19"/>
  <c r="F381" i="19"/>
  <c r="K380" i="19"/>
  <c r="J380" i="19"/>
  <c r="I380" i="19"/>
  <c r="H380" i="19"/>
  <c r="G380" i="19"/>
  <c r="F380" i="19"/>
  <c r="J379" i="19"/>
  <c r="I379" i="19"/>
  <c r="K378" i="19"/>
  <c r="J378" i="19"/>
  <c r="I378" i="19"/>
  <c r="H378" i="19"/>
  <c r="G378" i="19"/>
  <c r="F378" i="19"/>
  <c r="K377" i="19"/>
  <c r="J377" i="19"/>
  <c r="I377" i="19"/>
  <c r="H377" i="19"/>
  <c r="G377" i="19"/>
  <c r="F377" i="19"/>
  <c r="K376" i="19"/>
  <c r="J376" i="19"/>
  <c r="I376" i="19"/>
  <c r="H376" i="19"/>
  <c r="G376" i="19"/>
  <c r="F376" i="19"/>
  <c r="I375" i="19"/>
  <c r="H375" i="19"/>
  <c r="K374" i="19"/>
  <c r="J374" i="19"/>
  <c r="I374" i="19"/>
  <c r="H374" i="19"/>
  <c r="G374" i="19"/>
  <c r="F374" i="19"/>
  <c r="K373" i="19"/>
  <c r="J373" i="19"/>
  <c r="I373" i="19"/>
  <c r="H373" i="19"/>
  <c r="G373" i="19"/>
  <c r="F373" i="19"/>
  <c r="K372" i="19"/>
  <c r="J372" i="19"/>
  <c r="I372" i="19"/>
  <c r="H372" i="19"/>
  <c r="G372" i="19"/>
  <c r="F372" i="19"/>
  <c r="K371" i="19"/>
  <c r="H371" i="19"/>
  <c r="G371" i="19"/>
  <c r="K370" i="19"/>
  <c r="J370" i="19"/>
  <c r="I370" i="19"/>
  <c r="H370" i="19"/>
  <c r="G370" i="19"/>
  <c r="F370" i="19"/>
  <c r="K369" i="19"/>
  <c r="J369" i="19"/>
  <c r="I369" i="19"/>
  <c r="H369" i="19"/>
  <c r="G369" i="19"/>
  <c r="F369" i="19"/>
  <c r="K368" i="19"/>
  <c r="J368" i="19"/>
  <c r="I368" i="19"/>
  <c r="H368" i="19"/>
  <c r="G368" i="19"/>
  <c r="F368" i="19"/>
  <c r="K367" i="19"/>
  <c r="J367" i="19"/>
  <c r="G367" i="19"/>
  <c r="K366" i="19"/>
  <c r="J366" i="19"/>
  <c r="I366" i="19"/>
  <c r="H366" i="19"/>
  <c r="G366" i="19"/>
  <c r="F366" i="19"/>
  <c r="K365" i="19"/>
  <c r="J365" i="19"/>
  <c r="I365" i="19"/>
  <c r="H365" i="19"/>
  <c r="G365" i="19"/>
  <c r="F365" i="19"/>
  <c r="K364" i="19"/>
  <c r="J364" i="19"/>
  <c r="I364" i="19"/>
  <c r="H364" i="19"/>
  <c r="G364" i="19"/>
  <c r="F364" i="19"/>
  <c r="J363" i="19"/>
  <c r="I363" i="19"/>
  <c r="K362" i="19"/>
  <c r="J362" i="19"/>
  <c r="I362" i="19"/>
  <c r="H362" i="19"/>
  <c r="G362" i="19"/>
  <c r="F362" i="19"/>
  <c r="K361" i="19"/>
  <c r="J361" i="19"/>
  <c r="I361" i="19"/>
  <c r="H361" i="19"/>
  <c r="G361" i="19"/>
  <c r="F361" i="19"/>
  <c r="K360" i="19"/>
  <c r="J360" i="19"/>
  <c r="I360" i="19"/>
  <c r="H360" i="19"/>
  <c r="G360" i="19"/>
  <c r="F360" i="19"/>
  <c r="I359" i="19"/>
  <c r="H359" i="19"/>
  <c r="K358" i="19"/>
  <c r="J358" i="19"/>
  <c r="I358" i="19"/>
  <c r="H358" i="19"/>
  <c r="G358" i="19"/>
  <c r="F358" i="19"/>
  <c r="K357" i="19"/>
  <c r="J357" i="19"/>
  <c r="I357" i="19"/>
  <c r="H357" i="19"/>
  <c r="G357" i="19"/>
  <c r="F357" i="19"/>
  <c r="K356" i="19"/>
  <c r="J356" i="19"/>
  <c r="I356" i="19"/>
  <c r="H356" i="19"/>
  <c r="G356" i="19"/>
  <c r="F356" i="19"/>
  <c r="K355" i="19"/>
  <c r="H355" i="19"/>
  <c r="G355" i="19"/>
  <c r="K354" i="19"/>
  <c r="J354" i="19"/>
  <c r="I354" i="19"/>
  <c r="H354" i="19"/>
  <c r="G354" i="19"/>
  <c r="F354" i="19"/>
  <c r="K353" i="19"/>
  <c r="J353" i="19"/>
  <c r="I353" i="19"/>
  <c r="H353" i="19"/>
  <c r="G353" i="19"/>
  <c r="F353" i="19"/>
  <c r="K352" i="19"/>
  <c r="J352" i="19"/>
  <c r="I352" i="19"/>
  <c r="H352" i="19"/>
  <c r="G352" i="19"/>
  <c r="F352" i="19"/>
  <c r="K351" i="19"/>
  <c r="J351" i="19"/>
  <c r="G351" i="19"/>
  <c r="K350" i="19"/>
  <c r="J350" i="19"/>
  <c r="I350" i="19"/>
  <c r="H350" i="19"/>
  <c r="G350" i="19"/>
  <c r="F350" i="19"/>
  <c r="K349" i="19"/>
  <c r="J349" i="19"/>
  <c r="I349" i="19"/>
  <c r="H349" i="19"/>
  <c r="G349" i="19"/>
  <c r="F349" i="19"/>
  <c r="K348" i="19"/>
  <c r="J348" i="19"/>
  <c r="I348" i="19"/>
  <c r="H348" i="19"/>
  <c r="G348" i="19"/>
  <c r="F348" i="19"/>
  <c r="J347" i="19"/>
  <c r="I347" i="19"/>
  <c r="K346" i="19"/>
  <c r="J346" i="19"/>
  <c r="I346" i="19"/>
  <c r="H346" i="19"/>
  <c r="G346" i="19"/>
  <c r="F346" i="19"/>
  <c r="K345" i="19"/>
  <c r="J345" i="19"/>
  <c r="I345" i="19"/>
  <c r="H345" i="19"/>
  <c r="G345" i="19"/>
  <c r="F345" i="19"/>
  <c r="K344" i="19"/>
  <c r="J344" i="19"/>
  <c r="I344" i="19"/>
  <c r="H344" i="19"/>
  <c r="G344" i="19"/>
  <c r="F344" i="19"/>
  <c r="I343" i="19"/>
  <c r="H343" i="19"/>
  <c r="K342" i="19"/>
  <c r="J342" i="19"/>
  <c r="I342" i="19"/>
  <c r="H342" i="19"/>
  <c r="G342" i="19"/>
  <c r="F342" i="19"/>
  <c r="K341" i="19"/>
  <c r="J341" i="19"/>
  <c r="I341" i="19"/>
  <c r="H341" i="19"/>
  <c r="G341" i="19"/>
  <c r="F341" i="19"/>
  <c r="K340" i="19"/>
  <c r="J340" i="19"/>
  <c r="I340" i="19"/>
  <c r="H340" i="19"/>
  <c r="G340" i="19"/>
  <c r="F340" i="19"/>
  <c r="K339" i="19"/>
  <c r="H339" i="19"/>
  <c r="G339" i="19"/>
  <c r="K338" i="19"/>
  <c r="J338" i="19"/>
  <c r="I338" i="19"/>
  <c r="H338" i="19"/>
  <c r="G338" i="19"/>
  <c r="F338" i="19"/>
  <c r="K337" i="19"/>
  <c r="J337" i="19"/>
  <c r="I337" i="19"/>
  <c r="H337" i="19"/>
  <c r="G337" i="19"/>
  <c r="F337" i="19"/>
  <c r="K336" i="19"/>
  <c r="J336" i="19"/>
  <c r="I336" i="19"/>
  <c r="H336" i="19"/>
  <c r="G336" i="19"/>
  <c r="F336" i="19"/>
  <c r="K335" i="19"/>
  <c r="J335" i="19"/>
  <c r="G335" i="19"/>
  <c r="K334" i="19"/>
  <c r="J334" i="19"/>
  <c r="I334" i="19"/>
  <c r="H334" i="19"/>
  <c r="G334" i="19"/>
  <c r="F334" i="19"/>
  <c r="K333" i="19"/>
  <c r="J333" i="19"/>
  <c r="I333" i="19"/>
  <c r="H333" i="19"/>
  <c r="G333" i="19"/>
  <c r="F333" i="19"/>
  <c r="K332" i="19"/>
  <c r="J332" i="19"/>
  <c r="I332" i="19"/>
  <c r="H332" i="19"/>
  <c r="G332" i="19"/>
  <c r="F332" i="19"/>
  <c r="J331" i="19"/>
  <c r="I331" i="19"/>
  <c r="K330" i="19"/>
  <c r="J330" i="19"/>
  <c r="I330" i="19"/>
  <c r="H330" i="19"/>
  <c r="G330" i="19"/>
  <c r="F330" i="19"/>
  <c r="K329" i="19"/>
  <c r="J329" i="19"/>
  <c r="I329" i="19"/>
  <c r="H329" i="19"/>
  <c r="G329" i="19"/>
  <c r="F329" i="19"/>
  <c r="K328" i="19"/>
  <c r="J328" i="19"/>
  <c r="I328" i="19"/>
  <c r="H328" i="19"/>
  <c r="G328" i="19"/>
  <c r="F328" i="19"/>
  <c r="I327" i="19"/>
  <c r="H327" i="19"/>
  <c r="K326" i="19"/>
  <c r="J326" i="19"/>
  <c r="I326" i="19"/>
  <c r="H326" i="19"/>
  <c r="G326" i="19"/>
  <c r="F326" i="19"/>
  <c r="K325" i="19"/>
  <c r="J325" i="19"/>
  <c r="I325" i="19"/>
  <c r="H325" i="19"/>
  <c r="G325" i="19"/>
  <c r="F325" i="19"/>
  <c r="K324" i="19"/>
  <c r="J324" i="19"/>
  <c r="I324" i="19"/>
  <c r="H324" i="19"/>
  <c r="G324" i="19"/>
  <c r="F324" i="19"/>
  <c r="K323" i="19"/>
  <c r="H323" i="19"/>
  <c r="G323" i="19"/>
  <c r="K322" i="19"/>
  <c r="J322" i="19"/>
  <c r="I322" i="19"/>
  <c r="H322" i="19"/>
  <c r="G322" i="19"/>
  <c r="F322" i="19"/>
  <c r="K321" i="19"/>
  <c r="J321" i="19"/>
  <c r="I321" i="19"/>
  <c r="H321" i="19"/>
  <c r="G321" i="19"/>
  <c r="F321" i="19"/>
  <c r="K320" i="19"/>
  <c r="J320" i="19"/>
  <c r="I320" i="19"/>
  <c r="H320" i="19"/>
  <c r="G320" i="19"/>
  <c r="F320" i="19"/>
  <c r="K319" i="19"/>
  <c r="J319" i="19"/>
  <c r="G319" i="19"/>
  <c r="K318" i="19"/>
  <c r="J318" i="19"/>
  <c r="I318" i="19"/>
  <c r="H318" i="19"/>
  <c r="G318" i="19"/>
  <c r="F318" i="19"/>
  <c r="K317" i="19"/>
  <c r="J317" i="19"/>
  <c r="I317" i="19"/>
  <c r="H317" i="19"/>
  <c r="G317" i="19"/>
  <c r="F317" i="19"/>
  <c r="K316" i="19"/>
  <c r="J316" i="19"/>
  <c r="I316" i="19"/>
  <c r="H316" i="19"/>
  <c r="G316" i="19"/>
  <c r="F316" i="19"/>
  <c r="J315" i="19"/>
  <c r="I315" i="19"/>
  <c r="K314" i="19"/>
  <c r="J314" i="19"/>
  <c r="I314" i="19"/>
  <c r="H314" i="19"/>
  <c r="G314" i="19"/>
  <c r="F314" i="19"/>
  <c r="K313" i="19"/>
  <c r="J313" i="19"/>
  <c r="I313" i="19"/>
  <c r="H313" i="19"/>
  <c r="G313" i="19"/>
  <c r="F313" i="19"/>
  <c r="K312" i="19"/>
  <c r="J312" i="19"/>
  <c r="I312" i="19"/>
  <c r="H312" i="19"/>
  <c r="G312" i="19"/>
  <c r="F312" i="19"/>
  <c r="I311" i="19"/>
  <c r="H311" i="19"/>
  <c r="K310" i="19"/>
  <c r="J310" i="19"/>
  <c r="I310" i="19"/>
  <c r="H310" i="19"/>
  <c r="G310" i="19"/>
  <c r="F310" i="19"/>
  <c r="K309" i="19"/>
  <c r="J309" i="19"/>
  <c r="I309" i="19"/>
  <c r="H309" i="19"/>
  <c r="G309" i="19"/>
  <c r="F309" i="19"/>
  <c r="K308" i="19"/>
  <c r="J308" i="19"/>
  <c r="I308" i="19"/>
  <c r="H308" i="19"/>
  <c r="G308" i="19"/>
  <c r="F308" i="19"/>
  <c r="K307" i="19"/>
  <c r="H307" i="19"/>
  <c r="G307" i="19"/>
  <c r="K306" i="19"/>
  <c r="J306" i="19"/>
  <c r="I306" i="19"/>
  <c r="H306" i="19"/>
  <c r="G306" i="19"/>
  <c r="F306" i="19"/>
  <c r="K305" i="19"/>
  <c r="J305" i="19"/>
  <c r="I305" i="19"/>
  <c r="H305" i="19"/>
  <c r="G305" i="19"/>
  <c r="F305" i="19"/>
  <c r="K304" i="19"/>
  <c r="J304" i="19"/>
  <c r="I304" i="19"/>
  <c r="H304" i="19"/>
  <c r="G304" i="19"/>
  <c r="F304" i="19"/>
  <c r="K303" i="19"/>
  <c r="J303" i="19"/>
  <c r="G303" i="19"/>
  <c r="K302" i="19"/>
  <c r="J302" i="19"/>
  <c r="I302" i="19"/>
  <c r="H302" i="19"/>
  <c r="G302" i="19"/>
  <c r="F302" i="19"/>
  <c r="K301" i="19"/>
  <c r="J301" i="19"/>
  <c r="I301" i="19"/>
  <c r="H301" i="19"/>
  <c r="G301" i="19"/>
  <c r="F301" i="19"/>
  <c r="K300" i="19"/>
  <c r="J300" i="19"/>
  <c r="I300" i="19"/>
  <c r="H300" i="19"/>
  <c r="G300" i="19"/>
  <c r="F300" i="19"/>
  <c r="J299" i="19"/>
  <c r="I299" i="19"/>
  <c r="K298" i="19"/>
  <c r="J298" i="19"/>
  <c r="I298" i="19"/>
  <c r="H298" i="19"/>
  <c r="G298" i="19"/>
  <c r="F298" i="19"/>
  <c r="K297" i="19"/>
  <c r="J297" i="19"/>
  <c r="I297" i="19"/>
  <c r="H297" i="19"/>
  <c r="G297" i="19"/>
  <c r="F297" i="19"/>
  <c r="K296" i="19"/>
  <c r="J296" i="19"/>
  <c r="I296" i="19"/>
  <c r="H296" i="19"/>
  <c r="G296" i="19"/>
  <c r="F296" i="19"/>
  <c r="I295" i="19"/>
  <c r="H295" i="19"/>
  <c r="K294" i="19"/>
  <c r="J294" i="19"/>
  <c r="I294" i="19"/>
  <c r="H294" i="19"/>
  <c r="G294" i="19"/>
  <c r="F294" i="19"/>
  <c r="K293" i="19"/>
  <c r="J293" i="19"/>
  <c r="I293" i="19"/>
  <c r="H293" i="19"/>
  <c r="G293" i="19"/>
  <c r="F293" i="19"/>
  <c r="K292" i="19"/>
  <c r="J292" i="19"/>
  <c r="I292" i="19"/>
  <c r="H292" i="19"/>
  <c r="G292" i="19"/>
  <c r="F292" i="19"/>
  <c r="K291" i="19"/>
  <c r="H291" i="19"/>
  <c r="G291" i="19"/>
  <c r="K290" i="19"/>
  <c r="J290" i="19"/>
  <c r="I290" i="19"/>
  <c r="H290" i="19"/>
  <c r="G290" i="19"/>
  <c r="F290" i="19"/>
  <c r="K289" i="19"/>
  <c r="J289" i="19"/>
  <c r="I289" i="19"/>
  <c r="H289" i="19"/>
  <c r="G289" i="19"/>
  <c r="F289" i="19"/>
  <c r="K288" i="19"/>
  <c r="J288" i="19"/>
  <c r="I288" i="19"/>
  <c r="H288" i="19"/>
  <c r="G288" i="19"/>
  <c r="F288" i="19"/>
  <c r="K287" i="19"/>
  <c r="J287" i="19"/>
  <c r="G287" i="19"/>
  <c r="K286" i="19"/>
  <c r="J286" i="19"/>
  <c r="I286" i="19"/>
  <c r="H286" i="19"/>
  <c r="G286" i="19"/>
  <c r="F286" i="19"/>
  <c r="K285" i="19"/>
  <c r="J285" i="19"/>
  <c r="I285" i="19"/>
  <c r="H285" i="19"/>
  <c r="G285" i="19"/>
  <c r="F285" i="19"/>
  <c r="K284" i="19"/>
  <c r="J284" i="19"/>
  <c r="I284" i="19"/>
  <c r="H284" i="19"/>
  <c r="G284" i="19"/>
  <c r="F284" i="19"/>
  <c r="J283" i="19"/>
  <c r="I283" i="19"/>
  <c r="K282" i="19"/>
  <c r="J282" i="19"/>
  <c r="I282" i="19"/>
  <c r="H282" i="19"/>
  <c r="G282" i="19"/>
  <c r="F282" i="19"/>
  <c r="K281" i="19"/>
  <c r="J281" i="19"/>
  <c r="I281" i="19"/>
  <c r="H281" i="19"/>
  <c r="G281" i="19"/>
  <c r="F281" i="19"/>
  <c r="K280" i="19"/>
  <c r="J280" i="19"/>
  <c r="I280" i="19"/>
  <c r="H280" i="19"/>
  <c r="G280" i="19"/>
  <c r="F280" i="19"/>
  <c r="I279" i="19"/>
  <c r="H279" i="19"/>
  <c r="K278" i="19"/>
  <c r="J278" i="19"/>
  <c r="I278" i="19"/>
  <c r="H278" i="19"/>
  <c r="G278" i="19"/>
  <c r="F278" i="19"/>
  <c r="K277" i="19"/>
  <c r="J277" i="19"/>
  <c r="I277" i="19"/>
  <c r="H277" i="19"/>
  <c r="G277" i="19"/>
  <c r="F277" i="19"/>
  <c r="K276" i="19"/>
  <c r="J276" i="19"/>
  <c r="I276" i="19"/>
  <c r="H276" i="19"/>
  <c r="G276" i="19"/>
  <c r="F276" i="19"/>
  <c r="K275" i="19"/>
  <c r="H275" i="19"/>
  <c r="G275" i="19"/>
  <c r="K274" i="19"/>
  <c r="J274" i="19"/>
  <c r="I274" i="19"/>
  <c r="H274" i="19"/>
  <c r="G274" i="19"/>
  <c r="F274" i="19"/>
  <c r="K273" i="19"/>
  <c r="J273" i="19"/>
  <c r="I273" i="19"/>
  <c r="H273" i="19"/>
  <c r="G273" i="19"/>
  <c r="F273" i="19"/>
  <c r="K272" i="19"/>
  <c r="J272" i="19"/>
  <c r="I272" i="19"/>
  <c r="H272" i="19"/>
  <c r="G272" i="19"/>
  <c r="F272" i="19"/>
  <c r="K271" i="19"/>
  <c r="J271" i="19"/>
  <c r="G271" i="19"/>
  <c r="K270" i="19"/>
  <c r="J270" i="19"/>
  <c r="I270" i="19"/>
  <c r="H270" i="19"/>
  <c r="G270" i="19"/>
  <c r="F270" i="19"/>
  <c r="K269" i="19"/>
  <c r="J269" i="19"/>
  <c r="I269" i="19"/>
  <c r="H269" i="19"/>
  <c r="G269" i="19"/>
  <c r="F269" i="19"/>
  <c r="K268" i="19"/>
  <c r="J268" i="19"/>
  <c r="I268" i="19"/>
  <c r="H268" i="19"/>
  <c r="G268" i="19"/>
  <c r="F268" i="19"/>
  <c r="J267" i="19"/>
  <c r="I267" i="19"/>
  <c r="K266" i="19"/>
  <c r="J266" i="19"/>
  <c r="I266" i="19"/>
  <c r="H266" i="19"/>
  <c r="G266" i="19"/>
  <c r="F266" i="19"/>
  <c r="K265" i="19"/>
  <c r="J265" i="19"/>
  <c r="I265" i="19"/>
  <c r="H265" i="19"/>
  <c r="G265" i="19"/>
  <c r="F265" i="19"/>
  <c r="K264" i="19"/>
  <c r="J264" i="19"/>
  <c r="I264" i="19"/>
  <c r="H264" i="19"/>
  <c r="G264" i="19"/>
  <c r="F264" i="19"/>
  <c r="I263" i="19"/>
  <c r="H263" i="19"/>
  <c r="K262" i="19"/>
  <c r="J262" i="19"/>
  <c r="I262" i="19"/>
  <c r="H262" i="19"/>
  <c r="G262" i="19"/>
  <c r="F262" i="19"/>
  <c r="K261" i="19"/>
  <c r="J261" i="19"/>
  <c r="I261" i="19"/>
  <c r="H261" i="19"/>
  <c r="G261" i="19"/>
  <c r="F261" i="19"/>
  <c r="K260" i="19"/>
  <c r="J260" i="19"/>
  <c r="I260" i="19"/>
  <c r="H260" i="19"/>
  <c r="G260" i="19"/>
  <c r="F260" i="19"/>
  <c r="K259" i="19"/>
  <c r="H259" i="19"/>
  <c r="G259" i="19"/>
  <c r="K258" i="19"/>
  <c r="J258" i="19"/>
  <c r="I258" i="19"/>
  <c r="H258" i="19"/>
  <c r="G258" i="19"/>
  <c r="F258" i="19"/>
  <c r="K257" i="19"/>
  <c r="J257" i="19"/>
  <c r="I257" i="19"/>
  <c r="H257" i="19"/>
  <c r="G257" i="19"/>
  <c r="F257" i="19"/>
  <c r="K256" i="19"/>
  <c r="J256" i="19"/>
  <c r="I256" i="19"/>
  <c r="H256" i="19"/>
  <c r="G256" i="19"/>
  <c r="F256" i="19"/>
  <c r="K255" i="19"/>
  <c r="J255" i="19"/>
  <c r="G255" i="19"/>
  <c r="K254" i="19"/>
  <c r="J254" i="19"/>
  <c r="I254" i="19"/>
  <c r="H254" i="19"/>
  <c r="G254" i="19"/>
  <c r="F254" i="19"/>
  <c r="K253" i="19"/>
  <c r="J253" i="19"/>
  <c r="I253" i="19"/>
  <c r="H253" i="19"/>
  <c r="G253" i="19"/>
  <c r="F253" i="19"/>
  <c r="K252" i="19"/>
  <c r="J252" i="19"/>
  <c r="I252" i="19"/>
  <c r="H252" i="19"/>
  <c r="G252" i="19"/>
  <c r="F252" i="19"/>
  <c r="J251" i="19"/>
  <c r="I251" i="19"/>
  <c r="K250" i="19"/>
  <c r="J250" i="19"/>
  <c r="I250" i="19"/>
  <c r="H250" i="19"/>
  <c r="G250" i="19"/>
  <c r="F250" i="19"/>
  <c r="K249" i="19"/>
  <c r="J249" i="19"/>
  <c r="I249" i="19"/>
  <c r="H249" i="19"/>
  <c r="G249" i="19"/>
  <c r="F249" i="19"/>
  <c r="K248" i="19"/>
  <c r="J248" i="19"/>
  <c r="I248" i="19"/>
  <c r="H248" i="19"/>
  <c r="G248" i="19"/>
  <c r="F248" i="19"/>
  <c r="I247" i="19"/>
  <c r="H247" i="19"/>
  <c r="K246" i="19"/>
  <c r="J246" i="19"/>
  <c r="I246" i="19"/>
  <c r="H246" i="19"/>
  <c r="G246" i="19"/>
  <c r="F246" i="19"/>
  <c r="K245" i="19"/>
  <c r="J245" i="19"/>
  <c r="I245" i="19"/>
  <c r="H245" i="19"/>
  <c r="G245" i="19"/>
  <c r="F245" i="19"/>
  <c r="K244" i="19"/>
  <c r="J244" i="19"/>
  <c r="I244" i="19"/>
  <c r="H244" i="19"/>
  <c r="G244" i="19"/>
  <c r="F244" i="19"/>
  <c r="K243" i="19"/>
  <c r="H243" i="19"/>
  <c r="G243" i="19"/>
  <c r="K242" i="19"/>
  <c r="J242" i="19"/>
  <c r="I242" i="19"/>
  <c r="H242" i="19"/>
  <c r="G242" i="19"/>
  <c r="F242" i="19"/>
  <c r="K241" i="19"/>
  <c r="J241" i="19"/>
  <c r="I241" i="19"/>
  <c r="H241" i="19"/>
  <c r="G241" i="19"/>
  <c r="F241" i="19"/>
  <c r="K240" i="19"/>
  <c r="J240" i="19"/>
  <c r="I240" i="19"/>
  <c r="H240" i="19"/>
  <c r="G240" i="19"/>
  <c r="F240" i="19"/>
  <c r="K239" i="19"/>
  <c r="J239" i="19"/>
  <c r="G239" i="19"/>
  <c r="K238" i="19"/>
  <c r="J238" i="19"/>
  <c r="I238" i="19"/>
  <c r="H238" i="19"/>
  <c r="G238" i="19"/>
  <c r="F238" i="19"/>
  <c r="K237" i="19"/>
  <c r="J237" i="19"/>
  <c r="I237" i="19"/>
  <c r="H237" i="19"/>
  <c r="G237" i="19"/>
  <c r="F237" i="19"/>
  <c r="K236" i="19"/>
  <c r="J236" i="19"/>
  <c r="I236" i="19"/>
  <c r="H236" i="19"/>
  <c r="G236" i="19"/>
  <c r="F236" i="19"/>
  <c r="J235" i="19"/>
  <c r="I235" i="19"/>
  <c r="K234" i="19"/>
  <c r="J234" i="19"/>
  <c r="I234" i="19"/>
  <c r="H234" i="19"/>
  <c r="G234" i="19"/>
  <c r="F234" i="19"/>
  <c r="K233" i="19"/>
  <c r="J233" i="19"/>
  <c r="I233" i="19"/>
  <c r="H233" i="19"/>
  <c r="G233" i="19"/>
  <c r="F233" i="19"/>
  <c r="K232" i="19"/>
  <c r="J232" i="19"/>
  <c r="I232" i="19"/>
  <c r="H232" i="19"/>
  <c r="G232" i="19"/>
  <c r="F232" i="19"/>
  <c r="I231" i="19"/>
  <c r="H231" i="19"/>
  <c r="K230" i="19"/>
  <c r="J230" i="19"/>
  <c r="I230" i="19"/>
  <c r="H230" i="19"/>
  <c r="G230" i="19"/>
  <c r="F230" i="19"/>
  <c r="K229" i="19"/>
  <c r="J229" i="19"/>
  <c r="I229" i="19"/>
  <c r="H229" i="19"/>
  <c r="G229" i="19"/>
  <c r="F229" i="19"/>
  <c r="K228" i="19"/>
  <c r="J228" i="19"/>
  <c r="I228" i="19"/>
  <c r="H228" i="19"/>
  <c r="G228" i="19"/>
  <c r="F228" i="19"/>
  <c r="K227" i="19"/>
  <c r="H227" i="19"/>
  <c r="G227" i="19"/>
  <c r="K226" i="19"/>
  <c r="J226" i="19"/>
  <c r="I226" i="19"/>
  <c r="H226" i="19"/>
  <c r="G226" i="19"/>
  <c r="F226" i="19"/>
  <c r="K225" i="19"/>
  <c r="J225" i="19"/>
  <c r="I225" i="19"/>
  <c r="H225" i="19"/>
  <c r="G225" i="19"/>
  <c r="F225" i="19"/>
  <c r="K224" i="19"/>
  <c r="J224" i="19"/>
  <c r="I224" i="19"/>
  <c r="H224" i="19"/>
  <c r="G224" i="19"/>
  <c r="F224" i="19"/>
  <c r="K223" i="19"/>
  <c r="J223" i="19"/>
  <c r="G223" i="19"/>
  <c r="K222" i="19"/>
  <c r="J222" i="19"/>
  <c r="I222" i="19"/>
  <c r="H222" i="19"/>
  <c r="G222" i="19"/>
  <c r="F222" i="19"/>
  <c r="K221" i="19"/>
  <c r="J221" i="19"/>
  <c r="I221" i="19"/>
  <c r="H221" i="19"/>
  <c r="G221" i="19"/>
  <c r="F221" i="19"/>
  <c r="K220" i="19"/>
  <c r="J220" i="19"/>
  <c r="I220" i="19"/>
  <c r="H220" i="19"/>
  <c r="G220" i="19"/>
  <c r="F220" i="19"/>
  <c r="J219" i="19"/>
  <c r="I219" i="19"/>
  <c r="K218" i="19"/>
  <c r="J218" i="19"/>
  <c r="I218" i="19"/>
  <c r="H218" i="19"/>
  <c r="G218" i="19"/>
  <c r="F218" i="19"/>
  <c r="K217" i="19"/>
  <c r="J217" i="19"/>
  <c r="I217" i="19"/>
  <c r="H217" i="19"/>
  <c r="G217" i="19"/>
  <c r="F217" i="19"/>
  <c r="K216" i="19"/>
  <c r="J216" i="19"/>
  <c r="I216" i="19"/>
  <c r="H216" i="19"/>
  <c r="G216" i="19"/>
  <c r="F216" i="19"/>
  <c r="I215" i="19"/>
  <c r="H215" i="19"/>
  <c r="K214" i="19"/>
  <c r="J214" i="19"/>
  <c r="I214" i="19"/>
  <c r="H214" i="19"/>
  <c r="G214" i="19"/>
  <c r="F214" i="19"/>
  <c r="K213" i="19"/>
  <c r="J213" i="19"/>
  <c r="I213" i="19"/>
  <c r="H213" i="19"/>
  <c r="G213" i="19"/>
  <c r="F213" i="19"/>
  <c r="K212" i="19"/>
  <c r="J212" i="19"/>
  <c r="I212" i="19"/>
  <c r="H212" i="19"/>
  <c r="G212" i="19"/>
  <c r="F212" i="19"/>
  <c r="K211" i="19"/>
  <c r="H211" i="19"/>
  <c r="G211" i="19"/>
  <c r="K210" i="19"/>
  <c r="J210" i="19"/>
  <c r="I210" i="19"/>
  <c r="H210" i="19"/>
  <c r="G210" i="19"/>
  <c r="F210" i="19"/>
  <c r="K209" i="19"/>
  <c r="J209" i="19"/>
  <c r="I209" i="19"/>
  <c r="H209" i="19"/>
  <c r="G209" i="19"/>
  <c r="F209" i="19"/>
  <c r="K208" i="19"/>
  <c r="J208" i="19"/>
  <c r="I208" i="19"/>
  <c r="H208" i="19"/>
  <c r="G208" i="19"/>
  <c r="F208" i="19"/>
  <c r="K207" i="19"/>
  <c r="J207" i="19"/>
  <c r="G207" i="19"/>
  <c r="K206" i="19"/>
  <c r="J206" i="19"/>
  <c r="I206" i="19"/>
  <c r="H206" i="19"/>
  <c r="G206" i="19"/>
  <c r="F206" i="19"/>
  <c r="K205" i="19"/>
  <c r="J205" i="19"/>
  <c r="I205" i="19"/>
  <c r="H205" i="19"/>
  <c r="G205" i="19"/>
  <c r="F205" i="19"/>
  <c r="K204" i="19"/>
  <c r="J204" i="19"/>
  <c r="I204" i="19"/>
  <c r="H204" i="19"/>
  <c r="G204" i="19"/>
  <c r="F204" i="19"/>
  <c r="J203" i="19"/>
  <c r="I203" i="19"/>
  <c r="K202" i="19"/>
  <c r="J202" i="19"/>
  <c r="I202" i="19"/>
  <c r="H202" i="19"/>
  <c r="G202" i="19"/>
  <c r="F202" i="19"/>
  <c r="K201" i="19"/>
  <c r="J201" i="19"/>
  <c r="I201" i="19"/>
  <c r="H201" i="19"/>
  <c r="G201" i="19"/>
  <c r="F201" i="19"/>
  <c r="K200" i="19"/>
  <c r="J200" i="19"/>
  <c r="I200" i="19"/>
  <c r="H200" i="19"/>
  <c r="G200" i="19"/>
  <c r="F200" i="19"/>
  <c r="I199" i="19"/>
  <c r="H199" i="19"/>
  <c r="K198" i="19"/>
  <c r="J198" i="19"/>
  <c r="I198" i="19"/>
  <c r="H198" i="19"/>
  <c r="G198" i="19"/>
  <c r="F198" i="19"/>
  <c r="K197" i="19"/>
  <c r="J197" i="19"/>
  <c r="I197" i="19"/>
  <c r="H197" i="19"/>
  <c r="G197" i="19"/>
  <c r="F197" i="19"/>
  <c r="K196" i="19"/>
  <c r="J196" i="19"/>
  <c r="I196" i="19"/>
  <c r="H196" i="19"/>
  <c r="G196" i="19"/>
  <c r="F196" i="19"/>
  <c r="K195" i="19"/>
  <c r="H195" i="19"/>
  <c r="G195" i="19"/>
  <c r="K194" i="19"/>
  <c r="J194" i="19"/>
  <c r="I194" i="19"/>
  <c r="H194" i="19"/>
  <c r="G194" i="19"/>
  <c r="F194" i="19"/>
  <c r="K193" i="19"/>
  <c r="J193" i="19"/>
  <c r="I193" i="19"/>
  <c r="H193" i="19"/>
  <c r="G193" i="19"/>
  <c r="F193" i="19"/>
  <c r="K192" i="19"/>
  <c r="J192" i="19"/>
  <c r="I192" i="19"/>
  <c r="H192" i="19"/>
  <c r="G192" i="19"/>
  <c r="F192" i="19"/>
  <c r="K191" i="19"/>
  <c r="J191" i="19"/>
  <c r="G191" i="19"/>
  <c r="K190" i="19"/>
  <c r="J190" i="19"/>
  <c r="I190" i="19"/>
  <c r="H190" i="19"/>
  <c r="G190" i="19"/>
  <c r="F190" i="19"/>
  <c r="K189" i="19"/>
  <c r="J189" i="19"/>
  <c r="I189" i="19"/>
  <c r="H189" i="19"/>
  <c r="G189" i="19"/>
  <c r="F189" i="19"/>
  <c r="K188" i="19"/>
  <c r="J188" i="19"/>
  <c r="I188" i="19"/>
  <c r="H188" i="19"/>
  <c r="G188" i="19"/>
  <c r="F188" i="19"/>
  <c r="J187" i="19"/>
  <c r="I187" i="19"/>
  <c r="K186" i="19"/>
  <c r="J186" i="19"/>
  <c r="I186" i="19"/>
  <c r="H186" i="19"/>
  <c r="G186" i="19"/>
  <c r="F186" i="19"/>
  <c r="K185" i="19"/>
  <c r="J185" i="19"/>
  <c r="I185" i="19"/>
  <c r="H185" i="19"/>
  <c r="G185" i="19"/>
  <c r="F185" i="19"/>
  <c r="K184" i="19"/>
  <c r="J184" i="19"/>
  <c r="I184" i="19"/>
  <c r="H184" i="19"/>
  <c r="G184" i="19"/>
  <c r="F184" i="19"/>
  <c r="I183" i="19"/>
  <c r="H183" i="19"/>
  <c r="K182" i="19"/>
  <c r="J182" i="19"/>
  <c r="I182" i="19"/>
  <c r="H182" i="19"/>
  <c r="G182" i="19"/>
  <c r="F182" i="19"/>
  <c r="K181" i="19"/>
  <c r="J181" i="19"/>
  <c r="I181" i="19"/>
  <c r="H181" i="19"/>
  <c r="G181" i="19"/>
  <c r="F181" i="19"/>
  <c r="K180" i="19"/>
  <c r="J180" i="19"/>
  <c r="I180" i="19"/>
  <c r="H180" i="19"/>
  <c r="G180" i="19"/>
  <c r="F180" i="19"/>
  <c r="K179" i="19"/>
  <c r="H179" i="19"/>
  <c r="G179" i="19"/>
  <c r="K178" i="19"/>
  <c r="J178" i="19"/>
  <c r="I178" i="19"/>
  <c r="H178" i="19"/>
  <c r="G178" i="19"/>
  <c r="F178" i="19"/>
  <c r="K177" i="19"/>
  <c r="J177" i="19"/>
  <c r="I177" i="19"/>
  <c r="H177" i="19"/>
  <c r="G177" i="19"/>
  <c r="F177" i="19"/>
  <c r="K176" i="19"/>
  <c r="J176" i="19"/>
  <c r="I176" i="19"/>
  <c r="H176" i="19"/>
  <c r="G176" i="19"/>
  <c r="F176" i="19"/>
  <c r="K175" i="19"/>
  <c r="J175" i="19"/>
  <c r="G175" i="19"/>
  <c r="K174" i="19"/>
  <c r="J174" i="19"/>
  <c r="I174" i="19"/>
  <c r="H174" i="19"/>
  <c r="G174" i="19"/>
  <c r="F174" i="19"/>
  <c r="K173" i="19"/>
  <c r="J173" i="19"/>
  <c r="I173" i="19"/>
  <c r="H173" i="19"/>
  <c r="G173" i="19"/>
  <c r="F173" i="19"/>
  <c r="K172" i="19"/>
  <c r="J172" i="19"/>
  <c r="I172" i="19"/>
  <c r="H172" i="19"/>
  <c r="G172" i="19"/>
  <c r="F172" i="19"/>
  <c r="J171" i="19"/>
  <c r="I171" i="19"/>
  <c r="K170" i="19"/>
  <c r="J170" i="19"/>
  <c r="I170" i="19"/>
  <c r="H170" i="19"/>
  <c r="G170" i="19"/>
  <c r="F170" i="19"/>
  <c r="K169" i="19"/>
  <c r="J169" i="19"/>
  <c r="I169" i="19"/>
  <c r="H169" i="19"/>
  <c r="G169" i="19"/>
  <c r="F169" i="19"/>
  <c r="K168" i="19"/>
  <c r="J168" i="19"/>
  <c r="I168" i="19"/>
  <c r="H168" i="19"/>
  <c r="G168" i="19"/>
  <c r="F168" i="19"/>
  <c r="I167" i="19"/>
  <c r="H167" i="19"/>
  <c r="K166" i="19"/>
  <c r="J166" i="19"/>
  <c r="I166" i="19"/>
  <c r="H166" i="19"/>
  <c r="G166" i="19"/>
  <c r="F166" i="19"/>
  <c r="K165" i="19"/>
  <c r="J165" i="19"/>
  <c r="I165" i="19"/>
  <c r="H165" i="19"/>
  <c r="G165" i="19"/>
  <c r="F165" i="19"/>
  <c r="K164" i="19"/>
  <c r="J164" i="19"/>
  <c r="I164" i="19"/>
  <c r="H164" i="19"/>
  <c r="G164" i="19"/>
  <c r="F164" i="19"/>
  <c r="K163" i="19"/>
  <c r="H163" i="19"/>
  <c r="G163" i="19"/>
  <c r="K162" i="19"/>
  <c r="J162" i="19"/>
  <c r="I162" i="19"/>
  <c r="H162" i="19"/>
  <c r="G162" i="19"/>
  <c r="F162" i="19"/>
  <c r="K161" i="19"/>
  <c r="J161" i="19"/>
  <c r="I161" i="19"/>
  <c r="H161" i="19"/>
  <c r="G161" i="19"/>
  <c r="F161" i="19"/>
  <c r="K160" i="19"/>
  <c r="J160" i="19"/>
  <c r="I160" i="19"/>
  <c r="H160" i="19"/>
  <c r="G160" i="19"/>
  <c r="F160" i="19"/>
  <c r="K159" i="19"/>
  <c r="J159" i="19"/>
  <c r="G159" i="19"/>
  <c r="K158" i="19"/>
  <c r="J158" i="19"/>
  <c r="I158" i="19"/>
  <c r="H158" i="19"/>
  <c r="G158" i="19"/>
  <c r="F158" i="19"/>
  <c r="K157" i="19"/>
  <c r="J157" i="19"/>
  <c r="I157" i="19"/>
  <c r="H157" i="19"/>
  <c r="G157" i="19"/>
  <c r="F157" i="19"/>
  <c r="K156" i="19"/>
  <c r="J156" i="19"/>
  <c r="I156" i="19"/>
  <c r="H156" i="19"/>
  <c r="G156" i="19"/>
  <c r="F156" i="19"/>
  <c r="J155" i="19"/>
  <c r="I155" i="19"/>
  <c r="K154" i="19"/>
  <c r="J154" i="19"/>
  <c r="I154" i="19"/>
  <c r="H154" i="19"/>
  <c r="G154" i="19"/>
  <c r="F154" i="19"/>
  <c r="K153" i="19"/>
  <c r="J153" i="19"/>
  <c r="I153" i="19"/>
  <c r="H153" i="19"/>
  <c r="G153" i="19"/>
  <c r="F153" i="19"/>
  <c r="K152" i="19"/>
  <c r="J152" i="19"/>
  <c r="I152" i="19"/>
  <c r="H152" i="19"/>
  <c r="G152" i="19"/>
  <c r="F152" i="19"/>
  <c r="I151" i="19"/>
  <c r="H151" i="19"/>
  <c r="K150" i="19"/>
  <c r="J150" i="19"/>
  <c r="I150" i="19"/>
  <c r="H150" i="19"/>
  <c r="G150" i="19"/>
  <c r="F150" i="19"/>
  <c r="K149" i="19"/>
  <c r="J149" i="19"/>
  <c r="I149" i="19"/>
  <c r="H149" i="19"/>
  <c r="G149" i="19"/>
  <c r="F149" i="19"/>
  <c r="K148" i="19"/>
  <c r="J148" i="19"/>
  <c r="I148" i="19"/>
  <c r="H148" i="19"/>
  <c r="G148" i="19"/>
  <c r="F148" i="19"/>
  <c r="K147" i="19"/>
  <c r="H147" i="19"/>
  <c r="G147" i="19"/>
  <c r="K146" i="19"/>
  <c r="J146" i="19"/>
  <c r="I146" i="19"/>
  <c r="H146" i="19"/>
  <c r="G146" i="19"/>
  <c r="F146" i="19"/>
  <c r="K145" i="19"/>
  <c r="J145" i="19"/>
  <c r="I145" i="19"/>
  <c r="H145" i="19"/>
  <c r="G145" i="19"/>
  <c r="F145" i="19"/>
  <c r="K144" i="19"/>
  <c r="J144" i="19"/>
  <c r="I144" i="19"/>
  <c r="H144" i="19"/>
  <c r="G144" i="19"/>
  <c r="F144" i="19"/>
  <c r="K143" i="19"/>
  <c r="J143" i="19"/>
  <c r="G143" i="19"/>
  <c r="K142" i="19"/>
  <c r="J142" i="19"/>
  <c r="I142" i="19"/>
  <c r="H142" i="19"/>
  <c r="G142" i="19"/>
  <c r="F142" i="19"/>
  <c r="K141" i="19"/>
  <c r="J141" i="19"/>
  <c r="I141" i="19"/>
  <c r="H141" i="19"/>
  <c r="G141" i="19"/>
  <c r="F141" i="19"/>
  <c r="K140" i="19"/>
  <c r="J140" i="19"/>
  <c r="I140" i="19"/>
  <c r="H140" i="19"/>
  <c r="G140" i="19"/>
  <c r="F140" i="19"/>
  <c r="J139" i="19"/>
  <c r="I139" i="19"/>
  <c r="K138" i="19"/>
  <c r="J138" i="19"/>
  <c r="I138" i="19"/>
  <c r="H138" i="19"/>
  <c r="G138" i="19"/>
  <c r="F138" i="19"/>
  <c r="K137" i="19"/>
  <c r="J137" i="19"/>
  <c r="I137" i="19"/>
  <c r="H137" i="19"/>
  <c r="G137" i="19"/>
  <c r="F137" i="19"/>
  <c r="K136" i="19"/>
  <c r="J136" i="19"/>
  <c r="I136" i="19"/>
  <c r="H136" i="19"/>
  <c r="G136" i="19"/>
  <c r="F136" i="19"/>
  <c r="I135" i="19"/>
  <c r="H135" i="19"/>
  <c r="K134" i="19"/>
  <c r="J134" i="19"/>
  <c r="I134" i="19"/>
  <c r="H134" i="19"/>
  <c r="G134" i="19"/>
  <c r="F134" i="19"/>
  <c r="K133" i="19"/>
  <c r="J133" i="19"/>
  <c r="I133" i="19"/>
  <c r="H133" i="19"/>
  <c r="G133" i="19"/>
  <c r="F133" i="19"/>
  <c r="K132" i="19"/>
  <c r="J132" i="19"/>
  <c r="I132" i="19"/>
  <c r="H132" i="19"/>
  <c r="G132" i="19"/>
  <c r="F132" i="19"/>
  <c r="K131" i="19"/>
  <c r="H131" i="19"/>
  <c r="G131" i="19"/>
  <c r="K130" i="19"/>
  <c r="J130" i="19"/>
  <c r="I130" i="19"/>
  <c r="H130" i="19"/>
  <c r="G130" i="19"/>
  <c r="F130" i="19"/>
  <c r="K129" i="19"/>
  <c r="J129" i="19"/>
  <c r="I129" i="19"/>
  <c r="H129" i="19"/>
  <c r="G129" i="19"/>
  <c r="F129" i="19"/>
  <c r="K128" i="19"/>
  <c r="J128" i="19"/>
  <c r="I128" i="19"/>
  <c r="H128" i="19"/>
  <c r="G128" i="19"/>
  <c r="F128" i="19"/>
  <c r="K127" i="19"/>
  <c r="J127" i="19"/>
  <c r="G127" i="19"/>
  <c r="K126" i="19"/>
  <c r="J126" i="19"/>
  <c r="I126" i="19"/>
  <c r="H126" i="19"/>
  <c r="G126" i="19"/>
  <c r="F126" i="19"/>
  <c r="K125" i="19"/>
  <c r="J125" i="19"/>
  <c r="I125" i="19"/>
  <c r="H125" i="19"/>
  <c r="G125" i="19"/>
  <c r="F125" i="19"/>
  <c r="K124" i="19"/>
  <c r="J124" i="19"/>
  <c r="I124" i="19"/>
  <c r="H124" i="19"/>
  <c r="G124" i="19"/>
  <c r="F124" i="19"/>
  <c r="J123" i="19"/>
  <c r="I123" i="19"/>
  <c r="K122" i="19"/>
  <c r="J122" i="19"/>
  <c r="I122" i="19"/>
  <c r="H122" i="19"/>
  <c r="G122" i="19"/>
  <c r="F122" i="19"/>
  <c r="K121" i="19"/>
  <c r="J121" i="19"/>
  <c r="I121" i="19"/>
  <c r="H121" i="19"/>
  <c r="G121" i="19"/>
  <c r="F121" i="19"/>
  <c r="K120" i="19"/>
  <c r="J120" i="19"/>
  <c r="I120" i="19"/>
  <c r="H120" i="19"/>
  <c r="G120" i="19"/>
  <c r="F120" i="19"/>
  <c r="I119" i="19"/>
  <c r="H119" i="19"/>
  <c r="K118" i="19"/>
  <c r="J118" i="19"/>
  <c r="I118" i="19"/>
  <c r="H118" i="19"/>
  <c r="G118" i="19"/>
  <c r="F118" i="19"/>
  <c r="K117" i="19"/>
  <c r="J117" i="19"/>
  <c r="I117" i="19"/>
  <c r="H117" i="19"/>
  <c r="G117" i="19"/>
  <c r="F117" i="19"/>
  <c r="K116" i="19"/>
  <c r="J116" i="19"/>
  <c r="I116" i="19"/>
  <c r="H116" i="19"/>
  <c r="G116" i="19"/>
  <c r="F116" i="19"/>
  <c r="K115" i="19"/>
  <c r="H115" i="19"/>
  <c r="G115" i="19"/>
  <c r="K114" i="19"/>
  <c r="J114" i="19"/>
  <c r="I114" i="19"/>
  <c r="H114" i="19"/>
  <c r="G114" i="19"/>
  <c r="F114" i="19"/>
  <c r="K113" i="19"/>
  <c r="J113" i="19"/>
  <c r="I113" i="19"/>
  <c r="H113" i="19"/>
  <c r="G113" i="19"/>
  <c r="F113" i="19"/>
  <c r="K112" i="19"/>
  <c r="J112" i="19"/>
  <c r="I112" i="19"/>
  <c r="H112" i="19"/>
  <c r="G112" i="19"/>
  <c r="F112" i="19"/>
  <c r="K111" i="19"/>
  <c r="J111" i="19"/>
  <c r="G111" i="19"/>
  <c r="K110" i="19"/>
  <c r="J110" i="19"/>
  <c r="I110" i="19"/>
  <c r="H110" i="19"/>
  <c r="G110" i="19"/>
  <c r="F110" i="19"/>
  <c r="K109" i="19"/>
  <c r="J109" i="19"/>
  <c r="I109" i="19"/>
  <c r="H109" i="19"/>
  <c r="G109" i="19"/>
  <c r="F109" i="19"/>
  <c r="K108" i="19"/>
  <c r="J108" i="19"/>
  <c r="I108" i="19"/>
  <c r="H108" i="19"/>
  <c r="G108" i="19"/>
  <c r="F108" i="19"/>
  <c r="J107" i="19"/>
  <c r="I107" i="19"/>
  <c r="K106" i="19"/>
  <c r="J106" i="19"/>
  <c r="I106" i="19"/>
  <c r="H106" i="19"/>
  <c r="G106" i="19"/>
  <c r="F106" i="19"/>
  <c r="K105" i="19"/>
  <c r="J105" i="19"/>
  <c r="I105" i="19"/>
  <c r="H105" i="19"/>
  <c r="G105" i="19"/>
  <c r="F105" i="19"/>
  <c r="K104" i="19"/>
  <c r="J104" i="19"/>
  <c r="I104" i="19"/>
  <c r="H104" i="19"/>
  <c r="G104" i="19"/>
  <c r="F104" i="19"/>
  <c r="I103" i="19"/>
  <c r="H103" i="19"/>
  <c r="K102" i="19"/>
  <c r="J102" i="19"/>
  <c r="I102" i="19"/>
  <c r="H102" i="19"/>
  <c r="G102" i="19"/>
  <c r="F102" i="19"/>
  <c r="K101" i="19"/>
  <c r="J101" i="19"/>
  <c r="I101" i="19"/>
  <c r="H101" i="19"/>
  <c r="G101" i="19"/>
  <c r="F101" i="19"/>
  <c r="K100" i="19"/>
  <c r="J100" i="19"/>
  <c r="I100" i="19"/>
  <c r="H100" i="19"/>
  <c r="G100" i="19"/>
  <c r="F100" i="19"/>
  <c r="K99" i="19"/>
  <c r="H99" i="19"/>
  <c r="G99" i="19"/>
  <c r="K98" i="19"/>
  <c r="J98" i="19"/>
  <c r="I98" i="19"/>
  <c r="H98" i="19"/>
  <c r="G98" i="19"/>
  <c r="F98" i="19"/>
  <c r="K97" i="19"/>
  <c r="J97" i="19"/>
  <c r="I97" i="19"/>
  <c r="H97" i="19"/>
  <c r="G97" i="19"/>
  <c r="F97" i="19"/>
  <c r="K96" i="19"/>
  <c r="J96" i="19"/>
  <c r="I96" i="19"/>
  <c r="H96" i="19"/>
  <c r="G96" i="19"/>
  <c r="F96" i="19"/>
  <c r="K95" i="19"/>
  <c r="J95" i="19"/>
  <c r="G95" i="19"/>
  <c r="K94" i="19"/>
  <c r="J94" i="19"/>
  <c r="I94" i="19"/>
  <c r="H94" i="19"/>
  <c r="G94" i="19"/>
  <c r="F94" i="19"/>
  <c r="K93" i="19"/>
  <c r="J93" i="19"/>
  <c r="I93" i="19"/>
  <c r="H93" i="19"/>
  <c r="G93" i="19"/>
  <c r="F93" i="19"/>
  <c r="K92" i="19"/>
  <c r="J92" i="19"/>
  <c r="I92" i="19"/>
  <c r="H92" i="19"/>
  <c r="G92" i="19"/>
  <c r="F92" i="19"/>
  <c r="J91" i="19"/>
  <c r="I91" i="19"/>
  <c r="K90" i="19"/>
  <c r="J90" i="19"/>
  <c r="I90" i="19"/>
  <c r="H90" i="19"/>
  <c r="G90" i="19"/>
  <c r="F90" i="19"/>
  <c r="K89" i="19"/>
  <c r="J89" i="19"/>
  <c r="I89" i="19"/>
  <c r="H89" i="19"/>
  <c r="G89" i="19"/>
  <c r="F89" i="19"/>
  <c r="K88" i="19"/>
  <c r="J88" i="19"/>
  <c r="I88" i="19"/>
  <c r="H88" i="19"/>
  <c r="G88" i="19"/>
  <c r="F88" i="19"/>
  <c r="I87" i="19"/>
  <c r="H87" i="19"/>
  <c r="K86" i="19"/>
  <c r="J86" i="19"/>
  <c r="I86" i="19"/>
  <c r="H86" i="19"/>
  <c r="G86" i="19"/>
  <c r="F86" i="19"/>
  <c r="K85" i="19"/>
  <c r="J85" i="19"/>
  <c r="I85" i="19"/>
  <c r="H85" i="19"/>
  <c r="G85" i="19"/>
  <c r="F85" i="19"/>
  <c r="K84" i="19"/>
  <c r="J84" i="19"/>
  <c r="I84" i="19"/>
  <c r="H84" i="19"/>
  <c r="G84" i="19"/>
  <c r="F84" i="19"/>
  <c r="K83" i="19"/>
  <c r="H83" i="19"/>
  <c r="G83" i="19"/>
  <c r="K82" i="19"/>
  <c r="J82" i="19"/>
  <c r="I82" i="19"/>
  <c r="H82" i="19"/>
  <c r="G82" i="19"/>
  <c r="F82" i="19"/>
  <c r="K81" i="19"/>
  <c r="J81" i="19"/>
  <c r="I81" i="19"/>
  <c r="H81" i="19"/>
  <c r="G81" i="19"/>
  <c r="F81" i="19"/>
  <c r="K80" i="19"/>
  <c r="J80" i="19"/>
  <c r="I80" i="19"/>
  <c r="H80" i="19"/>
  <c r="G80" i="19"/>
  <c r="F80" i="19"/>
  <c r="K79" i="19"/>
  <c r="J79" i="19"/>
  <c r="G79" i="19"/>
  <c r="K78" i="19"/>
  <c r="J78" i="19"/>
  <c r="I78" i="19"/>
  <c r="H78" i="19"/>
  <c r="G78" i="19"/>
  <c r="F78" i="19"/>
  <c r="K77" i="19"/>
  <c r="J77" i="19"/>
  <c r="I77" i="19"/>
  <c r="H77" i="19"/>
  <c r="G77" i="19"/>
  <c r="F77" i="19"/>
  <c r="K76" i="19"/>
  <c r="J76" i="19"/>
  <c r="I76" i="19"/>
  <c r="H76" i="19"/>
  <c r="G76" i="19"/>
  <c r="F76" i="19"/>
  <c r="J75" i="19"/>
  <c r="I75" i="19"/>
  <c r="K74" i="19"/>
  <c r="J74" i="19"/>
  <c r="I74" i="19"/>
  <c r="H74" i="19"/>
  <c r="G74" i="19"/>
  <c r="F74" i="19"/>
  <c r="K73" i="19"/>
  <c r="J73" i="19"/>
  <c r="I73" i="19"/>
  <c r="H73" i="19"/>
  <c r="G73" i="19"/>
  <c r="F73" i="19"/>
  <c r="K72" i="19"/>
  <c r="J72" i="19"/>
  <c r="I72" i="19"/>
  <c r="H72" i="19"/>
  <c r="G72" i="19"/>
  <c r="F72" i="19"/>
  <c r="I71" i="19"/>
  <c r="H71" i="19"/>
  <c r="K70" i="19"/>
  <c r="J70" i="19"/>
  <c r="I70" i="19"/>
  <c r="H70" i="19"/>
  <c r="G70" i="19"/>
  <c r="F70" i="19"/>
  <c r="K69" i="19"/>
  <c r="J69" i="19"/>
  <c r="I69" i="19"/>
  <c r="H69" i="19"/>
  <c r="G69" i="19"/>
  <c r="F69" i="19"/>
  <c r="K68" i="19"/>
  <c r="J68" i="19"/>
  <c r="I68" i="19"/>
  <c r="H68" i="19"/>
  <c r="G68" i="19"/>
  <c r="F68" i="19"/>
  <c r="K67" i="19"/>
  <c r="H67" i="19"/>
  <c r="G67" i="19"/>
  <c r="K66" i="19"/>
  <c r="J66" i="19"/>
  <c r="I66" i="19"/>
  <c r="H66" i="19"/>
  <c r="G66" i="19"/>
  <c r="F66" i="19"/>
  <c r="K65" i="19"/>
  <c r="J65" i="19"/>
  <c r="I65" i="19"/>
  <c r="H65" i="19"/>
  <c r="G65" i="19"/>
  <c r="F65" i="19"/>
  <c r="K64" i="19"/>
  <c r="J64" i="19"/>
  <c r="I64" i="19"/>
  <c r="H64" i="19"/>
  <c r="G64" i="19"/>
  <c r="F64" i="19"/>
  <c r="K63" i="19"/>
  <c r="J63" i="19"/>
  <c r="G63" i="19"/>
  <c r="K62" i="19"/>
  <c r="J62" i="19"/>
  <c r="I62" i="19"/>
  <c r="H62" i="19"/>
  <c r="G62" i="19"/>
  <c r="F62" i="19"/>
  <c r="K61" i="19"/>
  <c r="J61" i="19"/>
  <c r="I61" i="19"/>
  <c r="H61" i="19"/>
  <c r="G61" i="19"/>
  <c r="F61" i="19"/>
  <c r="K60" i="19"/>
  <c r="J60" i="19"/>
  <c r="I60" i="19"/>
  <c r="H60" i="19"/>
  <c r="G60" i="19"/>
  <c r="F60" i="19"/>
  <c r="J59" i="19"/>
  <c r="I59" i="19"/>
  <c r="K58" i="19"/>
  <c r="J58" i="19"/>
  <c r="I58" i="19"/>
  <c r="H58" i="19"/>
  <c r="G58" i="19"/>
  <c r="F58" i="19"/>
  <c r="K57" i="19"/>
  <c r="J57" i="19"/>
  <c r="I57" i="19"/>
  <c r="H57" i="19"/>
  <c r="G57" i="19"/>
  <c r="F57" i="19"/>
  <c r="K56" i="19"/>
  <c r="J56" i="19"/>
  <c r="I56" i="19"/>
  <c r="H56" i="19"/>
  <c r="G56" i="19"/>
  <c r="F56" i="19"/>
  <c r="I55" i="19"/>
  <c r="H55" i="19"/>
  <c r="K54" i="19"/>
  <c r="J54" i="19"/>
  <c r="I54" i="19"/>
  <c r="H54" i="19"/>
  <c r="G54" i="19"/>
  <c r="F54" i="19"/>
  <c r="K53" i="19"/>
  <c r="J53" i="19"/>
  <c r="I53" i="19"/>
  <c r="H53" i="19"/>
  <c r="G53" i="19"/>
  <c r="F53" i="19"/>
  <c r="B38" i="19"/>
  <c r="B34" i="19"/>
  <c r="B24" i="19"/>
  <c r="E19" i="19" s="1"/>
  <c r="F20" i="19"/>
  <c r="D20" i="19"/>
  <c r="F19" i="19"/>
  <c r="D19" i="19"/>
  <c r="F18" i="19"/>
  <c r="D18" i="19"/>
  <c r="F17" i="19"/>
  <c r="D17" i="19"/>
  <c r="F16" i="19"/>
  <c r="D16" i="19"/>
  <c r="F15" i="19"/>
  <c r="D15" i="19"/>
  <c r="F14" i="19"/>
  <c r="D14" i="19"/>
  <c r="F13" i="19"/>
  <c r="D13" i="19"/>
  <c r="F12" i="19"/>
  <c r="D12" i="19"/>
  <c r="F11" i="19"/>
  <c r="D11" i="19"/>
  <c r="F10" i="19"/>
  <c r="D10" i="19"/>
  <c r="F9" i="19"/>
  <c r="D9" i="19"/>
  <c r="F8" i="19"/>
  <c r="D8" i="19"/>
  <c r="F7" i="19"/>
  <c r="D7" i="19"/>
  <c r="F6" i="19"/>
  <c r="D6" i="19"/>
  <c r="F5" i="19"/>
  <c r="D5" i="19"/>
  <c r="F4" i="19"/>
  <c r="D4" i="19"/>
  <c r="G4" i="19" s="1"/>
  <c r="B36" i="18"/>
  <c r="B24" i="18"/>
  <c r="B24" i="17"/>
  <c r="C55" i="18"/>
  <c r="C56" i="18" s="1"/>
  <c r="C57" i="18" s="1"/>
  <c r="C58" i="18" s="1"/>
  <c r="C59" i="18" s="1"/>
  <c r="C60" i="18" s="1"/>
  <c r="C61" i="18" s="1"/>
  <c r="C62" i="18" s="1"/>
  <c r="C63" i="18" s="1"/>
  <c r="C64" i="18" s="1"/>
  <c r="C65" i="18" s="1"/>
  <c r="C66" i="18" s="1"/>
  <c r="C67" i="18" s="1"/>
  <c r="C68" i="18" s="1"/>
  <c r="C69" i="18" s="1"/>
  <c r="C70" i="18" s="1"/>
  <c r="C71" i="18" s="1"/>
  <c r="C72" i="18" s="1"/>
  <c r="C73" i="18" s="1"/>
  <c r="C74" i="18" s="1"/>
  <c r="C75" i="18" s="1"/>
  <c r="C76" i="18" s="1"/>
  <c r="C77" i="18" s="1"/>
  <c r="C78" i="18" s="1"/>
  <c r="C79" i="18" s="1"/>
  <c r="C80" i="18" s="1"/>
  <c r="C81" i="18" s="1"/>
  <c r="C82" i="18" s="1"/>
  <c r="C83" i="18" s="1"/>
  <c r="C84" i="18" s="1"/>
  <c r="C85" i="18" s="1"/>
  <c r="C86" i="18" s="1"/>
  <c r="C87" i="18" s="1"/>
  <c r="C88" i="18" s="1"/>
  <c r="C89" i="18" s="1"/>
  <c r="C90" i="18" s="1"/>
  <c r="C91" i="18" s="1"/>
  <c r="C92" i="18" s="1"/>
  <c r="C93" i="18" s="1"/>
  <c r="C94" i="18" s="1"/>
  <c r="C95" i="18" s="1"/>
  <c r="C96" i="18" s="1"/>
  <c r="C97" i="18" s="1"/>
  <c r="C98" i="18" s="1"/>
  <c r="C99" i="18" s="1"/>
  <c r="C100" i="18" s="1"/>
  <c r="C101" i="18" s="1"/>
  <c r="C102" i="18" s="1"/>
  <c r="C103" i="18" s="1"/>
  <c r="C104" i="18" s="1"/>
  <c r="C105" i="18" s="1"/>
  <c r="C106" i="18" s="1"/>
  <c r="C107" i="18" s="1"/>
  <c r="C108" i="18" s="1"/>
  <c r="C109" i="18" s="1"/>
  <c r="C110" i="18" s="1"/>
  <c r="C111" i="18" s="1"/>
  <c r="C112" i="18" s="1"/>
  <c r="C113" i="18" s="1"/>
  <c r="C114" i="18" s="1"/>
  <c r="C115" i="18" s="1"/>
  <c r="C116" i="18" s="1"/>
  <c r="C117" i="18" s="1"/>
  <c r="C118" i="18" s="1"/>
  <c r="C119" i="18" s="1"/>
  <c r="C120" i="18" s="1"/>
  <c r="C121" i="18" s="1"/>
  <c r="C122" i="18" s="1"/>
  <c r="C123" i="18" s="1"/>
  <c r="C124" i="18" s="1"/>
  <c r="C125" i="18" s="1"/>
  <c r="C126" i="18" s="1"/>
  <c r="C127" i="18" s="1"/>
  <c r="C128" i="18" s="1"/>
  <c r="C129" i="18" s="1"/>
  <c r="C130" i="18" s="1"/>
  <c r="C131" i="18" s="1"/>
  <c r="C132" i="18" s="1"/>
  <c r="C133" i="18" s="1"/>
  <c r="C134" i="18" s="1"/>
  <c r="C135" i="18" s="1"/>
  <c r="C136" i="18" s="1"/>
  <c r="C137" i="18" s="1"/>
  <c r="C138" i="18" s="1"/>
  <c r="C139" i="18" s="1"/>
  <c r="C140" i="18" s="1"/>
  <c r="C141" i="18" s="1"/>
  <c r="C142" i="18" s="1"/>
  <c r="C143" i="18" s="1"/>
  <c r="C144" i="18" s="1"/>
  <c r="C145" i="18" s="1"/>
  <c r="C146" i="18" s="1"/>
  <c r="C147" i="18" s="1"/>
  <c r="C148" i="18" s="1"/>
  <c r="C149" i="18" s="1"/>
  <c r="C150" i="18" s="1"/>
  <c r="C151" i="18" s="1"/>
  <c r="C152" i="18" s="1"/>
  <c r="C153" i="18" s="1"/>
  <c r="C154" i="18" s="1"/>
  <c r="C155" i="18" s="1"/>
  <c r="C156" i="18" s="1"/>
  <c r="C157" i="18" s="1"/>
  <c r="C158" i="18" s="1"/>
  <c r="C159" i="18" s="1"/>
  <c r="C160" i="18" s="1"/>
  <c r="C161" i="18" s="1"/>
  <c r="C162" i="18" s="1"/>
  <c r="C163" i="18" s="1"/>
  <c r="C164" i="18" s="1"/>
  <c r="C165" i="18" s="1"/>
  <c r="C166" i="18" s="1"/>
  <c r="C167" i="18" s="1"/>
  <c r="C168" i="18" s="1"/>
  <c r="C169" i="18" s="1"/>
  <c r="C170" i="18" s="1"/>
  <c r="C171" i="18" s="1"/>
  <c r="C172" i="18" s="1"/>
  <c r="C173" i="18" s="1"/>
  <c r="C174" i="18" s="1"/>
  <c r="C175" i="18" s="1"/>
  <c r="C176" i="18" s="1"/>
  <c r="C177" i="18" s="1"/>
  <c r="C178" i="18" s="1"/>
  <c r="C179" i="18" s="1"/>
  <c r="C180" i="18" s="1"/>
  <c r="C181" i="18" s="1"/>
  <c r="C182" i="18" s="1"/>
  <c r="C183" i="18" s="1"/>
  <c r="C184" i="18" s="1"/>
  <c r="C185" i="18" s="1"/>
  <c r="C186" i="18" s="1"/>
  <c r="C187" i="18" s="1"/>
  <c r="C188" i="18" s="1"/>
  <c r="C189" i="18" s="1"/>
  <c r="C190" i="18" s="1"/>
  <c r="C191" i="18" s="1"/>
  <c r="C192" i="18" s="1"/>
  <c r="C193" i="18" s="1"/>
  <c r="C194" i="18" s="1"/>
  <c r="C195" i="18" s="1"/>
  <c r="C196" i="18" s="1"/>
  <c r="C197" i="18" s="1"/>
  <c r="C198" i="18" s="1"/>
  <c r="C199" i="18" s="1"/>
  <c r="C200" i="18" s="1"/>
  <c r="C201" i="18" s="1"/>
  <c r="C202" i="18" s="1"/>
  <c r="C203" i="18" s="1"/>
  <c r="C204" i="18" s="1"/>
  <c r="C205" i="18" s="1"/>
  <c r="C206" i="18" s="1"/>
  <c r="C207" i="18" s="1"/>
  <c r="C208" i="18" s="1"/>
  <c r="C209" i="18" s="1"/>
  <c r="C210" i="18" s="1"/>
  <c r="C211" i="18" s="1"/>
  <c r="C212" i="18" s="1"/>
  <c r="C213" i="18" s="1"/>
  <c r="C214" i="18" s="1"/>
  <c r="C215" i="18" s="1"/>
  <c r="C216" i="18" s="1"/>
  <c r="C217" i="18" s="1"/>
  <c r="C218" i="18" s="1"/>
  <c r="C219" i="18" s="1"/>
  <c r="C220" i="18" s="1"/>
  <c r="C221" i="18" s="1"/>
  <c r="C222" i="18" s="1"/>
  <c r="C223" i="18" s="1"/>
  <c r="C224" i="18" s="1"/>
  <c r="C225" i="18" s="1"/>
  <c r="C226" i="18" s="1"/>
  <c r="C227" i="18" s="1"/>
  <c r="C228" i="18" s="1"/>
  <c r="C229" i="18" s="1"/>
  <c r="C230" i="18" s="1"/>
  <c r="C231" i="18" s="1"/>
  <c r="C232" i="18" s="1"/>
  <c r="C233" i="18" s="1"/>
  <c r="C234" i="18" s="1"/>
  <c r="C235" i="18" s="1"/>
  <c r="C236" i="18" s="1"/>
  <c r="C237" i="18" s="1"/>
  <c r="C238" i="18" s="1"/>
  <c r="C239" i="18" s="1"/>
  <c r="C240" i="18" s="1"/>
  <c r="C241" i="18" s="1"/>
  <c r="C242" i="18" s="1"/>
  <c r="C243" i="18" s="1"/>
  <c r="C244" i="18" s="1"/>
  <c r="C245" i="18" s="1"/>
  <c r="C246" i="18" s="1"/>
  <c r="C247" i="18" s="1"/>
  <c r="C248" i="18" s="1"/>
  <c r="C249" i="18" s="1"/>
  <c r="C250" i="18" s="1"/>
  <c r="C251" i="18" s="1"/>
  <c r="C252" i="18" s="1"/>
  <c r="C253" i="18" s="1"/>
  <c r="C254" i="18" s="1"/>
  <c r="C255" i="18" s="1"/>
  <c r="C256" i="18" s="1"/>
  <c r="C257" i="18" s="1"/>
  <c r="C258" i="18" s="1"/>
  <c r="C259" i="18" s="1"/>
  <c r="C260" i="18" s="1"/>
  <c r="C261" i="18" s="1"/>
  <c r="C262" i="18" s="1"/>
  <c r="C263" i="18" s="1"/>
  <c r="C264" i="18" s="1"/>
  <c r="C265" i="18" s="1"/>
  <c r="C266" i="18" s="1"/>
  <c r="C267" i="18" s="1"/>
  <c r="C268" i="18" s="1"/>
  <c r="C269" i="18" s="1"/>
  <c r="C270" i="18" s="1"/>
  <c r="C271" i="18" s="1"/>
  <c r="C272" i="18" s="1"/>
  <c r="C273" i="18" s="1"/>
  <c r="C274" i="18" s="1"/>
  <c r="C275" i="18" s="1"/>
  <c r="C276" i="18" s="1"/>
  <c r="C277" i="18" s="1"/>
  <c r="C278" i="18" s="1"/>
  <c r="C279" i="18" s="1"/>
  <c r="C280" i="18" s="1"/>
  <c r="C281" i="18" s="1"/>
  <c r="C282" i="18" s="1"/>
  <c r="C283" i="18" s="1"/>
  <c r="C284" i="18" s="1"/>
  <c r="C285" i="18" s="1"/>
  <c r="C286" i="18" s="1"/>
  <c r="C287" i="18" s="1"/>
  <c r="C288" i="18" s="1"/>
  <c r="C289" i="18" s="1"/>
  <c r="C290" i="18" s="1"/>
  <c r="C291" i="18" s="1"/>
  <c r="C292" i="18" s="1"/>
  <c r="C293" i="18" s="1"/>
  <c r="C294" i="18" s="1"/>
  <c r="C295" i="18" s="1"/>
  <c r="C296" i="18" s="1"/>
  <c r="C297" i="18" s="1"/>
  <c r="C298" i="18" s="1"/>
  <c r="C299" i="18" s="1"/>
  <c r="C300" i="18" s="1"/>
  <c r="C301" i="18" s="1"/>
  <c r="C302" i="18" s="1"/>
  <c r="C303" i="18" s="1"/>
  <c r="C304" i="18" s="1"/>
  <c r="C305" i="18" s="1"/>
  <c r="C306" i="18" s="1"/>
  <c r="C307" i="18" s="1"/>
  <c r="C308" i="18" s="1"/>
  <c r="C309" i="18" s="1"/>
  <c r="C310" i="18" s="1"/>
  <c r="C311" i="18" s="1"/>
  <c r="C312" i="18" s="1"/>
  <c r="C313" i="18" s="1"/>
  <c r="C314" i="18" s="1"/>
  <c r="C315" i="18" s="1"/>
  <c r="C316" i="18" s="1"/>
  <c r="C317" i="18" s="1"/>
  <c r="C318" i="18" s="1"/>
  <c r="C319" i="18" s="1"/>
  <c r="C320" i="18" s="1"/>
  <c r="C321" i="18" s="1"/>
  <c r="C322" i="18" s="1"/>
  <c r="C323" i="18" s="1"/>
  <c r="C324" i="18" s="1"/>
  <c r="C325" i="18" s="1"/>
  <c r="C326" i="18" s="1"/>
  <c r="C327" i="18" s="1"/>
  <c r="C328" i="18" s="1"/>
  <c r="C329" i="18" s="1"/>
  <c r="C330" i="18" s="1"/>
  <c r="C331" i="18" s="1"/>
  <c r="C332" i="18" s="1"/>
  <c r="C333" i="18" s="1"/>
  <c r="C334" i="18" s="1"/>
  <c r="C335" i="18" s="1"/>
  <c r="C336" i="18" s="1"/>
  <c r="C337" i="18" s="1"/>
  <c r="C338" i="18" s="1"/>
  <c r="C339" i="18" s="1"/>
  <c r="C340" i="18" s="1"/>
  <c r="C341" i="18" s="1"/>
  <c r="C342" i="18" s="1"/>
  <c r="C343" i="18" s="1"/>
  <c r="C344" i="18" s="1"/>
  <c r="C345" i="18" s="1"/>
  <c r="C346" i="18" s="1"/>
  <c r="C347" i="18" s="1"/>
  <c r="C348" i="18" s="1"/>
  <c r="C349" i="18" s="1"/>
  <c r="C350" i="18" s="1"/>
  <c r="C351" i="18" s="1"/>
  <c r="C352" i="18" s="1"/>
  <c r="C353" i="18" s="1"/>
  <c r="C354" i="18" s="1"/>
  <c r="C355" i="18" s="1"/>
  <c r="C356" i="18" s="1"/>
  <c r="C357" i="18" s="1"/>
  <c r="C358" i="18" s="1"/>
  <c r="C359" i="18" s="1"/>
  <c r="C360" i="18" s="1"/>
  <c r="C361" i="18" s="1"/>
  <c r="C362" i="18" s="1"/>
  <c r="C363" i="18" s="1"/>
  <c r="C364" i="18" s="1"/>
  <c r="C365" i="18" s="1"/>
  <c r="C366" i="18" s="1"/>
  <c r="C367" i="18" s="1"/>
  <c r="C368" i="18" s="1"/>
  <c r="C369" i="18" s="1"/>
  <c r="C370" i="18" s="1"/>
  <c r="C371" i="18" s="1"/>
  <c r="C372" i="18" s="1"/>
  <c r="C373" i="18" s="1"/>
  <c r="C374" i="18" s="1"/>
  <c r="C375" i="18" s="1"/>
  <c r="C376" i="18" s="1"/>
  <c r="C377" i="18" s="1"/>
  <c r="C378" i="18" s="1"/>
  <c r="C379" i="18" s="1"/>
  <c r="C380" i="18" s="1"/>
  <c r="C381" i="18" s="1"/>
  <c r="C382" i="18" s="1"/>
  <c r="C383" i="18" s="1"/>
  <c r="C384" i="18" s="1"/>
  <c r="C385" i="18" s="1"/>
  <c r="C386" i="18" s="1"/>
  <c r="C387" i="18" s="1"/>
  <c r="C388" i="18" s="1"/>
  <c r="C389" i="18" s="1"/>
  <c r="C390" i="18" s="1"/>
  <c r="C391" i="18" s="1"/>
  <c r="C392" i="18" s="1"/>
  <c r="C393" i="18" s="1"/>
  <c r="C394" i="18" s="1"/>
  <c r="C395" i="18" s="1"/>
  <c r="C396" i="18" s="1"/>
  <c r="C397" i="18" s="1"/>
  <c r="C398" i="18" s="1"/>
  <c r="C399" i="18" s="1"/>
  <c r="C400" i="18" s="1"/>
  <c r="C401" i="18" s="1"/>
  <c r="C402" i="18" s="1"/>
  <c r="C403" i="18" s="1"/>
  <c r="C404" i="18" s="1"/>
  <c r="C405" i="18" s="1"/>
  <c r="C406" i="18" s="1"/>
  <c r="C407" i="18" s="1"/>
  <c r="C408" i="18" s="1"/>
  <c r="C409" i="18" s="1"/>
  <c r="C410" i="18" s="1"/>
  <c r="C411" i="18" s="1"/>
  <c r="C412" i="18" s="1"/>
  <c r="C413" i="18" s="1"/>
  <c r="C414" i="18" s="1"/>
  <c r="C415" i="18" s="1"/>
  <c r="C416" i="18" s="1"/>
  <c r="C417" i="18" s="1"/>
  <c r="C418" i="18" s="1"/>
  <c r="C419" i="18" s="1"/>
  <c r="C420" i="18" s="1"/>
  <c r="C421" i="18" s="1"/>
  <c r="C422" i="18" s="1"/>
  <c r="C423" i="18" s="1"/>
  <c r="C424" i="18" s="1"/>
  <c r="C425" i="18" s="1"/>
  <c r="C426" i="18" s="1"/>
  <c r="C427" i="18" s="1"/>
  <c r="C428" i="18" s="1"/>
  <c r="C429" i="18" s="1"/>
  <c r="C430" i="18" s="1"/>
  <c r="C431" i="18" s="1"/>
  <c r="C432" i="18" s="1"/>
  <c r="C433" i="18" s="1"/>
  <c r="C434" i="18" s="1"/>
  <c r="C435" i="18" s="1"/>
  <c r="C436" i="18" s="1"/>
  <c r="C437" i="18" s="1"/>
  <c r="C438" i="18" s="1"/>
  <c r="C439" i="18" s="1"/>
  <c r="C440" i="18" s="1"/>
  <c r="C441" i="18" s="1"/>
  <c r="C442" i="18" s="1"/>
  <c r="C443" i="18" s="1"/>
  <c r="C444" i="18" s="1"/>
  <c r="C445" i="18" s="1"/>
  <c r="C446" i="18" s="1"/>
  <c r="C447" i="18" s="1"/>
  <c r="C448" i="18" s="1"/>
  <c r="C449" i="18" s="1"/>
  <c r="C450" i="18" s="1"/>
  <c r="C451" i="18" s="1"/>
  <c r="C452" i="18" s="1"/>
  <c r="C453" i="18" s="1"/>
  <c r="C454" i="18" s="1"/>
  <c r="C455" i="18" s="1"/>
  <c r="C456" i="18" s="1"/>
  <c r="C457" i="18" s="1"/>
  <c r="C458" i="18" s="1"/>
  <c r="C459" i="18" s="1"/>
  <c r="C460" i="18" s="1"/>
  <c r="C461" i="18" s="1"/>
  <c r="C462" i="18" s="1"/>
  <c r="C463" i="18" s="1"/>
  <c r="C464" i="18" s="1"/>
  <c r="C465" i="18" s="1"/>
  <c r="C466" i="18" s="1"/>
  <c r="C467" i="18" s="1"/>
  <c r="C468" i="18" s="1"/>
  <c r="C469" i="18" s="1"/>
  <c r="C470" i="18" s="1"/>
  <c r="C471" i="18" s="1"/>
  <c r="C472" i="18" s="1"/>
  <c r="C473" i="18" s="1"/>
  <c r="C474" i="18" s="1"/>
  <c r="C475" i="18" s="1"/>
  <c r="C476" i="18" s="1"/>
  <c r="C477" i="18" s="1"/>
  <c r="C478" i="18" s="1"/>
  <c r="C479" i="18" s="1"/>
  <c r="C480" i="18" s="1"/>
  <c r="C481" i="18" s="1"/>
  <c r="C482" i="18" s="1"/>
  <c r="C483" i="18" s="1"/>
  <c r="C484" i="18" s="1"/>
  <c r="C485" i="18" s="1"/>
  <c r="C486" i="18" s="1"/>
  <c r="C487" i="18" s="1"/>
  <c r="C488" i="18" s="1"/>
  <c r="C489" i="18" s="1"/>
  <c r="C490" i="18" s="1"/>
  <c r="C491" i="18" s="1"/>
  <c r="C492" i="18" s="1"/>
  <c r="C493" i="18" s="1"/>
  <c r="C494" i="18" s="1"/>
  <c r="C495" i="18" s="1"/>
  <c r="C496" i="18" s="1"/>
  <c r="C497" i="18" s="1"/>
  <c r="C498" i="18" s="1"/>
  <c r="C499" i="18" s="1"/>
  <c r="C500" i="18" s="1"/>
  <c r="C501" i="18" s="1"/>
  <c r="C502" i="18" s="1"/>
  <c r="C503" i="18" s="1"/>
  <c r="C504" i="18" s="1"/>
  <c r="C505" i="18" s="1"/>
  <c r="C506" i="18" s="1"/>
  <c r="C507" i="18" s="1"/>
  <c r="C508" i="18" s="1"/>
  <c r="C509" i="18" s="1"/>
  <c r="C510" i="18" s="1"/>
  <c r="C511" i="18" s="1"/>
  <c r="C512" i="18" s="1"/>
  <c r="C513" i="18" s="1"/>
  <c r="C514" i="18" s="1"/>
  <c r="C515" i="18" s="1"/>
  <c r="C516" i="18" s="1"/>
  <c r="C517" i="18" s="1"/>
  <c r="C518" i="18" s="1"/>
  <c r="C519" i="18" s="1"/>
  <c r="C520" i="18" s="1"/>
  <c r="C521" i="18" s="1"/>
  <c r="C522" i="18" s="1"/>
  <c r="C523" i="18" s="1"/>
  <c r="C524" i="18" s="1"/>
  <c r="C525" i="18" s="1"/>
  <c r="C526" i="18" s="1"/>
  <c r="C527" i="18" s="1"/>
  <c r="C528" i="18" s="1"/>
  <c r="C529" i="18" s="1"/>
  <c r="C530" i="18" s="1"/>
  <c r="C531" i="18" s="1"/>
  <c r="C532" i="18" s="1"/>
  <c r="C533" i="18" s="1"/>
  <c r="C534" i="18" s="1"/>
  <c r="C535" i="18" s="1"/>
  <c r="C536" i="18" s="1"/>
  <c r="C537" i="18" s="1"/>
  <c r="C538" i="18" s="1"/>
  <c r="C539" i="18" s="1"/>
  <c r="C540" i="18" s="1"/>
  <c r="C541" i="18" s="1"/>
  <c r="C542" i="18" s="1"/>
  <c r="C543" i="18" s="1"/>
  <c r="C544" i="18" s="1"/>
  <c r="C545" i="18" s="1"/>
  <c r="C546" i="18" s="1"/>
  <c r="C547" i="18" s="1"/>
  <c r="C548" i="18" s="1"/>
  <c r="C549" i="18" s="1"/>
  <c r="C550" i="18" s="1"/>
  <c r="C551" i="18" s="1"/>
  <c r="C552" i="18" s="1"/>
  <c r="C553" i="18" s="1"/>
  <c r="C554" i="18" s="1"/>
  <c r="C555" i="18" s="1"/>
  <c r="C556" i="18" s="1"/>
  <c r="C557" i="18" s="1"/>
  <c r="C558" i="18" s="1"/>
  <c r="C559" i="18" s="1"/>
  <c r="C560" i="18" s="1"/>
  <c r="C561" i="18" s="1"/>
  <c r="C562" i="18" s="1"/>
  <c r="C563" i="18" s="1"/>
  <c r="C564" i="18" s="1"/>
  <c r="C565" i="18" s="1"/>
  <c r="C566" i="18" s="1"/>
  <c r="C567" i="18" s="1"/>
  <c r="C568" i="18" s="1"/>
  <c r="C569" i="18" s="1"/>
  <c r="C570" i="18" s="1"/>
  <c r="C571" i="18" s="1"/>
  <c r="C572" i="18" s="1"/>
  <c r="C573" i="18" s="1"/>
  <c r="C574" i="18" s="1"/>
  <c r="C575" i="18" s="1"/>
  <c r="C576" i="18" s="1"/>
  <c r="C577" i="18" s="1"/>
  <c r="C578" i="18" s="1"/>
  <c r="C579" i="18" s="1"/>
  <c r="C580" i="18" s="1"/>
  <c r="C581" i="18" s="1"/>
  <c r="C582" i="18" s="1"/>
  <c r="C583" i="18" s="1"/>
  <c r="C584" i="18" s="1"/>
  <c r="C585" i="18" s="1"/>
  <c r="C586" i="18" s="1"/>
  <c r="C587" i="18" s="1"/>
  <c r="C588" i="18" s="1"/>
  <c r="C589" i="18" s="1"/>
  <c r="C590" i="18" s="1"/>
  <c r="C591" i="18" s="1"/>
  <c r="C592" i="18" s="1"/>
  <c r="C593" i="18" s="1"/>
  <c r="C594" i="18" s="1"/>
  <c r="C595" i="18" s="1"/>
  <c r="C596" i="18" s="1"/>
  <c r="C597" i="18" s="1"/>
  <c r="C598" i="18" s="1"/>
  <c r="C599" i="18" s="1"/>
  <c r="C600" i="18" s="1"/>
  <c r="C601" i="18" s="1"/>
  <c r="C602" i="18" s="1"/>
  <c r="C603" i="18" s="1"/>
  <c r="C604" i="18" s="1"/>
  <c r="C605" i="18" s="1"/>
  <c r="C606" i="18" s="1"/>
  <c r="C607" i="18" s="1"/>
  <c r="C608" i="18" s="1"/>
  <c r="C609" i="18" s="1"/>
  <c r="C610" i="18" s="1"/>
  <c r="C611" i="18" s="1"/>
  <c r="C612" i="18" s="1"/>
  <c r="C613" i="18" s="1"/>
  <c r="C614" i="18" s="1"/>
  <c r="C615" i="18" s="1"/>
  <c r="C616" i="18" s="1"/>
  <c r="C617" i="18" s="1"/>
  <c r="C618" i="18" s="1"/>
  <c r="C619" i="18" s="1"/>
  <c r="C620" i="18" s="1"/>
  <c r="C621" i="18" s="1"/>
  <c r="C622" i="18" s="1"/>
  <c r="C623" i="18" s="1"/>
  <c r="C624" i="18" s="1"/>
  <c r="C625" i="18" s="1"/>
  <c r="C626" i="18" s="1"/>
  <c r="C627" i="18" s="1"/>
  <c r="C628" i="18" s="1"/>
  <c r="C629" i="18" s="1"/>
  <c r="C630" i="18" s="1"/>
  <c r="C631" i="18" s="1"/>
  <c r="C632" i="18" s="1"/>
  <c r="C633" i="18" s="1"/>
  <c r="C634" i="18" s="1"/>
  <c r="C635" i="18" s="1"/>
  <c r="C636" i="18" s="1"/>
  <c r="C637" i="18" s="1"/>
  <c r="C638" i="18" s="1"/>
  <c r="C639" i="18" s="1"/>
  <c r="C640" i="18" s="1"/>
  <c r="C641" i="18" s="1"/>
  <c r="C642" i="18" s="1"/>
  <c r="C643" i="18" s="1"/>
  <c r="C644" i="18" s="1"/>
  <c r="C645" i="18" s="1"/>
  <c r="C646" i="18" s="1"/>
  <c r="C647" i="18" s="1"/>
  <c r="C648" i="18" s="1"/>
  <c r="C649" i="18" s="1"/>
  <c r="C650" i="18" s="1"/>
  <c r="C651" i="18" s="1"/>
  <c r="C652" i="18" s="1"/>
  <c r="C653" i="18" s="1"/>
  <c r="C654" i="18" s="1"/>
  <c r="C655" i="18" s="1"/>
  <c r="C656" i="18" s="1"/>
  <c r="C657" i="18" s="1"/>
  <c r="C658" i="18" s="1"/>
  <c r="C659" i="18" s="1"/>
  <c r="C660" i="18" s="1"/>
  <c r="C661" i="18" s="1"/>
  <c r="C662" i="18" s="1"/>
  <c r="C663" i="18" s="1"/>
  <c r="C664" i="18" s="1"/>
  <c r="C665" i="18" s="1"/>
  <c r="C666" i="18" s="1"/>
  <c r="C667" i="18" s="1"/>
  <c r="C668" i="18" s="1"/>
  <c r="C669" i="18" s="1"/>
  <c r="C670" i="18" s="1"/>
  <c r="C671" i="18" s="1"/>
  <c r="C672" i="18" s="1"/>
  <c r="C673" i="18" s="1"/>
  <c r="C674" i="18" s="1"/>
  <c r="C675" i="18" s="1"/>
  <c r="C676" i="18" s="1"/>
  <c r="C677" i="18" s="1"/>
  <c r="C678" i="18" s="1"/>
  <c r="C679" i="18" s="1"/>
  <c r="C680" i="18" s="1"/>
  <c r="C681" i="18" s="1"/>
  <c r="C682" i="18" s="1"/>
  <c r="C683" i="18" s="1"/>
  <c r="C684" i="18" s="1"/>
  <c r="C685" i="18" s="1"/>
  <c r="C686" i="18" s="1"/>
  <c r="C687" i="18" s="1"/>
  <c r="C688" i="18" s="1"/>
  <c r="C689" i="18" s="1"/>
  <c r="C690" i="18" s="1"/>
  <c r="C691" i="18" s="1"/>
  <c r="C692" i="18" s="1"/>
  <c r="C693" i="18" s="1"/>
  <c r="C694" i="18" s="1"/>
  <c r="C695" i="18" s="1"/>
  <c r="C696" i="18" s="1"/>
  <c r="C697" i="18" s="1"/>
  <c r="C698" i="18" s="1"/>
  <c r="C699" i="18" s="1"/>
  <c r="C700" i="18" s="1"/>
  <c r="C701" i="18" s="1"/>
  <c r="C702" i="18" s="1"/>
  <c r="C703" i="18" s="1"/>
  <c r="C704" i="18" s="1"/>
  <c r="C705" i="18" s="1"/>
  <c r="C706" i="18" s="1"/>
  <c r="C707" i="18" s="1"/>
  <c r="C708" i="18" s="1"/>
  <c r="C709" i="18" s="1"/>
  <c r="C710" i="18" s="1"/>
  <c r="C711" i="18" s="1"/>
  <c r="C712" i="18" s="1"/>
  <c r="C713" i="18" s="1"/>
  <c r="C714" i="18" s="1"/>
  <c r="C715" i="18" s="1"/>
  <c r="C716" i="18" s="1"/>
  <c r="C717" i="18" s="1"/>
  <c r="C718" i="18" s="1"/>
  <c r="C719" i="18" s="1"/>
  <c r="C720" i="18" s="1"/>
  <c r="C721" i="18" s="1"/>
  <c r="C722" i="18" s="1"/>
  <c r="C723" i="18" s="1"/>
  <c r="C724" i="18" s="1"/>
  <c r="C725" i="18" s="1"/>
  <c r="C726" i="18" s="1"/>
  <c r="C727" i="18" s="1"/>
  <c r="C728" i="18" s="1"/>
  <c r="C729" i="18" s="1"/>
  <c r="C730" i="18" s="1"/>
  <c r="C731" i="18" s="1"/>
  <c r="C732" i="18" s="1"/>
  <c r="C733" i="18" s="1"/>
  <c r="C734" i="18" s="1"/>
  <c r="C735" i="18" s="1"/>
  <c r="C736" i="18" s="1"/>
  <c r="C737" i="18" s="1"/>
  <c r="C738" i="18" s="1"/>
  <c r="C739" i="18" s="1"/>
  <c r="C740" i="18" s="1"/>
  <c r="C741" i="18" s="1"/>
  <c r="C742" i="18" s="1"/>
  <c r="C743" i="18" s="1"/>
  <c r="C744" i="18" s="1"/>
  <c r="C745" i="18" s="1"/>
  <c r="C746" i="18" s="1"/>
  <c r="C747" i="18" s="1"/>
  <c r="C748" i="18" s="1"/>
  <c r="C749" i="18" s="1"/>
  <c r="C750" i="18" s="1"/>
  <c r="C751" i="18" s="1"/>
  <c r="C752" i="18" s="1"/>
  <c r="C753" i="18" s="1"/>
  <c r="C754" i="18" s="1"/>
  <c r="C755" i="18" s="1"/>
  <c r="C756" i="18" s="1"/>
  <c r="C757" i="18" s="1"/>
  <c r="C758" i="18" s="1"/>
  <c r="C759" i="18" s="1"/>
  <c r="C760" i="18" s="1"/>
  <c r="C761" i="18" s="1"/>
  <c r="C762" i="18" s="1"/>
  <c r="C763" i="18" s="1"/>
  <c r="C764" i="18" s="1"/>
  <c r="C765" i="18" s="1"/>
  <c r="C766" i="18" s="1"/>
  <c r="C767" i="18" s="1"/>
  <c r="C768" i="18" s="1"/>
  <c r="C769" i="18" s="1"/>
  <c r="C770" i="18" s="1"/>
  <c r="C771" i="18" s="1"/>
  <c r="C772" i="18" s="1"/>
  <c r="C773" i="18" s="1"/>
  <c r="C774" i="18" s="1"/>
  <c r="C775" i="18" s="1"/>
  <c r="C776" i="18" s="1"/>
  <c r="C777" i="18" s="1"/>
  <c r="C778" i="18" s="1"/>
  <c r="C779" i="18" s="1"/>
  <c r="C780" i="18" s="1"/>
  <c r="C781" i="18" s="1"/>
  <c r="C782" i="18" s="1"/>
  <c r="C783" i="18" s="1"/>
  <c r="C784" i="18" s="1"/>
  <c r="C785" i="18" s="1"/>
  <c r="C786" i="18" s="1"/>
  <c r="C787" i="18" s="1"/>
  <c r="C788" i="18" s="1"/>
  <c r="C789" i="18" s="1"/>
  <c r="C790" i="18" s="1"/>
  <c r="C791" i="18" s="1"/>
  <c r="C792" i="18" s="1"/>
  <c r="C793" i="18" s="1"/>
  <c r="C794" i="18" s="1"/>
  <c r="C795" i="18" s="1"/>
  <c r="C796" i="18" s="1"/>
  <c r="C797" i="18" s="1"/>
  <c r="C798" i="18" s="1"/>
  <c r="C799" i="18" s="1"/>
  <c r="C800" i="18" s="1"/>
  <c r="C801" i="18" s="1"/>
  <c r="C802" i="18" s="1"/>
  <c r="C803" i="18" s="1"/>
  <c r="C804" i="18" s="1"/>
  <c r="C805" i="18" s="1"/>
  <c r="C806" i="18" s="1"/>
  <c r="C807" i="18" s="1"/>
  <c r="C808" i="18" s="1"/>
  <c r="C809" i="18" s="1"/>
  <c r="C810" i="18" s="1"/>
  <c r="C811" i="18" s="1"/>
  <c r="C812" i="18" s="1"/>
  <c r="C813" i="18" s="1"/>
  <c r="C814" i="18" s="1"/>
  <c r="C815" i="18" s="1"/>
  <c r="C816" i="18" s="1"/>
  <c r="C817" i="18" s="1"/>
  <c r="C818" i="18" s="1"/>
  <c r="C819" i="18" s="1"/>
  <c r="C820" i="18" s="1"/>
  <c r="C821" i="18" s="1"/>
  <c r="C822" i="18" s="1"/>
  <c r="C823" i="18" s="1"/>
  <c r="C824" i="18" s="1"/>
  <c r="C825" i="18" s="1"/>
  <c r="C826" i="18" s="1"/>
  <c r="C827" i="18" s="1"/>
  <c r="C828" i="18" s="1"/>
  <c r="C829" i="18" s="1"/>
  <c r="C830" i="18" s="1"/>
  <c r="C831" i="18" s="1"/>
  <c r="C832" i="18" s="1"/>
  <c r="C833" i="18" s="1"/>
  <c r="C834" i="18" s="1"/>
  <c r="C835" i="18" s="1"/>
  <c r="C836" i="18" s="1"/>
  <c r="C837" i="18" s="1"/>
  <c r="C838" i="18" s="1"/>
  <c r="C839" i="18" s="1"/>
  <c r="C840" i="18" s="1"/>
  <c r="C841" i="18" s="1"/>
  <c r="C842" i="18" s="1"/>
  <c r="C843" i="18" s="1"/>
  <c r="C844" i="18" s="1"/>
  <c r="C845" i="18" s="1"/>
  <c r="C846" i="18" s="1"/>
  <c r="C847" i="18" s="1"/>
  <c r="C848" i="18" s="1"/>
  <c r="C849" i="18" s="1"/>
  <c r="C850" i="18" s="1"/>
  <c r="C851" i="18" s="1"/>
  <c r="C852" i="18" s="1"/>
  <c r="C853" i="18" s="1"/>
  <c r="C854" i="18" s="1"/>
  <c r="C855" i="18" s="1"/>
  <c r="C856" i="18" s="1"/>
  <c r="C857" i="18" s="1"/>
  <c r="C858" i="18" s="1"/>
  <c r="C859" i="18" s="1"/>
  <c r="C860" i="18" s="1"/>
  <c r="C861" i="18" s="1"/>
  <c r="C862" i="18" s="1"/>
  <c r="C863" i="18" s="1"/>
  <c r="C864" i="18" s="1"/>
  <c r="C865" i="18" s="1"/>
  <c r="C866" i="18" s="1"/>
  <c r="C867" i="18" s="1"/>
  <c r="C868" i="18" s="1"/>
  <c r="C869" i="18" s="1"/>
  <c r="C870" i="18" s="1"/>
  <c r="C871" i="18" s="1"/>
  <c r="C872" i="18" s="1"/>
  <c r="C873" i="18" s="1"/>
  <c r="C874" i="18" s="1"/>
  <c r="C875" i="18" s="1"/>
  <c r="C876" i="18" s="1"/>
  <c r="C877" i="18" s="1"/>
  <c r="C878" i="18" s="1"/>
  <c r="C879" i="18" s="1"/>
  <c r="C880" i="18" s="1"/>
  <c r="C881" i="18" s="1"/>
  <c r="C882" i="18" s="1"/>
  <c r="C883" i="18" s="1"/>
  <c r="C884" i="18" s="1"/>
  <c r="C885" i="18" s="1"/>
  <c r="C886" i="18" s="1"/>
  <c r="C887" i="18" s="1"/>
  <c r="C888" i="18" s="1"/>
  <c r="C889" i="18" s="1"/>
  <c r="C890" i="18" s="1"/>
  <c r="C891" i="18" s="1"/>
  <c r="C892" i="18" s="1"/>
  <c r="C893" i="18" s="1"/>
  <c r="C894" i="18" s="1"/>
  <c r="C895" i="18" s="1"/>
  <c r="C896" i="18" s="1"/>
  <c r="C897" i="18" s="1"/>
  <c r="C898" i="18" s="1"/>
  <c r="C899" i="18" s="1"/>
  <c r="C900" i="18" s="1"/>
  <c r="C901" i="18" s="1"/>
  <c r="C902" i="18" s="1"/>
  <c r="C903" i="18" s="1"/>
  <c r="C904" i="18" s="1"/>
  <c r="C905" i="18" s="1"/>
  <c r="C906" i="18" s="1"/>
  <c r="C907" i="18" s="1"/>
  <c r="C908" i="18" s="1"/>
  <c r="C909" i="18" s="1"/>
  <c r="C910" i="18" s="1"/>
  <c r="C911" i="18" s="1"/>
  <c r="C912" i="18" s="1"/>
  <c r="C913" i="18" s="1"/>
  <c r="C914" i="18" s="1"/>
  <c r="C915" i="18" s="1"/>
  <c r="C916" i="18" s="1"/>
  <c r="C917" i="18" s="1"/>
  <c r="C918" i="18" s="1"/>
  <c r="C919" i="18" s="1"/>
  <c r="C920" i="18" s="1"/>
  <c r="C921" i="18" s="1"/>
  <c r="C922" i="18" s="1"/>
  <c r="C923" i="18" s="1"/>
  <c r="C924" i="18" s="1"/>
  <c r="C925" i="18" s="1"/>
  <c r="C926" i="18" s="1"/>
  <c r="C927" i="18" s="1"/>
  <c r="C928" i="18" s="1"/>
  <c r="C929" i="18" s="1"/>
  <c r="C930" i="18" s="1"/>
  <c r="C931" i="18" s="1"/>
  <c r="C932" i="18" s="1"/>
  <c r="C933" i="18" s="1"/>
  <c r="C934" i="18" s="1"/>
  <c r="C935" i="18" s="1"/>
  <c r="C936" i="18" s="1"/>
  <c r="C937" i="18" s="1"/>
  <c r="C938" i="18" s="1"/>
  <c r="C939" i="18" s="1"/>
  <c r="C940" i="18" s="1"/>
  <c r="C941" i="18" s="1"/>
  <c r="C942" i="18" s="1"/>
  <c r="C943" i="18" s="1"/>
  <c r="C944" i="18" s="1"/>
  <c r="C945" i="18" s="1"/>
  <c r="C946" i="18" s="1"/>
  <c r="C947" i="18" s="1"/>
  <c r="C948" i="18" s="1"/>
  <c r="C949" i="18" s="1"/>
  <c r="C950" i="18" s="1"/>
  <c r="C951" i="18" s="1"/>
  <c r="C952" i="18" s="1"/>
  <c r="C953" i="18" s="1"/>
  <c r="C954" i="18" s="1"/>
  <c r="C955" i="18" s="1"/>
  <c r="C956" i="18" s="1"/>
  <c r="C957" i="18" s="1"/>
  <c r="C958" i="18" s="1"/>
  <c r="C959" i="18" s="1"/>
  <c r="C960" i="18" s="1"/>
  <c r="C961" i="18" s="1"/>
  <c r="C962" i="18" s="1"/>
  <c r="C963" i="18" s="1"/>
  <c r="C964" i="18" s="1"/>
  <c r="C965" i="18" s="1"/>
  <c r="C966" i="18" s="1"/>
  <c r="C967" i="18" s="1"/>
  <c r="C968" i="18" s="1"/>
  <c r="C969" i="18" s="1"/>
  <c r="C970" i="18" s="1"/>
  <c r="C971" i="18" s="1"/>
  <c r="C972" i="18" s="1"/>
  <c r="C973" i="18" s="1"/>
  <c r="C974" i="18" s="1"/>
  <c r="C975" i="18" s="1"/>
  <c r="C976" i="18" s="1"/>
  <c r="C977" i="18" s="1"/>
  <c r="C978" i="18" s="1"/>
  <c r="C979" i="18" s="1"/>
  <c r="C980" i="18" s="1"/>
  <c r="C981" i="18" s="1"/>
  <c r="C982" i="18" s="1"/>
  <c r="C983" i="18" s="1"/>
  <c r="C984" i="18" s="1"/>
  <c r="C985" i="18" s="1"/>
  <c r="C986" i="18" s="1"/>
  <c r="C987" i="18" s="1"/>
  <c r="C988" i="18" s="1"/>
  <c r="C989" i="18" s="1"/>
  <c r="C990" i="18" s="1"/>
  <c r="C991" i="18" s="1"/>
  <c r="C992" i="18" s="1"/>
  <c r="C993" i="18" s="1"/>
  <c r="C994" i="18" s="1"/>
  <c r="C995" i="18" s="1"/>
  <c r="C996" i="18" s="1"/>
  <c r="C997" i="18" s="1"/>
  <c r="C998" i="18" s="1"/>
  <c r="C999" i="18" s="1"/>
  <c r="C1000" i="18" s="1"/>
  <c r="C1001" i="18" s="1"/>
  <c r="C1002" i="18" s="1"/>
  <c r="C1003" i="18" s="1"/>
  <c r="C1004" i="18" s="1"/>
  <c r="C1005" i="18" s="1"/>
  <c r="C1006" i="18" s="1"/>
  <c r="C1007" i="18" s="1"/>
  <c r="C1008" i="18" s="1"/>
  <c r="C1009" i="18" s="1"/>
  <c r="C1010" i="18" s="1"/>
  <c r="C1011" i="18" s="1"/>
  <c r="C1012" i="18" s="1"/>
  <c r="C1013" i="18" s="1"/>
  <c r="C1014" i="18" s="1"/>
  <c r="C1015" i="18" s="1"/>
  <c r="C1016" i="18" s="1"/>
  <c r="C1017" i="18" s="1"/>
  <c r="C1018" i="18" s="1"/>
  <c r="C1019" i="18" s="1"/>
  <c r="C1020" i="18" s="1"/>
  <c r="C1021" i="18" s="1"/>
  <c r="C1022" i="18" s="1"/>
  <c r="C1023" i="18" s="1"/>
  <c r="C1024" i="18" s="1"/>
  <c r="C1025" i="18" s="1"/>
  <c r="C1026" i="18" s="1"/>
  <c r="C1027" i="18" s="1"/>
  <c r="C1028" i="18" s="1"/>
  <c r="C1029" i="18" s="1"/>
  <c r="C1030" i="18" s="1"/>
  <c r="C1031" i="18" s="1"/>
  <c r="C1032" i="18" s="1"/>
  <c r="C1033" i="18" s="1"/>
  <c r="C1034" i="18" s="1"/>
  <c r="C1035" i="18" s="1"/>
  <c r="C1036" i="18" s="1"/>
  <c r="C54" i="18"/>
  <c r="G4" i="22" l="1"/>
  <c r="E4" i="18"/>
  <c r="E20" i="20"/>
  <c r="M54" i="20"/>
  <c r="M53" i="20"/>
  <c r="B26" i="22"/>
  <c r="B27" i="22"/>
  <c r="B28" i="22" s="1"/>
  <c r="E15" i="22"/>
  <c r="E8" i="22"/>
  <c r="E16" i="22"/>
  <c r="E11" i="22"/>
  <c r="E19" i="22"/>
  <c r="E12" i="22"/>
  <c r="E20" i="22"/>
  <c r="B25" i="21"/>
  <c r="E17" i="21"/>
  <c r="E9" i="21"/>
  <c r="E5" i="21"/>
  <c r="E13" i="21"/>
  <c r="E4" i="21"/>
  <c r="E12" i="21"/>
  <c r="E20" i="21"/>
  <c r="E8" i="21"/>
  <c r="E16" i="21"/>
  <c r="M70" i="22"/>
  <c r="Q70" i="22"/>
  <c r="P68" i="22"/>
  <c r="P53" i="22"/>
  <c r="P56" i="22"/>
  <c r="P60" i="22"/>
  <c r="P62" i="22"/>
  <c r="P63" i="22"/>
  <c r="P65" i="22"/>
  <c r="P67" i="22"/>
  <c r="N68" i="22"/>
  <c r="R68" i="22"/>
  <c r="P54" i="22"/>
  <c r="P55" i="22"/>
  <c r="P58" i="22"/>
  <c r="P59" i="22"/>
  <c r="P61" i="22"/>
  <c r="P64" i="22"/>
  <c r="P66" i="22"/>
  <c r="O68" i="22"/>
  <c r="O53" i="22"/>
  <c r="O54" i="22"/>
  <c r="O55" i="22"/>
  <c r="O56" i="22"/>
  <c r="O57" i="22"/>
  <c r="O58" i="22"/>
  <c r="O59" i="22"/>
  <c r="O60" i="22"/>
  <c r="O61" i="22"/>
  <c r="O62" i="22"/>
  <c r="O63" i="22"/>
  <c r="O64" i="22"/>
  <c r="O65" i="22"/>
  <c r="O66" i="22"/>
  <c r="O67" i="22"/>
  <c r="B25" i="22"/>
  <c r="E6" i="22"/>
  <c r="E10" i="22"/>
  <c r="E14" i="22"/>
  <c r="E18" i="22"/>
  <c r="M53" i="22"/>
  <c r="Q53" i="22"/>
  <c r="M54" i="22"/>
  <c r="Q54" i="22"/>
  <c r="M55" i="22"/>
  <c r="Q55" i="22"/>
  <c r="M56" i="22"/>
  <c r="Q56" i="22"/>
  <c r="M57" i="22"/>
  <c r="Q57" i="22"/>
  <c r="M58" i="22"/>
  <c r="Q58" i="22"/>
  <c r="M59" i="22"/>
  <c r="Q59" i="22"/>
  <c r="M60" i="22"/>
  <c r="Q60" i="22"/>
  <c r="M61" i="22"/>
  <c r="Q61" i="22"/>
  <c r="M62" i="22"/>
  <c r="Q62" i="22"/>
  <c r="M63" i="22"/>
  <c r="Q63" i="22"/>
  <c r="M64" i="22"/>
  <c r="Q64" i="22"/>
  <c r="M65" i="22"/>
  <c r="Q65" i="22"/>
  <c r="M66" i="22"/>
  <c r="Q66" i="22"/>
  <c r="M67" i="22"/>
  <c r="Q67" i="22"/>
  <c r="M68" i="22"/>
  <c r="Q68" i="22"/>
  <c r="P70" i="22"/>
  <c r="O70" i="22"/>
  <c r="N70" i="22"/>
  <c r="R70" i="22"/>
  <c r="E4" i="22"/>
  <c r="E5" i="22"/>
  <c r="E9" i="22"/>
  <c r="E13" i="22"/>
  <c r="N53" i="22"/>
  <c r="R53" i="22"/>
  <c r="N54" i="22"/>
  <c r="R54" i="22"/>
  <c r="N55" i="22"/>
  <c r="R55" i="22"/>
  <c r="N56" i="22"/>
  <c r="R56" i="22"/>
  <c r="N57" i="22"/>
  <c r="R57" i="22"/>
  <c r="N58" i="22"/>
  <c r="R58" i="22"/>
  <c r="N59" i="22"/>
  <c r="R59" i="22"/>
  <c r="N60" i="22"/>
  <c r="R60" i="22"/>
  <c r="N61" i="22"/>
  <c r="R61" i="22"/>
  <c r="N62" i="22"/>
  <c r="R62" i="22"/>
  <c r="N63" i="22"/>
  <c r="R63" i="22"/>
  <c r="N64" i="22"/>
  <c r="R64" i="22"/>
  <c r="N65" i="22"/>
  <c r="R65" i="22"/>
  <c r="N66" i="22"/>
  <c r="R66" i="22"/>
  <c r="N67" i="22"/>
  <c r="R67" i="22"/>
  <c r="N70" i="21"/>
  <c r="R68" i="21"/>
  <c r="O68" i="21"/>
  <c r="M67" i="21"/>
  <c r="Q64" i="21"/>
  <c r="M59" i="21"/>
  <c r="Q62" i="21"/>
  <c r="Q66" i="21"/>
  <c r="R55" i="21"/>
  <c r="R57" i="21"/>
  <c r="R61" i="21"/>
  <c r="R67" i="21"/>
  <c r="M70" i="21"/>
  <c r="Q70" i="21"/>
  <c r="Q53" i="21"/>
  <c r="M54" i="21"/>
  <c r="Q55" i="21"/>
  <c r="M56" i="21"/>
  <c r="Q57" i="21"/>
  <c r="M58" i="21"/>
  <c r="Q59" i="21"/>
  <c r="M60" i="21"/>
  <c r="Q61" i="21"/>
  <c r="M62" i="21"/>
  <c r="Q63" i="21"/>
  <c r="M64" i="21"/>
  <c r="Q65" i="21"/>
  <c r="M66" i="21"/>
  <c r="Q67" i="21"/>
  <c r="M68" i="21"/>
  <c r="M55" i="21"/>
  <c r="Q56" i="21"/>
  <c r="M57" i="21"/>
  <c r="Q58" i="21"/>
  <c r="Q60" i="21"/>
  <c r="M61" i="21"/>
  <c r="M63" i="21"/>
  <c r="M65" i="21"/>
  <c r="R53" i="21"/>
  <c r="N54" i="21"/>
  <c r="N56" i="21"/>
  <c r="N58" i="21"/>
  <c r="R59" i="21"/>
  <c r="N60" i="21"/>
  <c r="N62" i="21"/>
  <c r="R63" i="21"/>
  <c r="N64" i="21"/>
  <c r="R65" i="21"/>
  <c r="N66" i="21"/>
  <c r="N68" i="21"/>
  <c r="P68" i="21"/>
  <c r="N53" i="21"/>
  <c r="R54" i="21"/>
  <c r="N55" i="21"/>
  <c r="R56" i="21"/>
  <c r="N57" i="21"/>
  <c r="R58" i="21"/>
  <c r="N59" i="21"/>
  <c r="R60" i="21"/>
  <c r="N61" i="21"/>
  <c r="R62" i="21"/>
  <c r="N63" i="21"/>
  <c r="R64" i="21"/>
  <c r="N65" i="21"/>
  <c r="R66" i="21"/>
  <c r="N67" i="21"/>
  <c r="B26" i="21"/>
  <c r="B41" i="21"/>
  <c r="B42" i="21" s="1"/>
  <c r="B43" i="21" s="1"/>
  <c r="B44" i="21" s="1"/>
  <c r="E6" i="21"/>
  <c r="E10" i="21"/>
  <c r="E14" i="21"/>
  <c r="E18" i="21"/>
  <c r="E7" i="21"/>
  <c r="E11" i="21"/>
  <c r="Q68" i="21"/>
  <c r="P70" i="21"/>
  <c r="E19" i="21"/>
  <c r="P53" i="21"/>
  <c r="P54" i="21"/>
  <c r="P55" i="21"/>
  <c r="P56" i="21"/>
  <c r="P57" i="21"/>
  <c r="P58" i="21"/>
  <c r="P59" i="21"/>
  <c r="P60" i="21"/>
  <c r="P61" i="21"/>
  <c r="P62" i="21"/>
  <c r="P63" i="21"/>
  <c r="P64" i="21"/>
  <c r="P65" i="21"/>
  <c r="P66" i="21"/>
  <c r="P67" i="21"/>
  <c r="O70" i="21"/>
  <c r="O53" i="21"/>
  <c r="O54" i="21"/>
  <c r="O55" i="21"/>
  <c r="O56" i="21"/>
  <c r="O57" i="21"/>
  <c r="O58" i="21"/>
  <c r="O59" i="21"/>
  <c r="O60" i="21"/>
  <c r="O61" i="21"/>
  <c r="O62" i="21"/>
  <c r="O63" i="21"/>
  <c r="O64" i="21"/>
  <c r="O65" i="21"/>
  <c r="O66" i="21"/>
  <c r="O67" i="21"/>
  <c r="R70" i="21"/>
  <c r="B26" i="18"/>
  <c r="E11" i="20"/>
  <c r="E16" i="20"/>
  <c r="E4" i="20"/>
  <c r="E8" i="20"/>
  <c r="E12" i="20"/>
  <c r="E19" i="20"/>
  <c r="E7" i="20"/>
  <c r="E15" i="20"/>
  <c r="B25" i="20"/>
  <c r="R64" i="20"/>
  <c r="Q53" i="20"/>
  <c r="M57" i="20"/>
  <c r="Q61" i="20"/>
  <c r="P70" i="20"/>
  <c r="P60" i="20"/>
  <c r="M65" i="20"/>
  <c r="Q65" i="20"/>
  <c r="P62" i="20"/>
  <c r="P66" i="20"/>
  <c r="O70" i="20"/>
  <c r="P54" i="20"/>
  <c r="N65" i="20"/>
  <c r="R68" i="20"/>
  <c r="N58" i="20"/>
  <c r="R66" i="20"/>
  <c r="E6" i="20"/>
  <c r="E10" i="20"/>
  <c r="E14" i="20"/>
  <c r="E18" i="20"/>
  <c r="E5" i="20"/>
  <c r="G4" i="20"/>
  <c r="E9" i="20"/>
  <c r="E13" i="20"/>
  <c r="O67" i="20"/>
  <c r="N68" i="20"/>
  <c r="B26" i="20"/>
  <c r="P53" i="20"/>
  <c r="O54" i="20"/>
  <c r="N55" i="20"/>
  <c r="R55" i="20"/>
  <c r="M56" i="20"/>
  <c r="Q56" i="20"/>
  <c r="P57" i="20"/>
  <c r="O58" i="20"/>
  <c r="N59" i="20"/>
  <c r="R59" i="20"/>
  <c r="M60" i="20"/>
  <c r="Q60" i="20"/>
  <c r="P61" i="20"/>
  <c r="O62" i="20"/>
  <c r="N63" i="20"/>
  <c r="R63" i="20"/>
  <c r="M64" i="20"/>
  <c r="Q64" i="20"/>
  <c r="P65" i="20"/>
  <c r="O66" i="20"/>
  <c r="N67" i="20"/>
  <c r="R67" i="20"/>
  <c r="M68" i="20"/>
  <c r="Q68" i="20"/>
  <c r="N70" i="20"/>
  <c r="R70" i="20"/>
  <c r="O55" i="20"/>
  <c r="N56" i="20"/>
  <c r="Q57" i="20"/>
  <c r="O59" i="20"/>
  <c r="R60" i="20"/>
  <c r="M61" i="20"/>
  <c r="O63" i="20"/>
  <c r="O53" i="20"/>
  <c r="N54" i="20"/>
  <c r="Q55" i="20"/>
  <c r="P56" i="20"/>
  <c r="R58" i="20"/>
  <c r="Q59" i="20"/>
  <c r="N62" i="20"/>
  <c r="M63" i="20"/>
  <c r="P64" i="20"/>
  <c r="O65" i="20"/>
  <c r="N66" i="20"/>
  <c r="P68" i="20"/>
  <c r="M70" i="20"/>
  <c r="Q70" i="20"/>
  <c r="R56" i="20"/>
  <c r="P58" i="20"/>
  <c r="N64" i="20"/>
  <c r="R54" i="20"/>
  <c r="M55" i="20"/>
  <c r="O57" i="20"/>
  <c r="M59" i="20"/>
  <c r="O61" i="20"/>
  <c r="R62" i="20"/>
  <c r="Q63" i="20"/>
  <c r="M67" i="20"/>
  <c r="Q67" i="20"/>
  <c r="N53" i="20"/>
  <c r="R53" i="20"/>
  <c r="Q54" i="20"/>
  <c r="P55" i="20"/>
  <c r="O56" i="20"/>
  <c r="N57" i="20"/>
  <c r="R57" i="20"/>
  <c r="M58" i="20"/>
  <c r="Q58" i="20"/>
  <c r="P59" i="20"/>
  <c r="O60" i="20"/>
  <c r="N61" i="20"/>
  <c r="R61" i="20"/>
  <c r="M62" i="20"/>
  <c r="Q62" i="20"/>
  <c r="P63" i="20"/>
  <c r="O64" i="20"/>
  <c r="R65" i="20"/>
  <c r="M66" i="20"/>
  <c r="Q66" i="20"/>
  <c r="P67" i="20"/>
  <c r="O68" i="20"/>
  <c r="E12" i="19"/>
  <c r="E8" i="19"/>
  <c r="E20" i="19"/>
  <c r="E4" i="19"/>
  <c r="E16" i="19"/>
  <c r="B26" i="19"/>
  <c r="J667" i="19"/>
  <c r="I667" i="19"/>
  <c r="K671" i="19"/>
  <c r="G671" i="19"/>
  <c r="J671" i="19"/>
  <c r="H675" i="19"/>
  <c r="K675" i="19"/>
  <c r="G675" i="19"/>
  <c r="I679" i="19"/>
  <c r="H679" i="19"/>
  <c r="J683" i="19"/>
  <c r="I683" i="19"/>
  <c r="K687" i="19"/>
  <c r="G687" i="19"/>
  <c r="J687" i="19"/>
  <c r="H691" i="19"/>
  <c r="K691" i="19"/>
  <c r="G691" i="19"/>
  <c r="I695" i="19"/>
  <c r="H695" i="19"/>
  <c r="J699" i="19"/>
  <c r="I699" i="19"/>
  <c r="K703" i="19"/>
  <c r="G703" i="19"/>
  <c r="J703" i="19"/>
  <c r="H707" i="19"/>
  <c r="K707" i="19"/>
  <c r="G707" i="19"/>
  <c r="I711" i="19"/>
  <c r="H711" i="19"/>
  <c r="J715" i="19"/>
  <c r="I715" i="19"/>
  <c r="K719" i="19"/>
  <c r="G719" i="19"/>
  <c r="J719" i="19"/>
  <c r="H723" i="19"/>
  <c r="K723" i="19"/>
  <c r="G723" i="19"/>
  <c r="I727" i="19"/>
  <c r="H727" i="19"/>
  <c r="J731" i="19"/>
  <c r="I731" i="19"/>
  <c r="K735" i="19"/>
  <c r="G735" i="19"/>
  <c r="J735" i="19"/>
  <c r="H739" i="19"/>
  <c r="K739" i="19"/>
  <c r="G739" i="19"/>
  <c r="I743" i="19"/>
  <c r="H743" i="19"/>
  <c r="J747" i="19"/>
  <c r="I747" i="19"/>
  <c r="K751" i="19"/>
  <c r="G751" i="19"/>
  <c r="J751" i="19"/>
  <c r="H755" i="19"/>
  <c r="K755" i="19"/>
  <c r="G755" i="19"/>
  <c r="I759" i="19"/>
  <c r="H759" i="19"/>
  <c r="J763" i="19"/>
  <c r="I763" i="19"/>
  <c r="K767" i="19"/>
  <c r="G767" i="19"/>
  <c r="J767" i="19"/>
  <c r="H771" i="19"/>
  <c r="K771" i="19"/>
  <c r="G771" i="19"/>
  <c r="I775" i="19"/>
  <c r="H775" i="19"/>
  <c r="J779" i="19"/>
  <c r="I779" i="19"/>
  <c r="K783" i="19"/>
  <c r="G783" i="19"/>
  <c r="J783" i="19"/>
  <c r="H787" i="19"/>
  <c r="K787" i="19"/>
  <c r="G787" i="19"/>
  <c r="I791" i="19"/>
  <c r="H791" i="19"/>
  <c r="J795" i="19"/>
  <c r="I795" i="19"/>
  <c r="K799" i="19"/>
  <c r="G799" i="19"/>
  <c r="J799" i="19"/>
  <c r="H803" i="19"/>
  <c r="K803" i="19"/>
  <c r="G803" i="19"/>
  <c r="I807" i="19"/>
  <c r="H807" i="19"/>
  <c r="J811" i="19"/>
  <c r="I811" i="19"/>
  <c r="K815" i="19"/>
  <c r="G815" i="19"/>
  <c r="J815" i="19"/>
  <c r="H819" i="19"/>
  <c r="K819" i="19"/>
  <c r="G819" i="19"/>
  <c r="I823" i="19"/>
  <c r="H823" i="19"/>
  <c r="J827" i="19"/>
  <c r="I827" i="19"/>
  <c r="K831" i="19"/>
  <c r="G831" i="19"/>
  <c r="J831" i="19"/>
  <c r="H835" i="19"/>
  <c r="K835" i="19"/>
  <c r="G835" i="19"/>
  <c r="I839" i="19"/>
  <c r="H839" i="19"/>
  <c r="J843" i="19"/>
  <c r="I843" i="19"/>
  <c r="K847" i="19"/>
  <c r="G847" i="19"/>
  <c r="J847" i="19"/>
  <c r="H851" i="19"/>
  <c r="K851" i="19"/>
  <c r="G851" i="19"/>
  <c r="I855" i="19"/>
  <c r="H855" i="19"/>
  <c r="J859" i="19"/>
  <c r="I859" i="19"/>
  <c r="K863" i="19"/>
  <c r="G863" i="19"/>
  <c r="J863" i="19"/>
  <c r="H867" i="19"/>
  <c r="K867" i="19"/>
  <c r="G867" i="19"/>
  <c r="I871" i="19"/>
  <c r="H871" i="19"/>
  <c r="J875" i="19"/>
  <c r="I875" i="19"/>
  <c r="K879" i="19"/>
  <c r="G879" i="19"/>
  <c r="J879" i="19"/>
  <c r="H883" i="19"/>
  <c r="K883" i="19"/>
  <c r="G883" i="19"/>
  <c r="I887" i="19"/>
  <c r="H887" i="19"/>
  <c r="J891" i="19"/>
  <c r="I891" i="19"/>
  <c r="K895" i="19"/>
  <c r="G895" i="19"/>
  <c r="J895" i="19"/>
  <c r="H899" i="19"/>
  <c r="K899" i="19"/>
  <c r="G899" i="19"/>
  <c r="I903" i="19"/>
  <c r="H903" i="19"/>
  <c r="J907" i="19"/>
  <c r="I907" i="19"/>
  <c r="K911" i="19"/>
  <c r="G911" i="19"/>
  <c r="J911" i="19"/>
  <c r="H915" i="19"/>
  <c r="K915" i="19"/>
  <c r="G915" i="19"/>
  <c r="I919" i="19"/>
  <c r="H919" i="19"/>
  <c r="J923" i="19"/>
  <c r="I923" i="19"/>
  <c r="K927" i="19"/>
  <c r="G927" i="19"/>
  <c r="J927" i="19"/>
  <c r="H931" i="19"/>
  <c r="K931" i="19"/>
  <c r="G931" i="19"/>
  <c r="I935" i="19"/>
  <c r="H935" i="19"/>
  <c r="J939" i="19"/>
  <c r="I939" i="19"/>
  <c r="K943" i="19"/>
  <c r="G943" i="19"/>
  <c r="J943" i="19"/>
  <c r="H947" i="19"/>
  <c r="K947" i="19"/>
  <c r="G947" i="19"/>
  <c r="I951" i="19"/>
  <c r="H951" i="19"/>
  <c r="J955" i="19"/>
  <c r="I955" i="19"/>
  <c r="K959" i="19"/>
  <c r="G959" i="19"/>
  <c r="J959" i="19"/>
  <c r="H963" i="19"/>
  <c r="K963" i="19"/>
  <c r="G963" i="19"/>
  <c r="I967" i="19"/>
  <c r="H967" i="19"/>
  <c r="J971" i="19"/>
  <c r="I971" i="19"/>
  <c r="K975" i="19"/>
  <c r="G975" i="19"/>
  <c r="J975" i="19"/>
  <c r="H979" i="19"/>
  <c r="K979" i="19"/>
  <c r="G979" i="19"/>
  <c r="I983" i="19"/>
  <c r="H983" i="19"/>
  <c r="J987" i="19"/>
  <c r="I987" i="19"/>
  <c r="K991" i="19"/>
  <c r="G991" i="19"/>
  <c r="J991" i="19"/>
  <c r="H995" i="19"/>
  <c r="K995" i="19"/>
  <c r="G995" i="19"/>
  <c r="I999" i="19"/>
  <c r="H999" i="19"/>
  <c r="J1003" i="19"/>
  <c r="I1003" i="19"/>
  <c r="K1007" i="19"/>
  <c r="G1007" i="19"/>
  <c r="J1007" i="19"/>
  <c r="H1011" i="19"/>
  <c r="K1011" i="19"/>
  <c r="G1011" i="19"/>
  <c r="I1015" i="19"/>
  <c r="H1015" i="19"/>
  <c r="J1019" i="19"/>
  <c r="I1019" i="19"/>
  <c r="K1023" i="19"/>
  <c r="G1023" i="19"/>
  <c r="J1023" i="19"/>
  <c r="H1027" i="19"/>
  <c r="K1027" i="19"/>
  <c r="G1027" i="19"/>
  <c r="I1031" i="19"/>
  <c r="H1031" i="19"/>
  <c r="J1035" i="19"/>
  <c r="I1035" i="19"/>
  <c r="K666" i="19"/>
  <c r="J666" i="19"/>
  <c r="F666" i="19"/>
  <c r="H670" i="19"/>
  <c r="K670" i="19"/>
  <c r="G670" i="19"/>
  <c r="I674" i="19"/>
  <c r="H674" i="19"/>
  <c r="J678" i="19"/>
  <c r="F678" i="19"/>
  <c r="I678" i="19"/>
  <c r="K682" i="19"/>
  <c r="G682" i="19"/>
  <c r="J682" i="19"/>
  <c r="F682" i="19"/>
  <c r="H686" i="19"/>
  <c r="K686" i="19"/>
  <c r="G686" i="19"/>
  <c r="I690" i="19"/>
  <c r="H690" i="19"/>
  <c r="J694" i="19"/>
  <c r="F694" i="19"/>
  <c r="I694" i="19"/>
  <c r="K698" i="19"/>
  <c r="G698" i="19"/>
  <c r="J698" i="19"/>
  <c r="F698" i="19"/>
  <c r="H702" i="19"/>
  <c r="K702" i="19"/>
  <c r="G702" i="19"/>
  <c r="I706" i="19"/>
  <c r="H706" i="19"/>
  <c r="J710" i="19"/>
  <c r="F710" i="19"/>
  <c r="I710" i="19"/>
  <c r="K714" i="19"/>
  <c r="G714" i="19"/>
  <c r="J714" i="19"/>
  <c r="F714" i="19"/>
  <c r="H718" i="19"/>
  <c r="K718" i="19"/>
  <c r="G718" i="19"/>
  <c r="I722" i="19"/>
  <c r="H722" i="19"/>
  <c r="J726" i="19"/>
  <c r="F726" i="19"/>
  <c r="I726" i="19"/>
  <c r="K730" i="19"/>
  <c r="G730" i="19"/>
  <c r="J730" i="19"/>
  <c r="F730" i="19"/>
  <c r="H734" i="19"/>
  <c r="K734" i="19"/>
  <c r="G734" i="19"/>
  <c r="I738" i="19"/>
  <c r="H738" i="19"/>
  <c r="J742" i="19"/>
  <c r="F742" i="19"/>
  <c r="I742" i="19"/>
  <c r="K746" i="19"/>
  <c r="G746" i="19"/>
  <c r="J746" i="19"/>
  <c r="F746" i="19"/>
  <c r="H750" i="19"/>
  <c r="K750" i="19"/>
  <c r="G750" i="19"/>
  <c r="I754" i="19"/>
  <c r="H754" i="19"/>
  <c r="J758" i="19"/>
  <c r="F758" i="19"/>
  <c r="I758" i="19"/>
  <c r="K762" i="19"/>
  <c r="G762" i="19"/>
  <c r="J762" i="19"/>
  <c r="F762" i="19"/>
  <c r="H766" i="19"/>
  <c r="K766" i="19"/>
  <c r="G766" i="19"/>
  <c r="I770" i="19"/>
  <c r="H770" i="19"/>
  <c r="J774" i="19"/>
  <c r="F774" i="19"/>
  <c r="I774" i="19"/>
  <c r="K778" i="19"/>
  <c r="G778" i="19"/>
  <c r="J778" i="19"/>
  <c r="F778" i="19"/>
  <c r="H782" i="19"/>
  <c r="K782" i="19"/>
  <c r="G782" i="19"/>
  <c r="I786" i="19"/>
  <c r="H786" i="19"/>
  <c r="J790" i="19"/>
  <c r="F790" i="19"/>
  <c r="I790" i="19"/>
  <c r="K794" i="19"/>
  <c r="G794" i="19"/>
  <c r="J794" i="19"/>
  <c r="F794" i="19"/>
  <c r="H798" i="19"/>
  <c r="K798" i="19"/>
  <c r="G798" i="19"/>
  <c r="I802" i="19"/>
  <c r="H802" i="19"/>
  <c r="J806" i="19"/>
  <c r="F806" i="19"/>
  <c r="I806" i="19"/>
  <c r="K810" i="19"/>
  <c r="G810" i="19"/>
  <c r="J810" i="19"/>
  <c r="F810" i="19"/>
  <c r="H814" i="19"/>
  <c r="K814" i="19"/>
  <c r="G814" i="19"/>
  <c r="I818" i="19"/>
  <c r="H818" i="19"/>
  <c r="J822" i="19"/>
  <c r="F822" i="19"/>
  <c r="I822" i="19"/>
  <c r="K826" i="19"/>
  <c r="G826" i="19"/>
  <c r="J826" i="19"/>
  <c r="F826" i="19"/>
  <c r="H830" i="19"/>
  <c r="K830" i="19"/>
  <c r="G830" i="19"/>
  <c r="I834" i="19"/>
  <c r="H834" i="19"/>
  <c r="J838" i="19"/>
  <c r="F838" i="19"/>
  <c r="I838" i="19"/>
  <c r="K842" i="19"/>
  <c r="G842" i="19"/>
  <c r="J842" i="19"/>
  <c r="F842" i="19"/>
  <c r="H846" i="19"/>
  <c r="K846" i="19"/>
  <c r="G846" i="19"/>
  <c r="I850" i="19"/>
  <c r="H850" i="19"/>
  <c r="J854" i="19"/>
  <c r="F854" i="19"/>
  <c r="I854" i="19"/>
  <c r="K858" i="19"/>
  <c r="G858" i="19"/>
  <c r="J858" i="19"/>
  <c r="F858" i="19"/>
  <c r="H862" i="19"/>
  <c r="K862" i="19"/>
  <c r="G862" i="19"/>
  <c r="I866" i="19"/>
  <c r="H866" i="19"/>
  <c r="J870" i="19"/>
  <c r="F870" i="19"/>
  <c r="I870" i="19"/>
  <c r="K874" i="19"/>
  <c r="G874" i="19"/>
  <c r="J874" i="19"/>
  <c r="F874" i="19"/>
  <c r="H878" i="19"/>
  <c r="K878" i="19"/>
  <c r="G878" i="19"/>
  <c r="I882" i="19"/>
  <c r="H882" i="19"/>
  <c r="J886" i="19"/>
  <c r="F886" i="19"/>
  <c r="I886" i="19"/>
  <c r="K890" i="19"/>
  <c r="G890" i="19"/>
  <c r="J890" i="19"/>
  <c r="F890" i="19"/>
  <c r="H894" i="19"/>
  <c r="K894" i="19"/>
  <c r="G894" i="19"/>
  <c r="I898" i="19"/>
  <c r="H898" i="19"/>
  <c r="J902" i="19"/>
  <c r="F902" i="19"/>
  <c r="I902" i="19"/>
  <c r="K906" i="19"/>
  <c r="G906" i="19"/>
  <c r="J906" i="19"/>
  <c r="F906" i="19"/>
  <c r="H910" i="19"/>
  <c r="K910" i="19"/>
  <c r="G910" i="19"/>
  <c r="I914" i="19"/>
  <c r="H914" i="19"/>
  <c r="J918" i="19"/>
  <c r="F918" i="19"/>
  <c r="I918" i="19"/>
  <c r="K922" i="19"/>
  <c r="G922" i="19"/>
  <c r="J922" i="19"/>
  <c r="F922" i="19"/>
  <c r="H926" i="19"/>
  <c r="K926" i="19"/>
  <c r="G926" i="19"/>
  <c r="I930" i="19"/>
  <c r="H930" i="19"/>
  <c r="J934" i="19"/>
  <c r="F934" i="19"/>
  <c r="I934" i="19"/>
  <c r="K938" i="19"/>
  <c r="G938" i="19"/>
  <c r="J938" i="19"/>
  <c r="F938" i="19"/>
  <c r="H942" i="19"/>
  <c r="K942" i="19"/>
  <c r="G942" i="19"/>
  <c r="I946" i="19"/>
  <c r="H946" i="19"/>
  <c r="J950" i="19"/>
  <c r="F950" i="19"/>
  <c r="I950" i="19"/>
  <c r="K954" i="19"/>
  <c r="G954" i="19"/>
  <c r="J954" i="19"/>
  <c r="F954" i="19"/>
  <c r="H958" i="19"/>
  <c r="K958" i="19"/>
  <c r="G958" i="19"/>
  <c r="I962" i="19"/>
  <c r="H962" i="19"/>
  <c r="J966" i="19"/>
  <c r="F966" i="19"/>
  <c r="I966" i="19"/>
  <c r="K970" i="19"/>
  <c r="G970" i="19"/>
  <c r="J970" i="19"/>
  <c r="F970" i="19"/>
  <c r="H974" i="19"/>
  <c r="K974" i="19"/>
  <c r="G974" i="19"/>
  <c r="I978" i="19"/>
  <c r="H978" i="19"/>
  <c r="J982" i="19"/>
  <c r="F982" i="19"/>
  <c r="I982" i="19"/>
  <c r="K986" i="19"/>
  <c r="G986" i="19"/>
  <c r="J986" i="19"/>
  <c r="F986" i="19"/>
  <c r="H990" i="19"/>
  <c r="K990" i="19"/>
  <c r="G990" i="19"/>
  <c r="I994" i="19"/>
  <c r="H994" i="19"/>
  <c r="J998" i="19"/>
  <c r="F998" i="19"/>
  <c r="I998" i="19"/>
  <c r="K1002" i="19"/>
  <c r="G1002" i="19"/>
  <c r="J1002" i="19"/>
  <c r="F1002" i="19"/>
  <c r="H1006" i="19"/>
  <c r="K1006" i="19"/>
  <c r="G1006" i="19"/>
  <c r="I1010" i="19"/>
  <c r="H1010" i="19"/>
  <c r="J1014" i="19"/>
  <c r="F1014" i="19"/>
  <c r="I1014" i="19"/>
  <c r="K1018" i="19"/>
  <c r="G1018" i="19"/>
  <c r="J1018" i="19"/>
  <c r="F1018" i="19"/>
  <c r="H1022" i="19"/>
  <c r="K1022" i="19"/>
  <c r="G1022" i="19"/>
  <c r="I1026" i="19"/>
  <c r="H1026" i="19"/>
  <c r="J1030" i="19"/>
  <c r="F1030" i="19"/>
  <c r="M53" i="19" s="1"/>
  <c r="I1030" i="19"/>
  <c r="K1034" i="19"/>
  <c r="G1034" i="19"/>
  <c r="J1034" i="19"/>
  <c r="F1034" i="19"/>
  <c r="G55" i="19"/>
  <c r="K55" i="19"/>
  <c r="H59" i="19"/>
  <c r="I63" i="19"/>
  <c r="J67" i="19"/>
  <c r="G71" i="19"/>
  <c r="K71" i="19"/>
  <c r="H75" i="19"/>
  <c r="I79" i="19"/>
  <c r="J83" i="19"/>
  <c r="G87" i="19"/>
  <c r="K87" i="19"/>
  <c r="H91" i="19"/>
  <c r="I95" i="19"/>
  <c r="J99" i="19"/>
  <c r="G103" i="19"/>
  <c r="K103" i="19"/>
  <c r="H107" i="19"/>
  <c r="I111" i="19"/>
  <c r="J115" i="19"/>
  <c r="G119" i="19"/>
  <c r="K119" i="19"/>
  <c r="H123" i="19"/>
  <c r="I127" i="19"/>
  <c r="J131" i="19"/>
  <c r="G135" i="19"/>
  <c r="K135" i="19"/>
  <c r="H139" i="19"/>
  <c r="I143" i="19"/>
  <c r="J147" i="19"/>
  <c r="G151" i="19"/>
  <c r="K151" i="19"/>
  <c r="H155" i="19"/>
  <c r="I159" i="19"/>
  <c r="J163" i="19"/>
  <c r="G167" i="19"/>
  <c r="K167" i="19"/>
  <c r="H171" i="19"/>
  <c r="I175" i="19"/>
  <c r="J179" i="19"/>
  <c r="G183" i="19"/>
  <c r="K183" i="19"/>
  <c r="H187" i="19"/>
  <c r="I191" i="19"/>
  <c r="J195" i="19"/>
  <c r="G199" i="19"/>
  <c r="K199" i="19"/>
  <c r="H203" i="19"/>
  <c r="I207" i="19"/>
  <c r="J211" i="19"/>
  <c r="G215" i="19"/>
  <c r="K215" i="19"/>
  <c r="H219" i="19"/>
  <c r="I223" i="19"/>
  <c r="J227" i="19"/>
  <c r="G231" i="19"/>
  <c r="K231" i="19"/>
  <c r="H235" i="19"/>
  <c r="I239" i="19"/>
  <c r="J243" i="19"/>
  <c r="G247" i="19"/>
  <c r="K247" i="19"/>
  <c r="H251" i="19"/>
  <c r="I255" i="19"/>
  <c r="J259" i="19"/>
  <c r="G263" i="19"/>
  <c r="K263" i="19"/>
  <c r="H267" i="19"/>
  <c r="I271" i="19"/>
  <c r="J275" i="19"/>
  <c r="G279" i="19"/>
  <c r="K279" i="19"/>
  <c r="H283" i="19"/>
  <c r="I287" i="19"/>
  <c r="J291" i="19"/>
  <c r="G295" i="19"/>
  <c r="K295" i="19"/>
  <c r="H299" i="19"/>
  <c r="I303" i="19"/>
  <c r="J307" i="19"/>
  <c r="G311" i="19"/>
  <c r="K311" i="19"/>
  <c r="H315" i="19"/>
  <c r="I319" i="19"/>
  <c r="J323" i="19"/>
  <c r="G327" i="19"/>
  <c r="K327" i="19"/>
  <c r="H331" i="19"/>
  <c r="I335" i="19"/>
  <c r="J339" i="19"/>
  <c r="G343" i="19"/>
  <c r="K343" i="19"/>
  <c r="H347" i="19"/>
  <c r="I351" i="19"/>
  <c r="J355" i="19"/>
  <c r="G359" i="19"/>
  <c r="K359" i="19"/>
  <c r="H363" i="19"/>
  <c r="I367" i="19"/>
  <c r="J371" i="19"/>
  <c r="G375" i="19"/>
  <c r="K375" i="19"/>
  <c r="H379" i="19"/>
  <c r="I383" i="19"/>
  <c r="J387" i="19"/>
  <c r="G391" i="19"/>
  <c r="K391" i="19"/>
  <c r="H395" i="19"/>
  <c r="I399" i="19"/>
  <c r="J403" i="19"/>
  <c r="G407" i="19"/>
  <c r="K407" i="19"/>
  <c r="H411" i="19"/>
  <c r="I415" i="19"/>
  <c r="J419" i="19"/>
  <c r="G423" i="19"/>
  <c r="K423" i="19"/>
  <c r="H427" i="19"/>
  <c r="I431" i="19"/>
  <c r="J435" i="19"/>
  <c r="G439" i="19"/>
  <c r="K439" i="19"/>
  <c r="H443" i="19"/>
  <c r="I447" i="19"/>
  <c r="J451" i="19"/>
  <c r="G455" i="19"/>
  <c r="K455" i="19"/>
  <c r="H459" i="19"/>
  <c r="I463" i="19"/>
  <c r="J467" i="19"/>
  <c r="G471" i="19"/>
  <c r="K471" i="19"/>
  <c r="H475" i="19"/>
  <c r="I479" i="19"/>
  <c r="J483" i="19"/>
  <c r="G487" i="19"/>
  <c r="K487" i="19"/>
  <c r="H491" i="19"/>
  <c r="I495" i="19"/>
  <c r="J499" i="19"/>
  <c r="G503" i="19"/>
  <c r="K503" i="19"/>
  <c r="H507" i="19"/>
  <c r="I511" i="19"/>
  <c r="J515" i="19"/>
  <c r="G519" i="19"/>
  <c r="K519" i="19"/>
  <c r="H523" i="19"/>
  <c r="I527" i="19"/>
  <c r="J531" i="19"/>
  <c r="G535" i="19"/>
  <c r="K535" i="19"/>
  <c r="H539" i="19"/>
  <c r="I543" i="19"/>
  <c r="J547" i="19"/>
  <c r="G551" i="19"/>
  <c r="K551" i="19"/>
  <c r="H555" i="19"/>
  <c r="I559" i="19"/>
  <c r="J563" i="19"/>
  <c r="G567" i="19"/>
  <c r="K567" i="19"/>
  <c r="H571" i="19"/>
  <c r="I575" i="19"/>
  <c r="J579" i="19"/>
  <c r="G583" i="19"/>
  <c r="K583" i="19"/>
  <c r="H587" i="19"/>
  <c r="I591" i="19"/>
  <c r="J595" i="19"/>
  <c r="G599" i="19"/>
  <c r="K599" i="19"/>
  <c r="H603" i="19"/>
  <c r="I607" i="19"/>
  <c r="J611" i="19"/>
  <c r="G615" i="19"/>
  <c r="K615" i="19"/>
  <c r="H619" i="19"/>
  <c r="I623" i="19"/>
  <c r="J627" i="19"/>
  <c r="G631" i="19"/>
  <c r="K631" i="19"/>
  <c r="H635" i="19"/>
  <c r="I639" i="19"/>
  <c r="J643" i="19"/>
  <c r="G647" i="19"/>
  <c r="K647" i="19"/>
  <c r="H651" i="19"/>
  <c r="I655" i="19"/>
  <c r="J659" i="19"/>
  <c r="G663" i="19"/>
  <c r="K663" i="19"/>
  <c r="G667" i="19"/>
  <c r="I675" i="19"/>
  <c r="K683" i="19"/>
  <c r="H687" i="19"/>
  <c r="J695" i="19"/>
  <c r="G699" i="19"/>
  <c r="I707" i="19"/>
  <c r="K715" i="19"/>
  <c r="H719" i="19"/>
  <c r="J727" i="19"/>
  <c r="G731" i="19"/>
  <c r="I739" i="19"/>
  <c r="K747" i="19"/>
  <c r="H751" i="19"/>
  <c r="J759" i="19"/>
  <c r="G763" i="19"/>
  <c r="I771" i="19"/>
  <c r="K779" i="19"/>
  <c r="H783" i="19"/>
  <c r="J791" i="19"/>
  <c r="G795" i="19"/>
  <c r="I803" i="19"/>
  <c r="K811" i="19"/>
  <c r="H815" i="19"/>
  <c r="J823" i="19"/>
  <c r="G827" i="19"/>
  <c r="I835" i="19"/>
  <c r="K843" i="19"/>
  <c r="H847" i="19"/>
  <c r="J855" i="19"/>
  <c r="G859" i="19"/>
  <c r="I867" i="19"/>
  <c r="K875" i="19"/>
  <c r="H879" i="19"/>
  <c r="J887" i="19"/>
  <c r="G891" i="19"/>
  <c r="I899" i="19"/>
  <c r="K907" i="19"/>
  <c r="H911" i="19"/>
  <c r="J919" i="19"/>
  <c r="G923" i="19"/>
  <c r="I931" i="19"/>
  <c r="K939" i="19"/>
  <c r="H943" i="19"/>
  <c r="J951" i="19"/>
  <c r="G955" i="19"/>
  <c r="I963" i="19"/>
  <c r="K971" i="19"/>
  <c r="H975" i="19"/>
  <c r="J983" i="19"/>
  <c r="G987" i="19"/>
  <c r="I995" i="19"/>
  <c r="K1003" i="19"/>
  <c r="H1007" i="19"/>
  <c r="J1015" i="19"/>
  <c r="G1019" i="19"/>
  <c r="I1027" i="19"/>
  <c r="K1035" i="19"/>
  <c r="G59" i="19"/>
  <c r="G75" i="19"/>
  <c r="G91" i="19"/>
  <c r="G107" i="19"/>
  <c r="G123" i="19"/>
  <c r="G139" i="19"/>
  <c r="G155" i="19"/>
  <c r="G171" i="19"/>
  <c r="G187" i="19"/>
  <c r="G203" i="19"/>
  <c r="G219" i="19"/>
  <c r="G235" i="19"/>
  <c r="G251" i="19"/>
  <c r="G267" i="19"/>
  <c r="G283" i="19"/>
  <c r="G299" i="19"/>
  <c r="G315" i="19"/>
  <c r="G331" i="19"/>
  <c r="G347" i="19"/>
  <c r="G363" i="19"/>
  <c r="G379" i="19"/>
  <c r="G395" i="19"/>
  <c r="G411" i="19"/>
  <c r="G427" i="19"/>
  <c r="G443" i="19"/>
  <c r="G459" i="19"/>
  <c r="G475" i="19"/>
  <c r="G491" i="19"/>
  <c r="G507" i="19"/>
  <c r="G523" i="19"/>
  <c r="G539" i="19"/>
  <c r="G555" i="19"/>
  <c r="G571" i="19"/>
  <c r="G587" i="19"/>
  <c r="G603" i="19"/>
  <c r="G619" i="19"/>
  <c r="G635" i="19"/>
  <c r="G651" i="19"/>
  <c r="I671" i="19"/>
  <c r="K679" i="19"/>
  <c r="H683" i="19"/>
  <c r="J691" i="19"/>
  <c r="G695" i="19"/>
  <c r="I703" i="19"/>
  <c r="K711" i="19"/>
  <c r="H715" i="19"/>
  <c r="J723" i="19"/>
  <c r="G727" i="19"/>
  <c r="I735" i="19"/>
  <c r="K743" i="19"/>
  <c r="H747" i="19"/>
  <c r="J755" i="19"/>
  <c r="G759" i="19"/>
  <c r="I767" i="19"/>
  <c r="K775" i="19"/>
  <c r="H779" i="19"/>
  <c r="J787" i="19"/>
  <c r="G791" i="19"/>
  <c r="I799" i="19"/>
  <c r="K807" i="19"/>
  <c r="H811" i="19"/>
  <c r="J819" i="19"/>
  <c r="G823" i="19"/>
  <c r="I831" i="19"/>
  <c r="K839" i="19"/>
  <c r="H843" i="19"/>
  <c r="J851" i="19"/>
  <c r="G855" i="19"/>
  <c r="I863" i="19"/>
  <c r="K871" i="19"/>
  <c r="H875" i="19"/>
  <c r="J883" i="19"/>
  <c r="G887" i="19"/>
  <c r="I895" i="19"/>
  <c r="K903" i="19"/>
  <c r="H907" i="19"/>
  <c r="J915" i="19"/>
  <c r="G919" i="19"/>
  <c r="I927" i="19"/>
  <c r="K935" i="19"/>
  <c r="H939" i="19"/>
  <c r="J947" i="19"/>
  <c r="G951" i="19"/>
  <c r="I959" i="19"/>
  <c r="K967" i="19"/>
  <c r="H971" i="19"/>
  <c r="J979" i="19"/>
  <c r="G983" i="19"/>
  <c r="I991" i="19"/>
  <c r="K999" i="19"/>
  <c r="H1003" i="19"/>
  <c r="J1011" i="19"/>
  <c r="G1015" i="19"/>
  <c r="I1023" i="19"/>
  <c r="K1031" i="19"/>
  <c r="H1035" i="19"/>
  <c r="B41" i="19"/>
  <c r="B42" i="19" s="1"/>
  <c r="B43" i="19" s="1"/>
  <c r="B44" i="19" s="1"/>
  <c r="B47" i="19" s="1"/>
  <c r="E5" i="19"/>
  <c r="E9" i="19"/>
  <c r="E13" i="19"/>
  <c r="E17" i="19"/>
  <c r="E6" i="19"/>
  <c r="E10" i="19"/>
  <c r="E14" i="19"/>
  <c r="E18" i="19"/>
  <c r="B25" i="19"/>
  <c r="E7" i="19"/>
  <c r="E11" i="19"/>
  <c r="E15" i="19"/>
  <c r="K1036" i="18"/>
  <c r="J1036" i="18"/>
  <c r="I1036" i="18"/>
  <c r="H1036" i="18"/>
  <c r="G1036" i="18"/>
  <c r="F1036" i="18"/>
  <c r="K1035" i="18"/>
  <c r="J1035" i="18"/>
  <c r="I1035" i="18"/>
  <c r="H1035" i="18"/>
  <c r="G1035" i="18"/>
  <c r="F1035" i="18"/>
  <c r="K1034" i="18"/>
  <c r="J1034" i="18"/>
  <c r="I1034" i="18"/>
  <c r="H1034" i="18"/>
  <c r="G1034" i="18"/>
  <c r="F1034" i="18"/>
  <c r="K1033" i="18"/>
  <c r="J1033" i="18"/>
  <c r="I1033" i="18"/>
  <c r="H1033" i="18"/>
  <c r="G1033" i="18"/>
  <c r="F1033" i="18"/>
  <c r="K1032" i="18"/>
  <c r="J1032" i="18"/>
  <c r="I1032" i="18"/>
  <c r="H1032" i="18"/>
  <c r="G1032" i="18"/>
  <c r="F1032" i="18"/>
  <c r="K1031" i="18"/>
  <c r="J1031" i="18"/>
  <c r="I1031" i="18"/>
  <c r="H1031" i="18"/>
  <c r="G1031" i="18"/>
  <c r="F1031" i="18"/>
  <c r="K1030" i="18"/>
  <c r="J1030" i="18"/>
  <c r="I1030" i="18"/>
  <c r="H1030" i="18"/>
  <c r="G1030" i="18"/>
  <c r="F1030" i="18"/>
  <c r="K1029" i="18"/>
  <c r="J1029" i="18"/>
  <c r="I1029" i="18"/>
  <c r="H1029" i="18"/>
  <c r="G1029" i="18"/>
  <c r="F1029" i="18"/>
  <c r="K1028" i="18"/>
  <c r="J1028" i="18"/>
  <c r="I1028" i="18"/>
  <c r="H1028" i="18"/>
  <c r="G1028" i="18"/>
  <c r="F1028" i="18"/>
  <c r="K1027" i="18"/>
  <c r="J1027" i="18"/>
  <c r="I1027" i="18"/>
  <c r="H1027" i="18"/>
  <c r="G1027" i="18"/>
  <c r="F1027" i="18"/>
  <c r="K1026" i="18"/>
  <c r="J1026" i="18"/>
  <c r="I1026" i="18"/>
  <c r="H1026" i="18"/>
  <c r="G1026" i="18"/>
  <c r="F1026" i="18"/>
  <c r="K1025" i="18"/>
  <c r="J1025" i="18"/>
  <c r="I1025" i="18"/>
  <c r="H1025" i="18"/>
  <c r="G1025" i="18"/>
  <c r="F1025" i="18"/>
  <c r="K1024" i="18"/>
  <c r="J1024" i="18"/>
  <c r="I1024" i="18"/>
  <c r="H1024" i="18"/>
  <c r="G1024" i="18"/>
  <c r="F1024" i="18"/>
  <c r="K1023" i="18"/>
  <c r="J1023" i="18"/>
  <c r="I1023" i="18"/>
  <c r="H1023" i="18"/>
  <c r="G1023" i="18"/>
  <c r="F1023" i="18"/>
  <c r="K1022" i="18"/>
  <c r="J1022" i="18"/>
  <c r="I1022" i="18"/>
  <c r="H1022" i="18"/>
  <c r="G1022" i="18"/>
  <c r="F1022" i="18"/>
  <c r="K1021" i="18"/>
  <c r="J1021" i="18"/>
  <c r="I1021" i="18"/>
  <c r="H1021" i="18"/>
  <c r="G1021" i="18"/>
  <c r="F1021" i="18"/>
  <c r="K1020" i="18"/>
  <c r="J1020" i="18"/>
  <c r="I1020" i="18"/>
  <c r="H1020" i="18"/>
  <c r="G1020" i="18"/>
  <c r="F1020" i="18"/>
  <c r="K1019" i="18"/>
  <c r="J1019" i="18"/>
  <c r="I1019" i="18"/>
  <c r="H1019" i="18"/>
  <c r="G1019" i="18"/>
  <c r="F1019" i="18"/>
  <c r="K1018" i="18"/>
  <c r="J1018" i="18"/>
  <c r="I1018" i="18"/>
  <c r="H1018" i="18"/>
  <c r="G1018" i="18"/>
  <c r="F1018" i="18"/>
  <c r="K1017" i="18"/>
  <c r="J1017" i="18"/>
  <c r="I1017" i="18"/>
  <c r="H1017" i="18"/>
  <c r="G1017" i="18"/>
  <c r="F1017" i="18"/>
  <c r="K1016" i="18"/>
  <c r="J1016" i="18"/>
  <c r="I1016" i="18"/>
  <c r="H1016" i="18"/>
  <c r="G1016" i="18"/>
  <c r="F1016" i="18"/>
  <c r="K1015" i="18"/>
  <c r="J1015" i="18"/>
  <c r="I1015" i="18"/>
  <c r="H1015" i="18"/>
  <c r="G1015" i="18"/>
  <c r="F1015" i="18"/>
  <c r="K1014" i="18"/>
  <c r="J1014" i="18"/>
  <c r="I1014" i="18"/>
  <c r="H1014" i="18"/>
  <c r="G1014" i="18"/>
  <c r="F1014" i="18"/>
  <c r="K1013" i="18"/>
  <c r="J1013" i="18"/>
  <c r="I1013" i="18"/>
  <c r="H1013" i="18"/>
  <c r="G1013" i="18"/>
  <c r="F1013" i="18"/>
  <c r="K1012" i="18"/>
  <c r="J1012" i="18"/>
  <c r="I1012" i="18"/>
  <c r="H1012" i="18"/>
  <c r="G1012" i="18"/>
  <c r="F1012" i="18"/>
  <c r="K1011" i="18"/>
  <c r="J1011" i="18"/>
  <c r="I1011" i="18"/>
  <c r="H1011" i="18"/>
  <c r="G1011" i="18"/>
  <c r="F1011" i="18"/>
  <c r="K1010" i="18"/>
  <c r="J1010" i="18"/>
  <c r="I1010" i="18"/>
  <c r="H1010" i="18"/>
  <c r="G1010" i="18"/>
  <c r="F1010" i="18"/>
  <c r="K1009" i="18"/>
  <c r="J1009" i="18"/>
  <c r="I1009" i="18"/>
  <c r="H1009" i="18"/>
  <c r="G1009" i="18"/>
  <c r="F1009" i="18"/>
  <c r="K1008" i="18"/>
  <c r="J1008" i="18"/>
  <c r="I1008" i="18"/>
  <c r="H1008" i="18"/>
  <c r="G1008" i="18"/>
  <c r="F1008" i="18"/>
  <c r="K1007" i="18"/>
  <c r="J1007" i="18"/>
  <c r="I1007" i="18"/>
  <c r="H1007" i="18"/>
  <c r="G1007" i="18"/>
  <c r="F1007" i="18"/>
  <c r="K1006" i="18"/>
  <c r="J1006" i="18"/>
  <c r="I1006" i="18"/>
  <c r="H1006" i="18"/>
  <c r="G1006" i="18"/>
  <c r="F1006" i="18"/>
  <c r="K1005" i="18"/>
  <c r="J1005" i="18"/>
  <c r="I1005" i="18"/>
  <c r="H1005" i="18"/>
  <c r="G1005" i="18"/>
  <c r="F1005" i="18"/>
  <c r="K1004" i="18"/>
  <c r="J1004" i="18"/>
  <c r="I1004" i="18"/>
  <c r="H1004" i="18"/>
  <c r="G1004" i="18"/>
  <c r="F1004" i="18"/>
  <c r="K1003" i="18"/>
  <c r="J1003" i="18"/>
  <c r="I1003" i="18"/>
  <c r="H1003" i="18"/>
  <c r="G1003" i="18"/>
  <c r="F1003" i="18"/>
  <c r="K1002" i="18"/>
  <c r="J1002" i="18"/>
  <c r="I1002" i="18"/>
  <c r="H1002" i="18"/>
  <c r="G1002" i="18"/>
  <c r="F1002" i="18"/>
  <c r="K1001" i="18"/>
  <c r="J1001" i="18"/>
  <c r="I1001" i="18"/>
  <c r="H1001" i="18"/>
  <c r="G1001" i="18"/>
  <c r="F1001" i="18"/>
  <c r="K1000" i="18"/>
  <c r="J1000" i="18"/>
  <c r="I1000" i="18"/>
  <c r="H1000" i="18"/>
  <c r="G1000" i="18"/>
  <c r="F1000" i="18"/>
  <c r="K999" i="18"/>
  <c r="J999" i="18"/>
  <c r="I999" i="18"/>
  <c r="H999" i="18"/>
  <c r="G999" i="18"/>
  <c r="F999" i="18"/>
  <c r="K998" i="18"/>
  <c r="J998" i="18"/>
  <c r="I998" i="18"/>
  <c r="H998" i="18"/>
  <c r="G998" i="18"/>
  <c r="F998" i="18"/>
  <c r="K997" i="18"/>
  <c r="J997" i="18"/>
  <c r="I997" i="18"/>
  <c r="H997" i="18"/>
  <c r="G997" i="18"/>
  <c r="F997" i="18"/>
  <c r="K996" i="18"/>
  <c r="J996" i="18"/>
  <c r="I996" i="18"/>
  <c r="H996" i="18"/>
  <c r="G996" i="18"/>
  <c r="F996" i="18"/>
  <c r="K995" i="18"/>
  <c r="J995" i="18"/>
  <c r="I995" i="18"/>
  <c r="H995" i="18"/>
  <c r="G995" i="18"/>
  <c r="F995" i="18"/>
  <c r="K994" i="18"/>
  <c r="J994" i="18"/>
  <c r="I994" i="18"/>
  <c r="H994" i="18"/>
  <c r="G994" i="18"/>
  <c r="F994" i="18"/>
  <c r="K993" i="18"/>
  <c r="J993" i="18"/>
  <c r="I993" i="18"/>
  <c r="H993" i="18"/>
  <c r="G993" i="18"/>
  <c r="F993" i="18"/>
  <c r="K992" i="18"/>
  <c r="J992" i="18"/>
  <c r="I992" i="18"/>
  <c r="H992" i="18"/>
  <c r="G992" i="18"/>
  <c r="F992" i="18"/>
  <c r="K991" i="18"/>
  <c r="J991" i="18"/>
  <c r="I991" i="18"/>
  <c r="H991" i="18"/>
  <c r="G991" i="18"/>
  <c r="F991" i="18"/>
  <c r="K990" i="18"/>
  <c r="J990" i="18"/>
  <c r="I990" i="18"/>
  <c r="H990" i="18"/>
  <c r="G990" i="18"/>
  <c r="F990" i="18"/>
  <c r="K989" i="18"/>
  <c r="J989" i="18"/>
  <c r="I989" i="18"/>
  <c r="H989" i="18"/>
  <c r="G989" i="18"/>
  <c r="F989" i="18"/>
  <c r="K988" i="18"/>
  <c r="J988" i="18"/>
  <c r="I988" i="18"/>
  <c r="H988" i="18"/>
  <c r="G988" i="18"/>
  <c r="F988" i="18"/>
  <c r="K987" i="18"/>
  <c r="J987" i="18"/>
  <c r="I987" i="18"/>
  <c r="H987" i="18"/>
  <c r="G987" i="18"/>
  <c r="F987" i="18"/>
  <c r="K986" i="18"/>
  <c r="J986" i="18"/>
  <c r="I986" i="18"/>
  <c r="H986" i="18"/>
  <c r="G986" i="18"/>
  <c r="F986" i="18"/>
  <c r="K985" i="18"/>
  <c r="J985" i="18"/>
  <c r="I985" i="18"/>
  <c r="H985" i="18"/>
  <c r="G985" i="18"/>
  <c r="F985" i="18"/>
  <c r="K984" i="18"/>
  <c r="J984" i="18"/>
  <c r="I984" i="18"/>
  <c r="H984" i="18"/>
  <c r="G984" i="18"/>
  <c r="F984" i="18"/>
  <c r="K983" i="18"/>
  <c r="J983" i="18"/>
  <c r="I983" i="18"/>
  <c r="H983" i="18"/>
  <c r="G983" i="18"/>
  <c r="F983" i="18"/>
  <c r="K982" i="18"/>
  <c r="J982" i="18"/>
  <c r="I982" i="18"/>
  <c r="H982" i="18"/>
  <c r="G982" i="18"/>
  <c r="F982" i="18"/>
  <c r="K981" i="18"/>
  <c r="J981" i="18"/>
  <c r="I981" i="18"/>
  <c r="H981" i="18"/>
  <c r="G981" i="18"/>
  <c r="F981" i="18"/>
  <c r="K980" i="18"/>
  <c r="J980" i="18"/>
  <c r="I980" i="18"/>
  <c r="H980" i="18"/>
  <c r="G980" i="18"/>
  <c r="F980" i="18"/>
  <c r="K979" i="18"/>
  <c r="J979" i="18"/>
  <c r="I979" i="18"/>
  <c r="H979" i="18"/>
  <c r="G979" i="18"/>
  <c r="F979" i="18"/>
  <c r="K978" i="18"/>
  <c r="J978" i="18"/>
  <c r="I978" i="18"/>
  <c r="H978" i="18"/>
  <c r="G978" i="18"/>
  <c r="F978" i="18"/>
  <c r="K977" i="18"/>
  <c r="J977" i="18"/>
  <c r="I977" i="18"/>
  <c r="H977" i="18"/>
  <c r="G977" i="18"/>
  <c r="F977" i="18"/>
  <c r="K976" i="18"/>
  <c r="J976" i="18"/>
  <c r="I976" i="18"/>
  <c r="H976" i="18"/>
  <c r="G976" i="18"/>
  <c r="F976" i="18"/>
  <c r="K975" i="18"/>
  <c r="J975" i="18"/>
  <c r="I975" i="18"/>
  <c r="H975" i="18"/>
  <c r="G975" i="18"/>
  <c r="F975" i="18"/>
  <c r="K974" i="18"/>
  <c r="J974" i="18"/>
  <c r="I974" i="18"/>
  <c r="H974" i="18"/>
  <c r="G974" i="18"/>
  <c r="F974" i="18"/>
  <c r="K973" i="18"/>
  <c r="J973" i="18"/>
  <c r="I973" i="18"/>
  <c r="H973" i="18"/>
  <c r="G973" i="18"/>
  <c r="F973" i="18"/>
  <c r="K972" i="18"/>
  <c r="J972" i="18"/>
  <c r="I972" i="18"/>
  <c r="H972" i="18"/>
  <c r="G972" i="18"/>
  <c r="F972" i="18"/>
  <c r="K971" i="18"/>
  <c r="J971" i="18"/>
  <c r="I971" i="18"/>
  <c r="H971" i="18"/>
  <c r="G971" i="18"/>
  <c r="F971" i="18"/>
  <c r="K970" i="18"/>
  <c r="J970" i="18"/>
  <c r="I970" i="18"/>
  <c r="H970" i="18"/>
  <c r="G970" i="18"/>
  <c r="F970" i="18"/>
  <c r="K969" i="18"/>
  <c r="J969" i="18"/>
  <c r="I969" i="18"/>
  <c r="H969" i="18"/>
  <c r="G969" i="18"/>
  <c r="F969" i="18"/>
  <c r="K968" i="18"/>
  <c r="J968" i="18"/>
  <c r="I968" i="18"/>
  <c r="H968" i="18"/>
  <c r="G968" i="18"/>
  <c r="F968" i="18"/>
  <c r="K967" i="18"/>
  <c r="J967" i="18"/>
  <c r="I967" i="18"/>
  <c r="H967" i="18"/>
  <c r="G967" i="18"/>
  <c r="F967" i="18"/>
  <c r="K966" i="18"/>
  <c r="J966" i="18"/>
  <c r="I966" i="18"/>
  <c r="H966" i="18"/>
  <c r="G966" i="18"/>
  <c r="F966" i="18"/>
  <c r="K965" i="18"/>
  <c r="J965" i="18"/>
  <c r="I965" i="18"/>
  <c r="H965" i="18"/>
  <c r="G965" i="18"/>
  <c r="F965" i="18"/>
  <c r="K964" i="18"/>
  <c r="J964" i="18"/>
  <c r="I964" i="18"/>
  <c r="H964" i="18"/>
  <c r="G964" i="18"/>
  <c r="F964" i="18"/>
  <c r="K963" i="18"/>
  <c r="J963" i="18"/>
  <c r="I963" i="18"/>
  <c r="H963" i="18"/>
  <c r="G963" i="18"/>
  <c r="F963" i="18"/>
  <c r="K962" i="18"/>
  <c r="J962" i="18"/>
  <c r="I962" i="18"/>
  <c r="H962" i="18"/>
  <c r="G962" i="18"/>
  <c r="F962" i="18"/>
  <c r="K961" i="18"/>
  <c r="J961" i="18"/>
  <c r="I961" i="18"/>
  <c r="H961" i="18"/>
  <c r="G961" i="18"/>
  <c r="F961" i="18"/>
  <c r="K960" i="18"/>
  <c r="J960" i="18"/>
  <c r="I960" i="18"/>
  <c r="H960" i="18"/>
  <c r="G960" i="18"/>
  <c r="F960" i="18"/>
  <c r="K959" i="18"/>
  <c r="J959" i="18"/>
  <c r="I959" i="18"/>
  <c r="H959" i="18"/>
  <c r="G959" i="18"/>
  <c r="F959" i="18"/>
  <c r="K958" i="18"/>
  <c r="J958" i="18"/>
  <c r="I958" i="18"/>
  <c r="H958" i="18"/>
  <c r="G958" i="18"/>
  <c r="F958" i="18"/>
  <c r="K957" i="18"/>
  <c r="J957" i="18"/>
  <c r="I957" i="18"/>
  <c r="H957" i="18"/>
  <c r="G957" i="18"/>
  <c r="F957" i="18"/>
  <c r="K956" i="18"/>
  <c r="J956" i="18"/>
  <c r="I956" i="18"/>
  <c r="H956" i="18"/>
  <c r="G956" i="18"/>
  <c r="F956" i="18"/>
  <c r="K955" i="18"/>
  <c r="J955" i="18"/>
  <c r="I955" i="18"/>
  <c r="H955" i="18"/>
  <c r="G955" i="18"/>
  <c r="F955" i="18"/>
  <c r="K954" i="18"/>
  <c r="J954" i="18"/>
  <c r="I954" i="18"/>
  <c r="H954" i="18"/>
  <c r="G954" i="18"/>
  <c r="F954" i="18"/>
  <c r="K953" i="18"/>
  <c r="J953" i="18"/>
  <c r="I953" i="18"/>
  <c r="H953" i="18"/>
  <c r="G953" i="18"/>
  <c r="F953" i="18"/>
  <c r="K952" i="18"/>
  <c r="J952" i="18"/>
  <c r="I952" i="18"/>
  <c r="H952" i="18"/>
  <c r="G952" i="18"/>
  <c r="F952" i="18"/>
  <c r="K951" i="18"/>
  <c r="J951" i="18"/>
  <c r="I951" i="18"/>
  <c r="H951" i="18"/>
  <c r="G951" i="18"/>
  <c r="F951" i="18"/>
  <c r="K950" i="18"/>
  <c r="J950" i="18"/>
  <c r="I950" i="18"/>
  <c r="H950" i="18"/>
  <c r="G950" i="18"/>
  <c r="F950" i="18"/>
  <c r="K949" i="18"/>
  <c r="J949" i="18"/>
  <c r="I949" i="18"/>
  <c r="H949" i="18"/>
  <c r="G949" i="18"/>
  <c r="F949" i="18"/>
  <c r="K948" i="18"/>
  <c r="J948" i="18"/>
  <c r="I948" i="18"/>
  <c r="H948" i="18"/>
  <c r="G948" i="18"/>
  <c r="F948" i="18"/>
  <c r="K947" i="18"/>
  <c r="J947" i="18"/>
  <c r="I947" i="18"/>
  <c r="H947" i="18"/>
  <c r="G947" i="18"/>
  <c r="F947" i="18"/>
  <c r="K946" i="18"/>
  <c r="J946" i="18"/>
  <c r="I946" i="18"/>
  <c r="H946" i="18"/>
  <c r="G946" i="18"/>
  <c r="F946" i="18"/>
  <c r="K945" i="18"/>
  <c r="J945" i="18"/>
  <c r="I945" i="18"/>
  <c r="H945" i="18"/>
  <c r="G945" i="18"/>
  <c r="F945" i="18"/>
  <c r="K944" i="18"/>
  <c r="J944" i="18"/>
  <c r="I944" i="18"/>
  <c r="H944" i="18"/>
  <c r="G944" i="18"/>
  <c r="F944" i="18"/>
  <c r="K943" i="18"/>
  <c r="J943" i="18"/>
  <c r="I943" i="18"/>
  <c r="H943" i="18"/>
  <c r="G943" i="18"/>
  <c r="F943" i="18"/>
  <c r="K942" i="18"/>
  <c r="J942" i="18"/>
  <c r="I942" i="18"/>
  <c r="H942" i="18"/>
  <c r="G942" i="18"/>
  <c r="F942" i="18"/>
  <c r="K941" i="18"/>
  <c r="J941" i="18"/>
  <c r="I941" i="18"/>
  <c r="H941" i="18"/>
  <c r="G941" i="18"/>
  <c r="F941" i="18"/>
  <c r="K940" i="18"/>
  <c r="J940" i="18"/>
  <c r="I940" i="18"/>
  <c r="H940" i="18"/>
  <c r="G940" i="18"/>
  <c r="F940" i="18"/>
  <c r="K939" i="18"/>
  <c r="J939" i="18"/>
  <c r="I939" i="18"/>
  <c r="H939" i="18"/>
  <c r="G939" i="18"/>
  <c r="F939" i="18"/>
  <c r="K938" i="18"/>
  <c r="J938" i="18"/>
  <c r="I938" i="18"/>
  <c r="H938" i="18"/>
  <c r="G938" i="18"/>
  <c r="F938" i="18"/>
  <c r="K937" i="18"/>
  <c r="J937" i="18"/>
  <c r="I937" i="18"/>
  <c r="H937" i="18"/>
  <c r="G937" i="18"/>
  <c r="F937" i="18"/>
  <c r="K936" i="18"/>
  <c r="J936" i="18"/>
  <c r="I936" i="18"/>
  <c r="H936" i="18"/>
  <c r="G936" i="18"/>
  <c r="F936" i="18"/>
  <c r="K935" i="18"/>
  <c r="J935" i="18"/>
  <c r="I935" i="18"/>
  <c r="H935" i="18"/>
  <c r="G935" i="18"/>
  <c r="F935" i="18"/>
  <c r="K934" i="18"/>
  <c r="J934" i="18"/>
  <c r="I934" i="18"/>
  <c r="H934" i="18"/>
  <c r="G934" i="18"/>
  <c r="F934" i="18"/>
  <c r="K933" i="18"/>
  <c r="J933" i="18"/>
  <c r="I933" i="18"/>
  <c r="H933" i="18"/>
  <c r="G933" i="18"/>
  <c r="F933" i="18"/>
  <c r="K932" i="18"/>
  <c r="J932" i="18"/>
  <c r="I932" i="18"/>
  <c r="H932" i="18"/>
  <c r="G932" i="18"/>
  <c r="F932" i="18"/>
  <c r="K931" i="18"/>
  <c r="J931" i="18"/>
  <c r="I931" i="18"/>
  <c r="H931" i="18"/>
  <c r="G931" i="18"/>
  <c r="F931" i="18"/>
  <c r="K930" i="18"/>
  <c r="J930" i="18"/>
  <c r="I930" i="18"/>
  <c r="H930" i="18"/>
  <c r="G930" i="18"/>
  <c r="F930" i="18"/>
  <c r="K929" i="18"/>
  <c r="J929" i="18"/>
  <c r="I929" i="18"/>
  <c r="H929" i="18"/>
  <c r="G929" i="18"/>
  <c r="F929" i="18"/>
  <c r="K928" i="18"/>
  <c r="J928" i="18"/>
  <c r="I928" i="18"/>
  <c r="H928" i="18"/>
  <c r="G928" i="18"/>
  <c r="F928" i="18"/>
  <c r="K927" i="18"/>
  <c r="J927" i="18"/>
  <c r="I927" i="18"/>
  <c r="H927" i="18"/>
  <c r="G927" i="18"/>
  <c r="F927" i="18"/>
  <c r="K926" i="18"/>
  <c r="J926" i="18"/>
  <c r="I926" i="18"/>
  <c r="H926" i="18"/>
  <c r="G926" i="18"/>
  <c r="F926" i="18"/>
  <c r="K925" i="18"/>
  <c r="J925" i="18"/>
  <c r="I925" i="18"/>
  <c r="H925" i="18"/>
  <c r="G925" i="18"/>
  <c r="F925" i="18"/>
  <c r="K924" i="18"/>
  <c r="J924" i="18"/>
  <c r="I924" i="18"/>
  <c r="H924" i="18"/>
  <c r="G924" i="18"/>
  <c r="F924" i="18"/>
  <c r="K923" i="18"/>
  <c r="J923" i="18"/>
  <c r="I923" i="18"/>
  <c r="H923" i="18"/>
  <c r="G923" i="18"/>
  <c r="F923" i="18"/>
  <c r="K922" i="18"/>
  <c r="J922" i="18"/>
  <c r="I922" i="18"/>
  <c r="H922" i="18"/>
  <c r="G922" i="18"/>
  <c r="F922" i="18"/>
  <c r="K921" i="18"/>
  <c r="J921" i="18"/>
  <c r="I921" i="18"/>
  <c r="H921" i="18"/>
  <c r="G921" i="18"/>
  <c r="F921" i="18"/>
  <c r="K920" i="18"/>
  <c r="J920" i="18"/>
  <c r="I920" i="18"/>
  <c r="H920" i="18"/>
  <c r="G920" i="18"/>
  <c r="F920" i="18"/>
  <c r="K919" i="18"/>
  <c r="J919" i="18"/>
  <c r="I919" i="18"/>
  <c r="H919" i="18"/>
  <c r="G919" i="18"/>
  <c r="F919" i="18"/>
  <c r="K918" i="18"/>
  <c r="J918" i="18"/>
  <c r="I918" i="18"/>
  <c r="H918" i="18"/>
  <c r="G918" i="18"/>
  <c r="F918" i="18"/>
  <c r="K917" i="18"/>
  <c r="J917" i="18"/>
  <c r="I917" i="18"/>
  <c r="H917" i="18"/>
  <c r="G917" i="18"/>
  <c r="F917" i="18"/>
  <c r="K916" i="18"/>
  <c r="J916" i="18"/>
  <c r="I916" i="18"/>
  <c r="H916" i="18"/>
  <c r="G916" i="18"/>
  <c r="F916" i="18"/>
  <c r="K915" i="18"/>
  <c r="J915" i="18"/>
  <c r="I915" i="18"/>
  <c r="H915" i="18"/>
  <c r="G915" i="18"/>
  <c r="F915" i="18"/>
  <c r="K914" i="18"/>
  <c r="J914" i="18"/>
  <c r="I914" i="18"/>
  <c r="H914" i="18"/>
  <c r="G914" i="18"/>
  <c r="F914" i="18"/>
  <c r="K913" i="18"/>
  <c r="J913" i="18"/>
  <c r="I913" i="18"/>
  <c r="H913" i="18"/>
  <c r="G913" i="18"/>
  <c r="F913" i="18"/>
  <c r="K912" i="18"/>
  <c r="J912" i="18"/>
  <c r="I912" i="18"/>
  <c r="H912" i="18"/>
  <c r="G912" i="18"/>
  <c r="F912" i="18"/>
  <c r="K911" i="18"/>
  <c r="J911" i="18"/>
  <c r="I911" i="18"/>
  <c r="H911" i="18"/>
  <c r="G911" i="18"/>
  <c r="F911" i="18"/>
  <c r="K910" i="18"/>
  <c r="J910" i="18"/>
  <c r="I910" i="18"/>
  <c r="H910" i="18"/>
  <c r="G910" i="18"/>
  <c r="F910" i="18"/>
  <c r="K909" i="18"/>
  <c r="J909" i="18"/>
  <c r="I909" i="18"/>
  <c r="H909" i="18"/>
  <c r="G909" i="18"/>
  <c r="F909" i="18"/>
  <c r="K908" i="18"/>
  <c r="J908" i="18"/>
  <c r="I908" i="18"/>
  <c r="H908" i="18"/>
  <c r="G908" i="18"/>
  <c r="F908" i="18"/>
  <c r="K907" i="18"/>
  <c r="J907" i="18"/>
  <c r="I907" i="18"/>
  <c r="H907" i="18"/>
  <c r="G907" i="18"/>
  <c r="F907" i="18"/>
  <c r="K906" i="18"/>
  <c r="J906" i="18"/>
  <c r="I906" i="18"/>
  <c r="H906" i="18"/>
  <c r="G906" i="18"/>
  <c r="F906" i="18"/>
  <c r="K905" i="18"/>
  <c r="J905" i="18"/>
  <c r="I905" i="18"/>
  <c r="H905" i="18"/>
  <c r="G905" i="18"/>
  <c r="F905" i="18"/>
  <c r="K904" i="18"/>
  <c r="J904" i="18"/>
  <c r="I904" i="18"/>
  <c r="H904" i="18"/>
  <c r="G904" i="18"/>
  <c r="F904" i="18"/>
  <c r="K903" i="18"/>
  <c r="J903" i="18"/>
  <c r="I903" i="18"/>
  <c r="H903" i="18"/>
  <c r="G903" i="18"/>
  <c r="F903" i="18"/>
  <c r="K902" i="18"/>
  <c r="J902" i="18"/>
  <c r="I902" i="18"/>
  <c r="H902" i="18"/>
  <c r="G902" i="18"/>
  <c r="F902" i="18"/>
  <c r="K901" i="18"/>
  <c r="J901" i="18"/>
  <c r="I901" i="18"/>
  <c r="H901" i="18"/>
  <c r="G901" i="18"/>
  <c r="F901" i="18"/>
  <c r="K900" i="18"/>
  <c r="J900" i="18"/>
  <c r="I900" i="18"/>
  <c r="H900" i="18"/>
  <c r="G900" i="18"/>
  <c r="F900" i="18"/>
  <c r="K899" i="18"/>
  <c r="J899" i="18"/>
  <c r="I899" i="18"/>
  <c r="H899" i="18"/>
  <c r="G899" i="18"/>
  <c r="F899" i="18"/>
  <c r="K898" i="18"/>
  <c r="J898" i="18"/>
  <c r="I898" i="18"/>
  <c r="H898" i="18"/>
  <c r="G898" i="18"/>
  <c r="F898" i="18"/>
  <c r="K897" i="18"/>
  <c r="J897" i="18"/>
  <c r="I897" i="18"/>
  <c r="H897" i="18"/>
  <c r="G897" i="18"/>
  <c r="F897" i="18"/>
  <c r="K896" i="18"/>
  <c r="J896" i="18"/>
  <c r="I896" i="18"/>
  <c r="H896" i="18"/>
  <c r="G896" i="18"/>
  <c r="F896" i="18"/>
  <c r="K895" i="18"/>
  <c r="J895" i="18"/>
  <c r="I895" i="18"/>
  <c r="H895" i="18"/>
  <c r="G895" i="18"/>
  <c r="F895" i="18"/>
  <c r="K894" i="18"/>
  <c r="J894" i="18"/>
  <c r="I894" i="18"/>
  <c r="H894" i="18"/>
  <c r="G894" i="18"/>
  <c r="F894" i="18"/>
  <c r="K893" i="18"/>
  <c r="J893" i="18"/>
  <c r="I893" i="18"/>
  <c r="H893" i="18"/>
  <c r="G893" i="18"/>
  <c r="F893" i="18"/>
  <c r="K892" i="18"/>
  <c r="J892" i="18"/>
  <c r="I892" i="18"/>
  <c r="H892" i="18"/>
  <c r="G892" i="18"/>
  <c r="F892" i="18"/>
  <c r="K891" i="18"/>
  <c r="J891" i="18"/>
  <c r="I891" i="18"/>
  <c r="H891" i="18"/>
  <c r="G891" i="18"/>
  <c r="F891" i="18"/>
  <c r="K890" i="18"/>
  <c r="J890" i="18"/>
  <c r="I890" i="18"/>
  <c r="H890" i="18"/>
  <c r="G890" i="18"/>
  <c r="F890" i="18"/>
  <c r="K889" i="18"/>
  <c r="J889" i="18"/>
  <c r="I889" i="18"/>
  <c r="H889" i="18"/>
  <c r="G889" i="18"/>
  <c r="F889" i="18"/>
  <c r="K888" i="18"/>
  <c r="J888" i="18"/>
  <c r="I888" i="18"/>
  <c r="H888" i="18"/>
  <c r="G888" i="18"/>
  <c r="F888" i="18"/>
  <c r="K887" i="18"/>
  <c r="J887" i="18"/>
  <c r="I887" i="18"/>
  <c r="H887" i="18"/>
  <c r="G887" i="18"/>
  <c r="F887" i="18"/>
  <c r="K886" i="18"/>
  <c r="J886" i="18"/>
  <c r="I886" i="18"/>
  <c r="H886" i="18"/>
  <c r="G886" i="18"/>
  <c r="F886" i="18"/>
  <c r="K885" i="18"/>
  <c r="J885" i="18"/>
  <c r="I885" i="18"/>
  <c r="H885" i="18"/>
  <c r="G885" i="18"/>
  <c r="F885" i="18"/>
  <c r="K884" i="18"/>
  <c r="J884" i="18"/>
  <c r="I884" i="18"/>
  <c r="H884" i="18"/>
  <c r="G884" i="18"/>
  <c r="F884" i="18"/>
  <c r="K883" i="18"/>
  <c r="J883" i="18"/>
  <c r="I883" i="18"/>
  <c r="H883" i="18"/>
  <c r="G883" i="18"/>
  <c r="F883" i="18"/>
  <c r="K882" i="18"/>
  <c r="J882" i="18"/>
  <c r="I882" i="18"/>
  <c r="H882" i="18"/>
  <c r="G882" i="18"/>
  <c r="F882" i="18"/>
  <c r="K881" i="18"/>
  <c r="J881" i="18"/>
  <c r="I881" i="18"/>
  <c r="H881" i="18"/>
  <c r="G881" i="18"/>
  <c r="F881" i="18"/>
  <c r="K880" i="18"/>
  <c r="J880" i="18"/>
  <c r="I880" i="18"/>
  <c r="H880" i="18"/>
  <c r="G880" i="18"/>
  <c r="F880" i="18"/>
  <c r="K879" i="18"/>
  <c r="J879" i="18"/>
  <c r="I879" i="18"/>
  <c r="H879" i="18"/>
  <c r="G879" i="18"/>
  <c r="F879" i="18"/>
  <c r="K878" i="18"/>
  <c r="J878" i="18"/>
  <c r="I878" i="18"/>
  <c r="H878" i="18"/>
  <c r="G878" i="18"/>
  <c r="F878" i="18"/>
  <c r="K877" i="18"/>
  <c r="J877" i="18"/>
  <c r="I877" i="18"/>
  <c r="H877" i="18"/>
  <c r="G877" i="18"/>
  <c r="F877" i="18"/>
  <c r="K876" i="18"/>
  <c r="J876" i="18"/>
  <c r="I876" i="18"/>
  <c r="H876" i="18"/>
  <c r="G876" i="18"/>
  <c r="F876" i="18"/>
  <c r="K875" i="18"/>
  <c r="J875" i="18"/>
  <c r="I875" i="18"/>
  <c r="H875" i="18"/>
  <c r="G875" i="18"/>
  <c r="F875" i="18"/>
  <c r="K874" i="18"/>
  <c r="J874" i="18"/>
  <c r="I874" i="18"/>
  <c r="H874" i="18"/>
  <c r="G874" i="18"/>
  <c r="F874" i="18"/>
  <c r="K873" i="18"/>
  <c r="J873" i="18"/>
  <c r="I873" i="18"/>
  <c r="H873" i="18"/>
  <c r="G873" i="18"/>
  <c r="F873" i="18"/>
  <c r="K872" i="18"/>
  <c r="J872" i="18"/>
  <c r="I872" i="18"/>
  <c r="H872" i="18"/>
  <c r="G872" i="18"/>
  <c r="F872" i="18"/>
  <c r="K871" i="18"/>
  <c r="J871" i="18"/>
  <c r="I871" i="18"/>
  <c r="H871" i="18"/>
  <c r="G871" i="18"/>
  <c r="F871" i="18"/>
  <c r="K870" i="18"/>
  <c r="J870" i="18"/>
  <c r="I870" i="18"/>
  <c r="H870" i="18"/>
  <c r="G870" i="18"/>
  <c r="F870" i="18"/>
  <c r="K869" i="18"/>
  <c r="J869" i="18"/>
  <c r="I869" i="18"/>
  <c r="H869" i="18"/>
  <c r="G869" i="18"/>
  <c r="F869" i="18"/>
  <c r="K868" i="18"/>
  <c r="J868" i="18"/>
  <c r="I868" i="18"/>
  <c r="H868" i="18"/>
  <c r="G868" i="18"/>
  <c r="F868" i="18"/>
  <c r="K867" i="18"/>
  <c r="J867" i="18"/>
  <c r="I867" i="18"/>
  <c r="H867" i="18"/>
  <c r="G867" i="18"/>
  <c r="F867" i="18"/>
  <c r="K866" i="18"/>
  <c r="J866" i="18"/>
  <c r="I866" i="18"/>
  <c r="H866" i="18"/>
  <c r="G866" i="18"/>
  <c r="F866" i="18"/>
  <c r="K865" i="18"/>
  <c r="J865" i="18"/>
  <c r="I865" i="18"/>
  <c r="H865" i="18"/>
  <c r="G865" i="18"/>
  <c r="F865" i="18"/>
  <c r="K864" i="18"/>
  <c r="J864" i="18"/>
  <c r="I864" i="18"/>
  <c r="H864" i="18"/>
  <c r="G864" i="18"/>
  <c r="F864" i="18"/>
  <c r="K863" i="18"/>
  <c r="J863" i="18"/>
  <c r="I863" i="18"/>
  <c r="H863" i="18"/>
  <c r="G863" i="18"/>
  <c r="F863" i="18"/>
  <c r="K862" i="18"/>
  <c r="J862" i="18"/>
  <c r="I862" i="18"/>
  <c r="H862" i="18"/>
  <c r="G862" i="18"/>
  <c r="F862" i="18"/>
  <c r="K861" i="18"/>
  <c r="J861" i="18"/>
  <c r="I861" i="18"/>
  <c r="H861" i="18"/>
  <c r="G861" i="18"/>
  <c r="F861" i="18"/>
  <c r="K860" i="18"/>
  <c r="J860" i="18"/>
  <c r="I860" i="18"/>
  <c r="H860" i="18"/>
  <c r="G860" i="18"/>
  <c r="F860" i="18"/>
  <c r="K859" i="18"/>
  <c r="J859" i="18"/>
  <c r="I859" i="18"/>
  <c r="H859" i="18"/>
  <c r="G859" i="18"/>
  <c r="F859" i="18"/>
  <c r="K858" i="18"/>
  <c r="J858" i="18"/>
  <c r="I858" i="18"/>
  <c r="H858" i="18"/>
  <c r="G858" i="18"/>
  <c r="F858" i="18"/>
  <c r="K857" i="18"/>
  <c r="J857" i="18"/>
  <c r="I857" i="18"/>
  <c r="H857" i="18"/>
  <c r="G857" i="18"/>
  <c r="F857" i="18"/>
  <c r="K856" i="18"/>
  <c r="J856" i="18"/>
  <c r="I856" i="18"/>
  <c r="H856" i="18"/>
  <c r="G856" i="18"/>
  <c r="F856" i="18"/>
  <c r="K855" i="18"/>
  <c r="J855" i="18"/>
  <c r="I855" i="18"/>
  <c r="H855" i="18"/>
  <c r="G855" i="18"/>
  <c r="F855" i="18"/>
  <c r="K854" i="18"/>
  <c r="J854" i="18"/>
  <c r="I854" i="18"/>
  <c r="H854" i="18"/>
  <c r="G854" i="18"/>
  <c r="F854" i="18"/>
  <c r="K853" i="18"/>
  <c r="J853" i="18"/>
  <c r="I853" i="18"/>
  <c r="H853" i="18"/>
  <c r="G853" i="18"/>
  <c r="F853" i="18"/>
  <c r="K852" i="18"/>
  <c r="J852" i="18"/>
  <c r="I852" i="18"/>
  <c r="H852" i="18"/>
  <c r="G852" i="18"/>
  <c r="F852" i="18"/>
  <c r="K851" i="18"/>
  <c r="J851" i="18"/>
  <c r="I851" i="18"/>
  <c r="H851" i="18"/>
  <c r="G851" i="18"/>
  <c r="F851" i="18"/>
  <c r="K850" i="18"/>
  <c r="J850" i="18"/>
  <c r="I850" i="18"/>
  <c r="H850" i="18"/>
  <c r="G850" i="18"/>
  <c r="F850" i="18"/>
  <c r="K849" i="18"/>
  <c r="J849" i="18"/>
  <c r="I849" i="18"/>
  <c r="H849" i="18"/>
  <c r="G849" i="18"/>
  <c r="F849" i="18"/>
  <c r="K848" i="18"/>
  <c r="J848" i="18"/>
  <c r="I848" i="18"/>
  <c r="H848" i="18"/>
  <c r="G848" i="18"/>
  <c r="F848" i="18"/>
  <c r="K847" i="18"/>
  <c r="J847" i="18"/>
  <c r="I847" i="18"/>
  <c r="H847" i="18"/>
  <c r="G847" i="18"/>
  <c r="F847" i="18"/>
  <c r="K846" i="18"/>
  <c r="J846" i="18"/>
  <c r="I846" i="18"/>
  <c r="H846" i="18"/>
  <c r="G846" i="18"/>
  <c r="F846" i="18"/>
  <c r="K845" i="18"/>
  <c r="J845" i="18"/>
  <c r="I845" i="18"/>
  <c r="H845" i="18"/>
  <c r="G845" i="18"/>
  <c r="F845" i="18"/>
  <c r="K844" i="18"/>
  <c r="J844" i="18"/>
  <c r="I844" i="18"/>
  <c r="H844" i="18"/>
  <c r="G844" i="18"/>
  <c r="F844" i="18"/>
  <c r="K843" i="18"/>
  <c r="J843" i="18"/>
  <c r="I843" i="18"/>
  <c r="H843" i="18"/>
  <c r="G843" i="18"/>
  <c r="F843" i="18"/>
  <c r="K842" i="18"/>
  <c r="J842" i="18"/>
  <c r="I842" i="18"/>
  <c r="H842" i="18"/>
  <c r="G842" i="18"/>
  <c r="F842" i="18"/>
  <c r="K841" i="18"/>
  <c r="J841" i="18"/>
  <c r="I841" i="18"/>
  <c r="H841" i="18"/>
  <c r="G841" i="18"/>
  <c r="F841" i="18"/>
  <c r="K840" i="18"/>
  <c r="J840" i="18"/>
  <c r="I840" i="18"/>
  <c r="H840" i="18"/>
  <c r="G840" i="18"/>
  <c r="F840" i="18"/>
  <c r="K839" i="18"/>
  <c r="J839" i="18"/>
  <c r="I839" i="18"/>
  <c r="H839" i="18"/>
  <c r="G839" i="18"/>
  <c r="F839" i="18"/>
  <c r="K838" i="18"/>
  <c r="J838" i="18"/>
  <c r="I838" i="18"/>
  <c r="H838" i="18"/>
  <c r="G838" i="18"/>
  <c r="F838" i="18"/>
  <c r="K837" i="18"/>
  <c r="J837" i="18"/>
  <c r="I837" i="18"/>
  <c r="H837" i="18"/>
  <c r="G837" i="18"/>
  <c r="F837" i="18"/>
  <c r="K836" i="18"/>
  <c r="J836" i="18"/>
  <c r="I836" i="18"/>
  <c r="H836" i="18"/>
  <c r="G836" i="18"/>
  <c r="F836" i="18"/>
  <c r="K835" i="18"/>
  <c r="J835" i="18"/>
  <c r="I835" i="18"/>
  <c r="H835" i="18"/>
  <c r="G835" i="18"/>
  <c r="F835" i="18"/>
  <c r="K834" i="18"/>
  <c r="J834" i="18"/>
  <c r="I834" i="18"/>
  <c r="H834" i="18"/>
  <c r="G834" i="18"/>
  <c r="F834" i="18"/>
  <c r="K833" i="18"/>
  <c r="J833" i="18"/>
  <c r="I833" i="18"/>
  <c r="H833" i="18"/>
  <c r="G833" i="18"/>
  <c r="F833" i="18"/>
  <c r="K832" i="18"/>
  <c r="J832" i="18"/>
  <c r="I832" i="18"/>
  <c r="H832" i="18"/>
  <c r="G832" i="18"/>
  <c r="F832" i="18"/>
  <c r="K831" i="18"/>
  <c r="J831" i="18"/>
  <c r="I831" i="18"/>
  <c r="H831" i="18"/>
  <c r="G831" i="18"/>
  <c r="F831" i="18"/>
  <c r="K830" i="18"/>
  <c r="J830" i="18"/>
  <c r="I830" i="18"/>
  <c r="H830" i="18"/>
  <c r="G830" i="18"/>
  <c r="F830" i="18"/>
  <c r="K829" i="18"/>
  <c r="J829" i="18"/>
  <c r="I829" i="18"/>
  <c r="H829" i="18"/>
  <c r="G829" i="18"/>
  <c r="F829" i="18"/>
  <c r="K828" i="18"/>
  <c r="J828" i="18"/>
  <c r="I828" i="18"/>
  <c r="H828" i="18"/>
  <c r="G828" i="18"/>
  <c r="F828" i="18"/>
  <c r="K827" i="18"/>
  <c r="J827" i="18"/>
  <c r="I827" i="18"/>
  <c r="H827" i="18"/>
  <c r="G827" i="18"/>
  <c r="F827" i="18"/>
  <c r="K826" i="18"/>
  <c r="J826" i="18"/>
  <c r="I826" i="18"/>
  <c r="H826" i="18"/>
  <c r="G826" i="18"/>
  <c r="F826" i="18"/>
  <c r="K825" i="18"/>
  <c r="J825" i="18"/>
  <c r="I825" i="18"/>
  <c r="H825" i="18"/>
  <c r="G825" i="18"/>
  <c r="F825" i="18"/>
  <c r="K824" i="18"/>
  <c r="J824" i="18"/>
  <c r="I824" i="18"/>
  <c r="H824" i="18"/>
  <c r="G824" i="18"/>
  <c r="F824" i="18"/>
  <c r="K823" i="18"/>
  <c r="J823" i="18"/>
  <c r="I823" i="18"/>
  <c r="H823" i="18"/>
  <c r="G823" i="18"/>
  <c r="F823" i="18"/>
  <c r="K822" i="18"/>
  <c r="J822" i="18"/>
  <c r="I822" i="18"/>
  <c r="H822" i="18"/>
  <c r="G822" i="18"/>
  <c r="F822" i="18"/>
  <c r="K821" i="18"/>
  <c r="J821" i="18"/>
  <c r="I821" i="18"/>
  <c r="H821" i="18"/>
  <c r="G821" i="18"/>
  <c r="F821" i="18"/>
  <c r="K820" i="18"/>
  <c r="J820" i="18"/>
  <c r="I820" i="18"/>
  <c r="H820" i="18"/>
  <c r="G820" i="18"/>
  <c r="F820" i="18"/>
  <c r="K819" i="18"/>
  <c r="J819" i="18"/>
  <c r="I819" i="18"/>
  <c r="H819" i="18"/>
  <c r="G819" i="18"/>
  <c r="F819" i="18"/>
  <c r="K818" i="18"/>
  <c r="J818" i="18"/>
  <c r="I818" i="18"/>
  <c r="H818" i="18"/>
  <c r="G818" i="18"/>
  <c r="F818" i="18"/>
  <c r="K817" i="18"/>
  <c r="J817" i="18"/>
  <c r="I817" i="18"/>
  <c r="H817" i="18"/>
  <c r="G817" i="18"/>
  <c r="F817" i="18"/>
  <c r="K816" i="18"/>
  <c r="J816" i="18"/>
  <c r="I816" i="18"/>
  <c r="H816" i="18"/>
  <c r="G816" i="18"/>
  <c r="F816" i="18"/>
  <c r="K815" i="18"/>
  <c r="J815" i="18"/>
  <c r="I815" i="18"/>
  <c r="H815" i="18"/>
  <c r="G815" i="18"/>
  <c r="F815" i="18"/>
  <c r="K814" i="18"/>
  <c r="J814" i="18"/>
  <c r="I814" i="18"/>
  <c r="H814" i="18"/>
  <c r="G814" i="18"/>
  <c r="F814" i="18"/>
  <c r="K813" i="18"/>
  <c r="J813" i="18"/>
  <c r="I813" i="18"/>
  <c r="H813" i="18"/>
  <c r="G813" i="18"/>
  <c r="F813" i="18"/>
  <c r="K812" i="18"/>
  <c r="J812" i="18"/>
  <c r="I812" i="18"/>
  <c r="H812" i="18"/>
  <c r="G812" i="18"/>
  <c r="F812" i="18"/>
  <c r="K811" i="18"/>
  <c r="J811" i="18"/>
  <c r="I811" i="18"/>
  <c r="H811" i="18"/>
  <c r="G811" i="18"/>
  <c r="F811" i="18"/>
  <c r="K810" i="18"/>
  <c r="J810" i="18"/>
  <c r="I810" i="18"/>
  <c r="H810" i="18"/>
  <c r="G810" i="18"/>
  <c r="F810" i="18"/>
  <c r="K809" i="18"/>
  <c r="J809" i="18"/>
  <c r="I809" i="18"/>
  <c r="H809" i="18"/>
  <c r="G809" i="18"/>
  <c r="F809" i="18"/>
  <c r="K808" i="18"/>
  <c r="J808" i="18"/>
  <c r="I808" i="18"/>
  <c r="H808" i="18"/>
  <c r="G808" i="18"/>
  <c r="F808" i="18"/>
  <c r="K807" i="18"/>
  <c r="J807" i="18"/>
  <c r="I807" i="18"/>
  <c r="H807" i="18"/>
  <c r="G807" i="18"/>
  <c r="F807" i="18"/>
  <c r="K806" i="18"/>
  <c r="J806" i="18"/>
  <c r="I806" i="18"/>
  <c r="H806" i="18"/>
  <c r="G806" i="18"/>
  <c r="F806" i="18"/>
  <c r="K805" i="18"/>
  <c r="J805" i="18"/>
  <c r="I805" i="18"/>
  <c r="H805" i="18"/>
  <c r="G805" i="18"/>
  <c r="F805" i="18"/>
  <c r="K804" i="18"/>
  <c r="J804" i="18"/>
  <c r="I804" i="18"/>
  <c r="H804" i="18"/>
  <c r="G804" i="18"/>
  <c r="F804" i="18"/>
  <c r="K803" i="18"/>
  <c r="J803" i="18"/>
  <c r="I803" i="18"/>
  <c r="H803" i="18"/>
  <c r="G803" i="18"/>
  <c r="F803" i="18"/>
  <c r="K802" i="18"/>
  <c r="J802" i="18"/>
  <c r="I802" i="18"/>
  <c r="H802" i="18"/>
  <c r="G802" i="18"/>
  <c r="F802" i="18"/>
  <c r="K801" i="18"/>
  <c r="J801" i="18"/>
  <c r="I801" i="18"/>
  <c r="H801" i="18"/>
  <c r="G801" i="18"/>
  <c r="F801" i="18"/>
  <c r="K800" i="18"/>
  <c r="J800" i="18"/>
  <c r="I800" i="18"/>
  <c r="H800" i="18"/>
  <c r="G800" i="18"/>
  <c r="F800" i="18"/>
  <c r="K799" i="18"/>
  <c r="J799" i="18"/>
  <c r="I799" i="18"/>
  <c r="H799" i="18"/>
  <c r="G799" i="18"/>
  <c r="F799" i="18"/>
  <c r="K798" i="18"/>
  <c r="J798" i="18"/>
  <c r="I798" i="18"/>
  <c r="H798" i="18"/>
  <c r="G798" i="18"/>
  <c r="F798" i="18"/>
  <c r="K797" i="18"/>
  <c r="J797" i="18"/>
  <c r="I797" i="18"/>
  <c r="H797" i="18"/>
  <c r="G797" i="18"/>
  <c r="F797" i="18"/>
  <c r="K796" i="18"/>
  <c r="J796" i="18"/>
  <c r="I796" i="18"/>
  <c r="H796" i="18"/>
  <c r="G796" i="18"/>
  <c r="F796" i="18"/>
  <c r="K795" i="18"/>
  <c r="J795" i="18"/>
  <c r="I795" i="18"/>
  <c r="H795" i="18"/>
  <c r="G795" i="18"/>
  <c r="F795" i="18"/>
  <c r="K794" i="18"/>
  <c r="J794" i="18"/>
  <c r="I794" i="18"/>
  <c r="H794" i="18"/>
  <c r="G794" i="18"/>
  <c r="F794" i="18"/>
  <c r="K793" i="18"/>
  <c r="J793" i="18"/>
  <c r="I793" i="18"/>
  <c r="H793" i="18"/>
  <c r="G793" i="18"/>
  <c r="F793" i="18"/>
  <c r="K792" i="18"/>
  <c r="J792" i="18"/>
  <c r="I792" i="18"/>
  <c r="H792" i="18"/>
  <c r="G792" i="18"/>
  <c r="F792" i="18"/>
  <c r="K791" i="18"/>
  <c r="J791" i="18"/>
  <c r="I791" i="18"/>
  <c r="H791" i="18"/>
  <c r="G791" i="18"/>
  <c r="F791" i="18"/>
  <c r="K790" i="18"/>
  <c r="J790" i="18"/>
  <c r="I790" i="18"/>
  <c r="H790" i="18"/>
  <c r="G790" i="18"/>
  <c r="F790" i="18"/>
  <c r="K789" i="18"/>
  <c r="J789" i="18"/>
  <c r="I789" i="18"/>
  <c r="H789" i="18"/>
  <c r="G789" i="18"/>
  <c r="F789" i="18"/>
  <c r="K788" i="18"/>
  <c r="J788" i="18"/>
  <c r="I788" i="18"/>
  <c r="H788" i="18"/>
  <c r="G788" i="18"/>
  <c r="F788" i="18"/>
  <c r="K787" i="18"/>
  <c r="J787" i="18"/>
  <c r="I787" i="18"/>
  <c r="H787" i="18"/>
  <c r="G787" i="18"/>
  <c r="F787" i="18"/>
  <c r="K786" i="18"/>
  <c r="J786" i="18"/>
  <c r="I786" i="18"/>
  <c r="H786" i="18"/>
  <c r="G786" i="18"/>
  <c r="F786" i="18"/>
  <c r="K785" i="18"/>
  <c r="J785" i="18"/>
  <c r="I785" i="18"/>
  <c r="H785" i="18"/>
  <c r="G785" i="18"/>
  <c r="F785" i="18"/>
  <c r="K784" i="18"/>
  <c r="J784" i="18"/>
  <c r="I784" i="18"/>
  <c r="H784" i="18"/>
  <c r="G784" i="18"/>
  <c r="F784" i="18"/>
  <c r="K783" i="18"/>
  <c r="J783" i="18"/>
  <c r="I783" i="18"/>
  <c r="H783" i="18"/>
  <c r="G783" i="18"/>
  <c r="F783" i="18"/>
  <c r="K782" i="18"/>
  <c r="J782" i="18"/>
  <c r="I782" i="18"/>
  <c r="H782" i="18"/>
  <c r="G782" i="18"/>
  <c r="F782" i="18"/>
  <c r="K781" i="18"/>
  <c r="J781" i="18"/>
  <c r="I781" i="18"/>
  <c r="H781" i="18"/>
  <c r="G781" i="18"/>
  <c r="F781" i="18"/>
  <c r="K780" i="18"/>
  <c r="J780" i="18"/>
  <c r="I780" i="18"/>
  <c r="H780" i="18"/>
  <c r="G780" i="18"/>
  <c r="F780" i="18"/>
  <c r="K779" i="18"/>
  <c r="J779" i="18"/>
  <c r="I779" i="18"/>
  <c r="H779" i="18"/>
  <c r="G779" i="18"/>
  <c r="F779" i="18"/>
  <c r="K778" i="18"/>
  <c r="J778" i="18"/>
  <c r="I778" i="18"/>
  <c r="H778" i="18"/>
  <c r="G778" i="18"/>
  <c r="F778" i="18"/>
  <c r="K777" i="18"/>
  <c r="J777" i="18"/>
  <c r="I777" i="18"/>
  <c r="H777" i="18"/>
  <c r="G777" i="18"/>
  <c r="F777" i="18"/>
  <c r="K776" i="18"/>
  <c r="J776" i="18"/>
  <c r="I776" i="18"/>
  <c r="H776" i="18"/>
  <c r="G776" i="18"/>
  <c r="F776" i="18"/>
  <c r="K775" i="18"/>
  <c r="J775" i="18"/>
  <c r="I775" i="18"/>
  <c r="H775" i="18"/>
  <c r="G775" i="18"/>
  <c r="F775" i="18"/>
  <c r="K774" i="18"/>
  <c r="J774" i="18"/>
  <c r="I774" i="18"/>
  <c r="H774" i="18"/>
  <c r="G774" i="18"/>
  <c r="F774" i="18"/>
  <c r="K773" i="18"/>
  <c r="J773" i="18"/>
  <c r="I773" i="18"/>
  <c r="H773" i="18"/>
  <c r="G773" i="18"/>
  <c r="F773" i="18"/>
  <c r="K772" i="18"/>
  <c r="J772" i="18"/>
  <c r="I772" i="18"/>
  <c r="H772" i="18"/>
  <c r="G772" i="18"/>
  <c r="F772" i="18"/>
  <c r="K771" i="18"/>
  <c r="J771" i="18"/>
  <c r="I771" i="18"/>
  <c r="H771" i="18"/>
  <c r="G771" i="18"/>
  <c r="F771" i="18"/>
  <c r="K770" i="18"/>
  <c r="J770" i="18"/>
  <c r="I770" i="18"/>
  <c r="H770" i="18"/>
  <c r="G770" i="18"/>
  <c r="F770" i="18"/>
  <c r="K769" i="18"/>
  <c r="J769" i="18"/>
  <c r="I769" i="18"/>
  <c r="H769" i="18"/>
  <c r="G769" i="18"/>
  <c r="F769" i="18"/>
  <c r="K768" i="18"/>
  <c r="J768" i="18"/>
  <c r="I768" i="18"/>
  <c r="H768" i="18"/>
  <c r="G768" i="18"/>
  <c r="F768" i="18"/>
  <c r="K767" i="18"/>
  <c r="J767" i="18"/>
  <c r="I767" i="18"/>
  <c r="H767" i="18"/>
  <c r="G767" i="18"/>
  <c r="F767" i="18"/>
  <c r="K766" i="18"/>
  <c r="J766" i="18"/>
  <c r="I766" i="18"/>
  <c r="H766" i="18"/>
  <c r="G766" i="18"/>
  <c r="F766" i="18"/>
  <c r="K765" i="18"/>
  <c r="J765" i="18"/>
  <c r="I765" i="18"/>
  <c r="H765" i="18"/>
  <c r="G765" i="18"/>
  <c r="F765" i="18"/>
  <c r="K764" i="18"/>
  <c r="J764" i="18"/>
  <c r="I764" i="18"/>
  <c r="H764" i="18"/>
  <c r="G764" i="18"/>
  <c r="F764" i="18"/>
  <c r="K763" i="18"/>
  <c r="J763" i="18"/>
  <c r="I763" i="18"/>
  <c r="H763" i="18"/>
  <c r="G763" i="18"/>
  <c r="F763" i="18"/>
  <c r="K762" i="18"/>
  <c r="J762" i="18"/>
  <c r="I762" i="18"/>
  <c r="H762" i="18"/>
  <c r="G762" i="18"/>
  <c r="F762" i="18"/>
  <c r="K761" i="18"/>
  <c r="J761" i="18"/>
  <c r="I761" i="18"/>
  <c r="H761" i="18"/>
  <c r="G761" i="18"/>
  <c r="F761" i="18"/>
  <c r="K760" i="18"/>
  <c r="J760" i="18"/>
  <c r="I760" i="18"/>
  <c r="H760" i="18"/>
  <c r="G760" i="18"/>
  <c r="F760" i="18"/>
  <c r="K759" i="18"/>
  <c r="J759" i="18"/>
  <c r="I759" i="18"/>
  <c r="H759" i="18"/>
  <c r="G759" i="18"/>
  <c r="F759" i="18"/>
  <c r="K758" i="18"/>
  <c r="J758" i="18"/>
  <c r="I758" i="18"/>
  <c r="H758" i="18"/>
  <c r="G758" i="18"/>
  <c r="F758" i="18"/>
  <c r="K757" i="18"/>
  <c r="J757" i="18"/>
  <c r="I757" i="18"/>
  <c r="H757" i="18"/>
  <c r="G757" i="18"/>
  <c r="F757" i="18"/>
  <c r="K756" i="18"/>
  <c r="J756" i="18"/>
  <c r="I756" i="18"/>
  <c r="H756" i="18"/>
  <c r="G756" i="18"/>
  <c r="F756" i="18"/>
  <c r="K755" i="18"/>
  <c r="J755" i="18"/>
  <c r="I755" i="18"/>
  <c r="H755" i="18"/>
  <c r="G755" i="18"/>
  <c r="F755" i="18"/>
  <c r="K754" i="18"/>
  <c r="J754" i="18"/>
  <c r="I754" i="18"/>
  <c r="H754" i="18"/>
  <c r="G754" i="18"/>
  <c r="F754" i="18"/>
  <c r="K753" i="18"/>
  <c r="J753" i="18"/>
  <c r="I753" i="18"/>
  <c r="H753" i="18"/>
  <c r="G753" i="18"/>
  <c r="F753" i="18"/>
  <c r="K752" i="18"/>
  <c r="J752" i="18"/>
  <c r="I752" i="18"/>
  <c r="H752" i="18"/>
  <c r="G752" i="18"/>
  <c r="F752" i="18"/>
  <c r="K751" i="18"/>
  <c r="J751" i="18"/>
  <c r="I751" i="18"/>
  <c r="H751" i="18"/>
  <c r="G751" i="18"/>
  <c r="F751" i="18"/>
  <c r="K750" i="18"/>
  <c r="J750" i="18"/>
  <c r="I750" i="18"/>
  <c r="H750" i="18"/>
  <c r="G750" i="18"/>
  <c r="F750" i="18"/>
  <c r="K749" i="18"/>
  <c r="J749" i="18"/>
  <c r="I749" i="18"/>
  <c r="H749" i="18"/>
  <c r="G749" i="18"/>
  <c r="F749" i="18"/>
  <c r="K748" i="18"/>
  <c r="J748" i="18"/>
  <c r="I748" i="18"/>
  <c r="H748" i="18"/>
  <c r="G748" i="18"/>
  <c r="F748" i="18"/>
  <c r="K747" i="18"/>
  <c r="J747" i="18"/>
  <c r="I747" i="18"/>
  <c r="H747" i="18"/>
  <c r="G747" i="18"/>
  <c r="F747" i="18"/>
  <c r="K746" i="18"/>
  <c r="J746" i="18"/>
  <c r="I746" i="18"/>
  <c r="H746" i="18"/>
  <c r="G746" i="18"/>
  <c r="F746" i="18"/>
  <c r="K745" i="18"/>
  <c r="J745" i="18"/>
  <c r="I745" i="18"/>
  <c r="H745" i="18"/>
  <c r="G745" i="18"/>
  <c r="F745" i="18"/>
  <c r="K744" i="18"/>
  <c r="J744" i="18"/>
  <c r="I744" i="18"/>
  <c r="H744" i="18"/>
  <c r="G744" i="18"/>
  <c r="F744" i="18"/>
  <c r="K743" i="18"/>
  <c r="J743" i="18"/>
  <c r="I743" i="18"/>
  <c r="H743" i="18"/>
  <c r="G743" i="18"/>
  <c r="F743" i="18"/>
  <c r="K742" i="18"/>
  <c r="J742" i="18"/>
  <c r="I742" i="18"/>
  <c r="H742" i="18"/>
  <c r="G742" i="18"/>
  <c r="F742" i="18"/>
  <c r="K741" i="18"/>
  <c r="J741" i="18"/>
  <c r="I741" i="18"/>
  <c r="H741" i="18"/>
  <c r="G741" i="18"/>
  <c r="F741" i="18"/>
  <c r="K740" i="18"/>
  <c r="J740" i="18"/>
  <c r="I740" i="18"/>
  <c r="H740" i="18"/>
  <c r="G740" i="18"/>
  <c r="F740" i="18"/>
  <c r="K739" i="18"/>
  <c r="J739" i="18"/>
  <c r="I739" i="18"/>
  <c r="H739" i="18"/>
  <c r="G739" i="18"/>
  <c r="F739" i="18"/>
  <c r="K738" i="18"/>
  <c r="J738" i="18"/>
  <c r="I738" i="18"/>
  <c r="H738" i="18"/>
  <c r="G738" i="18"/>
  <c r="F738" i="18"/>
  <c r="K737" i="18"/>
  <c r="J737" i="18"/>
  <c r="I737" i="18"/>
  <c r="H737" i="18"/>
  <c r="G737" i="18"/>
  <c r="F737" i="18"/>
  <c r="K736" i="18"/>
  <c r="J736" i="18"/>
  <c r="I736" i="18"/>
  <c r="H736" i="18"/>
  <c r="G736" i="18"/>
  <c r="F736" i="18"/>
  <c r="K735" i="18"/>
  <c r="J735" i="18"/>
  <c r="I735" i="18"/>
  <c r="H735" i="18"/>
  <c r="G735" i="18"/>
  <c r="F735" i="18"/>
  <c r="K734" i="18"/>
  <c r="J734" i="18"/>
  <c r="I734" i="18"/>
  <c r="H734" i="18"/>
  <c r="G734" i="18"/>
  <c r="F734" i="18"/>
  <c r="K733" i="18"/>
  <c r="J733" i="18"/>
  <c r="I733" i="18"/>
  <c r="H733" i="18"/>
  <c r="G733" i="18"/>
  <c r="F733" i="18"/>
  <c r="K732" i="18"/>
  <c r="J732" i="18"/>
  <c r="I732" i="18"/>
  <c r="H732" i="18"/>
  <c r="G732" i="18"/>
  <c r="F732" i="18"/>
  <c r="K731" i="18"/>
  <c r="J731" i="18"/>
  <c r="I731" i="18"/>
  <c r="H731" i="18"/>
  <c r="G731" i="18"/>
  <c r="F731" i="18"/>
  <c r="K730" i="18"/>
  <c r="J730" i="18"/>
  <c r="I730" i="18"/>
  <c r="H730" i="18"/>
  <c r="G730" i="18"/>
  <c r="F730" i="18"/>
  <c r="K729" i="18"/>
  <c r="J729" i="18"/>
  <c r="I729" i="18"/>
  <c r="H729" i="18"/>
  <c r="G729" i="18"/>
  <c r="F729" i="18"/>
  <c r="K728" i="18"/>
  <c r="J728" i="18"/>
  <c r="I728" i="18"/>
  <c r="H728" i="18"/>
  <c r="G728" i="18"/>
  <c r="F728" i="18"/>
  <c r="K727" i="18"/>
  <c r="J727" i="18"/>
  <c r="I727" i="18"/>
  <c r="H727" i="18"/>
  <c r="G727" i="18"/>
  <c r="F727" i="18"/>
  <c r="K726" i="18"/>
  <c r="J726" i="18"/>
  <c r="I726" i="18"/>
  <c r="H726" i="18"/>
  <c r="G726" i="18"/>
  <c r="F726" i="18"/>
  <c r="K725" i="18"/>
  <c r="J725" i="18"/>
  <c r="I725" i="18"/>
  <c r="H725" i="18"/>
  <c r="G725" i="18"/>
  <c r="F725" i="18"/>
  <c r="K724" i="18"/>
  <c r="J724" i="18"/>
  <c r="I724" i="18"/>
  <c r="H724" i="18"/>
  <c r="G724" i="18"/>
  <c r="F724" i="18"/>
  <c r="K723" i="18"/>
  <c r="J723" i="18"/>
  <c r="I723" i="18"/>
  <c r="H723" i="18"/>
  <c r="G723" i="18"/>
  <c r="F723" i="18"/>
  <c r="K722" i="18"/>
  <c r="J722" i="18"/>
  <c r="I722" i="18"/>
  <c r="H722" i="18"/>
  <c r="G722" i="18"/>
  <c r="F722" i="18"/>
  <c r="K721" i="18"/>
  <c r="J721" i="18"/>
  <c r="I721" i="18"/>
  <c r="H721" i="18"/>
  <c r="G721" i="18"/>
  <c r="F721" i="18"/>
  <c r="K720" i="18"/>
  <c r="J720" i="18"/>
  <c r="I720" i="18"/>
  <c r="H720" i="18"/>
  <c r="G720" i="18"/>
  <c r="F720" i="18"/>
  <c r="K719" i="18"/>
  <c r="J719" i="18"/>
  <c r="I719" i="18"/>
  <c r="H719" i="18"/>
  <c r="G719" i="18"/>
  <c r="F719" i="18"/>
  <c r="K718" i="18"/>
  <c r="J718" i="18"/>
  <c r="I718" i="18"/>
  <c r="H718" i="18"/>
  <c r="G718" i="18"/>
  <c r="F718" i="18"/>
  <c r="K717" i="18"/>
  <c r="J717" i="18"/>
  <c r="I717" i="18"/>
  <c r="H717" i="18"/>
  <c r="G717" i="18"/>
  <c r="F717" i="18"/>
  <c r="K716" i="18"/>
  <c r="J716" i="18"/>
  <c r="I716" i="18"/>
  <c r="H716" i="18"/>
  <c r="G716" i="18"/>
  <c r="F716" i="18"/>
  <c r="K715" i="18"/>
  <c r="J715" i="18"/>
  <c r="I715" i="18"/>
  <c r="H715" i="18"/>
  <c r="G715" i="18"/>
  <c r="F715" i="18"/>
  <c r="K714" i="18"/>
  <c r="J714" i="18"/>
  <c r="I714" i="18"/>
  <c r="H714" i="18"/>
  <c r="G714" i="18"/>
  <c r="F714" i="18"/>
  <c r="K713" i="18"/>
  <c r="J713" i="18"/>
  <c r="I713" i="18"/>
  <c r="H713" i="18"/>
  <c r="G713" i="18"/>
  <c r="F713" i="18"/>
  <c r="K712" i="18"/>
  <c r="J712" i="18"/>
  <c r="I712" i="18"/>
  <c r="H712" i="18"/>
  <c r="G712" i="18"/>
  <c r="F712" i="18"/>
  <c r="K711" i="18"/>
  <c r="J711" i="18"/>
  <c r="I711" i="18"/>
  <c r="H711" i="18"/>
  <c r="G711" i="18"/>
  <c r="F711" i="18"/>
  <c r="K710" i="18"/>
  <c r="J710" i="18"/>
  <c r="I710" i="18"/>
  <c r="H710" i="18"/>
  <c r="G710" i="18"/>
  <c r="F710" i="18"/>
  <c r="K709" i="18"/>
  <c r="J709" i="18"/>
  <c r="I709" i="18"/>
  <c r="H709" i="18"/>
  <c r="G709" i="18"/>
  <c r="F709" i="18"/>
  <c r="K708" i="18"/>
  <c r="J708" i="18"/>
  <c r="I708" i="18"/>
  <c r="H708" i="18"/>
  <c r="G708" i="18"/>
  <c r="F708" i="18"/>
  <c r="K707" i="18"/>
  <c r="J707" i="18"/>
  <c r="I707" i="18"/>
  <c r="H707" i="18"/>
  <c r="G707" i="18"/>
  <c r="F707" i="18"/>
  <c r="K706" i="18"/>
  <c r="J706" i="18"/>
  <c r="I706" i="18"/>
  <c r="H706" i="18"/>
  <c r="G706" i="18"/>
  <c r="F706" i="18"/>
  <c r="K705" i="18"/>
  <c r="J705" i="18"/>
  <c r="I705" i="18"/>
  <c r="H705" i="18"/>
  <c r="G705" i="18"/>
  <c r="F705" i="18"/>
  <c r="K704" i="18"/>
  <c r="J704" i="18"/>
  <c r="I704" i="18"/>
  <c r="H704" i="18"/>
  <c r="G704" i="18"/>
  <c r="F704" i="18"/>
  <c r="K703" i="18"/>
  <c r="J703" i="18"/>
  <c r="I703" i="18"/>
  <c r="H703" i="18"/>
  <c r="G703" i="18"/>
  <c r="F703" i="18"/>
  <c r="K702" i="18"/>
  <c r="J702" i="18"/>
  <c r="I702" i="18"/>
  <c r="H702" i="18"/>
  <c r="G702" i="18"/>
  <c r="F702" i="18"/>
  <c r="K701" i="18"/>
  <c r="J701" i="18"/>
  <c r="I701" i="18"/>
  <c r="H701" i="18"/>
  <c r="G701" i="18"/>
  <c r="F701" i="18"/>
  <c r="K700" i="18"/>
  <c r="J700" i="18"/>
  <c r="I700" i="18"/>
  <c r="H700" i="18"/>
  <c r="G700" i="18"/>
  <c r="F700" i="18"/>
  <c r="K699" i="18"/>
  <c r="J699" i="18"/>
  <c r="I699" i="18"/>
  <c r="H699" i="18"/>
  <c r="G699" i="18"/>
  <c r="F699" i="18"/>
  <c r="K698" i="18"/>
  <c r="J698" i="18"/>
  <c r="I698" i="18"/>
  <c r="H698" i="18"/>
  <c r="G698" i="18"/>
  <c r="F698" i="18"/>
  <c r="K697" i="18"/>
  <c r="J697" i="18"/>
  <c r="I697" i="18"/>
  <c r="H697" i="18"/>
  <c r="G697" i="18"/>
  <c r="F697" i="18"/>
  <c r="K696" i="18"/>
  <c r="J696" i="18"/>
  <c r="I696" i="18"/>
  <c r="H696" i="18"/>
  <c r="G696" i="18"/>
  <c r="F696" i="18"/>
  <c r="K695" i="18"/>
  <c r="J695" i="18"/>
  <c r="I695" i="18"/>
  <c r="H695" i="18"/>
  <c r="G695" i="18"/>
  <c r="F695" i="18"/>
  <c r="K694" i="18"/>
  <c r="J694" i="18"/>
  <c r="I694" i="18"/>
  <c r="H694" i="18"/>
  <c r="G694" i="18"/>
  <c r="F694" i="18"/>
  <c r="K693" i="18"/>
  <c r="J693" i="18"/>
  <c r="I693" i="18"/>
  <c r="H693" i="18"/>
  <c r="G693" i="18"/>
  <c r="F693" i="18"/>
  <c r="K692" i="18"/>
  <c r="J692" i="18"/>
  <c r="I692" i="18"/>
  <c r="H692" i="18"/>
  <c r="G692" i="18"/>
  <c r="F692" i="18"/>
  <c r="K691" i="18"/>
  <c r="J691" i="18"/>
  <c r="I691" i="18"/>
  <c r="H691" i="18"/>
  <c r="G691" i="18"/>
  <c r="F691" i="18"/>
  <c r="K690" i="18"/>
  <c r="J690" i="18"/>
  <c r="I690" i="18"/>
  <c r="H690" i="18"/>
  <c r="G690" i="18"/>
  <c r="F690" i="18"/>
  <c r="K689" i="18"/>
  <c r="J689" i="18"/>
  <c r="I689" i="18"/>
  <c r="H689" i="18"/>
  <c r="G689" i="18"/>
  <c r="F689" i="18"/>
  <c r="K688" i="18"/>
  <c r="J688" i="18"/>
  <c r="I688" i="18"/>
  <c r="H688" i="18"/>
  <c r="G688" i="18"/>
  <c r="F688" i="18"/>
  <c r="K687" i="18"/>
  <c r="J687" i="18"/>
  <c r="I687" i="18"/>
  <c r="H687" i="18"/>
  <c r="G687" i="18"/>
  <c r="F687" i="18"/>
  <c r="K686" i="18"/>
  <c r="J686" i="18"/>
  <c r="I686" i="18"/>
  <c r="H686" i="18"/>
  <c r="G686" i="18"/>
  <c r="F686" i="18"/>
  <c r="K685" i="18"/>
  <c r="J685" i="18"/>
  <c r="I685" i="18"/>
  <c r="H685" i="18"/>
  <c r="G685" i="18"/>
  <c r="F685" i="18"/>
  <c r="K684" i="18"/>
  <c r="J684" i="18"/>
  <c r="I684" i="18"/>
  <c r="H684" i="18"/>
  <c r="G684" i="18"/>
  <c r="F684" i="18"/>
  <c r="K683" i="18"/>
  <c r="J683" i="18"/>
  <c r="I683" i="18"/>
  <c r="H683" i="18"/>
  <c r="G683" i="18"/>
  <c r="F683" i="18"/>
  <c r="K682" i="18"/>
  <c r="J682" i="18"/>
  <c r="I682" i="18"/>
  <c r="H682" i="18"/>
  <c r="G682" i="18"/>
  <c r="F682" i="18"/>
  <c r="K681" i="18"/>
  <c r="J681" i="18"/>
  <c r="I681" i="18"/>
  <c r="H681" i="18"/>
  <c r="G681" i="18"/>
  <c r="F681" i="18"/>
  <c r="K680" i="18"/>
  <c r="J680" i="18"/>
  <c r="I680" i="18"/>
  <c r="H680" i="18"/>
  <c r="G680" i="18"/>
  <c r="F680" i="18"/>
  <c r="K679" i="18"/>
  <c r="J679" i="18"/>
  <c r="I679" i="18"/>
  <c r="H679" i="18"/>
  <c r="G679" i="18"/>
  <c r="F679" i="18"/>
  <c r="K678" i="18"/>
  <c r="J678" i="18"/>
  <c r="I678" i="18"/>
  <c r="H678" i="18"/>
  <c r="G678" i="18"/>
  <c r="F678" i="18"/>
  <c r="K677" i="18"/>
  <c r="J677" i="18"/>
  <c r="I677" i="18"/>
  <c r="H677" i="18"/>
  <c r="G677" i="18"/>
  <c r="F677" i="18"/>
  <c r="K676" i="18"/>
  <c r="J676" i="18"/>
  <c r="I676" i="18"/>
  <c r="H676" i="18"/>
  <c r="G676" i="18"/>
  <c r="F676" i="18"/>
  <c r="K675" i="18"/>
  <c r="J675" i="18"/>
  <c r="I675" i="18"/>
  <c r="H675" i="18"/>
  <c r="G675" i="18"/>
  <c r="F675" i="18"/>
  <c r="K674" i="18"/>
  <c r="J674" i="18"/>
  <c r="I674" i="18"/>
  <c r="H674" i="18"/>
  <c r="G674" i="18"/>
  <c r="F674" i="18"/>
  <c r="K673" i="18"/>
  <c r="J673" i="18"/>
  <c r="I673" i="18"/>
  <c r="H673" i="18"/>
  <c r="G673" i="18"/>
  <c r="F673" i="18"/>
  <c r="K672" i="18"/>
  <c r="J672" i="18"/>
  <c r="I672" i="18"/>
  <c r="H672" i="18"/>
  <c r="G672" i="18"/>
  <c r="F672" i="18"/>
  <c r="K671" i="18"/>
  <c r="J671" i="18"/>
  <c r="I671" i="18"/>
  <c r="H671" i="18"/>
  <c r="G671" i="18"/>
  <c r="F671" i="18"/>
  <c r="K670" i="18"/>
  <c r="J670" i="18"/>
  <c r="I670" i="18"/>
  <c r="H670" i="18"/>
  <c r="G670" i="18"/>
  <c r="F670" i="18"/>
  <c r="K669" i="18"/>
  <c r="J669" i="18"/>
  <c r="I669" i="18"/>
  <c r="H669" i="18"/>
  <c r="G669" i="18"/>
  <c r="F669" i="18"/>
  <c r="K668" i="18"/>
  <c r="J668" i="18"/>
  <c r="I668" i="18"/>
  <c r="H668" i="18"/>
  <c r="G668" i="18"/>
  <c r="F668" i="18"/>
  <c r="K667" i="18"/>
  <c r="J667" i="18"/>
  <c r="I667" i="18"/>
  <c r="H667" i="18"/>
  <c r="G667" i="18"/>
  <c r="F667" i="18"/>
  <c r="K666" i="18"/>
  <c r="J666" i="18"/>
  <c r="I666" i="18"/>
  <c r="H666" i="18"/>
  <c r="G666" i="18"/>
  <c r="F666" i="18"/>
  <c r="K665" i="18"/>
  <c r="J665" i="18"/>
  <c r="I665" i="18"/>
  <c r="H665" i="18"/>
  <c r="G665" i="18"/>
  <c r="F665" i="18"/>
  <c r="K664" i="18"/>
  <c r="J664" i="18"/>
  <c r="I664" i="18"/>
  <c r="H664" i="18"/>
  <c r="G664" i="18"/>
  <c r="F664" i="18"/>
  <c r="K663" i="18"/>
  <c r="J663" i="18"/>
  <c r="I663" i="18"/>
  <c r="H663" i="18"/>
  <c r="G663" i="18"/>
  <c r="F663" i="18"/>
  <c r="K662" i="18"/>
  <c r="J662" i="18"/>
  <c r="I662" i="18"/>
  <c r="H662" i="18"/>
  <c r="G662" i="18"/>
  <c r="F662" i="18"/>
  <c r="K661" i="18"/>
  <c r="J661" i="18"/>
  <c r="I661" i="18"/>
  <c r="H661" i="18"/>
  <c r="G661" i="18"/>
  <c r="F661" i="18"/>
  <c r="K660" i="18"/>
  <c r="J660" i="18"/>
  <c r="I660" i="18"/>
  <c r="H660" i="18"/>
  <c r="G660" i="18"/>
  <c r="F660" i="18"/>
  <c r="K659" i="18"/>
  <c r="J659" i="18"/>
  <c r="I659" i="18"/>
  <c r="H659" i="18"/>
  <c r="G659" i="18"/>
  <c r="F659" i="18"/>
  <c r="K658" i="18"/>
  <c r="J658" i="18"/>
  <c r="I658" i="18"/>
  <c r="H658" i="18"/>
  <c r="G658" i="18"/>
  <c r="F658" i="18"/>
  <c r="K657" i="18"/>
  <c r="J657" i="18"/>
  <c r="I657" i="18"/>
  <c r="H657" i="18"/>
  <c r="G657" i="18"/>
  <c r="F657" i="18"/>
  <c r="K656" i="18"/>
  <c r="J656" i="18"/>
  <c r="I656" i="18"/>
  <c r="H656" i="18"/>
  <c r="G656" i="18"/>
  <c r="F656" i="18"/>
  <c r="K655" i="18"/>
  <c r="J655" i="18"/>
  <c r="I655" i="18"/>
  <c r="H655" i="18"/>
  <c r="G655" i="18"/>
  <c r="F655" i="18"/>
  <c r="K654" i="18"/>
  <c r="J654" i="18"/>
  <c r="I654" i="18"/>
  <c r="H654" i="18"/>
  <c r="G654" i="18"/>
  <c r="F654" i="18"/>
  <c r="K653" i="18"/>
  <c r="J653" i="18"/>
  <c r="I653" i="18"/>
  <c r="H653" i="18"/>
  <c r="G653" i="18"/>
  <c r="F653" i="18"/>
  <c r="K652" i="18"/>
  <c r="J652" i="18"/>
  <c r="I652" i="18"/>
  <c r="H652" i="18"/>
  <c r="G652" i="18"/>
  <c r="F652" i="18"/>
  <c r="K651" i="18"/>
  <c r="J651" i="18"/>
  <c r="I651" i="18"/>
  <c r="H651" i="18"/>
  <c r="G651" i="18"/>
  <c r="F651" i="18"/>
  <c r="K650" i="18"/>
  <c r="J650" i="18"/>
  <c r="I650" i="18"/>
  <c r="H650" i="18"/>
  <c r="G650" i="18"/>
  <c r="F650" i="18"/>
  <c r="K649" i="18"/>
  <c r="J649" i="18"/>
  <c r="I649" i="18"/>
  <c r="H649" i="18"/>
  <c r="G649" i="18"/>
  <c r="F649" i="18"/>
  <c r="K648" i="18"/>
  <c r="J648" i="18"/>
  <c r="I648" i="18"/>
  <c r="H648" i="18"/>
  <c r="G648" i="18"/>
  <c r="F648" i="18"/>
  <c r="K647" i="18"/>
  <c r="J647" i="18"/>
  <c r="I647" i="18"/>
  <c r="H647" i="18"/>
  <c r="G647" i="18"/>
  <c r="F647" i="18"/>
  <c r="K646" i="18"/>
  <c r="J646" i="18"/>
  <c r="I646" i="18"/>
  <c r="H646" i="18"/>
  <c r="G646" i="18"/>
  <c r="F646" i="18"/>
  <c r="K645" i="18"/>
  <c r="J645" i="18"/>
  <c r="I645" i="18"/>
  <c r="H645" i="18"/>
  <c r="G645" i="18"/>
  <c r="F645" i="18"/>
  <c r="K644" i="18"/>
  <c r="J644" i="18"/>
  <c r="I644" i="18"/>
  <c r="H644" i="18"/>
  <c r="G644" i="18"/>
  <c r="F644" i="18"/>
  <c r="K643" i="18"/>
  <c r="J643" i="18"/>
  <c r="I643" i="18"/>
  <c r="H643" i="18"/>
  <c r="G643" i="18"/>
  <c r="F643" i="18"/>
  <c r="K642" i="18"/>
  <c r="J642" i="18"/>
  <c r="I642" i="18"/>
  <c r="H642" i="18"/>
  <c r="G642" i="18"/>
  <c r="F642" i="18"/>
  <c r="K641" i="18"/>
  <c r="J641" i="18"/>
  <c r="I641" i="18"/>
  <c r="H641" i="18"/>
  <c r="G641" i="18"/>
  <c r="F641" i="18"/>
  <c r="K640" i="18"/>
  <c r="J640" i="18"/>
  <c r="I640" i="18"/>
  <c r="H640" i="18"/>
  <c r="G640" i="18"/>
  <c r="F640" i="18"/>
  <c r="K639" i="18"/>
  <c r="J639" i="18"/>
  <c r="I639" i="18"/>
  <c r="H639" i="18"/>
  <c r="G639" i="18"/>
  <c r="F639" i="18"/>
  <c r="K638" i="18"/>
  <c r="J638" i="18"/>
  <c r="I638" i="18"/>
  <c r="H638" i="18"/>
  <c r="G638" i="18"/>
  <c r="F638" i="18"/>
  <c r="K637" i="18"/>
  <c r="J637" i="18"/>
  <c r="I637" i="18"/>
  <c r="H637" i="18"/>
  <c r="G637" i="18"/>
  <c r="F637" i="18"/>
  <c r="K636" i="18"/>
  <c r="J636" i="18"/>
  <c r="I636" i="18"/>
  <c r="H636" i="18"/>
  <c r="G636" i="18"/>
  <c r="F636" i="18"/>
  <c r="K635" i="18"/>
  <c r="J635" i="18"/>
  <c r="I635" i="18"/>
  <c r="H635" i="18"/>
  <c r="G635" i="18"/>
  <c r="F635" i="18"/>
  <c r="K634" i="18"/>
  <c r="J634" i="18"/>
  <c r="I634" i="18"/>
  <c r="H634" i="18"/>
  <c r="G634" i="18"/>
  <c r="F634" i="18"/>
  <c r="K633" i="18"/>
  <c r="J633" i="18"/>
  <c r="I633" i="18"/>
  <c r="H633" i="18"/>
  <c r="G633" i="18"/>
  <c r="F633" i="18"/>
  <c r="K632" i="18"/>
  <c r="J632" i="18"/>
  <c r="I632" i="18"/>
  <c r="H632" i="18"/>
  <c r="G632" i="18"/>
  <c r="F632" i="18"/>
  <c r="K631" i="18"/>
  <c r="J631" i="18"/>
  <c r="I631" i="18"/>
  <c r="H631" i="18"/>
  <c r="G631" i="18"/>
  <c r="F631" i="18"/>
  <c r="K630" i="18"/>
  <c r="J630" i="18"/>
  <c r="I630" i="18"/>
  <c r="H630" i="18"/>
  <c r="G630" i="18"/>
  <c r="F630" i="18"/>
  <c r="K629" i="18"/>
  <c r="J629" i="18"/>
  <c r="I629" i="18"/>
  <c r="H629" i="18"/>
  <c r="G629" i="18"/>
  <c r="F629" i="18"/>
  <c r="K628" i="18"/>
  <c r="J628" i="18"/>
  <c r="I628" i="18"/>
  <c r="H628" i="18"/>
  <c r="G628" i="18"/>
  <c r="F628" i="18"/>
  <c r="K627" i="18"/>
  <c r="J627" i="18"/>
  <c r="I627" i="18"/>
  <c r="H627" i="18"/>
  <c r="G627" i="18"/>
  <c r="F627" i="18"/>
  <c r="K626" i="18"/>
  <c r="J626" i="18"/>
  <c r="I626" i="18"/>
  <c r="H626" i="18"/>
  <c r="G626" i="18"/>
  <c r="F626" i="18"/>
  <c r="K625" i="18"/>
  <c r="J625" i="18"/>
  <c r="I625" i="18"/>
  <c r="H625" i="18"/>
  <c r="G625" i="18"/>
  <c r="F625" i="18"/>
  <c r="K624" i="18"/>
  <c r="J624" i="18"/>
  <c r="I624" i="18"/>
  <c r="H624" i="18"/>
  <c r="G624" i="18"/>
  <c r="F624" i="18"/>
  <c r="K623" i="18"/>
  <c r="J623" i="18"/>
  <c r="I623" i="18"/>
  <c r="H623" i="18"/>
  <c r="G623" i="18"/>
  <c r="F623" i="18"/>
  <c r="K622" i="18"/>
  <c r="J622" i="18"/>
  <c r="I622" i="18"/>
  <c r="H622" i="18"/>
  <c r="G622" i="18"/>
  <c r="F622" i="18"/>
  <c r="K621" i="18"/>
  <c r="J621" i="18"/>
  <c r="I621" i="18"/>
  <c r="H621" i="18"/>
  <c r="G621" i="18"/>
  <c r="F621" i="18"/>
  <c r="K620" i="18"/>
  <c r="J620" i="18"/>
  <c r="I620" i="18"/>
  <c r="H620" i="18"/>
  <c r="G620" i="18"/>
  <c r="F620" i="18"/>
  <c r="K619" i="18"/>
  <c r="J619" i="18"/>
  <c r="I619" i="18"/>
  <c r="H619" i="18"/>
  <c r="G619" i="18"/>
  <c r="F619" i="18"/>
  <c r="K618" i="18"/>
  <c r="J618" i="18"/>
  <c r="I618" i="18"/>
  <c r="H618" i="18"/>
  <c r="G618" i="18"/>
  <c r="F618" i="18"/>
  <c r="K617" i="18"/>
  <c r="J617" i="18"/>
  <c r="I617" i="18"/>
  <c r="H617" i="18"/>
  <c r="G617" i="18"/>
  <c r="F617" i="18"/>
  <c r="K616" i="18"/>
  <c r="J616" i="18"/>
  <c r="I616" i="18"/>
  <c r="H616" i="18"/>
  <c r="G616" i="18"/>
  <c r="F616" i="18"/>
  <c r="K615" i="18"/>
  <c r="J615" i="18"/>
  <c r="I615" i="18"/>
  <c r="H615" i="18"/>
  <c r="G615" i="18"/>
  <c r="F615" i="18"/>
  <c r="K614" i="18"/>
  <c r="J614" i="18"/>
  <c r="I614" i="18"/>
  <c r="H614" i="18"/>
  <c r="G614" i="18"/>
  <c r="F614" i="18"/>
  <c r="K613" i="18"/>
  <c r="J613" i="18"/>
  <c r="I613" i="18"/>
  <c r="H613" i="18"/>
  <c r="G613" i="18"/>
  <c r="F613" i="18"/>
  <c r="K612" i="18"/>
  <c r="J612" i="18"/>
  <c r="I612" i="18"/>
  <c r="H612" i="18"/>
  <c r="G612" i="18"/>
  <c r="F612" i="18"/>
  <c r="K611" i="18"/>
  <c r="J611" i="18"/>
  <c r="I611" i="18"/>
  <c r="H611" i="18"/>
  <c r="G611" i="18"/>
  <c r="F611" i="18"/>
  <c r="K610" i="18"/>
  <c r="J610" i="18"/>
  <c r="I610" i="18"/>
  <c r="H610" i="18"/>
  <c r="G610" i="18"/>
  <c r="F610" i="18"/>
  <c r="K609" i="18"/>
  <c r="J609" i="18"/>
  <c r="I609" i="18"/>
  <c r="H609" i="18"/>
  <c r="G609" i="18"/>
  <c r="F609" i="18"/>
  <c r="K608" i="18"/>
  <c r="J608" i="18"/>
  <c r="I608" i="18"/>
  <c r="H608" i="18"/>
  <c r="G608" i="18"/>
  <c r="F608" i="18"/>
  <c r="K607" i="18"/>
  <c r="J607" i="18"/>
  <c r="I607" i="18"/>
  <c r="H607" i="18"/>
  <c r="G607" i="18"/>
  <c r="F607" i="18"/>
  <c r="K606" i="18"/>
  <c r="J606" i="18"/>
  <c r="I606" i="18"/>
  <c r="H606" i="18"/>
  <c r="G606" i="18"/>
  <c r="F606" i="18"/>
  <c r="K605" i="18"/>
  <c r="J605" i="18"/>
  <c r="I605" i="18"/>
  <c r="H605" i="18"/>
  <c r="G605" i="18"/>
  <c r="F605" i="18"/>
  <c r="K604" i="18"/>
  <c r="J604" i="18"/>
  <c r="I604" i="18"/>
  <c r="H604" i="18"/>
  <c r="G604" i="18"/>
  <c r="F604" i="18"/>
  <c r="K603" i="18"/>
  <c r="J603" i="18"/>
  <c r="I603" i="18"/>
  <c r="H603" i="18"/>
  <c r="G603" i="18"/>
  <c r="F603" i="18"/>
  <c r="K602" i="18"/>
  <c r="J602" i="18"/>
  <c r="I602" i="18"/>
  <c r="H602" i="18"/>
  <c r="G602" i="18"/>
  <c r="F602" i="18"/>
  <c r="K601" i="18"/>
  <c r="J601" i="18"/>
  <c r="I601" i="18"/>
  <c r="H601" i="18"/>
  <c r="G601" i="18"/>
  <c r="F601" i="18"/>
  <c r="K600" i="18"/>
  <c r="J600" i="18"/>
  <c r="I600" i="18"/>
  <c r="H600" i="18"/>
  <c r="G600" i="18"/>
  <c r="F600" i="18"/>
  <c r="K599" i="18"/>
  <c r="J599" i="18"/>
  <c r="I599" i="18"/>
  <c r="H599" i="18"/>
  <c r="G599" i="18"/>
  <c r="F599" i="18"/>
  <c r="K598" i="18"/>
  <c r="J598" i="18"/>
  <c r="I598" i="18"/>
  <c r="H598" i="18"/>
  <c r="G598" i="18"/>
  <c r="F598" i="18"/>
  <c r="K597" i="18"/>
  <c r="J597" i="18"/>
  <c r="I597" i="18"/>
  <c r="H597" i="18"/>
  <c r="G597" i="18"/>
  <c r="F597" i="18"/>
  <c r="K596" i="18"/>
  <c r="J596" i="18"/>
  <c r="I596" i="18"/>
  <c r="H596" i="18"/>
  <c r="G596" i="18"/>
  <c r="F596" i="18"/>
  <c r="K595" i="18"/>
  <c r="J595" i="18"/>
  <c r="I595" i="18"/>
  <c r="H595" i="18"/>
  <c r="G595" i="18"/>
  <c r="F595" i="18"/>
  <c r="K594" i="18"/>
  <c r="J594" i="18"/>
  <c r="I594" i="18"/>
  <c r="H594" i="18"/>
  <c r="G594" i="18"/>
  <c r="F594" i="18"/>
  <c r="K593" i="18"/>
  <c r="J593" i="18"/>
  <c r="I593" i="18"/>
  <c r="H593" i="18"/>
  <c r="G593" i="18"/>
  <c r="F593" i="18"/>
  <c r="K592" i="18"/>
  <c r="J592" i="18"/>
  <c r="I592" i="18"/>
  <c r="H592" i="18"/>
  <c r="G592" i="18"/>
  <c r="F592" i="18"/>
  <c r="K591" i="18"/>
  <c r="J591" i="18"/>
  <c r="I591" i="18"/>
  <c r="H591" i="18"/>
  <c r="G591" i="18"/>
  <c r="F591" i="18"/>
  <c r="K590" i="18"/>
  <c r="J590" i="18"/>
  <c r="I590" i="18"/>
  <c r="H590" i="18"/>
  <c r="G590" i="18"/>
  <c r="F590" i="18"/>
  <c r="K589" i="18"/>
  <c r="J589" i="18"/>
  <c r="I589" i="18"/>
  <c r="H589" i="18"/>
  <c r="G589" i="18"/>
  <c r="F589" i="18"/>
  <c r="K588" i="18"/>
  <c r="J588" i="18"/>
  <c r="I588" i="18"/>
  <c r="H588" i="18"/>
  <c r="G588" i="18"/>
  <c r="F588" i="18"/>
  <c r="K587" i="18"/>
  <c r="J587" i="18"/>
  <c r="I587" i="18"/>
  <c r="H587" i="18"/>
  <c r="G587" i="18"/>
  <c r="F587" i="18"/>
  <c r="K586" i="18"/>
  <c r="J586" i="18"/>
  <c r="I586" i="18"/>
  <c r="H586" i="18"/>
  <c r="G586" i="18"/>
  <c r="F586" i="18"/>
  <c r="K585" i="18"/>
  <c r="J585" i="18"/>
  <c r="I585" i="18"/>
  <c r="H585" i="18"/>
  <c r="G585" i="18"/>
  <c r="F585" i="18"/>
  <c r="K584" i="18"/>
  <c r="J584" i="18"/>
  <c r="I584" i="18"/>
  <c r="H584" i="18"/>
  <c r="G584" i="18"/>
  <c r="F584" i="18"/>
  <c r="K583" i="18"/>
  <c r="J583" i="18"/>
  <c r="I583" i="18"/>
  <c r="H583" i="18"/>
  <c r="G583" i="18"/>
  <c r="F583" i="18"/>
  <c r="K582" i="18"/>
  <c r="J582" i="18"/>
  <c r="I582" i="18"/>
  <c r="H582" i="18"/>
  <c r="G582" i="18"/>
  <c r="F582" i="18"/>
  <c r="K581" i="18"/>
  <c r="J581" i="18"/>
  <c r="I581" i="18"/>
  <c r="H581" i="18"/>
  <c r="G581" i="18"/>
  <c r="F581" i="18"/>
  <c r="K580" i="18"/>
  <c r="J580" i="18"/>
  <c r="I580" i="18"/>
  <c r="H580" i="18"/>
  <c r="G580" i="18"/>
  <c r="F580" i="18"/>
  <c r="K579" i="18"/>
  <c r="J579" i="18"/>
  <c r="I579" i="18"/>
  <c r="H579" i="18"/>
  <c r="G579" i="18"/>
  <c r="F579" i="18"/>
  <c r="K578" i="18"/>
  <c r="J578" i="18"/>
  <c r="I578" i="18"/>
  <c r="H578" i="18"/>
  <c r="G578" i="18"/>
  <c r="F578" i="18"/>
  <c r="K577" i="18"/>
  <c r="J577" i="18"/>
  <c r="I577" i="18"/>
  <c r="H577" i="18"/>
  <c r="G577" i="18"/>
  <c r="F577" i="18"/>
  <c r="K576" i="18"/>
  <c r="J576" i="18"/>
  <c r="I576" i="18"/>
  <c r="H576" i="18"/>
  <c r="G576" i="18"/>
  <c r="F576" i="18"/>
  <c r="K575" i="18"/>
  <c r="J575" i="18"/>
  <c r="I575" i="18"/>
  <c r="H575" i="18"/>
  <c r="G575" i="18"/>
  <c r="F575" i="18"/>
  <c r="K574" i="18"/>
  <c r="J574" i="18"/>
  <c r="I574" i="18"/>
  <c r="H574" i="18"/>
  <c r="G574" i="18"/>
  <c r="F574" i="18"/>
  <c r="K573" i="18"/>
  <c r="J573" i="18"/>
  <c r="I573" i="18"/>
  <c r="H573" i="18"/>
  <c r="G573" i="18"/>
  <c r="F573" i="18"/>
  <c r="K572" i="18"/>
  <c r="J572" i="18"/>
  <c r="I572" i="18"/>
  <c r="H572" i="18"/>
  <c r="G572" i="18"/>
  <c r="F572" i="18"/>
  <c r="K571" i="18"/>
  <c r="J571" i="18"/>
  <c r="I571" i="18"/>
  <c r="H571" i="18"/>
  <c r="G571" i="18"/>
  <c r="F571" i="18"/>
  <c r="K570" i="18"/>
  <c r="J570" i="18"/>
  <c r="I570" i="18"/>
  <c r="H570" i="18"/>
  <c r="G570" i="18"/>
  <c r="F570" i="18"/>
  <c r="K569" i="18"/>
  <c r="J569" i="18"/>
  <c r="I569" i="18"/>
  <c r="H569" i="18"/>
  <c r="G569" i="18"/>
  <c r="F569" i="18"/>
  <c r="K568" i="18"/>
  <c r="J568" i="18"/>
  <c r="I568" i="18"/>
  <c r="H568" i="18"/>
  <c r="G568" i="18"/>
  <c r="F568" i="18"/>
  <c r="K567" i="18"/>
  <c r="J567" i="18"/>
  <c r="I567" i="18"/>
  <c r="H567" i="18"/>
  <c r="G567" i="18"/>
  <c r="F567" i="18"/>
  <c r="K566" i="18"/>
  <c r="J566" i="18"/>
  <c r="I566" i="18"/>
  <c r="H566" i="18"/>
  <c r="G566" i="18"/>
  <c r="F566" i="18"/>
  <c r="K565" i="18"/>
  <c r="J565" i="18"/>
  <c r="I565" i="18"/>
  <c r="H565" i="18"/>
  <c r="G565" i="18"/>
  <c r="F565" i="18"/>
  <c r="K564" i="18"/>
  <c r="J564" i="18"/>
  <c r="I564" i="18"/>
  <c r="H564" i="18"/>
  <c r="G564" i="18"/>
  <c r="F564" i="18"/>
  <c r="K563" i="18"/>
  <c r="J563" i="18"/>
  <c r="I563" i="18"/>
  <c r="H563" i="18"/>
  <c r="G563" i="18"/>
  <c r="F563" i="18"/>
  <c r="K562" i="18"/>
  <c r="J562" i="18"/>
  <c r="I562" i="18"/>
  <c r="H562" i="18"/>
  <c r="G562" i="18"/>
  <c r="F562" i="18"/>
  <c r="K561" i="18"/>
  <c r="J561" i="18"/>
  <c r="I561" i="18"/>
  <c r="H561" i="18"/>
  <c r="G561" i="18"/>
  <c r="F561" i="18"/>
  <c r="K560" i="18"/>
  <c r="J560" i="18"/>
  <c r="I560" i="18"/>
  <c r="H560" i="18"/>
  <c r="G560" i="18"/>
  <c r="F560" i="18"/>
  <c r="K559" i="18"/>
  <c r="J559" i="18"/>
  <c r="I559" i="18"/>
  <c r="H559" i="18"/>
  <c r="G559" i="18"/>
  <c r="F559" i="18"/>
  <c r="K558" i="18"/>
  <c r="J558" i="18"/>
  <c r="I558" i="18"/>
  <c r="H558" i="18"/>
  <c r="G558" i="18"/>
  <c r="F558" i="18"/>
  <c r="K557" i="18"/>
  <c r="J557" i="18"/>
  <c r="I557" i="18"/>
  <c r="H557" i="18"/>
  <c r="G557" i="18"/>
  <c r="F557" i="18"/>
  <c r="K556" i="18"/>
  <c r="J556" i="18"/>
  <c r="I556" i="18"/>
  <c r="H556" i="18"/>
  <c r="G556" i="18"/>
  <c r="F556" i="18"/>
  <c r="K555" i="18"/>
  <c r="J555" i="18"/>
  <c r="I555" i="18"/>
  <c r="H555" i="18"/>
  <c r="G555" i="18"/>
  <c r="F555" i="18"/>
  <c r="K554" i="18"/>
  <c r="J554" i="18"/>
  <c r="I554" i="18"/>
  <c r="H554" i="18"/>
  <c r="G554" i="18"/>
  <c r="F554" i="18"/>
  <c r="K553" i="18"/>
  <c r="J553" i="18"/>
  <c r="I553" i="18"/>
  <c r="H553" i="18"/>
  <c r="G553" i="18"/>
  <c r="F553" i="18"/>
  <c r="K552" i="18"/>
  <c r="J552" i="18"/>
  <c r="I552" i="18"/>
  <c r="H552" i="18"/>
  <c r="G552" i="18"/>
  <c r="F552" i="18"/>
  <c r="K551" i="18"/>
  <c r="J551" i="18"/>
  <c r="I551" i="18"/>
  <c r="H551" i="18"/>
  <c r="G551" i="18"/>
  <c r="F551" i="18"/>
  <c r="K550" i="18"/>
  <c r="J550" i="18"/>
  <c r="I550" i="18"/>
  <c r="H550" i="18"/>
  <c r="G550" i="18"/>
  <c r="F550" i="18"/>
  <c r="K549" i="18"/>
  <c r="J549" i="18"/>
  <c r="I549" i="18"/>
  <c r="H549" i="18"/>
  <c r="G549" i="18"/>
  <c r="F549" i="18"/>
  <c r="K548" i="18"/>
  <c r="J548" i="18"/>
  <c r="I548" i="18"/>
  <c r="H548" i="18"/>
  <c r="G548" i="18"/>
  <c r="F548" i="18"/>
  <c r="K547" i="18"/>
  <c r="J547" i="18"/>
  <c r="I547" i="18"/>
  <c r="H547" i="18"/>
  <c r="G547" i="18"/>
  <c r="F547" i="18"/>
  <c r="K546" i="18"/>
  <c r="J546" i="18"/>
  <c r="I546" i="18"/>
  <c r="H546" i="18"/>
  <c r="G546" i="18"/>
  <c r="F546" i="18"/>
  <c r="K545" i="18"/>
  <c r="J545" i="18"/>
  <c r="I545" i="18"/>
  <c r="H545" i="18"/>
  <c r="G545" i="18"/>
  <c r="F545" i="18"/>
  <c r="K544" i="18"/>
  <c r="J544" i="18"/>
  <c r="I544" i="18"/>
  <c r="H544" i="18"/>
  <c r="G544" i="18"/>
  <c r="F544" i="18"/>
  <c r="K543" i="18"/>
  <c r="J543" i="18"/>
  <c r="I543" i="18"/>
  <c r="H543" i="18"/>
  <c r="G543" i="18"/>
  <c r="F543" i="18"/>
  <c r="K542" i="18"/>
  <c r="J542" i="18"/>
  <c r="I542" i="18"/>
  <c r="H542" i="18"/>
  <c r="G542" i="18"/>
  <c r="F542" i="18"/>
  <c r="K541" i="18"/>
  <c r="J541" i="18"/>
  <c r="I541" i="18"/>
  <c r="H541" i="18"/>
  <c r="G541" i="18"/>
  <c r="F541" i="18"/>
  <c r="K540" i="18"/>
  <c r="J540" i="18"/>
  <c r="I540" i="18"/>
  <c r="H540" i="18"/>
  <c r="G540" i="18"/>
  <c r="F540" i="18"/>
  <c r="K539" i="18"/>
  <c r="J539" i="18"/>
  <c r="I539" i="18"/>
  <c r="H539" i="18"/>
  <c r="G539" i="18"/>
  <c r="F539" i="18"/>
  <c r="K538" i="18"/>
  <c r="J538" i="18"/>
  <c r="I538" i="18"/>
  <c r="H538" i="18"/>
  <c r="G538" i="18"/>
  <c r="F538" i="18"/>
  <c r="K537" i="18"/>
  <c r="J537" i="18"/>
  <c r="I537" i="18"/>
  <c r="H537" i="18"/>
  <c r="G537" i="18"/>
  <c r="F537" i="18"/>
  <c r="K536" i="18"/>
  <c r="J536" i="18"/>
  <c r="I536" i="18"/>
  <c r="H536" i="18"/>
  <c r="G536" i="18"/>
  <c r="F536" i="18"/>
  <c r="K535" i="18"/>
  <c r="J535" i="18"/>
  <c r="I535" i="18"/>
  <c r="H535" i="18"/>
  <c r="G535" i="18"/>
  <c r="F535" i="18"/>
  <c r="K534" i="18"/>
  <c r="J534" i="18"/>
  <c r="I534" i="18"/>
  <c r="H534" i="18"/>
  <c r="G534" i="18"/>
  <c r="F534" i="18"/>
  <c r="K533" i="18"/>
  <c r="J533" i="18"/>
  <c r="I533" i="18"/>
  <c r="H533" i="18"/>
  <c r="G533" i="18"/>
  <c r="F533" i="18"/>
  <c r="K532" i="18"/>
  <c r="J532" i="18"/>
  <c r="I532" i="18"/>
  <c r="H532" i="18"/>
  <c r="G532" i="18"/>
  <c r="F532" i="18"/>
  <c r="K531" i="18"/>
  <c r="J531" i="18"/>
  <c r="I531" i="18"/>
  <c r="H531" i="18"/>
  <c r="G531" i="18"/>
  <c r="F531" i="18"/>
  <c r="K530" i="18"/>
  <c r="J530" i="18"/>
  <c r="I530" i="18"/>
  <c r="H530" i="18"/>
  <c r="G530" i="18"/>
  <c r="F530" i="18"/>
  <c r="K529" i="18"/>
  <c r="J529" i="18"/>
  <c r="I529" i="18"/>
  <c r="H529" i="18"/>
  <c r="G529" i="18"/>
  <c r="F529" i="18"/>
  <c r="K528" i="18"/>
  <c r="J528" i="18"/>
  <c r="I528" i="18"/>
  <c r="H528" i="18"/>
  <c r="G528" i="18"/>
  <c r="F528" i="18"/>
  <c r="K527" i="18"/>
  <c r="J527" i="18"/>
  <c r="I527" i="18"/>
  <c r="H527" i="18"/>
  <c r="G527" i="18"/>
  <c r="F527" i="18"/>
  <c r="K526" i="18"/>
  <c r="J526" i="18"/>
  <c r="I526" i="18"/>
  <c r="H526" i="18"/>
  <c r="G526" i="18"/>
  <c r="F526" i="18"/>
  <c r="K525" i="18"/>
  <c r="J525" i="18"/>
  <c r="I525" i="18"/>
  <c r="H525" i="18"/>
  <c r="G525" i="18"/>
  <c r="F525" i="18"/>
  <c r="K524" i="18"/>
  <c r="J524" i="18"/>
  <c r="I524" i="18"/>
  <c r="H524" i="18"/>
  <c r="G524" i="18"/>
  <c r="F524" i="18"/>
  <c r="K523" i="18"/>
  <c r="J523" i="18"/>
  <c r="I523" i="18"/>
  <c r="H523" i="18"/>
  <c r="G523" i="18"/>
  <c r="F523" i="18"/>
  <c r="K522" i="18"/>
  <c r="J522" i="18"/>
  <c r="I522" i="18"/>
  <c r="H522" i="18"/>
  <c r="G522" i="18"/>
  <c r="F522" i="18"/>
  <c r="K521" i="18"/>
  <c r="J521" i="18"/>
  <c r="I521" i="18"/>
  <c r="H521" i="18"/>
  <c r="G521" i="18"/>
  <c r="F521" i="18"/>
  <c r="K520" i="18"/>
  <c r="J520" i="18"/>
  <c r="I520" i="18"/>
  <c r="H520" i="18"/>
  <c r="G520" i="18"/>
  <c r="F520" i="18"/>
  <c r="K519" i="18"/>
  <c r="J519" i="18"/>
  <c r="I519" i="18"/>
  <c r="H519" i="18"/>
  <c r="G519" i="18"/>
  <c r="F519" i="18"/>
  <c r="K518" i="18"/>
  <c r="J518" i="18"/>
  <c r="I518" i="18"/>
  <c r="H518" i="18"/>
  <c r="G518" i="18"/>
  <c r="F518" i="18"/>
  <c r="K517" i="18"/>
  <c r="J517" i="18"/>
  <c r="I517" i="18"/>
  <c r="H517" i="18"/>
  <c r="G517" i="18"/>
  <c r="F517" i="18"/>
  <c r="K516" i="18"/>
  <c r="J516" i="18"/>
  <c r="I516" i="18"/>
  <c r="H516" i="18"/>
  <c r="G516" i="18"/>
  <c r="F516" i="18"/>
  <c r="K515" i="18"/>
  <c r="J515" i="18"/>
  <c r="I515" i="18"/>
  <c r="H515" i="18"/>
  <c r="G515" i="18"/>
  <c r="F515" i="18"/>
  <c r="K514" i="18"/>
  <c r="J514" i="18"/>
  <c r="I514" i="18"/>
  <c r="H514" i="18"/>
  <c r="G514" i="18"/>
  <c r="F514" i="18"/>
  <c r="K513" i="18"/>
  <c r="J513" i="18"/>
  <c r="I513" i="18"/>
  <c r="H513" i="18"/>
  <c r="G513" i="18"/>
  <c r="F513" i="18"/>
  <c r="K512" i="18"/>
  <c r="J512" i="18"/>
  <c r="I512" i="18"/>
  <c r="H512" i="18"/>
  <c r="G512" i="18"/>
  <c r="F512" i="18"/>
  <c r="K511" i="18"/>
  <c r="J511" i="18"/>
  <c r="I511" i="18"/>
  <c r="H511" i="18"/>
  <c r="G511" i="18"/>
  <c r="F511" i="18"/>
  <c r="K510" i="18"/>
  <c r="J510" i="18"/>
  <c r="I510" i="18"/>
  <c r="H510" i="18"/>
  <c r="G510" i="18"/>
  <c r="F510" i="18"/>
  <c r="K509" i="18"/>
  <c r="J509" i="18"/>
  <c r="I509" i="18"/>
  <c r="H509" i="18"/>
  <c r="G509" i="18"/>
  <c r="F509" i="18"/>
  <c r="K508" i="18"/>
  <c r="J508" i="18"/>
  <c r="I508" i="18"/>
  <c r="H508" i="18"/>
  <c r="G508" i="18"/>
  <c r="F508" i="18"/>
  <c r="K507" i="18"/>
  <c r="J507" i="18"/>
  <c r="I507" i="18"/>
  <c r="H507" i="18"/>
  <c r="G507" i="18"/>
  <c r="F507" i="18"/>
  <c r="K506" i="18"/>
  <c r="J506" i="18"/>
  <c r="I506" i="18"/>
  <c r="H506" i="18"/>
  <c r="G506" i="18"/>
  <c r="F506" i="18"/>
  <c r="K505" i="18"/>
  <c r="J505" i="18"/>
  <c r="I505" i="18"/>
  <c r="H505" i="18"/>
  <c r="G505" i="18"/>
  <c r="F505" i="18"/>
  <c r="K504" i="18"/>
  <c r="J504" i="18"/>
  <c r="I504" i="18"/>
  <c r="H504" i="18"/>
  <c r="G504" i="18"/>
  <c r="F504" i="18"/>
  <c r="K503" i="18"/>
  <c r="J503" i="18"/>
  <c r="I503" i="18"/>
  <c r="H503" i="18"/>
  <c r="G503" i="18"/>
  <c r="F503" i="18"/>
  <c r="K502" i="18"/>
  <c r="J502" i="18"/>
  <c r="I502" i="18"/>
  <c r="H502" i="18"/>
  <c r="G502" i="18"/>
  <c r="F502" i="18"/>
  <c r="K501" i="18"/>
  <c r="J501" i="18"/>
  <c r="I501" i="18"/>
  <c r="H501" i="18"/>
  <c r="G501" i="18"/>
  <c r="F501" i="18"/>
  <c r="K500" i="18"/>
  <c r="J500" i="18"/>
  <c r="I500" i="18"/>
  <c r="H500" i="18"/>
  <c r="G500" i="18"/>
  <c r="F500" i="18"/>
  <c r="K499" i="18"/>
  <c r="J499" i="18"/>
  <c r="I499" i="18"/>
  <c r="H499" i="18"/>
  <c r="G499" i="18"/>
  <c r="F499" i="18"/>
  <c r="K498" i="18"/>
  <c r="J498" i="18"/>
  <c r="I498" i="18"/>
  <c r="H498" i="18"/>
  <c r="G498" i="18"/>
  <c r="F498" i="18"/>
  <c r="K497" i="18"/>
  <c r="J497" i="18"/>
  <c r="I497" i="18"/>
  <c r="H497" i="18"/>
  <c r="G497" i="18"/>
  <c r="F497" i="18"/>
  <c r="K496" i="18"/>
  <c r="J496" i="18"/>
  <c r="I496" i="18"/>
  <c r="H496" i="18"/>
  <c r="G496" i="18"/>
  <c r="F496" i="18"/>
  <c r="K495" i="18"/>
  <c r="J495" i="18"/>
  <c r="I495" i="18"/>
  <c r="H495" i="18"/>
  <c r="G495" i="18"/>
  <c r="F495" i="18"/>
  <c r="K494" i="18"/>
  <c r="J494" i="18"/>
  <c r="I494" i="18"/>
  <c r="H494" i="18"/>
  <c r="G494" i="18"/>
  <c r="F494" i="18"/>
  <c r="K493" i="18"/>
  <c r="J493" i="18"/>
  <c r="I493" i="18"/>
  <c r="H493" i="18"/>
  <c r="G493" i="18"/>
  <c r="F493" i="18"/>
  <c r="K492" i="18"/>
  <c r="J492" i="18"/>
  <c r="I492" i="18"/>
  <c r="H492" i="18"/>
  <c r="G492" i="18"/>
  <c r="F492" i="18"/>
  <c r="K491" i="18"/>
  <c r="J491" i="18"/>
  <c r="I491" i="18"/>
  <c r="H491" i="18"/>
  <c r="G491" i="18"/>
  <c r="F491" i="18"/>
  <c r="K490" i="18"/>
  <c r="J490" i="18"/>
  <c r="I490" i="18"/>
  <c r="H490" i="18"/>
  <c r="G490" i="18"/>
  <c r="F490" i="18"/>
  <c r="K489" i="18"/>
  <c r="J489" i="18"/>
  <c r="I489" i="18"/>
  <c r="H489" i="18"/>
  <c r="G489" i="18"/>
  <c r="F489" i="18"/>
  <c r="K488" i="18"/>
  <c r="J488" i="18"/>
  <c r="I488" i="18"/>
  <c r="H488" i="18"/>
  <c r="G488" i="18"/>
  <c r="F488" i="18"/>
  <c r="K487" i="18"/>
  <c r="J487" i="18"/>
  <c r="I487" i="18"/>
  <c r="H487" i="18"/>
  <c r="G487" i="18"/>
  <c r="F487" i="18"/>
  <c r="K486" i="18"/>
  <c r="J486" i="18"/>
  <c r="I486" i="18"/>
  <c r="H486" i="18"/>
  <c r="G486" i="18"/>
  <c r="F486" i="18"/>
  <c r="K485" i="18"/>
  <c r="J485" i="18"/>
  <c r="I485" i="18"/>
  <c r="H485" i="18"/>
  <c r="G485" i="18"/>
  <c r="F485" i="18"/>
  <c r="K484" i="18"/>
  <c r="J484" i="18"/>
  <c r="I484" i="18"/>
  <c r="H484" i="18"/>
  <c r="G484" i="18"/>
  <c r="F484" i="18"/>
  <c r="K483" i="18"/>
  <c r="J483" i="18"/>
  <c r="I483" i="18"/>
  <c r="H483" i="18"/>
  <c r="G483" i="18"/>
  <c r="F483" i="18"/>
  <c r="K482" i="18"/>
  <c r="J482" i="18"/>
  <c r="I482" i="18"/>
  <c r="H482" i="18"/>
  <c r="G482" i="18"/>
  <c r="F482" i="18"/>
  <c r="K481" i="18"/>
  <c r="J481" i="18"/>
  <c r="I481" i="18"/>
  <c r="H481" i="18"/>
  <c r="G481" i="18"/>
  <c r="F481" i="18"/>
  <c r="K480" i="18"/>
  <c r="J480" i="18"/>
  <c r="I480" i="18"/>
  <c r="H480" i="18"/>
  <c r="G480" i="18"/>
  <c r="F480" i="18"/>
  <c r="K479" i="18"/>
  <c r="J479" i="18"/>
  <c r="I479" i="18"/>
  <c r="H479" i="18"/>
  <c r="G479" i="18"/>
  <c r="F479" i="18"/>
  <c r="K478" i="18"/>
  <c r="J478" i="18"/>
  <c r="I478" i="18"/>
  <c r="H478" i="18"/>
  <c r="G478" i="18"/>
  <c r="F478" i="18"/>
  <c r="K477" i="18"/>
  <c r="J477" i="18"/>
  <c r="I477" i="18"/>
  <c r="H477" i="18"/>
  <c r="G477" i="18"/>
  <c r="F477" i="18"/>
  <c r="K476" i="18"/>
  <c r="J476" i="18"/>
  <c r="I476" i="18"/>
  <c r="H476" i="18"/>
  <c r="G476" i="18"/>
  <c r="F476" i="18"/>
  <c r="K475" i="18"/>
  <c r="J475" i="18"/>
  <c r="I475" i="18"/>
  <c r="H475" i="18"/>
  <c r="G475" i="18"/>
  <c r="F475" i="18"/>
  <c r="K474" i="18"/>
  <c r="J474" i="18"/>
  <c r="I474" i="18"/>
  <c r="H474" i="18"/>
  <c r="G474" i="18"/>
  <c r="F474" i="18"/>
  <c r="K473" i="18"/>
  <c r="J473" i="18"/>
  <c r="I473" i="18"/>
  <c r="H473" i="18"/>
  <c r="G473" i="18"/>
  <c r="F473" i="18"/>
  <c r="K472" i="18"/>
  <c r="J472" i="18"/>
  <c r="I472" i="18"/>
  <c r="H472" i="18"/>
  <c r="G472" i="18"/>
  <c r="F472" i="18"/>
  <c r="K471" i="18"/>
  <c r="J471" i="18"/>
  <c r="I471" i="18"/>
  <c r="H471" i="18"/>
  <c r="G471" i="18"/>
  <c r="F471" i="18"/>
  <c r="K470" i="18"/>
  <c r="J470" i="18"/>
  <c r="I470" i="18"/>
  <c r="H470" i="18"/>
  <c r="G470" i="18"/>
  <c r="F470" i="18"/>
  <c r="K469" i="18"/>
  <c r="J469" i="18"/>
  <c r="I469" i="18"/>
  <c r="H469" i="18"/>
  <c r="G469" i="18"/>
  <c r="F469" i="18"/>
  <c r="K468" i="18"/>
  <c r="J468" i="18"/>
  <c r="I468" i="18"/>
  <c r="H468" i="18"/>
  <c r="G468" i="18"/>
  <c r="F468" i="18"/>
  <c r="K467" i="18"/>
  <c r="J467" i="18"/>
  <c r="I467" i="18"/>
  <c r="H467" i="18"/>
  <c r="G467" i="18"/>
  <c r="F467" i="18"/>
  <c r="K466" i="18"/>
  <c r="J466" i="18"/>
  <c r="I466" i="18"/>
  <c r="H466" i="18"/>
  <c r="G466" i="18"/>
  <c r="F466" i="18"/>
  <c r="K465" i="18"/>
  <c r="J465" i="18"/>
  <c r="I465" i="18"/>
  <c r="H465" i="18"/>
  <c r="G465" i="18"/>
  <c r="F465" i="18"/>
  <c r="K464" i="18"/>
  <c r="J464" i="18"/>
  <c r="I464" i="18"/>
  <c r="H464" i="18"/>
  <c r="G464" i="18"/>
  <c r="F464" i="18"/>
  <c r="K463" i="18"/>
  <c r="J463" i="18"/>
  <c r="I463" i="18"/>
  <c r="H463" i="18"/>
  <c r="G463" i="18"/>
  <c r="F463" i="18"/>
  <c r="K462" i="18"/>
  <c r="J462" i="18"/>
  <c r="I462" i="18"/>
  <c r="H462" i="18"/>
  <c r="G462" i="18"/>
  <c r="F462" i="18"/>
  <c r="K461" i="18"/>
  <c r="J461" i="18"/>
  <c r="I461" i="18"/>
  <c r="H461" i="18"/>
  <c r="G461" i="18"/>
  <c r="F461" i="18"/>
  <c r="K460" i="18"/>
  <c r="J460" i="18"/>
  <c r="I460" i="18"/>
  <c r="H460" i="18"/>
  <c r="G460" i="18"/>
  <c r="F460" i="18"/>
  <c r="K459" i="18"/>
  <c r="J459" i="18"/>
  <c r="I459" i="18"/>
  <c r="H459" i="18"/>
  <c r="G459" i="18"/>
  <c r="F459" i="18"/>
  <c r="K458" i="18"/>
  <c r="J458" i="18"/>
  <c r="I458" i="18"/>
  <c r="H458" i="18"/>
  <c r="G458" i="18"/>
  <c r="F458" i="18"/>
  <c r="K457" i="18"/>
  <c r="J457" i="18"/>
  <c r="I457" i="18"/>
  <c r="H457" i="18"/>
  <c r="G457" i="18"/>
  <c r="F457" i="18"/>
  <c r="K456" i="18"/>
  <c r="J456" i="18"/>
  <c r="I456" i="18"/>
  <c r="H456" i="18"/>
  <c r="G456" i="18"/>
  <c r="F456" i="18"/>
  <c r="K455" i="18"/>
  <c r="J455" i="18"/>
  <c r="I455" i="18"/>
  <c r="H455" i="18"/>
  <c r="G455" i="18"/>
  <c r="F455" i="18"/>
  <c r="K454" i="18"/>
  <c r="J454" i="18"/>
  <c r="I454" i="18"/>
  <c r="H454" i="18"/>
  <c r="G454" i="18"/>
  <c r="F454" i="18"/>
  <c r="K453" i="18"/>
  <c r="J453" i="18"/>
  <c r="I453" i="18"/>
  <c r="H453" i="18"/>
  <c r="G453" i="18"/>
  <c r="F453" i="18"/>
  <c r="K452" i="18"/>
  <c r="J452" i="18"/>
  <c r="I452" i="18"/>
  <c r="H452" i="18"/>
  <c r="G452" i="18"/>
  <c r="F452" i="18"/>
  <c r="K451" i="18"/>
  <c r="J451" i="18"/>
  <c r="I451" i="18"/>
  <c r="H451" i="18"/>
  <c r="G451" i="18"/>
  <c r="F451" i="18"/>
  <c r="K450" i="18"/>
  <c r="J450" i="18"/>
  <c r="I450" i="18"/>
  <c r="H450" i="18"/>
  <c r="G450" i="18"/>
  <c r="F450" i="18"/>
  <c r="K449" i="18"/>
  <c r="J449" i="18"/>
  <c r="I449" i="18"/>
  <c r="H449" i="18"/>
  <c r="G449" i="18"/>
  <c r="F449" i="18"/>
  <c r="K448" i="18"/>
  <c r="J448" i="18"/>
  <c r="I448" i="18"/>
  <c r="H448" i="18"/>
  <c r="G448" i="18"/>
  <c r="F448" i="18"/>
  <c r="K447" i="18"/>
  <c r="J447" i="18"/>
  <c r="I447" i="18"/>
  <c r="H447" i="18"/>
  <c r="G447" i="18"/>
  <c r="F447" i="18"/>
  <c r="K446" i="18"/>
  <c r="J446" i="18"/>
  <c r="I446" i="18"/>
  <c r="H446" i="18"/>
  <c r="G446" i="18"/>
  <c r="F446" i="18"/>
  <c r="K445" i="18"/>
  <c r="J445" i="18"/>
  <c r="I445" i="18"/>
  <c r="H445" i="18"/>
  <c r="G445" i="18"/>
  <c r="F445" i="18"/>
  <c r="K444" i="18"/>
  <c r="J444" i="18"/>
  <c r="I444" i="18"/>
  <c r="H444" i="18"/>
  <c r="G444" i="18"/>
  <c r="F444" i="18"/>
  <c r="K443" i="18"/>
  <c r="J443" i="18"/>
  <c r="I443" i="18"/>
  <c r="H443" i="18"/>
  <c r="G443" i="18"/>
  <c r="F443" i="18"/>
  <c r="K442" i="18"/>
  <c r="J442" i="18"/>
  <c r="I442" i="18"/>
  <c r="H442" i="18"/>
  <c r="G442" i="18"/>
  <c r="F442" i="18"/>
  <c r="K441" i="18"/>
  <c r="J441" i="18"/>
  <c r="I441" i="18"/>
  <c r="H441" i="18"/>
  <c r="G441" i="18"/>
  <c r="F441" i="18"/>
  <c r="K440" i="18"/>
  <c r="J440" i="18"/>
  <c r="I440" i="18"/>
  <c r="H440" i="18"/>
  <c r="G440" i="18"/>
  <c r="F440" i="18"/>
  <c r="K439" i="18"/>
  <c r="J439" i="18"/>
  <c r="I439" i="18"/>
  <c r="H439" i="18"/>
  <c r="G439" i="18"/>
  <c r="F439" i="18"/>
  <c r="K438" i="18"/>
  <c r="J438" i="18"/>
  <c r="I438" i="18"/>
  <c r="H438" i="18"/>
  <c r="G438" i="18"/>
  <c r="F438" i="18"/>
  <c r="K437" i="18"/>
  <c r="J437" i="18"/>
  <c r="I437" i="18"/>
  <c r="H437" i="18"/>
  <c r="G437" i="18"/>
  <c r="F437" i="18"/>
  <c r="K436" i="18"/>
  <c r="J436" i="18"/>
  <c r="I436" i="18"/>
  <c r="H436" i="18"/>
  <c r="G436" i="18"/>
  <c r="F436" i="18"/>
  <c r="K435" i="18"/>
  <c r="J435" i="18"/>
  <c r="I435" i="18"/>
  <c r="H435" i="18"/>
  <c r="G435" i="18"/>
  <c r="F435" i="18"/>
  <c r="K434" i="18"/>
  <c r="J434" i="18"/>
  <c r="I434" i="18"/>
  <c r="H434" i="18"/>
  <c r="G434" i="18"/>
  <c r="F434" i="18"/>
  <c r="K433" i="18"/>
  <c r="J433" i="18"/>
  <c r="I433" i="18"/>
  <c r="H433" i="18"/>
  <c r="G433" i="18"/>
  <c r="F433" i="18"/>
  <c r="K432" i="18"/>
  <c r="J432" i="18"/>
  <c r="I432" i="18"/>
  <c r="H432" i="18"/>
  <c r="G432" i="18"/>
  <c r="F432" i="18"/>
  <c r="K431" i="18"/>
  <c r="J431" i="18"/>
  <c r="I431" i="18"/>
  <c r="H431" i="18"/>
  <c r="G431" i="18"/>
  <c r="F431" i="18"/>
  <c r="K430" i="18"/>
  <c r="J430" i="18"/>
  <c r="I430" i="18"/>
  <c r="H430" i="18"/>
  <c r="G430" i="18"/>
  <c r="F430" i="18"/>
  <c r="K429" i="18"/>
  <c r="J429" i="18"/>
  <c r="I429" i="18"/>
  <c r="H429" i="18"/>
  <c r="G429" i="18"/>
  <c r="F429" i="18"/>
  <c r="K428" i="18"/>
  <c r="J428" i="18"/>
  <c r="I428" i="18"/>
  <c r="H428" i="18"/>
  <c r="G428" i="18"/>
  <c r="F428" i="18"/>
  <c r="K427" i="18"/>
  <c r="J427" i="18"/>
  <c r="I427" i="18"/>
  <c r="H427" i="18"/>
  <c r="G427" i="18"/>
  <c r="F427" i="18"/>
  <c r="K426" i="18"/>
  <c r="J426" i="18"/>
  <c r="I426" i="18"/>
  <c r="H426" i="18"/>
  <c r="G426" i="18"/>
  <c r="F426" i="18"/>
  <c r="K425" i="18"/>
  <c r="J425" i="18"/>
  <c r="I425" i="18"/>
  <c r="H425" i="18"/>
  <c r="G425" i="18"/>
  <c r="F425" i="18"/>
  <c r="K424" i="18"/>
  <c r="J424" i="18"/>
  <c r="I424" i="18"/>
  <c r="H424" i="18"/>
  <c r="G424" i="18"/>
  <c r="F424" i="18"/>
  <c r="K423" i="18"/>
  <c r="J423" i="18"/>
  <c r="I423" i="18"/>
  <c r="H423" i="18"/>
  <c r="G423" i="18"/>
  <c r="F423" i="18"/>
  <c r="K422" i="18"/>
  <c r="J422" i="18"/>
  <c r="I422" i="18"/>
  <c r="H422" i="18"/>
  <c r="G422" i="18"/>
  <c r="F422" i="18"/>
  <c r="K421" i="18"/>
  <c r="J421" i="18"/>
  <c r="I421" i="18"/>
  <c r="H421" i="18"/>
  <c r="G421" i="18"/>
  <c r="F421" i="18"/>
  <c r="K420" i="18"/>
  <c r="J420" i="18"/>
  <c r="I420" i="18"/>
  <c r="H420" i="18"/>
  <c r="G420" i="18"/>
  <c r="F420" i="18"/>
  <c r="K419" i="18"/>
  <c r="J419" i="18"/>
  <c r="I419" i="18"/>
  <c r="H419" i="18"/>
  <c r="G419" i="18"/>
  <c r="F419" i="18"/>
  <c r="K418" i="18"/>
  <c r="J418" i="18"/>
  <c r="I418" i="18"/>
  <c r="H418" i="18"/>
  <c r="G418" i="18"/>
  <c r="F418" i="18"/>
  <c r="K417" i="18"/>
  <c r="J417" i="18"/>
  <c r="I417" i="18"/>
  <c r="H417" i="18"/>
  <c r="G417" i="18"/>
  <c r="F417" i="18"/>
  <c r="K416" i="18"/>
  <c r="J416" i="18"/>
  <c r="I416" i="18"/>
  <c r="H416" i="18"/>
  <c r="G416" i="18"/>
  <c r="F416" i="18"/>
  <c r="K415" i="18"/>
  <c r="J415" i="18"/>
  <c r="I415" i="18"/>
  <c r="H415" i="18"/>
  <c r="G415" i="18"/>
  <c r="F415" i="18"/>
  <c r="K414" i="18"/>
  <c r="J414" i="18"/>
  <c r="I414" i="18"/>
  <c r="H414" i="18"/>
  <c r="G414" i="18"/>
  <c r="F414" i="18"/>
  <c r="K413" i="18"/>
  <c r="J413" i="18"/>
  <c r="I413" i="18"/>
  <c r="H413" i="18"/>
  <c r="G413" i="18"/>
  <c r="F413" i="18"/>
  <c r="K412" i="18"/>
  <c r="J412" i="18"/>
  <c r="I412" i="18"/>
  <c r="H412" i="18"/>
  <c r="G412" i="18"/>
  <c r="F412" i="18"/>
  <c r="K411" i="18"/>
  <c r="J411" i="18"/>
  <c r="I411" i="18"/>
  <c r="H411" i="18"/>
  <c r="G411" i="18"/>
  <c r="F411" i="18"/>
  <c r="K410" i="18"/>
  <c r="J410" i="18"/>
  <c r="I410" i="18"/>
  <c r="H410" i="18"/>
  <c r="G410" i="18"/>
  <c r="F410" i="18"/>
  <c r="K409" i="18"/>
  <c r="J409" i="18"/>
  <c r="I409" i="18"/>
  <c r="H409" i="18"/>
  <c r="G409" i="18"/>
  <c r="F409" i="18"/>
  <c r="K408" i="18"/>
  <c r="J408" i="18"/>
  <c r="I408" i="18"/>
  <c r="H408" i="18"/>
  <c r="G408" i="18"/>
  <c r="F408" i="18"/>
  <c r="K407" i="18"/>
  <c r="J407" i="18"/>
  <c r="I407" i="18"/>
  <c r="H407" i="18"/>
  <c r="G407" i="18"/>
  <c r="F407" i="18"/>
  <c r="K406" i="18"/>
  <c r="J406" i="18"/>
  <c r="I406" i="18"/>
  <c r="H406" i="18"/>
  <c r="G406" i="18"/>
  <c r="F406" i="18"/>
  <c r="K405" i="18"/>
  <c r="J405" i="18"/>
  <c r="I405" i="18"/>
  <c r="H405" i="18"/>
  <c r="G405" i="18"/>
  <c r="F405" i="18"/>
  <c r="K404" i="18"/>
  <c r="J404" i="18"/>
  <c r="I404" i="18"/>
  <c r="H404" i="18"/>
  <c r="G404" i="18"/>
  <c r="F404" i="18"/>
  <c r="K403" i="18"/>
  <c r="J403" i="18"/>
  <c r="I403" i="18"/>
  <c r="H403" i="18"/>
  <c r="G403" i="18"/>
  <c r="F403" i="18"/>
  <c r="K402" i="18"/>
  <c r="J402" i="18"/>
  <c r="I402" i="18"/>
  <c r="H402" i="18"/>
  <c r="G402" i="18"/>
  <c r="F402" i="18"/>
  <c r="K401" i="18"/>
  <c r="J401" i="18"/>
  <c r="I401" i="18"/>
  <c r="H401" i="18"/>
  <c r="G401" i="18"/>
  <c r="F401" i="18"/>
  <c r="K400" i="18"/>
  <c r="J400" i="18"/>
  <c r="I400" i="18"/>
  <c r="H400" i="18"/>
  <c r="G400" i="18"/>
  <c r="F400" i="18"/>
  <c r="K399" i="18"/>
  <c r="J399" i="18"/>
  <c r="I399" i="18"/>
  <c r="H399" i="18"/>
  <c r="G399" i="18"/>
  <c r="F399" i="18"/>
  <c r="K398" i="18"/>
  <c r="J398" i="18"/>
  <c r="I398" i="18"/>
  <c r="H398" i="18"/>
  <c r="G398" i="18"/>
  <c r="F398" i="18"/>
  <c r="K397" i="18"/>
  <c r="J397" i="18"/>
  <c r="I397" i="18"/>
  <c r="H397" i="18"/>
  <c r="G397" i="18"/>
  <c r="F397" i="18"/>
  <c r="K396" i="18"/>
  <c r="J396" i="18"/>
  <c r="I396" i="18"/>
  <c r="H396" i="18"/>
  <c r="G396" i="18"/>
  <c r="F396" i="18"/>
  <c r="K395" i="18"/>
  <c r="J395" i="18"/>
  <c r="I395" i="18"/>
  <c r="H395" i="18"/>
  <c r="G395" i="18"/>
  <c r="F395" i="18"/>
  <c r="K394" i="18"/>
  <c r="J394" i="18"/>
  <c r="I394" i="18"/>
  <c r="H394" i="18"/>
  <c r="G394" i="18"/>
  <c r="F394" i="18"/>
  <c r="K393" i="18"/>
  <c r="J393" i="18"/>
  <c r="I393" i="18"/>
  <c r="H393" i="18"/>
  <c r="G393" i="18"/>
  <c r="F393" i="18"/>
  <c r="K392" i="18"/>
  <c r="J392" i="18"/>
  <c r="I392" i="18"/>
  <c r="H392" i="18"/>
  <c r="G392" i="18"/>
  <c r="F392" i="18"/>
  <c r="K391" i="18"/>
  <c r="J391" i="18"/>
  <c r="I391" i="18"/>
  <c r="H391" i="18"/>
  <c r="G391" i="18"/>
  <c r="F391" i="18"/>
  <c r="K390" i="18"/>
  <c r="J390" i="18"/>
  <c r="I390" i="18"/>
  <c r="H390" i="18"/>
  <c r="G390" i="18"/>
  <c r="F390" i="18"/>
  <c r="K389" i="18"/>
  <c r="J389" i="18"/>
  <c r="I389" i="18"/>
  <c r="H389" i="18"/>
  <c r="G389" i="18"/>
  <c r="F389" i="18"/>
  <c r="K388" i="18"/>
  <c r="J388" i="18"/>
  <c r="I388" i="18"/>
  <c r="H388" i="18"/>
  <c r="G388" i="18"/>
  <c r="F388" i="18"/>
  <c r="K387" i="18"/>
  <c r="J387" i="18"/>
  <c r="I387" i="18"/>
  <c r="H387" i="18"/>
  <c r="G387" i="18"/>
  <c r="F387" i="18"/>
  <c r="K386" i="18"/>
  <c r="J386" i="18"/>
  <c r="I386" i="18"/>
  <c r="H386" i="18"/>
  <c r="G386" i="18"/>
  <c r="F386" i="18"/>
  <c r="K385" i="18"/>
  <c r="J385" i="18"/>
  <c r="I385" i="18"/>
  <c r="H385" i="18"/>
  <c r="G385" i="18"/>
  <c r="F385" i="18"/>
  <c r="K384" i="18"/>
  <c r="J384" i="18"/>
  <c r="I384" i="18"/>
  <c r="H384" i="18"/>
  <c r="G384" i="18"/>
  <c r="F384" i="18"/>
  <c r="K383" i="18"/>
  <c r="J383" i="18"/>
  <c r="I383" i="18"/>
  <c r="H383" i="18"/>
  <c r="G383" i="18"/>
  <c r="F383" i="18"/>
  <c r="K382" i="18"/>
  <c r="J382" i="18"/>
  <c r="I382" i="18"/>
  <c r="H382" i="18"/>
  <c r="G382" i="18"/>
  <c r="F382" i="18"/>
  <c r="K381" i="18"/>
  <c r="J381" i="18"/>
  <c r="I381" i="18"/>
  <c r="H381" i="18"/>
  <c r="G381" i="18"/>
  <c r="F381" i="18"/>
  <c r="K380" i="18"/>
  <c r="J380" i="18"/>
  <c r="I380" i="18"/>
  <c r="H380" i="18"/>
  <c r="G380" i="18"/>
  <c r="F380" i="18"/>
  <c r="K379" i="18"/>
  <c r="J379" i="18"/>
  <c r="I379" i="18"/>
  <c r="H379" i="18"/>
  <c r="G379" i="18"/>
  <c r="F379" i="18"/>
  <c r="K378" i="18"/>
  <c r="J378" i="18"/>
  <c r="I378" i="18"/>
  <c r="H378" i="18"/>
  <c r="G378" i="18"/>
  <c r="F378" i="18"/>
  <c r="K377" i="18"/>
  <c r="J377" i="18"/>
  <c r="I377" i="18"/>
  <c r="H377" i="18"/>
  <c r="G377" i="18"/>
  <c r="F377" i="18"/>
  <c r="K376" i="18"/>
  <c r="J376" i="18"/>
  <c r="I376" i="18"/>
  <c r="H376" i="18"/>
  <c r="G376" i="18"/>
  <c r="F376" i="18"/>
  <c r="K375" i="18"/>
  <c r="J375" i="18"/>
  <c r="I375" i="18"/>
  <c r="H375" i="18"/>
  <c r="G375" i="18"/>
  <c r="F375" i="18"/>
  <c r="K374" i="18"/>
  <c r="J374" i="18"/>
  <c r="I374" i="18"/>
  <c r="H374" i="18"/>
  <c r="G374" i="18"/>
  <c r="F374" i="18"/>
  <c r="K373" i="18"/>
  <c r="J373" i="18"/>
  <c r="I373" i="18"/>
  <c r="H373" i="18"/>
  <c r="G373" i="18"/>
  <c r="F373" i="18"/>
  <c r="K372" i="18"/>
  <c r="J372" i="18"/>
  <c r="I372" i="18"/>
  <c r="H372" i="18"/>
  <c r="G372" i="18"/>
  <c r="F372" i="18"/>
  <c r="K371" i="18"/>
  <c r="J371" i="18"/>
  <c r="I371" i="18"/>
  <c r="H371" i="18"/>
  <c r="G371" i="18"/>
  <c r="F371" i="18"/>
  <c r="K370" i="18"/>
  <c r="J370" i="18"/>
  <c r="I370" i="18"/>
  <c r="H370" i="18"/>
  <c r="G370" i="18"/>
  <c r="F370" i="18"/>
  <c r="K369" i="18"/>
  <c r="J369" i="18"/>
  <c r="I369" i="18"/>
  <c r="H369" i="18"/>
  <c r="G369" i="18"/>
  <c r="F369" i="18"/>
  <c r="K368" i="18"/>
  <c r="J368" i="18"/>
  <c r="I368" i="18"/>
  <c r="H368" i="18"/>
  <c r="G368" i="18"/>
  <c r="F368" i="18"/>
  <c r="K367" i="18"/>
  <c r="J367" i="18"/>
  <c r="I367" i="18"/>
  <c r="H367" i="18"/>
  <c r="G367" i="18"/>
  <c r="F367" i="18"/>
  <c r="K366" i="18"/>
  <c r="J366" i="18"/>
  <c r="I366" i="18"/>
  <c r="H366" i="18"/>
  <c r="G366" i="18"/>
  <c r="F366" i="18"/>
  <c r="K365" i="18"/>
  <c r="J365" i="18"/>
  <c r="I365" i="18"/>
  <c r="H365" i="18"/>
  <c r="G365" i="18"/>
  <c r="F365" i="18"/>
  <c r="K364" i="18"/>
  <c r="J364" i="18"/>
  <c r="I364" i="18"/>
  <c r="H364" i="18"/>
  <c r="G364" i="18"/>
  <c r="F364" i="18"/>
  <c r="K363" i="18"/>
  <c r="J363" i="18"/>
  <c r="I363" i="18"/>
  <c r="H363" i="18"/>
  <c r="G363" i="18"/>
  <c r="F363" i="18"/>
  <c r="K362" i="18"/>
  <c r="J362" i="18"/>
  <c r="I362" i="18"/>
  <c r="H362" i="18"/>
  <c r="G362" i="18"/>
  <c r="F362" i="18"/>
  <c r="K361" i="18"/>
  <c r="J361" i="18"/>
  <c r="I361" i="18"/>
  <c r="H361" i="18"/>
  <c r="G361" i="18"/>
  <c r="F361" i="18"/>
  <c r="K360" i="18"/>
  <c r="J360" i="18"/>
  <c r="I360" i="18"/>
  <c r="H360" i="18"/>
  <c r="G360" i="18"/>
  <c r="F360" i="18"/>
  <c r="K359" i="18"/>
  <c r="J359" i="18"/>
  <c r="I359" i="18"/>
  <c r="H359" i="18"/>
  <c r="G359" i="18"/>
  <c r="F359" i="18"/>
  <c r="K358" i="18"/>
  <c r="J358" i="18"/>
  <c r="I358" i="18"/>
  <c r="H358" i="18"/>
  <c r="G358" i="18"/>
  <c r="F358" i="18"/>
  <c r="K357" i="18"/>
  <c r="J357" i="18"/>
  <c r="I357" i="18"/>
  <c r="H357" i="18"/>
  <c r="G357" i="18"/>
  <c r="F357" i="18"/>
  <c r="K356" i="18"/>
  <c r="J356" i="18"/>
  <c r="I356" i="18"/>
  <c r="H356" i="18"/>
  <c r="G356" i="18"/>
  <c r="F356" i="18"/>
  <c r="K355" i="18"/>
  <c r="J355" i="18"/>
  <c r="I355" i="18"/>
  <c r="H355" i="18"/>
  <c r="G355" i="18"/>
  <c r="F355" i="18"/>
  <c r="K354" i="18"/>
  <c r="J354" i="18"/>
  <c r="I354" i="18"/>
  <c r="H354" i="18"/>
  <c r="G354" i="18"/>
  <c r="F354" i="18"/>
  <c r="K353" i="18"/>
  <c r="J353" i="18"/>
  <c r="I353" i="18"/>
  <c r="H353" i="18"/>
  <c r="G353" i="18"/>
  <c r="F353" i="18"/>
  <c r="K352" i="18"/>
  <c r="J352" i="18"/>
  <c r="I352" i="18"/>
  <c r="H352" i="18"/>
  <c r="G352" i="18"/>
  <c r="F352" i="18"/>
  <c r="K351" i="18"/>
  <c r="J351" i="18"/>
  <c r="I351" i="18"/>
  <c r="H351" i="18"/>
  <c r="G351" i="18"/>
  <c r="F351" i="18"/>
  <c r="K350" i="18"/>
  <c r="J350" i="18"/>
  <c r="I350" i="18"/>
  <c r="H350" i="18"/>
  <c r="G350" i="18"/>
  <c r="F350" i="18"/>
  <c r="K349" i="18"/>
  <c r="J349" i="18"/>
  <c r="I349" i="18"/>
  <c r="H349" i="18"/>
  <c r="G349" i="18"/>
  <c r="F349" i="18"/>
  <c r="K348" i="18"/>
  <c r="J348" i="18"/>
  <c r="I348" i="18"/>
  <c r="H348" i="18"/>
  <c r="G348" i="18"/>
  <c r="F348" i="18"/>
  <c r="K347" i="18"/>
  <c r="J347" i="18"/>
  <c r="I347" i="18"/>
  <c r="H347" i="18"/>
  <c r="G347" i="18"/>
  <c r="F347" i="18"/>
  <c r="K346" i="18"/>
  <c r="J346" i="18"/>
  <c r="I346" i="18"/>
  <c r="H346" i="18"/>
  <c r="G346" i="18"/>
  <c r="F346" i="18"/>
  <c r="K345" i="18"/>
  <c r="J345" i="18"/>
  <c r="I345" i="18"/>
  <c r="H345" i="18"/>
  <c r="G345" i="18"/>
  <c r="F345" i="18"/>
  <c r="K344" i="18"/>
  <c r="J344" i="18"/>
  <c r="I344" i="18"/>
  <c r="H344" i="18"/>
  <c r="G344" i="18"/>
  <c r="F344" i="18"/>
  <c r="K343" i="18"/>
  <c r="J343" i="18"/>
  <c r="I343" i="18"/>
  <c r="H343" i="18"/>
  <c r="G343" i="18"/>
  <c r="F343" i="18"/>
  <c r="K342" i="18"/>
  <c r="J342" i="18"/>
  <c r="I342" i="18"/>
  <c r="H342" i="18"/>
  <c r="G342" i="18"/>
  <c r="F342" i="18"/>
  <c r="K341" i="18"/>
  <c r="J341" i="18"/>
  <c r="I341" i="18"/>
  <c r="H341" i="18"/>
  <c r="G341" i="18"/>
  <c r="F341" i="18"/>
  <c r="K340" i="18"/>
  <c r="J340" i="18"/>
  <c r="I340" i="18"/>
  <c r="H340" i="18"/>
  <c r="G340" i="18"/>
  <c r="F340" i="18"/>
  <c r="K339" i="18"/>
  <c r="J339" i="18"/>
  <c r="I339" i="18"/>
  <c r="H339" i="18"/>
  <c r="G339" i="18"/>
  <c r="F339" i="18"/>
  <c r="K338" i="18"/>
  <c r="J338" i="18"/>
  <c r="I338" i="18"/>
  <c r="H338" i="18"/>
  <c r="G338" i="18"/>
  <c r="F338" i="18"/>
  <c r="K337" i="18"/>
  <c r="J337" i="18"/>
  <c r="I337" i="18"/>
  <c r="H337" i="18"/>
  <c r="G337" i="18"/>
  <c r="F337" i="18"/>
  <c r="K336" i="18"/>
  <c r="J336" i="18"/>
  <c r="I336" i="18"/>
  <c r="H336" i="18"/>
  <c r="G336" i="18"/>
  <c r="F336" i="18"/>
  <c r="K335" i="18"/>
  <c r="J335" i="18"/>
  <c r="I335" i="18"/>
  <c r="H335" i="18"/>
  <c r="G335" i="18"/>
  <c r="F335" i="18"/>
  <c r="K334" i="18"/>
  <c r="J334" i="18"/>
  <c r="I334" i="18"/>
  <c r="H334" i="18"/>
  <c r="G334" i="18"/>
  <c r="F334" i="18"/>
  <c r="K333" i="18"/>
  <c r="J333" i="18"/>
  <c r="I333" i="18"/>
  <c r="H333" i="18"/>
  <c r="G333" i="18"/>
  <c r="F333" i="18"/>
  <c r="K332" i="18"/>
  <c r="J332" i="18"/>
  <c r="I332" i="18"/>
  <c r="H332" i="18"/>
  <c r="G332" i="18"/>
  <c r="F332" i="18"/>
  <c r="K331" i="18"/>
  <c r="J331" i="18"/>
  <c r="I331" i="18"/>
  <c r="H331" i="18"/>
  <c r="G331" i="18"/>
  <c r="F331" i="18"/>
  <c r="K330" i="18"/>
  <c r="J330" i="18"/>
  <c r="I330" i="18"/>
  <c r="H330" i="18"/>
  <c r="G330" i="18"/>
  <c r="F330" i="18"/>
  <c r="K329" i="18"/>
  <c r="J329" i="18"/>
  <c r="I329" i="18"/>
  <c r="H329" i="18"/>
  <c r="G329" i="18"/>
  <c r="F329" i="18"/>
  <c r="K328" i="18"/>
  <c r="J328" i="18"/>
  <c r="I328" i="18"/>
  <c r="H328" i="18"/>
  <c r="G328" i="18"/>
  <c r="F328" i="18"/>
  <c r="K327" i="18"/>
  <c r="J327" i="18"/>
  <c r="I327" i="18"/>
  <c r="H327" i="18"/>
  <c r="G327" i="18"/>
  <c r="F327" i="18"/>
  <c r="K326" i="18"/>
  <c r="J326" i="18"/>
  <c r="I326" i="18"/>
  <c r="H326" i="18"/>
  <c r="G326" i="18"/>
  <c r="F326" i="18"/>
  <c r="K325" i="18"/>
  <c r="J325" i="18"/>
  <c r="I325" i="18"/>
  <c r="H325" i="18"/>
  <c r="G325" i="18"/>
  <c r="F325" i="18"/>
  <c r="K324" i="18"/>
  <c r="J324" i="18"/>
  <c r="I324" i="18"/>
  <c r="H324" i="18"/>
  <c r="G324" i="18"/>
  <c r="F324" i="18"/>
  <c r="K323" i="18"/>
  <c r="J323" i="18"/>
  <c r="I323" i="18"/>
  <c r="H323" i="18"/>
  <c r="G323" i="18"/>
  <c r="F323" i="18"/>
  <c r="K322" i="18"/>
  <c r="J322" i="18"/>
  <c r="I322" i="18"/>
  <c r="H322" i="18"/>
  <c r="G322" i="18"/>
  <c r="F322" i="18"/>
  <c r="K321" i="18"/>
  <c r="J321" i="18"/>
  <c r="I321" i="18"/>
  <c r="H321" i="18"/>
  <c r="G321" i="18"/>
  <c r="F321" i="18"/>
  <c r="K320" i="18"/>
  <c r="J320" i="18"/>
  <c r="I320" i="18"/>
  <c r="H320" i="18"/>
  <c r="G320" i="18"/>
  <c r="F320" i="18"/>
  <c r="K319" i="18"/>
  <c r="J319" i="18"/>
  <c r="I319" i="18"/>
  <c r="H319" i="18"/>
  <c r="G319" i="18"/>
  <c r="F319" i="18"/>
  <c r="K318" i="18"/>
  <c r="J318" i="18"/>
  <c r="I318" i="18"/>
  <c r="H318" i="18"/>
  <c r="G318" i="18"/>
  <c r="F318" i="18"/>
  <c r="K317" i="18"/>
  <c r="J317" i="18"/>
  <c r="I317" i="18"/>
  <c r="H317" i="18"/>
  <c r="G317" i="18"/>
  <c r="F317" i="18"/>
  <c r="K316" i="18"/>
  <c r="J316" i="18"/>
  <c r="I316" i="18"/>
  <c r="H316" i="18"/>
  <c r="G316" i="18"/>
  <c r="F316" i="18"/>
  <c r="K315" i="18"/>
  <c r="J315" i="18"/>
  <c r="I315" i="18"/>
  <c r="H315" i="18"/>
  <c r="G315" i="18"/>
  <c r="F315" i="18"/>
  <c r="K314" i="18"/>
  <c r="J314" i="18"/>
  <c r="I314" i="18"/>
  <c r="H314" i="18"/>
  <c r="G314" i="18"/>
  <c r="F314" i="18"/>
  <c r="K313" i="18"/>
  <c r="J313" i="18"/>
  <c r="I313" i="18"/>
  <c r="H313" i="18"/>
  <c r="G313" i="18"/>
  <c r="F313" i="18"/>
  <c r="K312" i="18"/>
  <c r="J312" i="18"/>
  <c r="I312" i="18"/>
  <c r="H312" i="18"/>
  <c r="G312" i="18"/>
  <c r="F312" i="18"/>
  <c r="K311" i="18"/>
  <c r="J311" i="18"/>
  <c r="I311" i="18"/>
  <c r="H311" i="18"/>
  <c r="G311" i="18"/>
  <c r="F311" i="18"/>
  <c r="K310" i="18"/>
  <c r="J310" i="18"/>
  <c r="I310" i="18"/>
  <c r="H310" i="18"/>
  <c r="G310" i="18"/>
  <c r="F310" i="18"/>
  <c r="K309" i="18"/>
  <c r="J309" i="18"/>
  <c r="I309" i="18"/>
  <c r="H309" i="18"/>
  <c r="G309" i="18"/>
  <c r="F309" i="18"/>
  <c r="K308" i="18"/>
  <c r="J308" i="18"/>
  <c r="I308" i="18"/>
  <c r="H308" i="18"/>
  <c r="G308" i="18"/>
  <c r="F308" i="18"/>
  <c r="K307" i="18"/>
  <c r="J307" i="18"/>
  <c r="I307" i="18"/>
  <c r="H307" i="18"/>
  <c r="G307" i="18"/>
  <c r="F307" i="18"/>
  <c r="K306" i="18"/>
  <c r="J306" i="18"/>
  <c r="I306" i="18"/>
  <c r="H306" i="18"/>
  <c r="G306" i="18"/>
  <c r="F306" i="18"/>
  <c r="K305" i="18"/>
  <c r="J305" i="18"/>
  <c r="I305" i="18"/>
  <c r="H305" i="18"/>
  <c r="G305" i="18"/>
  <c r="F305" i="18"/>
  <c r="K304" i="18"/>
  <c r="J304" i="18"/>
  <c r="I304" i="18"/>
  <c r="H304" i="18"/>
  <c r="G304" i="18"/>
  <c r="F304" i="18"/>
  <c r="K303" i="18"/>
  <c r="J303" i="18"/>
  <c r="I303" i="18"/>
  <c r="H303" i="18"/>
  <c r="G303" i="18"/>
  <c r="F303" i="18"/>
  <c r="K302" i="18"/>
  <c r="J302" i="18"/>
  <c r="I302" i="18"/>
  <c r="H302" i="18"/>
  <c r="G302" i="18"/>
  <c r="F302" i="18"/>
  <c r="K301" i="18"/>
  <c r="J301" i="18"/>
  <c r="I301" i="18"/>
  <c r="H301" i="18"/>
  <c r="G301" i="18"/>
  <c r="F301" i="18"/>
  <c r="K300" i="18"/>
  <c r="J300" i="18"/>
  <c r="I300" i="18"/>
  <c r="H300" i="18"/>
  <c r="G300" i="18"/>
  <c r="F300" i="18"/>
  <c r="K299" i="18"/>
  <c r="J299" i="18"/>
  <c r="I299" i="18"/>
  <c r="H299" i="18"/>
  <c r="G299" i="18"/>
  <c r="F299" i="18"/>
  <c r="K298" i="18"/>
  <c r="J298" i="18"/>
  <c r="I298" i="18"/>
  <c r="H298" i="18"/>
  <c r="G298" i="18"/>
  <c r="F298" i="18"/>
  <c r="K297" i="18"/>
  <c r="J297" i="18"/>
  <c r="I297" i="18"/>
  <c r="H297" i="18"/>
  <c r="G297" i="18"/>
  <c r="F297" i="18"/>
  <c r="K296" i="18"/>
  <c r="J296" i="18"/>
  <c r="I296" i="18"/>
  <c r="H296" i="18"/>
  <c r="G296" i="18"/>
  <c r="F296" i="18"/>
  <c r="K295" i="18"/>
  <c r="J295" i="18"/>
  <c r="I295" i="18"/>
  <c r="H295" i="18"/>
  <c r="G295" i="18"/>
  <c r="F295" i="18"/>
  <c r="K294" i="18"/>
  <c r="J294" i="18"/>
  <c r="I294" i="18"/>
  <c r="H294" i="18"/>
  <c r="G294" i="18"/>
  <c r="F294" i="18"/>
  <c r="K293" i="18"/>
  <c r="J293" i="18"/>
  <c r="I293" i="18"/>
  <c r="H293" i="18"/>
  <c r="G293" i="18"/>
  <c r="F293" i="18"/>
  <c r="K292" i="18"/>
  <c r="J292" i="18"/>
  <c r="I292" i="18"/>
  <c r="H292" i="18"/>
  <c r="G292" i="18"/>
  <c r="F292" i="18"/>
  <c r="K291" i="18"/>
  <c r="J291" i="18"/>
  <c r="I291" i="18"/>
  <c r="H291" i="18"/>
  <c r="G291" i="18"/>
  <c r="F291" i="18"/>
  <c r="K290" i="18"/>
  <c r="J290" i="18"/>
  <c r="I290" i="18"/>
  <c r="H290" i="18"/>
  <c r="G290" i="18"/>
  <c r="F290" i="18"/>
  <c r="K289" i="18"/>
  <c r="J289" i="18"/>
  <c r="I289" i="18"/>
  <c r="H289" i="18"/>
  <c r="G289" i="18"/>
  <c r="F289" i="18"/>
  <c r="K288" i="18"/>
  <c r="J288" i="18"/>
  <c r="I288" i="18"/>
  <c r="H288" i="18"/>
  <c r="G288" i="18"/>
  <c r="F288" i="18"/>
  <c r="K287" i="18"/>
  <c r="J287" i="18"/>
  <c r="I287" i="18"/>
  <c r="H287" i="18"/>
  <c r="G287" i="18"/>
  <c r="F287" i="18"/>
  <c r="K286" i="18"/>
  <c r="J286" i="18"/>
  <c r="I286" i="18"/>
  <c r="H286" i="18"/>
  <c r="G286" i="18"/>
  <c r="F286" i="18"/>
  <c r="K285" i="18"/>
  <c r="J285" i="18"/>
  <c r="I285" i="18"/>
  <c r="H285" i="18"/>
  <c r="G285" i="18"/>
  <c r="F285" i="18"/>
  <c r="K284" i="18"/>
  <c r="J284" i="18"/>
  <c r="I284" i="18"/>
  <c r="H284" i="18"/>
  <c r="G284" i="18"/>
  <c r="F284" i="18"/>
  <c r="K283" i="18"/>
  <c r="J283" i="18"/>
  <c r="I283" i="18"/>
  <c r="H283" i="18"/>
  <c r="G283" i="18"/>
  <c r="F283" i="18"/>
  <c r="K282" i="18"/>
  <c r="J282" i="18"/>
  <c r="I282" i="18"/>
  <c r="H282" i="18"/>
  <c r="G282" i="18"/>
  <c r="F282" i="18"/>
  <c r="K281" i="18"/>
  <c r="J281" i="18"/>
  <c r="I281" i="18"/>
  <c r="H281" i="18"/>
  <c r="G281" i="18"/>
  <c r="F281" i="18"/>
  <c r="K280" i="18"/>
  <c r="J280" i="18"/>
  <c r="I280" i="18"/>
  <c r="H280" i="18"/>
  <c r="G280" i="18"/>
  <c r="F280" i="18"/>
  <c r="K279" i="18"/>
  <c r="J279" i="18"/>
  <c r="I279" i="18"/>
  <c r="H279" i="18"/>
  <c r="G279" i="18"/>
  <c r="F279" i="18"/>
  <c r="K278" i="18"/>
  <c r="J278" i="18"/>
  <c r="I278" i="18"/>
  <c r="H278" i="18"/>
  <c r="G278" i="18"/>
  <c r="F278" i="18"/>
  <c r="K277" i="18"/>
  <c r="J277" i="18"/>
  <c r="I277" i="18"/>
  <c r="H277" i="18"/>
  <c r="G277" i="18"/>
  <c r="F277" i="18"/>
  <c r="K276" i="18"/>
  <c r="J276" i="18"/>
  <c r="I276" i="18"/>
  <c r="H276" i="18"/>
  <c r="G276" i="18"/>
  <c r="F276" i="18"/>
  <c r="K275" i="18"/>
  <c r="J275" i="18"/>
  <c r="I275" i="18"/>
  <c r="H275" i="18"/>
  <c r="G275" i="18"/>
  <c r="F275" i="18"/>
  <c r="K274" i="18"/>
  <c r="J274" i="18"/>
  <c r="I274" i="18"/>
  <c r="H274" i="18"/>
  <c r="G274" i="18"/>
  <c r="F274" i="18"/>
  <c r="K273" i="18"/>
  <c r="J273" i="18"/>
  <c r="I273" i="18"/>
  <c r="H273" i="18"/>
  <c r="G273" i="18"/>
  <c r="F273" i="18"/>
  <c r="K272" i="18"/>
  <c r="J272" i="18"/>
  <c r="I272" i="18"/>
  <c r="H272" i="18"/>
  <c r="G272" i="18"/>
  <c r="F272" i="18"/>
  <c r="K271" i="18"/>
  <c r="J271" i="18"/>
  <c r="I271" i="18"/>
  <c r="H271" i="18"/>
  <c r="G271" i="18"/>
  <c r="F271" i="18"/>
  <c r="K270" i="18"/>
  <c r="J270" i="18"/>
  <c r="I270" i="18"/>
  <c r="H270" i="18"/>
  <c r="G270" i="18"/>
  <c r="F270" i="18"/>
  <c r="K269" i="18"/>
  <c r="J269" i="18"/>
  <c r="I269" i="18"/>
  <c r="H269" i="18"/>
  <c r="G269" i="18"/>
  <c r="F269" i="18"/>
  <c r="K268" i="18"/>
  <c r="J268" i="18"/>
  <c r="I268" i="18"/>
  <c r="H268" i="18"/>
  <c r="G268" i="18"/>
  <c r="F268" i="18"/>
  <c r="K267" i="18"/>
  <c r="J267" i="18"/>
  <c r="I267" i="18"/>
  <c r="H267" i="18"/>
  <c r="G267" i="18"/>
  <c r="F267" i="18"/>
  <c r="K266" i="18"/>
  <c r="J266" i="18"/>
  <c r="I266" i="18"/>
  <c r="H266" i="18"/>
  <c r="G266" i="18"/>
  <c r="F266" i="18"/>
  <c r="K265" i="18"/>
  <c r="J265" i="18"/>
  <c r="I265" i="18"/>
  <c r="H265" i="18"/>
  <c r="G265" i="18"/>
  <c r="F265" i="18"/>
  <c r="K264" i="18"/>
  <c r="J264" i="18"/>
  <c r="I264" i="18"/>
  <c r="H264" i="18"/>
  <c r="G264" i="18"/>
  <c r="F264" i="18"/>
  <c r="K263" i="18"/>
  <c r="J263" i="18"/>
  <c r="I263" i="18"/>
  <c r="H263" i="18"/>
  <c r="G263" i="18"/>
  <c r="F263" i="18"/>
  <c r="K262" i="18"/>
  <c r="J262" i="18"/>
  <c r="I262" i="18"/>
  <c r="H262" i="18"/>
  <c r="G262" i="18"/>
  <c r="F262" i="18"/>
  <c r="K261" i="18"/>
  <c r="J261" i="18"/>
  <c r="I261" i="18"/>
  <c r="H261" i="18"/>
  <c r="G261" i="18"/>
  <c r="F261" i="18"/>
  <c r="K260" i="18"/>
  <c r="J260" i="18"/>
  <c r="I260" i="18"/>
  <c r="H260" i="18"/>
  <c r="G260" i="18"/>
  <c r="F260" i="18"/>
  <c r="K259" i="18"/>
  <c r="J259" i="18"/>
  <c r="I259" i="18"/>
  <c r="H259" i="18"/>
  <c r="G259" i="18"/>
  <c r="F259" i="18"/>
  <c r="K258" i="18"/>
  <c r="J258" i="18"/>
  <c r="I258" i="18"/>
  <c r="H258" i="18"/>
  <c r="G258" i="18"/>
  <c r="F258" i="18"/>
  <c r="K257" i="18"/>
  <c r="J257" i="18"/>
  <c r="I257" i="18"/>
  <c r="H257" i="18"/>
  <c r="G257" i="18"/>
  <c r="F257" i="18"/>
  <c r="K256" i="18"/>
  <c r="J256" i="18"/>
  <c r="I256" i="18"/>
  <c r="H256" i="18"/>
  <c r="G256" i="18"/>
  <c r="F256" i="18"/>
  <c r="K255" i="18"/>
  <c r="J255" i="18"/>
  <c r="I255" i="18"/>
  <c r="H255" i="18"/>
  <c r="G255" i="18"/>
  <c r="F255" i="18"/>
  <c r="K254" i="18"/>
  <c r="J254" i="18"/>
  <c r="I254" i="18"/>
  <c r="H254" i="18"/>
  <c r="G254" i="18"/>
  <c r="F254" i="18"/>
  <c r="K253" i="18"/>
  <c r="J253" i="18"/>
  <c r="I253" i="18"/>
  <c r="H253" i="18"/>
  <c r="G253" i="18"/>
  <c r="F253" i="18"/>
  <c r="K252" i="18"/>
  <c r="J252" i="18"/>
  <c r="I252" i="18"/>
  <c r="H252" i="18"/>
  <c r="G252" i="18"/>
  <c r="F252" i="18"/>
  <c r="K251" i="18"/>
  <c r="J251" i="18"/>
  <c r="I251" i="18"/>
  <c r="H251" i="18"/>
  <c r="G251" i="18"/>
  <c r="F251" i="18"/>
  <c r="K250" i="18"/>
  <c r="J250" i="18"/>
  <c r="I250" i="18"/>
  <c r="H250" i="18"/>
  <c r="G250" i="18"/>
  <c r="F250" i="18"/>
  <c r="K249" i="18"/>
  <c r="J249" i="18"/>
  <c r="I249" i="18"/>
  <c r="H249" i="18"/>
  <c r="G249" i="18"/>
  <c r="F249" i="18"/>
  <c r="K248" i="18"/>
  <c r="J248" i="18"/>
  <c r="I248" i="18"/>
  <c r="H248" i="18"/>
  <c r="G248" i="18"/>
  <c r="F248" i="18"/>
  <c r="K247" i="18"/>
  <c r="J247" i="18"/>
  <c r="I247" i="18"/>
  <c r="H247" i="18"/>
  <c r="G247" i="18"/>
  <c r="F247" i="18"/>
  <c r="K246" i="18"/>
  <c r="J246" i="18"/>
  <c r="I246" i="18"/>
  <c r="H246" i="18"/>
  <c r="G246" i="18"/>
  <c r="F246" i="18"/>
  <c r="K245" i="18"/>
  <c r="J245" i="18"/>
  <c r="I245" i="18"/>
  <c r="H245" i="18"/>
  <c r="G245" i="18"/>
  <c r="F245" i="18"/>
  <c r="K244" i="18"/>
  <c r="J244" i="18"/>
  <c r="I244" i="18"/>
  <c r="H244" i="18"/>
  <c r="G244" i="18"/>
  <c r="F244" i="18"/>
  <c r="K243" i="18"/>
  <c r="J243" i="18"/>
  <c r="I243" i="18"/>
  <c r="H243" i="18"/>
  <c r="G243" i="18"/>
  <c r="F243" i="18"/>
  <c r="K242" i="18"/>
  <c r="J242" i="18"/>
  <c r="I242" i="18"/>
  <c r="H242" i="18"/>
  <c r="G242" i="18"/>
  <c r="F242" i="18"/>
  <c r="K241" i="18"/>
  <c r="J241" i="18"/>
  <c r="I241" i="18"/>
  <c r="H241" i="18"/>
  <c r="G241" i="18"/>
  <c r="F241" i="18"/>
  <c r="K240" i="18"/>
  <c r="J240" i="18"/>
  <c r="I240" i="18"/>
  <c r="H240" i="18"/>
  <c r="G240" i="18"/>
  <c r="F240" i="18"/>
  <c r="K239" i="18"/>
  <c r="J239" i="18"/>
  <c r="I239" i="18"/>
  <c r="H239" i="18"/>
  <c r="G239" i="18"/>
  <c r="F239" i="18"/>
  <c r="K238" i="18"/>
  <c r="J238" i="18"/>
  <c r="I238" i="18"/>
  <c r="H238" i="18"/>
  <c r="G238" i="18"/>
  <c r="F238" i="18"/>
  <c r="K237" i="18"/>
  <c r="J237" i="18"/>
  <c r="I237" i="18"/>
  <c r="H237" i="18"/>
  <c r="G237" i="18"/>
  <c r="F237" i="18"/>
  <c r="K236" i="18"/>
  <c r="J236" i="18"/>
  <c r="I236" i="18"/>
  <c r="H236" i="18"/>
  <c r="G236" i="18"/>
  <c r="F236" i="18"/>
  <c r="K235" i="18"/>
  <c r="J235" i="18"/>
  <c r="I235" i="18"/>
  <c r="H235" i="18"/>
  <c r="G235" i="18"/>
  <c r="F235" i="18"/>
  <c r="K234" i="18"/>
  <c r="J234" i="18"/>
  <c r="I234" i="18"/>
  <c r="H234" i="18"/>
  <c r="G234" i="18"/>
  <c r="F234" i="18"/>
  <c r="K233" i="18"/>
  <c r="J233" i="18"/>
  <c r="I233" i="18"/>
  <c r="H233" i="18"/>
  <c r="G233" i="18"/>
  <c r="F233" i="18"/>
  <c r="K232" i="18"/>
  <c r="J232" i="18"/>
  <c r="I232" i="18"/>
  <c r="H232" i="18"/>
  <c r="G232" i="18"/>
  <c r="F232" i="18"/>
  <c r="K231" i="18"/>
  <c r="J231" i="18"/>
  <c r="I231" i="18"/>
  <c r="H231" i="18"/>
  <c r="G231" i="18"/>
  <c r="F231" i="18"/>
  <c r="K230" i="18"/>
  <c r="J230" i="18"/>
  <c r="I230" i="18"/>
  <c r="H230" i="18"/>
  <c r="G230" i="18"/>
  <c r="F230" i="18"/>
  <c r="K229" i="18"/>
  <c r="J229" i="18"/>
  <c r="I229" i="18"/>
  <c r="H229" i="18"/>
  <c r="G229" i="18"/>
  <c r="F229" i="18"/>
  <c r="K228" i="18"/>
  <c r="J228" i="18"/>
  <c r="I228" i="18"/>
  <c r="H228" i="18"/>
  <c r="G228" i="18"/>
  <c r="F228" i="18"/>
  <c r="K227" i="18"/>
  <c r="J227" i="18"/>
  <c r="I227" i="18"/>
  <c r="H227" i="18"/>
  <c r="G227" i="18"/>
  <c r="F227" i="18"/>
  <c r="K226" i="18"/>
  <c r="J226" i="18"/>
  <c r="I226" i="18"/>
  <c r="H226" i="18"/>
  <c r="G226" i="18"/>
  <c r="F226" i="18"/>
  <c r="K225" i="18"/>
  <c r="J225" i="18"/>
  <c r="I225" i="18"/>
  <c r="H225" i="18"/>
  <c r="G225" i="18"/>
  <c r="F225" i="18"/>
  <c r="K224" i="18"/>
  <c r="J224" i="18"/>
  <c r="I224" i="18"/>
  <c r="H224" i="18"/>
  <c r="G224" i="18"/>
  <c r="F224" i="18"/>
  <c r="K223" i="18"/>
  <c r="J223" i="18"/>
  <c r="I223" i="18"/>
  <c r="H223" i="18"/>
  <c r="G223" i="18"/>
  <c r="F223" i="18"/>
  <c r="K222" i="18"/>
  <c r="J222" i="18"/>
  <c r="I222" i="18"/>
  <c r="H222" i="18"/>
  <c r="G222" i="18"/>
  <c r="F222" i="18"/>
  <c r="K221" i="18"/>
  <c r="J221" i="18"/>
  <c r="I221" i="18"/>
  <c r="H221" i="18"/>
  <c r="G221" i="18"/>
  <c r="F221" i="18"/>
  <c r="K220" i="18"/>
  <c r="J220" i="18"/>
  <c r="I220" i="18"/>
  <c r="H220" i="18"/>
  <c r="G220" i="18"/>
  <c r="F220" i="18"/>
  <c r="K219" i="18"/>
  <c r="J219" i="18"/>
  <c r="I219" i="18"/>
  <c r="H219" i="18"/>
  <c r="G219" i="18"/>
  <c r="F219" i="18"/>
  <c r="K218" i="18"/>
  <c r="J218" i="18"/>
  <c r="I218" i="18"/>
  <c r="H218" i="18"/>
  <c r="G218" i="18"/>
  <c r="F218" i="18"/>
  <c r="K217" i="18"/>
  <c r="J217" i="18"/>
  <c r="I217" i="18"/>
  <c r="H217" i="18"/>
  <c r="G217" i="18"/>
  <c r="F217" i="18"/>
  <c r="K216" i="18"/>
  <c r="J216" i="18"/>
  <c r="I216" i="18"/>
  <c r="H216" i="18"/>
  <c r="G216" i="18"/>
  <c r="F216" i="18"/>
  <c r="K215" i="18"/>
  <c r="J215" i="18"/>
  <c r="I215" i="18"/>
  <c r="H215" i="18"/>
  <c r="G215" i="18"/>
  <c r="F215" i="18"/>
  <c r="K214" i="18"/>
  <c r="J214" i="18"/>
  <c r="I214" i="18"/>
  <c r="H214" i="18"/>
  <c r="G214" i="18"/>
  <c r="F214" i="18"/>
  <c r="K213" i="18"/>
  <c r="J213" i="18"/>
  <c r="I213" i="18"/>
  <c r="H213" i="18"/>
  <c r="G213" i="18"/>
  <c r="F213" i="18"/>
  <c r="K212" i="18"/>
  <c r="J212" i="18"/>
  <c r="I212" i="18"/>
  <c r="H212" i="18"/>
  <c r="G212" i="18"/>
  <c r="F212" i="18"/>
  <c r="K211" i="18"/>
  <c r="J211" i="18"/>
  <c r="I211" i="18"/>
  <c r="H211" i="18"/>
  <c r="G211" i="18"/>
  <c r="F211" i="18"/>
  <c r="K210" i="18"/>
  <c r="J210" i="18"/>
  <c r="I210" i="18"/>
  <c r="H210" i="18"/>
  <c r="G210" i="18"/>
  <c r="F210" i="18"/>
  <c r="K209" i="18"/>
  <c r="J209" i="18"/>
  <c r="I209" i="18"/>
  <c r="H209" i="18"/>
  <c r="G209" i="18"/>
  <c r="F209" i="18"/>
  <c r="K208" i="18"/>
  <c r="J208" i="18"/>
  <c r="I208" i="18"/>
  <c r="H208" i="18"/>
  <c r="G208" i="18"/>
  <c r="F208" i="18"/>
  <c r="K207" i="18"/>
  <c r="J207" i="18"/>
  <c r="I207" i="18"/>
  <c r="H207" i="18"/>
  <c r="G207" i="18"/>
  <c r="F207" i="18"/>
  <c r="K206" i="18"/>
  <c r="J206" i="18"/>
  <c r="I206" i="18"/>
  <c r="H206" i="18"/>
  <c r="G206" i="18"/>
  <c r="F206" i="18"/>
  <c r="K205" i="18"/>
  <c r="J205" i="18"/>
  <c r="I205" i="18"/>
  <c r="H205" i="18"/>
  <c r="G205" i="18"/>
  <c r="F205" i="18"/>
  <c r="K204" i="18"/>
  <c r="J204" i="18"/>
  <c r="I204" i="18"/>
  <c r="H204" i="18"/>
  <c r="G204" i="18"/>
  <c r="F204" i="18"/>
  <c r="K203" i="18"/>
  <c r="J203" i="18"/>
  <c r="I203" i="18"/>
  <c r="H203" i="18"/>
  <c r="G203" i="18"/>
  <c r="F203" i="18"/>
  <c r="K202" i="18"/>
  <c r="J202" i="18"/>
  <c r="I202" i="18"/>
  <c r="H202" i="18"/>
  <c r="G202" i="18"/>
  <c r="F202" i="18"/>
  <c r="K201" i="18"/>
  <c r="J201" i="18"/>
  <c r="I201" i="18"/>
  <c r="H201" i="18"/>
  <c r="G201" i="18"/>
  <c r="F201" i="18"/>
  <c r="K200" i="18"/>
  <c r="J200" i="18"/>
  <c r="I200" i="18"/>
  <c r="H200" i="18"/>
  <c r="G200" i="18"/>
  <c r="F200" i="18"/>
  <c r="K199" i="18"/>
  <c r="J199" i="18"/>
  <c r="I199" i="18"/>
  <c r="H199" i="18"/>
  <c r="G199" i="18"/>
  <c r="F199" i="18"/>
  <c r="K198" i="18"/>
  <c r="J198" i="18"/>
  <c r="I198" i="18"/>
  <c r="H198" i="18"/>
  <c r="G198" i="18"/>
  <c r="F198" i="18"/>
  <c r="K197" i="18"/>
  <c r="J197" i="18"/>
  <c r="I197" i="18"/>
  <c r="H197" i="18"/>
  <c r="G197" i="18"/>
  <c r="F197" i="18"/>
  <c r="K196" i="18"/>
  <c r="J196" i="18"/>
  <c r="I196" i="18"/>
  <c r="H196" i="18"/>
  <c r="G196" i="18"/>
  <c r="F196" i="18"/>
  <c r="K195" i="18"/>
  <c r="J195" i="18"/>
  <c r="I195" i="18"/>
  <c r="H195" i="18"/>
  <c r="G195" i="18"/>
  <c r="F195" i="18"/>
  <c r="K194" i="18"/>
  <c r="J194" i="18"/>
  <c r="I194" i="18"/>
  <c r="H194" i="18"/>
  <c r="G194" i="18"/>
  <c r="F194" i="18"/>
  <c r="K193" i="18"/>
  <c r="J193" i="18"/>
  <c r="I193" i="18"/>
  <c r="H193" i="18"/>
  <c r="G193" i="18"/>
  <c r="F193" i="18"/>
  <c r="K192" i="18"/>
  <c r="J192" i="18"/>
  <c r="I192" i="18"/>
  <c r="H192" i="18"/>
  <c r="G192" i="18"/>
  <c r="F192" i="18"/>
  <c r="K191" i="18"/>
  <c r="J191" i="18"/>
  <c r="I191" i="18"/>
  <c r="H191" i="18"/>
  <c r="G191" i="18"/>
  <c r="F191" i="18"/>
  <c r="K190" i="18"/>
  <c r="J190" i="18"/>
  <c r="I190" i="18"/>
  <c r="H190" i="18"/>
  <c r="G190" i="18"/>
  <c r="F190" i="18"/>
  <c r="K189" i="18"/>
  <c r="J189" i="18"/>
  <c r="I189" i="18"/>
  <c r="H189" i="18"/>
  <c r="G189" i="18"/>
  <c r="F189" i="18"/>
  <c r="K188" i="18"/>
  <c r="J188" i="18"/>
  <c r="I188" i="18"/>
  <c r="H188" i="18"/>
  <c r="G188" i="18"/>
  <c r="F188" i="18"/>
  <c r="K187" i="18"/>
  <c r="J187" i="18"/>
  <c r="I187" i="18"/>
  <c r="H187" i="18"/>
  <c r="G187" i="18"/>
  <c r="F187" i="18"/>
  <c r="K186" i="18"/>
  <c r="J186" i="18"/>
  <c r="I186" i="18"/>
  <c r="H186" i="18"/>
  <c r="G186" i="18"/>
  <c r="F186" i="18"/>
  <c r="K185" i="18"/>
  <c r="J185" i="18"/>
  <c r="I185" i="18"/>
  <c r="H185" i="18"/>
  <c r="G185" i="18"/>
  <c r="F185" i="18"/>
  <c r="K184" i="18"/>
  <c r="J184" i="18"/>
  <c r="I184" i="18"/>
  <c r="H184" i="18"/>
  <c r="G184" i="18"/>
  <c r="F184" i="18"/>
  <c r="K183" i="18"/>
  <c r="J183" i="18"/>
  <c r="I183" i="18"/>
  <c r="H183" i="18"/>
  <c r="G183" i="18"/>
  <c r="F183" i="18"/>
  <c r="K182" i="18"/>
  <c r="J182" i="18"/>
  <c r="I182" i="18"/>
  <c r="H182" i="18"/>
  <c r="G182" i="18"/>
  <c r="F182" i="18"/>
  <c r="K181" i="18"/>
  <c r="J181" i="18"/>
  <c r="I181" i="18"/>
  <c r="H181" i="18"/>
  <c r="G181" i="18"/>
  <c r="F181" i="18"/>
  <c r="K180" i="18"/>
  <c r="J180" i="18"/>
  <c r="I180" i="18"/>
  <c r="H180" i="18"/>
  <c r="G180" i="18"/>
  <c r="F180" i="18"/>
  <c r="K179" i="18"/>
  <c r="J179" i="18"/>
  <c r="I179" i="18"/>
  <c r="H179" i="18"/>
  <c r="G179" i="18"/>
  <c r="F179" i="18"/>
  <c r="K178" i="18"/>
  <c r="J178" i="18"/>
  <c r="I178" i="18"/>
  <c r="H178" i="18"/>
  <c r="G178" i="18"/>
  <c r="F178" i="18"/>
  <c r="K177" i="18"/>
  <c r="J177" i="18"/>
  <c r="I177" i="18"/>
  <c r="H177" i="18"/>
  <c r="G177" i="18"/>
  <c r="F177" i="18"/>
  <c r="K176" i="18"/>
  <c r="J176" i="18"/>
  <c r="I176" i="18"/>
  <c r="H176" i="18"/>
  <c r="G176" i="18"/>
  <c r="F176" i="18"/>
  <c r="K175" i="18"/>
  <c r="J175" i="18"/>
  <c r="I175" i="18"/>
  <c r="H175" i="18"/>
  <c r="G175" i="18"/>
  <c r="F175" i="18"/>
  <c r="K174" i="18"/>
  <c r="J174" i="18"/>
  <c r="I174" i="18"/>
  <c r="H174" i="18"/>
  <c r="G174" i="18"/>
  <c r="F174" i="18"/>
  <c r="K173" i="18"/>
  <c r="J173" i="18"/>
  <c r="I173" i="18"/>
  <c r="H173" i="18"/>
  <c r="G173" i="18"/>
  <c r="F173" i="18"/>
  <c r="K172" i="18"/>
  <c r="J172" i="18"/>
  <c r="I172" i="18"/>
  <c r="H172" i="18"/>
  <c r="G172" i="18"/>
  <c r="F172" i="18"/>
  <c r="K171" i="18"/>
  <c r="J171" i="18"/>
  <c r="I171" i="18"/>
  <c r="H171" i="18"/>
  <c r="G171" i="18"/>
  <c r="F171" i="18"/>
  <c r="K170" i="18"/>
  <c r="J170" i="18"/>
  <c r="I170" i="18"/>
  <c r="H170" i="18"/>
  <c r="G170" i="18"/>
  <c r="F170" i="18"/>
  <c r="K169" i="18"/>
  <c r="J169" i="18"/>
  <c r="I169" i="18"/>
  <c r="H169" i="18"/>
  <c r="G169" i="18"/>
  <c r="F169" i="18"/>
  <c r="K168" i="18"/>
  <c r="J168" i="18"/>
  <c r="I168" i="18"/>
  <c r="H168" i="18"/>
  <c r="G168" i="18"/>
  <c r="F168" i="18"/>
  <c r="K167" i="18"/>
  <c r="J167" i="18"/>
  <c r="I167" i="18"/>
  <c r="H167" i="18"/>
  <c r="G167" i="18"/>
  <c r="F167" i="18"/>
  <c r="K166" i="18"/>
  <c r="J166" i="18"/>
  <c r="I166" i="18"/>
  <c r="H166" i="18"/>
  <c r="G166" i="18"/>
  <c r="F166" i="18"/>
  <c r="K165" i="18"/>
  <c r="J165" i="18"/>
  <c r="I165" i="18"/>
  <c r="H165" i="18"/>
  <c r="G165" i="18"/>
  <c r="F165" i="18"/>
  <c r="K164" i="18"/>
  <c r="J164" i="18"/>
  <c r="I164" i="18"/>
  <c r="H164" i="18"/>
  <c r="G164" i="18"/>
  <c r="F164" i="18"/>
  <c r="K163" i="18"/>
  <c r="J163" i="18"/>
  <c r="I163" i="18"/>
  <c r="H163" i="18"/>
  <c r="G163" i="18"/>
  <c r="F163" i="18"/>
  <c r="K162" i="18"/>
  <c r="J162" i="18"/>
  <c r="I162" i="18"/>
  <c r="H162" i="18"/>
  <c r="G162" i="18"/>
  <c r="F162" i="18"/>
  <c r="K161" i="18"/>
  <c r="J161" i="18"/>
  <c r="I161" i="18"/>
  <c r="H161" i="18"/>
  <c r="G161" i="18"/>
  <c r="F161" i="18"/>
  <c r="K160" i="18"/>
  <c r="J160" i="18"/>
  <c r="I160" i="18"/>
  <c r="H160" i="18"/>
  <c r="G160" i="18"/>
  <c r="F160" i="18"/>
  <c r="K159" i="18"/>
  <c r="J159" i="18"/>
  <c r="I159" i="18"/>
  <c r="H159" i="18"/>
  <c r="G159" i="18"/>
  <c r="F159" i="18"/>
  <c r="K158" i="18"/>
  <c r="J158" i="18"/>
  <c r="I158" i="18"/>
  <c r="H158" i="18"/>
  <c r="G158" i="18"/>
  <c r="F158" i="18"/>
  <c r="K157" i="18"/>
  <c r="J157" i="18"/>
  <c r="I157" i="18"/>
  <c r="H157" i="18"/>
  <c r="G157" i="18"/>
  <c r="F157" i="18"/>
  <c r="K156" i="18"/>
  <c r="J156" i="18"/>
  <c r="I156" i="18"/>
  <c r="H156" i="18"/>
  <c r="G156" i="18"/>
  <c r="F156" i="18"/>
  <c r="K155" i="18"/>
  <c r="J155" i="18"/>
  <c r="I155" i="18"/>
  <c r="H155" i="18"/>
  <c r="G155" i="18"/>
  <c r="F155" i="18"/>
  <c r="K154" i="18"/>
  <c r="J154" i="18"/>
  <c r="I154" i="18"/>
  <c r="H154" i="18"/>
  <c r="G154" i="18"/>
  <c r="F154" i="18"/>
  <c r="K153" i="18"/>
  <c r="J153" i="18"/>
  <c r="I153" i="18"/>
  <c r="H153" i="18"/>
  <c r="G153" i="18"/>
  <c r="F153" i="18"/>
  <c r="K152" i="18"/>
  <c r="J152" i="18"/>
  <c r="I152" i="18"/>
  <c r="H152" i="18"/>
  <c r="G152" i="18"/>
  <c r="F152" i="18"/>
  <c r="K151" i="18"/>
  <c r="J151" i="18"/>
  <c r="I151" i="18"/>
  <c r="H151" i="18"/>
  <c r="G151" i="18"/>
  <c r="F151" i="18"/>
  <c r="K150" i="18"/>
  <c r="J150" i="18"/>
  <c r="I150" i="18"/>
  <c r="H150" i="18"/>
  <c r="G150" i="18"/>
  <c r="F150" i="18"/>
  <c r="K149" i="18"/>
  <c r="J149" i="18"/>
  <c r="I149" i="18"/>
  <c r="H149" i="18"/>
  <c r="G149" i="18"/>
  <c r="F149" i="18"/>
  <c r="K148" i="18"/>
  <c r="J148" i="18"/>
  <c r="I148" i="18"/>
  <c r="H148" i="18"/>
  <c r="G148" i="18"/>
  <c r="F148" i="18"/>
  <c r="K147" i="18"/>
  <c r="J147" i="18"/>
  <c r="I147" i="18"/>
  <c r="H147" i="18"/>
  <c r="G147" i="18"/>
  <c r="F147" i="18"/>
  <c r="K146" i="18"/>
  <c r="J146" i="18"/>
  <c r="I146" i="18"/>
  <c r="H146" i="18"/>
  <c r="G146" i="18"/>
  <c r="F146" i="18"/>
  <c r="K145" i="18"/>
  <c r="J145" i="18"/>
  <c r="I145" i="18"/>
  <c r="H145" i="18"/>
  <c r="G145" i="18"/>
  <c r="F145" i="18"/>
  <c r="K144" i="18"/>
  <c r="J144" i="18"/>
  <c r="I144" i="18"/>
  <c r="H144" i="18"/>
  <c r="G144" i="18"/>
  <c r="F144" i="18"/>
  <c r="K143" i="18"/>
  <c r="J143" i="18"/>
  <c r="I143" i="18"/>
  <c r="H143" i="18"/>
  <c r="G143" i="18"/>
  <c r="F143" i="18"/>
  <c r="K142" i="18"/>
  <c r="J142" i="18"/>
  <c r="I142" i="18"/>
  <c r="H142" i="18"/>
  <c r="G142" i="18"/>
  <c r="F142" i="18"/>
  <c r="K141" i="18"/>
  <c r="J141" i="18"/>
  <c r="I141" i="18"/>
  <c r="H141" i="18"/>
  <c r="G141" i="18"/>
  <c r="F141" i="18"/>
  <c r="K140" i="18"/>
  <c r="J140" i="18"/>
  <c r="I140" i="18"/>
  <c r="H140" i="18"/>
  <c r="G140" i="18"/>
  <c r="F140" i="18"/>
  <c r="K139" i="18"/>
  <c r="J139" i="18"/>
  <c r="I139" i="18"/>
  <c r="H139" i="18"/>
  <c r="G139" i="18"/>
  <c r="F139" i="18"/>
  <c r="K138" i="18"/>
  <c r="J138" i="18"/>
  <c r="I138" i="18"/>
  <c r="H138" i="18"/>
  <c r="G138" i="18"/>
  <c r="F138" i="18"/>
  <c r="K137" i="18"/>
  <c r="J137" i="18"/>
  <c r="I137" i="18"/>
  <c r="H137" i="18"/>
  <c r="G137" i="18"/>
  <c r="F137" i="18"/>
  <c r="K136" i="18"/>
  <c r="J136" i="18"/>
  <c r="I136" i="18"/>
  <c r="H136" i="18"/>
  <c r="G136" i="18"/>
  <c r="F136" i="18"/>
  <c r="K135" i="18"/>
  <c r="J135" i="18"/>
  <c r="I135" i="18"/>
  <c r="H135" i="18"/>
  <c r="G135" i="18"/>
  <c r="F135" i="18"/>
  <c r="K134" i="18"/>
  <c r="J134" i="18"/>
  <c r="I134" i="18"/>
  <c r="H134" i="18"/>
  <c r="G134" i="18"/>
  <c r="F134" i="18"/>
  <c r="K133" i="18"/>
  <c r="J133" i="18"/>
  <c r="I133" i="18"/>
  <c r="H133" i="18"/>
  <c r="G133" i="18"/>
  <c r="F133" i="18"/>
  <c r="K132" i="18"/>
  <c r="J132" i="18"/>
  <c r="I132" i="18"/>
  <c r="H132" i="18"/>
  <c r="G132" i="18"/>
  <c r="F132" i="18"/>
  <c r="K131" i="18"/>
  <c r="J131" i="18"/>
  <c r="I131" i="18"/>
  <c r="H131" i="18"/>
  <c r="G131" i="18"/>
  <c r="F131" i="18"/>
  <c r="K130" i="18"/>
  <c r="J130" i="18"/>
  <c r="I130" i="18"/>
  <c r="H130" i="18"/>
  <c r="G130" i="18"/>
  <c r="F130" i="18"/>
  <c r="K129" i="18"/>
  <c r="J129" i="18"/>
  <c r="I129" i="18"/>
  <c r="H129" i="18"/>
  <c r="G129" i="18"/>
  <c r="F129" i="18"/>
  <c r="K128" i="18"/>
  <c r="J128" i="18"/>
  <c r="I128" i="18"/>
  <c r="H128" i="18"/>
  <c r="G128" i="18"/>
  <c r="F128" i="18"/>
  <c r="K127" i="18"/>
  <c r="J127" i="18"/>
  <c r="I127" i="18"/>
  <c r="H127" i="18"/>
  <c r="G127" i="18"/>
  <c r="F127" i="18"/>
  <c r="K126" i="18"/>
  <c r="J126" i="18"/>
  <c r="I126" i="18"/>
  <c r="H126" i="18"/>
  <c r="G126" i="18"/>
  <c r="F126" i="18"/>
  <c r="K125" i="18"/>
  <c r="J125" i="18"/>
  <c r="I125" i="18"/>
  <c r="H125" i="18"/>
  <c r="G125" i="18"/>
  <c r="F125" i="18"/>
  <c r="K124" i="18"/>
  <c r="J124" i="18"/>
  <c r="I124" i="18"/>
  <c r="H124" i="18"/>
  <c r="G124" i="18"/>
  <c r="F124" i="18"/>
  <c r="K123" i="18"/>
  <c r="J123" i="18"/>
  <c r="I123" i="18"/>
  <c r="H123" i="18"/>
  <c r="G123" i="18"/>
  <c r="F123" i="18"/>
  <c r="K122" i="18"/>
  <c r="J122" i="18"/>
  <c r="I122" i="18"/>
  <c r="H122" i="18"/>
  <c r="G122" i="18"/>
  <c r="F122" i="18"/>
  <c r="K121" i="18"/>
  <c r="J121" i="18"/>
  <c r="I121" i="18"/>
  <c r="H121" i="18"/>
  <c r="G121" i="18"/>
  <c r="F121" i="18"/>
  <c r="K120" i="18"/>
  <c r="J120" i="18"/>
  <c r="I120" i="18"/>
  <c r="H120" i="18"/>
  <c r="G120" i="18"/>
  <c r="F120" i="18"/>
  <c r="K119" i="18"/>
  <c r="J119" i="18"/>
  <c r="I119" i="18"/>
  <c r="H119" i="18"/>
  <c r="G119" i="18"/>
  <c r="F119" i="18"/>
  <c r="K118" i="18"/>
  <c r="J118" i="18"/>
  <c r="I118" i="18"/>
  <c r="H118" i="18"/>
  <c r="G118" i="18"/>
  <c r="F118" i="18"/>
  <c r="K117" i="18"/>
  <c r="J117" i="18"/>
  <c r="I117" i="18"/>
  <c r="H117" i="18"/>
  <c r="G117" i="18"/>
  <c r="F117" i="18"/>
  <c r="K116" i="18"/>
  <c r="J116" i="18"/>
  <c r="I116" i="18"/>
  <c r="H116" i="18"/>
  <c r="G116" i="18"/>
  <c r="F116" i="18"/>
  <c r="K115" i="18"/>
  <c r="J115" i="18"/>
  <c r="I115" i="18"/>
  <c r="H115" i="18"/>
  <c r="G115" i="18"/>
  <c r="F115" i="18"/>
  <c r="K114" i="18"/>
  <c r="J114" i="18"/>
  <c r="I114" i="18"/>
  <c r="H114" i="18"/>
  <c r="G114" i="18"/>
  <c r="F114" i="18"/>
  <c r="K113" i="18"/>
  <c r="J113" i="18"/>
  <c r="I113" i="18"/>
  <c r="H113" i="18"/>
  <c r="G113" i="18"/>
  <c r="F113" i="18"/>
  <c r="K112" i="18"/>
  <c r="J112" i="18"/>
  <c r="I112" i="18"/>
  <c r="H112" i="18"/>
  <c r="G112" i="18"/>
  <c r="F112" i="18"/>
  <c r="K111" i="18"/>
  <c r="J111" i="18"/>
  <c r="I111" i="18"/>
  <c r="H111" i="18"/>
  <c r="G111" i="18"/>
  <c r="F111" i="18"/>
  <c r="K110" i="18"/>
  <c r="J110" i="18"/>
  <c r="I110" i="18"/>
  <c r="H110" i="18"/>
  <c r="G110" i="18"/>
  <c r="F110" i="18"/>
  <c r="K109" i="18"/>
  <c r="J109" i="18"/>
  <c r="I109" i="18"/>
  <c r="H109" i="18"/>
  <c r="G109" i="18"/>
  <c r="F109" i="18"/>
  <c r="K108" i="18"/>
  <c r="J108" i="18"/>
  <c r="I108" i="18"/>
  <c r="H108" i="18"/>
  <c r="G108" i="18"/>
  <c r="F108" i="18"/>
  <c r="K107" i="18"/>
  <c r="J107" i="18"/>
  <c r="I107" i="18"/>
  <c r="H107" i="18"/>
  <c r="G107" i="18"/>
  <c r="F107" i="18"/>
  <c r="K106" i="18"/>
  <c r="J106" i="18"/>
  <c r="I106" i="18"/>
  <c r="H106" i="18"/>
  <c r="G106" i="18"/>
  <c r="F106" i="18"/>
  <c r="K105" i="18"/>
  <c r="J105" i="18"/>
  <c r="I105" i="18"/>
  <c r="H105" i="18"/>
  <c r="G105" i="18"/>
  <c r="F105" i="18"/>
  <c r="K104" i="18"/>
  <c r="J104" i="18"/>
  <c r="I104" i="18"/>
  <c r="H104" i="18"/>
  <c r="G104" i="18"/>
  <c r="F104" i="18"/>
  <c r="K103" i="18"/>
  <c r="J103" i="18"/>
  <c r="I103" i="18"/>
  <c r="H103" i="18"/>
  <c r="G103" i="18"/>
  <c r="F103" i="18"/>
  <c r="K102" i="18"/>
  <c r="J102" i="18"/>
  <c r="I102" i="18"/>
  <c r="H102" i="18"/>
  <c r="G102" i="18"/>
  <c r="F102" i="18"/>
  <c r="K101" i="18"/>
  <c r="J101" i="18"/>
  <c r="I101" i="18"/>
  <c r="H101" i="18"/>
  <c r="G101" i="18"/>
  <c r="F101" i="18"/>
  <c r="K100" i="18"/>
  <c r="J100" i="18"/>
  <c r="I100" i="18"/>
  <c r="H100" i="18"/>
  <c r="G100" i="18"/>
  <c r="F100" i="18"/>
  <c r="K99" i="18"/>
  <c r="J99" i="18"/>
  <c r="I99" i="18"/>
  <c r="H99" i="18"/>
  <c r="G99" i="18"/>
  <c r="F99" i="18"/>
  <c r="K98" i="18"/>
  <c r="J98" i="18"/>
  <c r="I98" i="18"/>
  <c r="H98" i="18"/>
  <c r="G98" i="18"/>
  <c r="F98" i="18"/>
  <c r="K97" i="18"/>
  <c r="J97" i="18"/>
  <c r="I97" i="18"/>
  <c r="H97" i="18"/>
  <c r="G97" i="18"/>
  <c r="F97" i="18"/>
  <c r="K96" i="18"/>
  <c r="J96" i="18"/>
  <c r="I96" i="18"/>
  <c r="H96" i="18"/>
  <c r="G96" i="18"/>
  <c r="F96" i="18"/>
  <c r="K95" i="18"/>
  <c r="J95" i="18"/>
  <c r="I95" i="18"/>
  <c r="H95" i="18"/>
  <c r="G95" i="18"/>
  <c r="F95" i="18"/>
  <c r="K94" i="18"/>
  <c r="J94" i="18"/>
  <c r="I94" i="18"/>
  <c r="H94" i="18"/>
  <c r="G94" i="18"/>
  <c r="F94" i="18"/>
  <c r="K93" i="18"/>
  <c r="J93" i="18"/>
  <c r="I93" i="18"/>
  <c r="H93" i="18"/>
  <c r="G93" i="18"/>
  <c r="F93" i="18"/>
  <c r="K92" i="18"/>
  <c r="J92" i="18"/>
  <c r="I92" i="18"/>
  <c r="H92" i="18"/>
  <c r="G92" i="18"/>
  <c r="F92" i="18"/>
  <c r="K91" i="18"/>
  <c r="J91" i="18"/>
  <c r="I91" i="18"/>
  <c r="H91" i="18"/>
  <c r="G91" i="18"/>
  <c r="F91" i="18"/>
  <c r="K90" i="18"/>
  <c r="J90" i="18"/>
  <c r="I90" i="18"/>
  <c r="H90" i="18"/>
  <c r="G90" i="18"/>
  <c r="F90" i="18"/>
  <c r="K89" i="18"/>
  <c r="J89" i="18"/>
  <c r="I89" i="18"/>
  <c r="H89" i="18"/>
  <c r="G89" i="18"/>
  <c r="F89" i="18"/>
  <c r="K88" i="18"/>
  <c r="J88" i="18"/>
  <c r="I88" i="18"/>
  <c r="H88" i="18"/>
  <c r="G88" i="18"/>
  <c r="F88" i="18"/>
  <c r="K87" i="18"/>
  <c r="J87" i="18"/>
  <c r="I87" i="18"/>
  <c r="H87" i="18"/>
  <c r="G87" i="18"/>
  <c r="F87" i="18"/>
  <c r="K86" i="18"/>
  <c r="J86" i="18"/>
  <c r="I86" i="18"/>
  <c r="H86" i="18"/>
  <c r="G86" i="18"/>
  <c r="F86" i="18"/>
  <c r="K85" i="18"/>
  <c r="J85" i="18"/>
  <c r="I85" i="18"/>
  <c r="H85" i="18"/>
  <c r="G85" i="18"/>
  <c r="F85" i="18"/>
  <c r="K84" i="18"/>
  <c r="J84" i="18"/>
  <c r="I84" i="18"/>
  <c r="H84" i="18"/>
  <c r="G84" i="18"/>
  <c r="F84" i="18"/>
  <c r="K83" i="18"/>
  <c r="J83" i="18"/>
  <c r="I83" i="18"/>
  <c r="H83" i="18"/>
  <c r="G83" i="18"/>
  <c r="F83" i="18"/>
  <c r="K82" i="18"/>
  <c r="J82" i="18"/>
  <c r="I82" i="18"/>
  <c r="H82" i="18"/>
  <c r="G82" i="18"/>
  <c r="F82" i="18"/>
  <c r="K81" i="18"/>
  <c r="J81" i="18"/>
  <c r="I81" i="18"/>
  <c r="H81" i="18"/>
  <c r="G81" i="18"/>
  <c r="F81" i="18"/>
  <c r="K80" i="18"/>
  <c r="J80" i="18"/>
  <c r="I80" i="18"/>
  <c r="H80" i="18"/>
  <c r="G80" i="18"/>
  <c r="F80" i="18"/>
  <c r="K79" i="18"/>
  <c r="J79" i="18"/>
  <c r="I79" i="18"/>
  <c r="H79" i="18"/>
  <c r="G79" i="18"/>
  <c r="F79" i="18"/>
  <c r="K78" i="18"/>
  <c r="J78" i="18"/>
  <c r="I78" i="18"/>
  <c r="H78" i="18"/>
  <c r="G78" i="18"/>
  <c r="F78" i="18"/>
  <c r="K77" i="18"/>
  <c r="J77" i="18"/>
  <c r="I77" i="18"/>
  <c r="H77" i="18"/>
  <c r="G77" i="18"/>
  <c r="F77" i="18"/>
  <c r="K76" i="18"/>
  <c r="J76" i="18"/>
  <c r="I76" i="18"/>
  <c r="H76" i="18"/>
  <c r="G76" i="18"/>
  <c r="F76" i="18"/>
  <c r="K75" i="18"/>
  <c r="J75" i="18"/>
  <c r="I75" i="18"/>
  <c r="H75" i="18"/>
  <c r="G75" i="18"/>
  <c r="F75" i="18"/>
  <c r="K74" i="18"/>
  <c r="J74" i="18"/>
  <c r="I74" i="18"/>
  <c r="H74" i="18"/>
  <c r="G74" i="18"/>
  <c r="F74" i="18"/>
  <c r="K73" i="18"/>
  <c r="J73" i="18"/>
  <c r="I73" i="18"/>
  <c r="H73" i="18"/>
  <c r="G73" i="18"/>
  <c r="F73" i="18"/>
  <c r="K72" i="18"/>
  <c r="J72" i="18"/>
  <c r="I72" i="18"/>
  <c r="H72" i="18"/>
  <c r="G72" i="18"/>
  <c r="F72" i="18"/>
  <c r="K71" i="18"/>
  <c r="J71" i="18"/>
  <c r="I71" i="18"/>
  <c r="H71" i="18"/>
  <c r="G71" i="18"/>
  <c r="F71" i="18"/>
  <c r="P70" i="18"/>
  <c r="K70" i="18"/>
  <c r="J70" i="18"/>
  <c r="I70" i="18"/>
  <c r="H70" i="18"/>
  <c r="G70" i="18"/>
  <c r="F70" i="18"/>
  <c r="K69" i="18"/>
  <c r="J69" i="18"/>
  <c r="I69" i="18"/>
  <c r="H69" i="18"/>
  <c r="G69" i="18"/>
  <c r="F69" i="18"/>
  <c r="K68" i="18"/>
  <c r="J68" i="18"/>
  <c r="I68" i="18"/>
  <c r="H68" i="18"/>
  <c r="G68" i="18"/>
  <c r="F68" i="18"/>
  <c r="K67" i="18"/>
  <c r="J67" i="18"/>
  <c r="I67" i="18"/>
  <c r="H67" i="18"/>
  <c r="G67" i="18"/>
  <c r="F67" i="18"/>
  <c r="K66" i="18"/>
  <c r="J66" i="18"/>
  <c r="I66" i="18"/>
  <c r="H66" i="18"/>
  <c r="G66" i="18"/>
  <c r="F66" i="18"/>
  <c r="K65" i="18"/>
  <c r="J65" i="18"/>
  <c r="I65" i="18"/>
  <c r="H65" i="18"/>
  <c r="G65" i="18"/>
  <c r="F65" i="18"/>
  <c r="K64" i="18"/>
  <c r="J64" i="18"/>
  <c r="I64" i="18"/>
  <c r="H64" i="18"/>
  <c r="G64" i="18"/>
  <c r="F64" i="18"/>
  <c r="K63" i="18"/>
  <c r="J63" i="18"/>
  <c r="I63" i="18"/>
  <c r="H63" i="18"/>
  <c r="G63" i="18"/>
  <c r="F63" i="18"/>
  <c r="K62" i="18"/>
  <c r="J62" i="18"/>
  <c r="I62" i="18"/>
  <c r="H62" i="18"/>
  <c r="G62" i="18"/>
  <c r="F62" i="18"/>
  <c r="K61" i="18"/>
  <c r="J61" i="18"/>
  <c r="I61" i="18"/>
  <c r="H61" i="18"/>
  <c r="G61" i="18"/>
  <c r="F61" i="18"/>
  <c r="K60" i="18"/>
  <c r="J60" i="18"/>
  <c r="I60" i="18"/>
  <c r="H60" i="18"/>
  <c r="G60" i="18"/>
  <c r="F60" i="18"/>
  <c r="K59" i="18"/>
  <c r="J59" i="18"/>
  <c r="I59" i="18"/>
  <c r="H59" i="18"/>
  <c r="G59" i="18"/>
  <c r="F59" i="18"/>
  <c r="K58" i="18"/>
  <c r="J58" i="18"/>
  <c r="I58" i="18"/>
  <c r="H58" i="18"/>
  <c r="G58" i="18"/>
  <c r="F58" i="18"/>
  <c r="K57" i="18"/>
  <c r="J57" i="18"/>
  <c r="I57" i="18"/>
  <c r="H57" i="18"/>
  <c r="G57" i="18"/>
  <c r="F57" i="18"/>
  <c r="K56" i="18"/>
  <c r="J56" i="18"/>
  <c r="I56" i="18"/>
  <c r="H56" i="18"/>
  <c r="G56" i="18"/>
  <c r="F56" i="18"/>
  <c r="K55" i="18"/>
  <c r="J55" i="18"/>
  <c r="I55" i="18"/>
  <c r="H55" i="18"/>
  <c r="G55" i="18"/>
  <c r="F55" i="18"/>
  <c r="K54" i="18"/>
  <c r="J54" i="18"/>
  <c r="I54" i="18"/>
  <c r="H54" i="18"/>
  <c r="G54" i="18"/>
  <c r="F54" i="18"/>
  <c r="K53" i="18"/>
  <c r="J53" i="18"/>
  <c r="I53" i="18"/>
  <c r="H53" i="18"/>
  <c r="O70" i="18" s="1"/>
  <c r="G53" i="18"/>
  <c r="F53" i="18"/>
  <c r="M70" i="18" s="1"/>
  <c r="B38" i="18"/>
  <c r="B34" i="18"/>
  <c r="F20" i="18"/>
  <c r="E20" i="18"/>
  <c r="D20" i="18"/>
  <c r="F19" i="18"/>
  <c r="E19" i="18"/>
  <c r="D19" i="18"/>
  <c r="F18" i="18"/>
  <c r="E18" i="18"/>
  <c r="D18" i="18"/>
  <c r="F17" i="18"/>
  <c r="E17" i="18"/>
  <c r="D17" i="18"/>
  <c r="F16" i="18"/>
  <c r="E16" i="18"/>
  <c r="D16" i="18"/>
  <c r="F15" i="18"/>
  <c r="E15" i="18"/>
  <c r="D15" i="18"/>
  <c r="F14" i="18"/>
  <c r="E14" i="18"/>
  <c r="D14" i="18"/>
  <c r="F13" i="18"/>
  <c r="E13" i="18"/>
  <c r="D13" i="18"/>
  <c r="F12" i="18"/>
  <c r="E12" i="18"/>
  <c r="D12" i="18"/>
  <c r="F11" i="18"/>
  <c r="E11" i="18"/>
  <c r="D11" i="18"/>
  <c r="F10" i="18"/>
  <c r="E10" i="18"/>
  <c r="D10" i="18"/>
  <c r="F9" i="18"/>
  <c r="E9" i="18"/>
  <c r="D9" i="18"/>
  <c r="F8" i="18"/>
  <c r="E8" i="18"/>
  <c r="D8" i="18"/>
  <c r="F7" i="18"/>
  <c r="E7" i="18"/>
  <c r="D7" i="18"/>
  <c r="F6" i="18"/>
  <c r="E6" i="18"/>
  <c r="D6" i="18"/>
  <c r="F5" i="18"/>
  <c r="E5" i="18"/>
  <c r="D5" i="18"/>
  <c r="F4" i="18"/>
  <c r="D4" i="18"/>
  <c r="G4" i="18" s="1"/>
  <c r="B27" i="18" s="1"/>
  <c r="B28" i="18" s="1"/>
  <c r="I916" i="17"/>
  <c r="E916" i="17"/>
  <c r="D916" i="17"/>
  <c r="H916" i="17" s="1"/>
  <c r="B916" i="17"/>
  <c r="E915" i="17"/>
  <c r="D915" i="17"/>
  <c r="B915" i="17"/>
  <c r="J914" i="17"/>
  <c r="E914" i="17"/>
  <c r="D914" i="17"/>
  <c r="B914" i="17"/>
  <c r="E913" i="17"/>
  <c r="D913" i="17"/>
  <c r="H913" i="17" s="1"/>
  <c r="B913" i="17"/>
  <c r="E912" i="17"/>
  <c r="D912" i="17"/>
  <c r="B912" i="17"/>
  <c r="H911" i="17"/>
  <c r="E911" i="17"/>
  <c r="D911" i="17"/>
  <c r="G911" i="17" s="1"/>
  <c r="B911" i="17"/>
  <c r="I910" i="17"/>
  <c r="E910" i="17"/>
  <c r="D910" i="17"/>
  <c r="H910" i="17" s="1"/>
  <c r="B910" i="17"/>
  <c r="E909" i="17"/>
  <c r="D909" i="17"/>
  <c r="B909" i="17"/>
  <c r="E908" i="17"/>
  <c r="D908" i="17"/>
  <c r="B908" i="17"/>
  <c r="E907" i="17"/>
  <c r="D907" i="17"/>
  <c r="B907" i="17"/>
  <c r="I906" i="17"/>
  <c r="E906" i="17"/>
  <c r="D906" i="17"/>
  <c r="B906" i="17"/>
  <c r="E905" i="17"/>
  <c r="D905" i="17"/>
  <c r="B905" i="17"/>
  <c r="I904" i="17"/>
  <c r="E904" i="17"/>
  <c r="D904" i="17"/>
  <c r="B904" i="17"/>
  <c r="E903" i="17"/>
  <c r="D903" i="17"/>
  <c r="H903" i="17" s="1"/>
  <c r="B903" i="17"/>
  <c r="J902" i="17"/>
  <c r="E902" i="17"/>
  <c r="D902" i="17"/>
  <c r="B902" i="17"/>
  <c r="E901" i="17"/>
  <c r="D901" i="17"/>
  <c r="B901" i="17"/>
  <c r="I900" i="17"/>
  <c r="E900" i="17"/>
  <c r="D900" i="17"/>
  <c r="H900" i="17" s="1"/>
  <c r="B900" i="17"/>
  <c r="E899" i="17"/>
  <c r="D899" i="17"/>
  <c r="B899" i="17"/>
  <c r="E898" i="17"/>
  <c r="D898" i="17"/>
  <c r="B898" i="17"/>
  <c r="E897" i="17"/>
  <c r="D897" i="17"/>
  <c r="H897" i="17" s="1"/>
  <c r="B897" i="17"/>
  <c r="J896" i="17"/>
  <c r="E896" i="17"/>
  <c r="D896" i="17"/>
  <c r="B896" i="17"/>
  <c r="H895" i="17"/>
  <c r="E895" i="17"/>
  <c r="D895" i="17"/>
  <c r="B895" i="17"/>
  <c r="I894" i="17"/>
  <c r="E894" i="17"/>
  <c r="D894" i="17"/>
  <c r="J894" i="17" s="1"/>
  <c r="B894" i="17"/>
  <c r="E893" i="17"/>
  <c r="D893" i="17"/>
  <c r="B893" i="17"/>
  <c r="J892" i="17"/>
  <c r="E892" i="17"/>
  <c r="D892" i="17"/>
  <c r="B892" i="17"/>
  <c r="E891" i="17"/>
  <c r="D891" i="17"/>
  <c r="B891" i="17"/>
  <c r="I890" i="17"/>
  <c r="E890" i="17"/>
  <c r="D890" i="17"/>
  <c r="B890" i="17"/>
  <c r="E889" i="17"/>
  <c r="D889" i="17"/>
  <c r="H889" i="17" s="1"/>
  <c r="B889" i="17"/>
  <c r="I888" i="17"/>
  <c r="E888" i="17"/>
  <c r="D888" i="17"/>
  <c r="H888" i="17" s="1"/>
  <c r="B888" i="17"/>
  <c r="E887" i="17"/>
  <c r="D887" i="17"/>
  <c r="H887" i="17" s="1"/>
  <c r="B887" i="17"/>
  <c r="E886" i="17"/>
  <c r="D886" i="17"/>
  <c r="B886" i="17"/>
  <c r="E885" i="17"/>
  <c r="D885" i="17"/>
  <c r="B885" i="17"/>
  <c r="I884" i="17"/>
  <c r="E884" i="17"/>
  <c r="D884" i="17"/>
  <c r="H884" i="17" s="1"/>
  <c r="B884" i="17"/>
  <c r="E883" i="17"/>
  <c r="D883" i="17"/>
  <c r="B883" i="17"/>
  <c r="J882" i="17"/>
  <c r="E882" i="17"/>
  <c r="D882" i="17"/>
  <c r="B882" i="17"/>
  <c r="E881" i="17"/>
  <c r="D881" i="17"/>
  <c r="H881" i="17" s="1"/>
  <c r="B881" i="17"/>
  <c r="E880" i="17"/>
  <c r="D880" i="17"/>
  <c r="B880" i="17"/>
  <c r="H879" i="17"/>
  <c r="E879" i="17"/>
  <c r="D879" i="17"/>
  <c r="G879" i="17" s="1"/>
  <c r="B879" i="17"/>
  <c r="I878" i="17"/>
  <c r="E878" i="17"/>
  <c r="D878" i="17"/>
  <c r="H878" i="17" s="1"/>
  <c r="B878" i="17"/>
  <c r="E877" i="17"/>
  <c r="D877" i="17"/>
  <c r="B877" i="17"/>
  <c r="E876" i="17"/>
  <c r="D876" i="17"/>
  <c r="B876" i="17"/>
  <c r="E875" i="17"/>
  <c r="D875" i="17"/>
  <c r="B875" i="17"/>
  <c r="I874" i="17"/>
  <c r="E874" i="17"/>
  <c r="D874" i="17"/>
  <c r="H874" i="17" s="1"/>
  <c r="B874" i="17"/>
  <c r="E873" i="17"/>
  <c r="D873" i="17"/>
  <c r="H873" i="17" s="1"/>
  <c r="B873" i="17"/>
  <c r="I872" i="17"/>
  <c r="E872" i="17"/>
  <c r="D872" i="17"/>
  <c r="H872" i="17" s="1"/>
  <c r="B872" i="17"/>
  <c r="E871" i="17"/>
  <c r="D871" i="17"/>
  <c r="H871" i="17" s="1"/>
  <c r="B871" i="17"/>
  <c r="J870" i="17"/>
  <c r="E870" i="17"/>
  <c r="D870" i="17"/>
  <c r="B870" i="17"/>
  <c r="E869" i="17"/>
  <c r="D869" i="17"/>
  <c r="B869" i="17"/>
  <c r="J868" i="17"/>
  <c r="E868" i="17"/>
  <c r="D868" i="17"/>
  <c r="B868" i="17"/>
  <c r="E867" i="17"/>
  <c r="D867" i="17"/>
  <c r="H867" i="17" s="1"/>
  <c r="B867" i="17"/>
  <c r="K866" i="17"/>
  <c r="I866" i="17"/>
  <c r="E866" i="17"/>
  <c r="G866" i="17" s="1"/>
  <c r="D866" i="17"/>
  <c r="H866" i="17" s="1"/>
  <c r="B866" i="17"/>
  <c r="E865" i="17"/>
  <c r="D865" i="17"/>
  <c r="B865" i="17"/>
  <c r="I864" i="17"/>
  <c r="E864" i="17"/>
  <c r="D864" i="17"/>
  <c r="B864" i="17"/>
  <c r="H863" i="17"/>
  <c r="E863" i="17"/>
  <c r="D863" i="17"/>
  <c r="G863" i="17" s="1"/>
  <c r="B863" i="17"/>
  <c r="J862" i="17"/>
  <c r="G862" i="17"/>
  <c r="E862" i="17"/>
  <c r="D862" i="17"/>
  <c r="H862" i="17" s="1"/>
  <c r="B862" i="17"/>
  <c r="E861" i="17"/>
  <c r="D861" i="17"/>
  <c r="H861" i="17" s="1"/>
  <c r="B861" i="17"/>
  <c r="J860" i="17"/>
  <c r="G860" i="17"/>
  <c r="E860" i="17"/>
  <c r="D860" i="17"/>
  <c r="K860" i="17" s="1"/>
  <c r="B860" i="17"/>
  <c r="E859" i="17"/>
  <c r="D859" i="17"/>
  <c r="B859" i="17"/>
  <c r="K858" i="17"/>
  <c r="I858" i="17"/>
  <c r="E858" i="17"/>
  <c r="G858" i="17" s="1"/>
  <c r="D858" i="17"/>
  <c r="H858" i="17" s="1"/>
  <c r="B858" i="17"/>
  <c r="E857" i="17"/>
  <c r="D857" i="17"/>
  <c r="H857" i="17" s="1"/>
  <c r="B857" i="17"/>
  <c r="K856" i="17"/>
  <c r="I856" i="17"/>
  <c r="E856" i="17"/>
  <c r="G856" i="17" s="1"/>
  <c r="D856" i="17"/>
  <c r="H856" i="17" s="1"/>
  <c r="B856" i="17"/>
  <c r="E855" i="17"/>
  <c r="D855" i="17"/>
  <c r="B855" i="17"/>
  <c r="K854" i="17"/>
  <c r="I854" i="17"/>
  <c r="E854" i="17"/>
  <c r="G854" i="17" s="1"/>
  <c r="D854" i="17"/>
  <c r="H854" i="17" s="1"/>
  <c r="B854" i="17"/>
  <c r="E853" i="17"/>
  <c r="D853" i="17"/>
  <c r="H853" i="17" s="1"/>
  <c r="B853" i="17"/>
  <c r="I852" i="17"/>
  <c r="E852" i="17"/>
  <c r="D852" i="17"/>
  <c r="B852" i="17"/>
  <c r="E851" i="17"/>
  <c r="D851" i="17"/>
  <c r="H851" i="17" s="1"/>
  <c r="B851" i="17"/>
  <c r="I850" i="17"/>
  <c r="E850" i="17"/>
  <c r="D850" i="17"/>
  <c r="B850" i="17"/>
  <c r="E849" i="17"/>
  <c r="D849" i="17"/>
  <c r="B849" i="17"/>
  <c r="J848" i="17"/>
  <c r="E848" i="17"/>
  <c r="D848" i="17"/>
  <c r="B848" i="17"/>
  <c r="H847" i="17"/>
  <c r="E847" i="17"/>
  <c r="D847" i="17"/>
  <c r="B847" i="17"/>
  <c r="E846" i="17"/>
  <c r="D846" i="17"/>
  <c r="B846" i="17"/>
  <c r="E845" i="17"/>
  <c r="D845" i="17"/>
  <c r="B845" i="17"/>
  <c r="E844" i="17"/>
  <c r="D844" i="17"/>
  <c r="B844" i="17"/>
  <c r="H843" i="17"/>
  <c r="E843" i="17"/>
  <c r="D843" i="17"/>
  <c r="G843" i="17" s="1"/>
  <c r="B843" i="17"/>
  <c r="J842" i="17"/>
  <c r="G842" i="17"/>
  <c r="E842" i="17"/>
  <c r="D842" i="17"/>
  <c r="B842" i="17"/>
  <c r="E841" i="17"/>
  <c r="D841" i="17"/>
  <c r="H841" i="17" s="1"/>
  <c r="B841" i="17"/>
  <c r="J840" i="17"/>
  <c r="G840" i="17"/>
  <c r="E840" i="17"/>
  <c r="D840" i="17"/>
  <c r="K840" i="17" s="1"/>
  <c r="B840" i="17"/>
  <c r="E839" i="17"/>
  <c r="D839" i="17"/>
  <c r="K839" i="17" s="1"/>
  <c r="B839" i="17"/>
  <c r="J838" i="17"/>
  <c r="E838" i="17"/>
  <c r="D838" i="17"/>
  <c r="B838" i="17"/>
  <c r="E837" i="17"/>
  <c r="D837" i="17"/>
  <c r="H837" i="17" s="1"/>
  <c r="B837" i="17"/>
  <c r="I836" i="17"/>
  <c r="E836" i="17"/>
  <c r="D836" i="17"/>
  <c r="B836" i="17"/>
  <c r="E835" i="17"/>
  <c r="H835" i="17" s="1"/>
  <c r="D835" i="17"/>
  <c r="G835" i="17" s="1"/>
  <c r="B835" i="17"/>
  <c r="J834" i="17"/>
  <c r="G834" i="17"/>
  <c r="E834" i="17"/>
  <c r="D834" i="17"/>
  <c r="B834" i="17"/>
  <c r="E833" i="17"/>
  <c r="D833" i="17"/>
  <c r="H833" i="17" s="1"/>
  <c r="B833" i="17"/>
  <c r="E832" i="17"/>
  <c r="D832" i="17"/>
  <c r="B832" i="17"/>
  <c r="E831" i="17"/>
  <c r="D831" i="17"/>
  <c r="B831" i="17"/>
  <c r="E830" i="17"/>
  <c r="D830" i="17"/>
  <c r="B830" i="17"/>
  <c r="E829" i="17"/>
  <c r="D829" i="17"/>
  <c r="H829" i="17" s="1"/>
  <c r="B829" i="17"/>
  <c r="E828" i="17"/>
  <c r="D828" i="17"/>
  <c r="B828" i="17"/>
  <c r="E827" i="17"/>
  <c r="D827" i="17"/>
  <c r="B827" i="17"/>
  <c r="E826" i="17"/>
  <c r="D826" i="17"/>
  <c r="B826" i="17"/>
  <c r="E825" i="17"/>
  <c r="D825" i="17"/>
  <c r="H825" i="17" s="1"/>
  <c r="B825" i="17"/>
  <c r="K824" i="17"/>
  <c r="I824" i="17"/>
  <c r="E824" i="17"/>
  <c r="G824" i="17" s="1"/>
  <c r="D824" i="17"/>
  <c r="H824" i="17" s="1"/>
  <c r="B824" i="17"/>
  <c r="E823" i="17"/>
  <c r="D823" i="17"/>
  <c r="H823" i="17" s="1"/>
  <c r="B823" i="17"/>
  <c r="J822" i="17"/>
  <c r="E822" i="17"/>
  <c r="D822" i="17"/>
  <c r="B822" i="17"/>
  <c r="E821" i="17"/>
  <c r="D821" i="17"/>
  <c r="H821" i="17" s="1"/>
  <c r="B821" i="17"/>
  <c r="K820" i="17"/>
  <c r="I820" i="17"/>
  <c r="E820" i="17"/>
  <c r="G820" i="17" s="1"/>
  <c r="D820" i="17"/>
  <c r="H820" i="17" s="1"/>
  <c r="B820" i="17"/>
  <c r="E819" i="17"/>
  <c r="D819" i="17"/>
  <c r="B819" i="17"/>
  <c r="E818" i="17"/>
  <c r="D818" i="17"/>
  <c r="B818" i="17"/>
  <c r="E817" i="17"/>
  <c r="D817" i="17"/>
  <c r="H817" i="17" s="1"/>
  <c r="B817" i="17"/>
  <c r="K816" i="17"/>
  <c r="G816" i="17"/>
  <c r="E816" i="17"/>
  <c r="I816" i="17" s="1"/>
  <c r="D816" i="17"/>
  <c r="H816" i="17" s="1"/>
  <c r="B816" i="17"/>
  <c r="E815" i="17"/>
  <c r="D815" i="17"/>
  <c r="H815" i="17" s="1"/>
  <c r="B815" i="17"/>
  <c r="K814" i="17"/>
  <c r="G814" i="17"/>
  <c r="E814" i="17"/>
  <c r="J814" i="17" s="1"/>
  <c r="D814" i="17"/>
  <c r="H814" i="17" s="1"/>
  <c r="B814" i="17"/>
  <c r="E813" i="17"/>
  <c r="D813" i="17"/>
  <c r="H813" i="17" s="1"/>
  <c r="B813" i="17"/>
  <c r="J812" i="17"/>
  <c r="G812" i="17"/>
  <c r="E812" i="17"/>
  <c r="D812" i="17"/>
  <c r="K812" i="17" s="1"/>
  <c r="B812" i="17"/>
  <c r="E811" i="17"/>
  <c r="D811" i="17"/>
  <c r="B811" i="17"/>
  <c r="I810" i="17"/>
  <c r="E810" i="17"/>
  <c r="D810" i="17"/>
  <c r="B810" i="17"/>
  <c r="E809" i="17"/>
  <c r="D809" i="17"/>
  <c r="B809" i="17"/>
  <c r="J808" i="17"/>
  <c r="G808" i="17"/>
  <c r="E808" i="17"/>
  <c r="D808" i="17"/>
  <c r="K808" i="17" s="1"/>
  <c r="B808" i="17"/>
  <c r="E807" i="17"/>
  <c r="D807" i="17"/>
  <c r="H807" i="17" s="1"/>
  <c r="B807" i="17"/>
  <c r="I806" i="17"/>
  <c r="E806" i="17"/>
  <c r="D806" i="17"/>
  <c r="B806" i="17"/>
  <c r="E805" i="17"/>
  <c r="D805" i="17"/>
  <c r="H805" i="17" s="1"/>
  <c r="B805" i="17"/>
  <c r="I804" i="17"/>
  <c r="E804" i="17"/>
  <c r="G804" i="17" s="1"/>
  <c r="D804" i="17"/>
  <c r="B804" i="17"/>
  <c r="E803" i="17"/>
  <c r="D803" i="17"/>
  <c r="K803" i="17" s="1"/>
  <c r="B803" i="17"/>
  <c r="E802" i="17"/>
  <c r="D802" i="17"/>
  <c r="H802" i="17" s="1"/>
  <c r="B802" i="17"/>
  <c r="E801" i="17"/>
  <c r="D801" i="17"/>
  <c r="H801" i="17" s="1"/>
  <c r="B801" i="17"/>
  <c r="K800" i="17"/>
  <c r="I800" i="17"/>
  <c r="E800" i="17"/>
  <c r="G800" i="17" s="1"/>
  <c r="D800" i="17"/>
  <c r="H800" i="17" s="1"/>
  <c r="B800" i="17"/>
  <c r="E799" i="17"/>
  <c r="D799" i="17"/>
  <c r="B799" i="17"/>
  <c r="K798" i="17"/>
  <c r="I798" i="17"/>
  <c r="E798" i="17"/>
  <c r="G798" i="17" s="1"/>
  <c r="D798" i="17"/>
  <c r="H798" i="17" s="1"/>
  <c r="B798" i="17"/>
  <c r="E797" i="17"/>
  <c r="D797" i="17"/>
  <c r="H797" i="17" s="1"/>
  <c r="B797" i="17"/>
  <c r="E796" i="17"/>
  <c r="D796" i="17"/>
  <c r="H796" i="17" s="1"/>
  <c r="B796" i="17"/>
  <c r="K795" i="17"/>
  <c r="E795" i="17"/>
  <c r="D795" i="17"/>
  <c r="I795" i="17" s="1"/>
  <c r="B795" i="17"/>
  <c r="E794" i="17"/>
  <c r="D794" i="17"/>
  <c r="H794" i="17" s="1"/>
  <c r="B794" i="17"/>
  <c r="K793" i="17"/>
  <c r="E793" i="17"/>
  <c r="D793" i="17"/>
  <c r="G793" i="17" s="1"/>
  <c r="B793" i="17"/>
  <c r="J792" i="17"/>
  <c r="G792" i="17"/>
  <c r="E792" i="17"/>
  <c r="D792" i="17"/>
  <c r="K792" i="17" s="1"/>
  <c r="B792" i="17"/>
  <c r="H791" i="17"/>
  <c r="E791" i="17"/>
  <c r="D791" i="17"/>
  <c r="K791" i="17" s="1"/>
  <c r="B791" i="17"/>
  <c r="J790" i="17"/>
  <c r="G790" i="17"/>
  <c r="E790" i="17"/>
  <c r="D790" i="17"/>
  <c r="H790" i="17" s="1"/>
  <c r="B790" i="17"/>
  <c r="E789" i="17"/>
  <c r="D789" i="17"/>
  <c r="B789" i="17"/>
  <c r="E788" i="17"/>
  <c r="D788" i="17"/>
  <c r="J788" i="17" s="1"/>
  <c r="B788" i="17"/>
  <c r="K787" i="17"/>
  <c r="E787" i="17"/>
  <c r="D787" i="17"/>
  <c r="I787" i="17" s="1"/>
  <c r="B787" i="17"/>
  <c r="E786" i="17"/>
  <c r="D786" i="17"/>
  <c r="H786" i="17" s="1"/>
  <c r="B786" i="17"/>
  <c r="K785" i="17"/>
  <c r="E785" i="17"/>
  <c r="D785" i="17"/>
  <c r="H785" i="17" s="1"/>
  <c r="B785" i="17"/>
  <c r="E784" i="17"/>
  <c r="D784" i="17"/>
  <c r="H784" i="17" s="1"/>
  <c r="B784" i="17"/>
  <c r="E783" i="17"/>
  <c r="D783" i="17"/>
  <c r="H783" i="17" s="1"/>
  <c r="B783" i="17"/>
  <c r="E782" i="17"/>
  <c r="D782" i="17"/>
  <c r="H782" i="17" s="1"/>
  <c r="B782" i="17"/>
  <c r="E781" i="17"/>
  <c r="D781" i="17"/>
  <c r="I781" i="17" s="1"/>
  <c r="B781" i="17"/>
  <c r="K780" i="17"/>
  <c r="I780" i="17"/>
  <c r="E780" i="17"/>
  <c r="G780" i="17" s="1"/>
  <c r="D780" i="17"/>
  <c r="H780" i="17" s="1"/>
  <c r="B780" i="17"/>
  <c r="E779" i="17"/>
  <c r="D779" i="17"/>
  <c r="B779" i="17"/>
  <c r="K778" i="17"/>
  <c r="I778" i="17"/>
  <c r="E778" i="17"/>
  <c r="G778" i="17" s="1"/>
  <c r="D778" i="17"/>
  <c r="H778" i="17" s="1"/>
  <c r="B778" i="17"/>
  <c r="E777" i="17"/>
  <c r="G777" i="17" s="1"/>
  <c r="D777" i="17"/>
  <c r="H777" i="17" s="1"/>
  <c r="B777" i="17"/>
  <c r="J776" i="17"/>
  <c r="E776" i="17"/>
  <c r="G776" i="17" s="1"/>
  <c r="D776" i="17"/>
  <c r="H776" i="17" s="1"/>
  <c r="B776" i="17"/>
  <c r="H775" i="17"/>
  <c r="E775" i="17"/>
  <c r="D775" i="17"/>
  <c r="K775" i="17" s="1"/>
  <c r="B775" i="17"/>
  <c r="J774" i="17"/>
  <c r="E774" i="17"/>
  <c r="G774" i="17" s="1"/>
  <c r="D774" i="17"/>
  <c r="H774" i="17" s="1"/>
  <c r="B774" i="17"/>
  <c r="E773" i="17"/>
  <c r="D773" i="17"/>
  <c r="I773" i="17" s="1"/>
  <c r="B773" i="17"/>
  <c r="K772" i="17"/>
  <c r="I772" i="17"/>
  <c r="E772" i="17"/>
  <c r="G772" i="17" s="1"/>
  <c r="D772" i="17"/>
  <c r="H772" i="17" s="1"/>
  <c r="B772" i="17"/>
  <c r="E771" i="17"/>
  <c r="D771" i="17"/>
  <c r="B771" i="17"/>
  <c r="K770" i="17"/>
  <c r="I770" i="17"/>
  <c r="E770" i="17"/>
  <c r="G770" i="17" s="1"/>
  <c r="D770" i="17"/>
  <c r="H770" i="17" s="1"/>
  <c r="B770" i="17"/>
  <c r="E769" i="17"/>
  <c r="D769" i="17"/>
  <c r="H769" i="17" s="1"/>
  <c r="B769" i="17"/>
  <c r="K768" i="17"/>
  <c r="G768" i="17"/>
  <c r="E768" i="17"/>
  <c r="J768" i="17" s="1"/>
  <c r="D768" i="17"/>
  <c r="H768" i="17" s="1"/>
  <c r="B768" i="17"/>
  <c r="H767" i="17"/>
  <c r="E767" i="17"/>
  <c r="D767" i="17"/>
  <c r="K767" i="17" s="1"/>
  <c r="B767" i="17"/>
  <c r="J766" i="17"/>
  <c r="G766" i="17"/>
  <c r="E766" i="17"/>
  <c r="D766" i="17"/>
  <c r="B766" i="17"/>
  <c r="E765" i="17"/>
  <c r="D765" i="17"/>
  <c r="B765" i="17"/>
  <c r="E764" i="17"/>
  <c r="D764" i="17"/>
  <c r="J764" i="17" s="1"/>
  <c r="B764" i="17"/>
  <c r="K763" i="17"/>
  <c r="E763" i="17"/>
  <c r="D763" i="17"/>
  <c r="I763" i="17" s="1"/>
  <c r="B763" i="17"/>
  <c r="J762" i="17"/>
  <c r="G762" i="17"/>
  <c r="E762" i="17"/>
  <c r="D762" i="17"/>
  <c r="H762" i="17" s="1"/>
  <c r="B762" i="17"/>
  <c r="E761" i="17"/>
  <c r="D761" i="17"/>
  <c r="H761" i="17" s="1"/>
  <c r="B761" i="17"/>
  <c r="K760" i="17"/>
  <c r="G760" i="17"/>
  <c r="E760" i="17"/>
  <c r="I760" i="17" s="1"/>
  <c r="D760" i="17"/>
  <c r="H760" i="17" s="1"/>
  <c r="B760" i="17"/>
  <c r="E759" i="17"/>
  <c r="H759" i="17" s="1"/>
  <c r="D759" i="17"/>
  <c r="K759" i="17" s="1"/>
  <c r="B759" i="17"/>
  <c r="J758" i="17"/>
  <c r="G758" i="17"/>
  <c r="E758" i="17"/>
  <c r="D758" i="17"/>
  <c r="B758" i="17"/>
  <c r="E757" i="17"/>
  <c r="D757" i="17"/>
  <c r="B757" i="17"/>
  <c r="K756" i="17"/>
  <c r="I756" i="17"/>
  <c r="E756" i="17"/>
  <c r="G756" i="17" s="1"/>
  <c r="D756" i="17"/>
  <c r="H756" i="17" s="1"/>
  <c r="B756" i="17"/>
  <c r="E755" i="17"/>
  <c r="D755" i="17"/>
  <c r="I755" i="17" s="1"/>
  <c r="B755" i="17"/>
  <c r="J754" i="17"/>
  <c r="G754" i="17"/>
  <c r="E754" i="17"/>
  <c r="D754" i="17"/>
  <c r="K754" i="17" s="1"/>
  <c r="B754" i="17"/>
  <c r="E753" i="17"/>
  <c r="D753" i="17"/>
  <c r="H753" i="17" s="1"/>
  <c r="B753" i="17"/>
  <c r="E752" i="17"/>
  <c r="D752" i="17"/>
  <c r="H752" i="17" s="1"/>
  <c r="B752" i="17"/>
  <c r="E751" i="17"/>
  <c r="D751" i="17"/>
  <c r="H751" i="17" s="1"/>
  <c r="B751" i="17"/>
  <c r="E750" i="17"/>
  <c r="D750" i="17"/>
  <c r="H750" i="17" s="1"/>
  <c r="B750" i="17"/>
  <c r="E749" i="17"/>
  <c r="D749" i="17"/>
  <c r="B749" i="17"/>
  <c r="E748" i="17"/>
  <c r="D748" i="17"/>
  <c r="H748" i="17" s="1"/>
  <c r="B748" i="17"/>
  <c r="E747" i="17"/>
  <c r="D747" i="17"/>
  <c r="I747" i="17" s="1"/>
  <c r="B747" i="17"/>
  <c r="E746" i="17"/>
  <c r="D746" i="17"/>
  <c r="H746" i="17" s="1"/>
  <c r="B746" i="17"/>
  <c r="E745" i="17"/>
  <c r="D745" i="17"/>
  <c r="G745" i="17" s="1"/>
  <c r="B745" i="17"/>
  <c r="J744" i="17"/>
  <c r="E744" i="17"/>
  <c r="I744" i="17" s="1"/>
  <c r="D744" i="17"/>
  <c r="H744" i="17" s="1"/>
  <c r="B744" i="17"/>
  <c r="E743" i="17"/>
  <c r="D743" i="17"/>
  <c r="H743" i="17" s="1"/>
  <c r="B743" i="17"/>
  <c r="I742" i="17"/>
  <c r="E742" i="17"/>
  <c r="J742" i="17" s="1"/>
  <c r="D742" i="17"/>
  <c r="H742" i="17" s="1"/>
  <c r="B742" i="17"/>
  <c r="E741" i="17"/>
  <c r="D741" i="17"/>
  <c r="B741" i="17"/>
  <c r="E740" i="17"/>
  <c r="D740" i="17"/>
  <c r="I740" i="17" s="1"/>
  <c r="B740" i="17"/>
  <c r="E739" i="17"/>
  <c r="D739" i="17"/>
  <c r="K739" i="17" s="1"/>
  <c r="B739" i="17"/>
  <c r="E738" i="17"/>
  <c r="D738" i="17"/>
  <c r="H738" i="17" s="1"/>
  <c r="B738" i="17"/>
  <c r="E737" i="17"/>
  <c r="D737" i="17"/>
  <c r="G737" i="17" s="1"/>
  <c r="B737" i="17"/>
  <c r="E736" i="17"/>
  <c r="D736" i="17"/>
  <c r="H736" i="17" s="1"/>
  <c r="B736" i="17"/>
  <c r="H735" i="17"/>
  <c r="E735" i="17"/>
  <c r="D735" i="17"/>
  <c r="G735" i="17" s="1"/>
  <c r="B735" i="17"/>
  <c r="I734" i="17"/>
  <c r="E734" i="17"/>
  <c r="D734" i="17"/>
  <c r="H734" i="17" s="1"/>
  <c r="B734" i="17"/>
  <c r="E733" i="17"/>
  <c r="D733" i="17"/>
  <c r="B733" i="17"/>
  <c r="E732" i="17"/>
  <c r="D732" i="17"/>
  <c r="H732" i="17" s="1"/>
  <c r="B732" i="17"/>
  <c r="E731" i="17"/>
  <c r="D731" i="17"/>
  <c r="K731" i="17" s="1"/>
  <c r="B731" i="17"/>
  <c r="E730" i="17"/>
  <c r="D730" i="17"/>
  <c r="H730" i="17" s="1"/>
  <c r="B730" i="17"/>
  <c r="E729" i="17"/>
  <c r="D729" i="17"/>
  <c r="G729" i="17" s="1"/>
  <c r="B729" i="17"/>
  <c r="E728" i="17"/>
  <c r="D728" i="17"/>
  <c r="B728" i="17"/>
  <c r="K727" i="17"/>
  <c r="E727" i="17"/>
  <c r="G727" i="17" s="1"/>
  <c r="D727" i="17"/>
  <c r="I727" i="17" s="1"/>
  <c r="B727" i="17"/>
  <c r="H726" i="17"/>
  <c r="E726" i="17"/>
  <c r="D726" i="17"/>
  <c r="J726" i="17" s="1"/>
  <c r="B726" i="17"/>
  <c r="E725" i="17"/>
  <c r="D725" i="17"/>
  <c r="B725" i="17"/>
  <c r="J724" i="17"/>
  <c r="E724" i="17"/>
  <c r="D724" i="17"/>
  <c r="H724" i="17" s="1"/>
  <c r="B724" i="17"/>
  <c r="K723" i="17"/>
  <c r="G723" i="17"/>
  <c r="E723" i="17"/>
  <c r="D723" i="17"/>
  <c r="I723" i="17" s="1"/>
  <c r="B723" i="17"/>
  <c r="H722" i="17"/>
  <c r="E722" i="17"/>
  <c r="D722" i="17"/>
  <c r="J722" i="17" s="1"/>
  <c r="B722" i="17"/>
  <c r="J721" i="17"/>
  <c r="E721" i="17"/>
  <c r="D721" i="17"/>
  <c r="B721" i="17"/>
  <c r="E720" i="17"/>
  <c r="D720" i="17"/>
  <c r="H720" i="17" s="1"/>
  <c r="B720" i="17"/>
  <c r="K719" i="17"/>
  <c r="E719" i="17"/>
  <c r="G719" i="17" s="1"/>
  <c r="D719" i="17"/>
  <c r="I719" i="17" s="1"/>
  <c r="B719" i="17"/>
  <c r="H718" i="17"/>
  <c r="E718" i="17"/>
  <c r="D718" i="17"/>
  <c r="J718" i="17" s="1"/>
  <c r="B718" i="17"/>
  <c r="E717" i="17"/>
  <c r="D717" i="17"/>
  <c r="B717" i="17"/>
  <c r="J716" i="17"/>
  <c r="E716" i="17"/>
  <c r="D716" i="17"/>
  <c r="H716" i="17" s="1"/>
  <c r="B716" i="17"/>
  <c r="K715" i="17"/>
  <c r="G715" i="17"/>
  <c r="E715" i="17"/>
  <c r="D715" i="17"/>
  <c r="I715" i="17" s="1"/>
  <c r="B715" i="17"/>
  <c r="H714" i="17"/>
  <c r="E714" i="17"/>
  <c r="D714" i="17"/>
  <c r="J714" i="17" s="1"/>
  <c r="B714" i="17"/>
  <c r="J713" i="17"/>
  <c r="E713" i="17"/>
  <c r="D713" i="17"/>
  <c r="B713" i="17"/>
  <c r="E712" i="17"/>
  <c r="D712" i="17"/>
  <c r="H712" i="17" s="1"/>
  <c r="B712" i="17"/>
  <c r="K711" i="17"/>
  <c r="E711" i="17"/>
  <c r="G711" i="17" s="1"/>
  <c r="D711" i="17"/>
  <c r="I711" i="17" s="1"/>
  <c r="B711" i="17"/>
  <c r="H710" i="17"/>
  <c r="E710" i="17"/>
  <c r="D710" i="17"/>
  <c r="J710" i="17" s="1"/>
  <c r="B710" i="17"/>
  <c r="E709" i="17"/>
  <c r="D709" i="17"/>
  <c r="B709" i="17"/>
  <c r="J708" i="17"/>
  <c r="E708" i="17"/>
  <c r="D708" i="17"/>
  <c r="H708" i="17" s="1"/>
  <c r="B708" i="17"/>
  <c r="K707" i="17"/>
  <c r="G707" i="17"/>
  <c r="E707" i="17"/>
  <c r="D707" i="17"/>
  <c r="I707" i="17" s="1"/>
  <c r="B707" i="17"/>
  <c r="H706" i="17"/>
  <c r="E706" i="17"/>
  <c r="D706" i="17"/>
  <c r="J706" i="17" s="1"/>
  <c r="B706" i="17"/>
  <c r="J705" i="17"/>
  <c r="E705" i="17"/>
  <c r="D705" i="17"/>
  <c r="B705" i="17"/>
  <c r="E704" i="17"/>
  <c r="D704" i="17"/>
  <c r="H704" i="17" s="1"/>
  <c r="B704" i="17"/>
  <c r="K703" i="17"/>
  <c r="G703" i="17"/>
  <c r="E703" i="17"/>
  <c r="D703" i="17"/>
  <c r="I703" i="17" s="1"/>
  <c r="B703" i="17"/>
  <c r="H702" i="17"/>
  <c r="E702" i="17"/>
  <c r="D702" i="17"/>
  <c r="J702" i="17" s="1"/>
  <c r="B702" i="17"/>
  <c r="E701" i="17"/>
  <c r="D701" i="17"/>
  <c r="B701" i="17"/>
  <c r="J700" i="17"/>
  <c r="E700" i="17"/>
  <c r="D700" i="17"/>
  <c r="H700" i="17" s="1"/>
  <c r="B700" i="17"/>
  <c r="K699" i="17"/>
  <c r="G699" i="17"/>
  <c r="E699" i="17"/>
  <c r="D699" i="17"/>
  <c r="I699" i="17" s="1"/>
  <c r="B699" i="17"/>
  <c r="H698" i="17"/>
  <c r="E698" i="17"/>
  <c r="D698" i="17"/>
  <c r="J698" i="17" s="1"/>
  <c r="B698" i="17"/>
  <c r="J697" i="17"/>
  <c r="E697" i="17"/>
  <c r="D697" i="17"/>
  <c r="B697" i="17"/>
  <c r="E696" i="17"/>
  <c r="D696" i="17"/>
  <c r="H696" i="17" s="1"/>
  <c r="B696" i="17"/>
  <c r="K695" i="17"/>
  <c r="G695" i="17"/>
  <c r="E695" i="17"/>
  <c r="D695" i="17"/>
  <c r="I695" i="17" s="1"/>
  <c r="B695" i="17"/>
  <c r="E694" i="17"/>
  <c r="H694" i="17" s="1"/>
  <c r="D694" i="17"/>
  <c r="J694" i="17" s="1"/>
  <c r="B694" i="17"/>
  <c r="E693" i="17"/>
  <c r="D693" i="17"/>
  <c r="B693" i="17"/>
  <c r="J692" i="17"/>
  <c r="E692" i="17"/>
  <c r="D692" i="17"/>
  <c r="H692" i="17" s="1"/>
  <c r="B692" i="17"/>
  <c r="K691" i="17"/>
  <c r="G691" i="17"/>
  <c r="E691" i="17"/>
  <c r="D691" i="17"/>
  <c r="I691" i="17" s="1"/>
  <c r="B691" i="17"/>
  <c r="E690" i="17"/>
  <c r="D690" i="17"/>
  <c r="B690" i="17"/>
  <c r="K689" i="17"/>
  <c r="E689" i="17"/>
  <c r="D689" i="17"/>
  <c r="B689" i="17"/>
  <c r="E688" i="17"/>
  <c r="H688" i="17" s="1"/>
  <c r="D688" i="17"/>
  <c r="J688" i="17" s="1"/>
  <c r="B688" i="17"/>
  <c r="E687" i="17"/>
  <c r="G687" i="17" s="1"/>
  <c r="D687" i="17"/>
  <c r="I687" i="17" s="1"/>
  <c r="B687" i="17"/>
  <c r="E686" i="17"/>
  <c r="D686" i="17"/>
  <c r="B686" i="17"/>
  <c r="E685" i="17"/>
  <c r="D685" i="17"/>
  <c r="B685" i="17"/>
  <c r="E684" i="17"/>
  <c r="D684" i="17"/>
  <c r="B684" i="17"/>
  <c r="E683" i="17"/>
  <c r="D683" i="17"/>
  <c r="I683" i="17" s="1"/>
  <c r="B683" i="17"/>
  <c r="H682" i="17"/>
  <c r="E682" i="17"/>
  <c r="D682" i="17"/>
  <c r="J682" i="17" s="1"/>
  <c r="B682" i="17"/>
  <c r="E681" i="17"/>
  <c r="G681" i="17" s="1"/>
  <c r="D681" i="17"/>
  <c r="I681" i="17" s="1"/>
  <c r="B681" i="17"/>
  <c r="E680" i="17"/>
  <c r="D680" i="17"/>
  <c r="J680" i="17" s="1"/>
  <c r="B680" i="17"/>
  <c r="E679" i="17"/>
  <c r="D679" i="17"/>
  <c r="I679" i="17" s="1"/>
  <c r="B679" i="17"/>
  <c r="H678" i="17"/>
  <c r="E678" i="17"/>
  <c r="D678" i="17"/>
  <c r="J678" i="17" s="1"/>
  <c r="B678" i="17"/>
  <c r="E677" i="17"/>
  <c r="G677" i="17" s="1"/>
  <c r="D677" i="17"/>
  <c r="I677" i="17" s="1"/>
  <c r="B677" i="17"/>
  <c r="E676" i="17"/>
  <c r="D676" i="17"/>
  <c r="J676" i="17" s="1"/>
  <c r="B676" i="17"/>
  <c r="E675" i="17"/>
  <c r="D675" i="17"/>
  <c r="I675" i="17" s="1"/>
  <c r="B675" i="17"/>
  <c r="H674" i="17"/>
  <c r="E674" i="17"/>
  <c r="D674" i="17"/>
  <c r="J674" i="17" s="1"/>
  <c r="B674" i="17"/>
  <c r="E673" i="17"/>
  <c r="D673" i="17"/>
  <c r="B673" i="17"/>
  <c r="K672" i="17"/>
  <c r="G672" i="17"/>
  <c r="E672" i="17"/>
  <c r="D672" i="17"/>
  <c r="H672" i="17" s="1"/>
  <c r="B672" i="17"/>
  <c r="E671" i="17"/>
  <c r="D671" i="17"/>
  <c r="I671" i="17" s="1"/>
  <c r="B671" i="17"/>
  <c r="G670" i="17"/>
  <c r="E670" i="17"/>
  <c r="K670" i="17" s="1"/>
  <c r="D670" i="17"/>
  <c r="H670" i="17" s="1"/>
  <c r="B670" i="17"/>
  <c r="E669" i="17"/>
  <c r="D669" i="17"/>
  <c r="I669" i="17" s="1"/>
  <c r="B669" i="17"/>
  <c r="K668" i="17"/>
  <c r="G668" i="17"/>
  <c r="E668" i="17"/>
  <c r="D668" i="17"/>
  <c r="H668" i="17" s="1"/>
  <c r="B668" i="17"/>
  <c r="E667" i="17"/>
  <c r="D667" i="17"/>
  <c r="B667" i="17"/>
  <c r="K666" i="17"/>
  <c r="G666" i="17"/>
  <c r="E666" i="17"/>
  <c r="D666" i="17"/>
  <c r="B666" i="17"/>
  <c r="E665" i="17"/>
  <c r="D665" i="17"/>
  <c r="B665" i="17"/>
  <c r="K664" i="17"/>
  <c r="E664" i="17"/>
  <c r="G664" i="17" s="1"/>
  <c r="D664" i="17"/>
  <c r="H664" i="17" s="1"/>
  <c r="B664" i="17"/>
  <c r="E663" i="17"/>
  <c r="D663" i="17"/>
  <c r="I663" i="17" s="1"/>
  <c r="B663" i="17"/>
  <c r="K662" i="17"/>
  <c r="G662" i="17"/>
  <c r="E662" i="17"/>
  <c r="D662" i="17"/>
  <c r="H662" i="17" s="1"/>
  <c r="B662" i="17"/>
  <c r="E661" i="17"/>
  <c r="D661" i="17"/>
  <c r="I661" i="17" s="1"/>
  <c r="B661" i="17"/>
  <c r="K660" i="17"/>
  <c r="G660" i="17"/>
  <c r="E660" i="17"/>
  <c r="D660" i="17"/>
  <c r="H660" i="17" s="1"/>
  <c r="B660" i="17"/>
  <c r="E659" i="17"/>
  <c r="D659" i="17"/>
  <c r="B659" i="17"/>
  <c r="K658" i="17"/>
  <c r="E658" i="17"/>
  <c r="G658" i="17" s="1"/>
  <c r="D658" i="17"/>
  <c r="H658" i="17" s="1"/>
  <c r="B658" i="17"/>
  <c r="E657" i="17"/>
  <c r="D657" i="17"/>
  <c r="B657" i="17"/>
  <c r="K656" i="17"/>
  <c r="E656" i="17"/>
  <c r="G656" i="17" s="1"/>
  <c r="D656" i="17"/>
  <c r="H656" i="17" s="1"/>
  <c r="B656" i="17"/>
  <c r="E655" i="17"/>
  <c r="D655" i="17"/>
  <c r="I655" i="17" s="1"/>
  <c r="B655" i="17"/>
  <c r="K654" i="17"/>
  <c r="E654" i="17"/>
  <c r="G654" i="17" s="1"/>
  <c r="D654" i="17"/>
  <c r="H654" i="17" s="1"/>
  <c r="B654" i="17"/>
  <c r="E653" i="17"/>
  <c r="D653" i="17"/>
  <c r="I653" i="17" s="1"/>
  <c r="B653" i="17"/>
  <c r="K652" i="17"/>
  <c r="E652" i="17"/>
  <c r="G652" i="17" s="1"/>
  <c r="D652" i="17"/>
  <c r="H652" i="17" s="1"/>
  <c r="B652" i="17"/>
  <c r="E651" i="17"/>
  <c r="D651" i="17"/>
  <c r="I651" i="17" s="1"/>
  <c r="B651" i="17"/>
  <c r="E650" i="17"/>
  <c r="D650" i="17"/>
  <c r="H650" i="17" s="1"/>
  <c r="B650" i="17"/>
  <c r="E649" i="17"/>
  <c r="D649" i="17"/>
  <c r="B649" i="17"/>
  <c r="E648" i="17"/>
  <c r="D648" i="17"/>
  <c r="H648" i="17" s="1"/>
  <c r="B648" i="17"/>
  <c r="E647" i="17"/>
  <c r="D647" i="17"/>
  <c r="H647" i="17" s="1"/>
  <c r="B647" i="17"/>
  <c r="K646" i="17"/>
  <c r="G646" i="17"/>
  <c r="E646" i="17"/>
  <c r="D646" i="17"/>
  <c r="H646" i="17" s="1"/>
  <c r="B646" i="17"/>
  <c r="E645" i="17"/>
  <c r="D645" i="17"/>
  <c r="I645" i="17" s="1"/>
  <c r="B645" i="17"/>
  <c r="K644" i="17"/>
  <c r="G644" i="17"/>
  <c r="E644" i="17"/>
  <c r="D644" i="17"/>
  <c r="H644" i="17" s="1"/>
  <c r="B644" i="17"/>
  <c r="E643" i="17"/>
  <c r="D643" i="17"/>
  <c r="B643" i="17"/>
  <c r="K642" i="17"/>
  <c r="G642" i="17"/>
  <c r="E642" i="17"/>
  <c r="D642" i="17"/>
  <c r="B642" i="17"/>
  <c r="E641" i="17"/>
  <c r="D641" i="17"/>
  <c r="B641" i="17"/>
  <c r="K640" i="17"/>
  <c r="G640" i="17"/>
  <c r="E640" i="17"/>
  <c r="D640" i="17"/>
  <c r="B640" i="17"/>
  <c r="E639" i="17"/>
  <c r="D639" i="17"/>
  <c r="I639" i="17" s="1"/>
  <c r="B639" i="17"/>
  <c r="K638" i="17"/>
  <c r="E638" i="17"/>
  <c r="G638" i="17" s="1"/>
  <c r="D638" i="17"/>
  <c r="H638" i="17" s="1"/>
  <c r="B638" i="17"/>
  <c r="E637" i="17"/>
  <c r="D637" i="17"/>
  <c r="I637" i="17" s="1"/>
  <c r="B637" i="17"/>
  <c r="K636" i="17"/>
  <c r="E636" i="17"/>
  <c r="G636" i="17" s="1"/>
  <c r="D636" i="17"/>
  <c r="H636" i="17" s="1"/>
  <c r="B636" i="17"/>
  <c r="E635" i="17"/>
  <c r="D635" i="17"/>
  <c r="B635" i="17"/>
  <c r="K634" i="17"/>
  <c r="G634" i="17"/>
  <c r="E634" i="17"/>
  <c r="D634" i="17"/>
  <c r="H634" i="17" s="1"/>
  <c r="B634" i="17"/>
  <c r="E633" i="17"/>
  <c r="D633" i="17"/>
  <c r="B633" i="17"/>
  <c r="K632" i="17"/>
  <c r="G632" i="17"/>
  <c r="E632" i="17"/>
  <c r="D632" i="17"/>
  <c r="H632" i="17" s="1"/>
  <c r="B632" i="17"/>
  <c r="E631" i="17"/>
  <c r="D631" i="17"/>
  <c r="I631" i="17" s="1"/>
  <c r="B631" i="17"/>
  <c r="K630" i="17"/>
  <c r="E630" i="17"/>
  <c r="G630" i="17" s="1"/>
  <c r="D630" i="17"/>
  <c r="H630" i="17" s="1"/>
  <c r="B630" i="17"/>
  <c r="E629" i="17"/>
  <c r="D629" i="17"/>
  <c r="I629" i="17" s="1"/>
  <c r="B629" i="17"/>
  <c r="K628" i="17"/>
  <c r="E628" i="17"/>
  <c r="G628" i="17" s="1"/>
  <c r="D628" i="17"/>
  <c r="H628" i="17" s="1"/>
  <c r="B628" i="17"/>
  <c r="E627" i="17"/>
  <c r="D627" i="17"/>
  <c r="I627" i="17" s="1"/>
  <c r="B627" i="17"/>
  <c r="E626" i="17"/>
  <c r="D626" i="17"/>
  <c r="H626" i="17" s="1"/>
  <c r="B626" i="17"/>
  <c r="E625" i="17"/>
  <c r="D625" i="17"/>
  <c r="B625" i="17"/>
  <c r="E624" i="17"/>
  <c r="D624" i="17"/>
  <c r="H624" i="17" s="1"/>
  <c r="B624" i="17"/>
  <c r="I623" i="17"/>
  <c r="E623" i="17"/>
  <c r="D623" i="17"/>
  <c r="H623" i="17" s="1"/>
  <c r="B623" i="17"/>
  <c r="E622" i="17"/>
  <c r="D622" i="17"/>
  <c r="H622" i="17" s="1"/>
  <c r="B622" i="17"/>
  <c r="I621" i="17"/>
  <c r="E621" i="17"/>
  <c r="D621" i="17"/>
  <c r="H621" i="17" s="1"/>
  <c r="B621" i="17"/>
  <c r="E620" i="17"/>
  <c r="D620" i="17"/>
  <c r="H620" i="17" s="1"/>
  <c r="B620" i="17"/>
  <c r="E619" i="17"/>
  <c r="D619" i="17"/>
  <c r="I619" i="17" s="1"/>
  <c r="B619" i="17"/>
  <c r="K618" i="17"/>
  <c r="E618" i="17"/>
  <c r="G618" i="17" s="1"/>
  <c r="D618" i="17"/>
  <c r="H618" i="17" s="1"/>
  <c r="B618" i="17"/>
  <c r="E617" i="17"/>
  <c r="D617" i="17"/>
  <c r="B617" i="17"/>
  <c r="K616" i="17"/>
  <c r="G616" i="17"/>
  <c r="E616" i="17"/>
  <c r="D616" i="17"/>
  <c r="B616" i="17"/>
  <c r="E615" i="17"/>
  <c r="D615" i="17"/>
  <c r="I615" i="17" s="1"/>
  <c r="B615" i="17"/>
  <c r="K614" i="17"/>
  <c r="E614" i="17"/>
  <c r="G614" i="17" s="1"/>
  <c r="D614" i="17"/>
  <c r="H614" i="17" s="1"/>
  <c r="B614" i="17"/>
  <c r="E613" i="17"/>
  <c r="D613" i="17"/>
  <c r="I613" i="17" s="1"/>
  <c r="B613" i="17"/>
  <c r="K612" i="17"/>
  <c r="E612" i="17"/>
  <c r="G612" i="17" s="1"/>
  <c r="D612" i="17"/>
  <c r="H612" i="17" s="1"/>
  <c r="B612" i="17"/>
  <c r="E611" i="17"/>
  <c r="D611" i="17"/>
  <c r="B611" i="17"/>
  <c r="K610" i="17"/>
  <c r="E610" i="17"/>
  <c r="G610" i="17" s="1"/>
  <c r="D610" i="17"/>
  <c r="H610" i="17" s="1"/>
  <c r="B610" i="17"/>
  <c r="E609" i="17"/>
  <c r="D609" i="17"/>
  <c r="B609" i="17"/>
  <c r="K608" i="17"/>
  <c r="E608" i="17"/>
  <c r="G608" i="17" s="1"/>
  <c r="D608" i="17"/>
  <c r="H608" i="17" s="1"/>
  <c r="B608" i="17"/>
  <c r="E607" i="17"/>
  <c r="D607" i="17"/>
  <c r="I607" i="17" s="1"/>
  <c r="B607" i="17"/>
  <c r="K606" i="17"/>
  <c r="E606" i="17"/>
  <c r="G606" i="17" s="1"/>
  <c r="D606" i="17"/>
  <c r="H606" i="17" s="1"/>
  <c r="B606" i="17"/>
  <c r="E605" i="17"/>
  <c r="D605" i="17"/>
  <c r="I605" i="17" s="1"/>
  <c r="B605" i="17"/>
  <c r="K604" i="17"/>
  <c r="E604" i="17"/>
  <c r="G604" i="17" s="1"/>
  <c r="D604" i="17"/>
  <c r="H604" i="17" s="1"/>
  <c r="B604" i="17"/>
  <c r="E603" i="17"/>
  <c r="D603" i="17"/>
  <c r="B603" i="17"/>
  <c r="K602" i="17"/>
  <c r="E602" i="17"/>
  <c r="G602" i="17" s="1"/>
  <c r="D602" i="17"/>
  <c r="H602" i="17" s="1"/>
  <c r="B602" i="17"/>
  <c r="E601" i="17"/>
  <c r="D601" i="17"/>
  <c r="B601" i="17"/>
  <c r="K600" i="17"/>
  <c r="G600" i="17"/>
  <c r="E600" i="17"/>
  <c r="D600" i="17"/>
  <c r="B600" i="17"/>
  <c r="E599" i="17"/>
  <c r="H599" i="17" s="1"/>
  <c r="D599" i="17"/>
  <c r="I599" i="17" s="1"/>
  <c r="B599" i="17"/>
  <c r="E598" i="17"/>
  <c r="D598" i="17"/>
  <c r="H598" i="17" s="1"/>
  <c r="B598" i="17"/>
  <c r="E597" i="17"/>
  <c r="I597" i="17" s="1"/>
  <c r="D597" i="17"/>
  <c r="H597" i="17" s="1"/>
  <c r="B597" i="17"/>
  <c r="E596" i="17"/>
  <c r="D596" i="17"/>
  <c r="H596" i="17" s="1"/>
  <c r="B596" i="17"/>
  <c r="E595" i="17"/>
  <c r="D595" i="17"/>
  <c r="I595" i="17" s="1"/>
  <c r="B595" i="17"/>
  <c r="K594" i="17"/>
  <c r="E594" i="17"/>
  <c r="G594" i="17" s="1"/>
  <c r="D594" i="17"/>
  <c r="H594" i="17" s="1"/>
  <c r="B594" i="17"/>
  <c r="E593" i="17"/>
  <c r="D593" i="17"/>
  <c r="B593" i="17"/>
  <c r="K592" i="17"/>
  <c r="E592" i="17"/>
  <c r="G592" i="17" s="1"/>
  <c r="D592" i="17"/>
  <c r="H592" i="17" s="1"/>
  <c r="B592" i="17"/>
  <c r="E591" i="17"/>
  <c r="D591" i="17"/>
  <c r="I591" i="17" s="1"/>
  <c r="B591" i="17"/>
  <c r="K590" i="17"/>
  <c r="E590" i="17"/>
  <c r="G590" i="17" s="1"/>
  <c r="D590" i="17"/>
  <c r="H590" i="17" s="1"/>
  <c r="B590" i="17"/>
  <c r="E589" i="17"/>
  <c r="D589" i="17"/>
  <c r="I589" i="17" s="1"/>
  <c r="B589" i="17"/>
  <c r="E588" i="17"/>
  <c r="D588" i="17"/>
  <c r="I588" i="17" s="1"/>
  <c r="B588" i="17"/>
  <c r="H587" i="17"/>
  <c r="E587" i="17"/>
  <c r="D587" i="17"/>
  <c r="J587" i="17" s="1"/>
  <c r="B587" i="17"/>
  <c r="E586" i="17"/>
  <c r="D586" i="17"/>
  <c r="B586" i="17"/>
  <c r="K585" i="17"/>
  <c r="G585" i="17"/>
  <c r="E585" i="17"/>
  <c r="D585" i="17"/>
  <c r="H585" i="17" s="1"/>
  <c r="B585" i="17"/>
  <c r="E584" i="17"/>
  <c r="D584" i="17"/>
  <c r="I584" i="17" s="1"/>
  <c r="B584" i="17"/>
  <c r="K583" i="17"/>
  <c r="G583" i="17"/>
  <c r="E583" i="17"/>
  <c r="D583" i="17"/>
  <c r="H583" i="17" s="1"/>
  <c r="B583" i="17"/>
  <c r="E582" i="17"/>
  <c r="D582" i="17"/>
  <c r="I582" i="17" s="1"/>
  <c r="B582" i="17"/>
  <c r="K581" i="17"/>
  <c r="E581" i="17"/>
  <c r="G581" i="17" s="1"/>
  <c r="D581" i="17"/>
  <c r="H581" i="17" s="1"/>
  <c r="B581" i="17"/>
  <c r="E580" i="17"/>
  <c r="D580" i="17"/>
  <c r="B580" i="17"/>
  <c r="K579" i="17"/>
  <c r="E579" i="17"/>
  <c r="G579" i="17" s="1"/>
  <c r="D579" i="17"/>
  <c r="H579" i="17" s="1"/>
  <c r="B579" i="17"/>
  <c r="E578" i="17"/>
  <c r="D578" i="17"/>
  <c r="B578" i="17"/>
  <c r="K577" i="17"/>
  <c r="E577" i="17"/>
  <c r="G577" i="17" s="1"/>
  <c r="D577" i="17"/>
  <c r="H577" i="17" s="1"/>
  <c r="B577" i="17"/>
  <c r="E576" i="17"/>
  <c r="H576" i="17" s="1"/>
  <c r="D576" i="17"/>
  <c r="I576" i="17" s="1"/>
  <c r="B576" i="17"/>
  <c r="E575" i="17"/>
  <c r="D575" i="17"/>
  <c r="H575" i="17" s="1"/>
  <c r="B575" i="17"/>
  <c r="I574" i="17"/>
  <c r="E574" i="17"/>
  <c r="D574" i="17"/>
  <c r="H574" i="17" s="1"/>
  <c r="B574" i="17"/>
  <c r="E573" i="17"/>
  <c r="D573" i="17"/>
  <c r="H573" i="17" s="1"/>
  <c r="B573" i="17"/>
  <c r="E572" i="17"/>
  <c r="D572" i="17"/>
  <c r="I572" i="17" s="1"/>
  <c r="B572" i="17"/>
  <c r="E571" i="17"/>
  <c r="D571" i="17"/>
  <c r="H571" i="17" s="1"/>
  <c r="B571" i="17"/>
  <c r="E570" i="17"/>
  <c r="D570" i="17"/>
  <c r="B570" i="17"/>
  <c r="E569" i="17"/>
  <c r="D569" i="17"/>
  <c r="H569" i="17" s="1"/>
  <c r="B569" i="17"/>
  <c r="I568" i="17"/>
  <c r="E568" i="17"/>
  <c r="D568" i="17"/>
  <c r="H568" i="17" s="1"/>
  <c r="B568" i="17"/>
  <c r="E567" i="17"/>
  <c r="D567" i="17"/>
  <c r="H567" i="17" s="1"/>
  <c r="B567" i="17"/>
  <c r="I566" i="17"/>
  <c r="E566" i="17"/>
  <c r="D566" i="17"/>
  <c r="H566" i="17" s="1"/>
  <c r="B566" i="17"/>
  <c r="E565" i="17"/>
  <c r="D565" i="17"/>
  <c r="H565" i="17" s="1"/>
  <c r="B565" i="17"/>
  <c r="E564" i="17"/>
  <c r="D564" i="17"/>
  <c r="I564" i="17" s="1"/>
  <c r="B564" i="17"/>
  <c r="K563" i="17"/>
  <c r="G563" i="17"/>
  <c r="E563" i="17"/>
  <c r="D563" i="17"/>
  <c r="H563" i="17" s="1"/>
  <c r="B563" i="17"/>
  <c r="E562" i="17"/>
  <c r="D562" i="17"/>
  <c r="B562" i="17"/>
  <c r="K561" i="17"/>
  <c r="G561" i="17"/>
  <c r="E561" i="17"/>
  <c r="D561" i="17"/>
  <c r="H561" i="17" s="1"/>
  <c r="B561" i="17"/>
  <c r="E560" i="17"/>
  <c r="D560" i="17"/>
  <c r="I560" i="17" s="1"/>
  <c r="B560" i="17"/>
  <c r="K559" i="17"/>
  <c r="E559" i="17"/>
  <c r="G559" i="17" s="1"/>
  <c r="D559" i="17"/>
  <c r="H559" i="17" s="1"/>
  <c r="B559" i="17"/>
  <c r="E558" i="17"/>
  <c r="D558" i="17"/>
  <c r="I558" i="17" s="1"/>
  <c r="B558" i="17"/>
  <c r="K557" i="17"/>
  <c r="E557" i="17"/>
  <c r="G557" i="17" s="1"/>
  <c r="D557" i="17"/>
  <c r="H557" i="17" s="1"/>
  <c r="B557" i="17"/>
  <c r="E556" i="17"/>
  <c r="D556" i="17"/>
  <c r="I556" i="17" s="1"/>
  <c r="B556" i="17"/>
  <c r="E555" i="17"/>
  <c r="D555" i="17"/>
  <c r="H555" i="17" s="1"/>
  <c r="B555" i="17"/>
  <c r="E554" i="17"/>
  <c r="D554" i="17"/>
  <c r="B554" i="17"/>
  <c r="E553" i="17"/>
  <c r="D553" i="17"/>
  <c r="H553" i="17" s="1"/>
  <c r="B553" i="17"/>
  <c r="E552" i="17"/>
  <c r="D552" i="17"/>
  <c r="H552" i="17" s="1"/>
  <c r="B552" i="17"/>
  <c r="G551" i="17"/>
  <c r="E551" i="17"/>
  <c r="K551" i="17" s="1"/>
  <c r="D551" i="17"/>
  <c r="H551" i="17" s="1"/>
  <c r="B551" i="17"/>
  <c r="E550" i="17"/>
  <c r="D550" i="17"/>
  <c r="I550" i="17" s="1"/>
  <c r="B550" i="17"/>
  <c r="G549" i="17"/>
  <c r="E549" i="17"/>
  <c r="K549" i="17" s="1"/>
  <c r="D549" i="17"/>
  <c r="H549" i="17" s="1"/>
  <c r="B549" i="17"/>
  <c r="E548" i="17"/>
  <c r="D548" i="17"/>
  <c r="B548" i="17"/>
  <c r="K547" i="17"/>
  <c r="E547" i="17"/>
  <c r="G547" i="17" s="1"/>
  <c r="D547" i="17"/>
  <c r="H547" i="17" s="1"/>
  <c r="B547" i="17"/>
  <c r="E546" i="17"/>
  <c r="D546" i="17"/>
  <c r="B546" i="17"/>
  <c r="K545" i="17"/>
  <c r="G545" i="17"/>
  <c r="E545" i="17"/>
  <c r="D545" i="17"/>
  <c r="B545" i="17"/>
  <c r="E544" i="17"/>
  <c r="D544" i="17"/>
  <c r="I544" i="17" s="1"/>
  <c r="B544" i="17"/>
  <c r="K543" i="17"/>
  <c r="E543" i="17"/>
  <c r="G543" i="17" s="1"/>
  <c r="D543" i="17"/>
  <c r="H543" i="17" s="1"/>
  <c r="B543" i="17"/>
  <c r="E542" i="17"/>
  <c r="D542" i="17"/>
  <c r="I542" i="17" s="1"/>
  <c r="B542" i="17"/>
  <c r="K541" i="17"/>
  <c r="G541" i="17"/>
  <c r="E541" i="17"/>
  <c r="D541" i="17"/>
  <c r="H541" i="17" s="1"/>
  <c r="B541" i="17"/>
  <c r="E540" i="17"/>
  <c r="D540" i="17"/>
  <c r="I540" i="17" s="1"/>
  <c r="B540" i="17"/>
  <c r="E539" i="17"/>
  <c r="D539" i="17"/>
  <c r="H539" i="17" s="1"/>
  <c r="B539" i="17"/>
  <c r="E538" i="17"/>
  <c r="D538" i="17"/>
  <c r="B538" i="17"/>
  <c r="E537" i="17"/>
  <c r="D537" i="17"/>
  <c r="H537" i="17" s="1"/>
  <c r="B537" i="17"/>
  <c r="I536" i="17"/>
  <c r="E536" i="17"/>
  <c r="D536" i="17"/>
  <c r="H536" i="17" s="1"/>
  <c r="B536" i="17"/>
  <c r="E535" i="17"/>
  <c r="D535" i="17"/>
  <c r="H535" i="17" s="1"/>
  <c r="B535" i="17"/>
  <c r="I534" i="17"/>
  <c r="E534" i="17"/>
  <c r="D534" i="17"/>
  <c r="H534" i="17" s="1"/>
  <c r="B534" i="17"/>
  <c r="E533" i="17"/>
  <c r="D533" i="17"/>
  <c r="H533" i="17" s="1"/>
  <c r="B533" i="17"/>
  <c r="E532" i="17"/>
  <c r="D532" i="17"/>
  <c r="I532" i="17" s="1"/>
  <c r="B532" i="17"/>
  <c r="K531" i="17"/>
  <c r="E531" i="17"/>
  <c r="G531" i="17" s="1"/>
  <c r="D531" i="17"/>
  <c r="H531" i="17" s="1"/>
  <c r="B531" i="17"/>
  <c r="E530" i="17"/>
  <c r="D530" i="17"/>
  <c r="B530" i="17"/>
  <c r="K529" i="17"/>
  <c r="G529" i="17"/>
  <c r="E529" i="17"/>
  <c r="D529" i="17"/>
  <c r="H529" i="17" s="1"/>
  <c r="B529" i="17"/>
  <c r="E528" i="17"/>
  <c r="I528" i="17" s="1"/>
  <c r="D528" i="17"/>
  <c r="H528" i="17" s="1"/>
  <c r="B528" i="17"/>
  <c r="E527" i="17"/>
  <c r="D527" i="17"/>
  <c r="H527" i="17" s="1"/>
  <c r="B527" i="17"/>
  <c r="E526" i="17"/>
  <c r="I526" i="17" s="1"/>
  <c r="D526" i="17"/>
  <c r="H526" i="17" s="1"/>
  <c r="B526" i="17"/>
  <c r="E525" i="17"/>
  <c r="D525" i="17"/>
  <c r="H525" i="17" s="1"/>
  <c r="B525" i="17"/>
  <c r="E524" i="17"/>
  <c r="D524" i="17"/>
  <c r="B524" i="17"/>
  <c r="E523" i="17"/>
  <c r="D523" i="17"/>
  <c r="H523" i="17" s="1"/>
  <c r="B523" i="17"/>
  <c r="E522" i="17"/>
  <c r="D522" i="17"/>
  <c r="B522" i="17"/>
  <c r="E521" i="17"/>
  <c r="D521" i="17"/>
  <c r="H521" i="17" s="1"/>
  <c r="B521" i="17"/>
  <c r="E520" i="17"/>
  <c r="D520" i="17"/>
  <c r="I520" i="17" s="1"/>
  <c r="B520" i="17"/>
  <c r="K519" i="17"/>
  <c r="E519" i="17"/>
  <c r="G519" i="17" s="1"/>
  <c r="D519" i="17"/>
  <c r="H519" i="17" s="1"/>
  <c r="B519" i="17"/>
  <c r="E518" i="17"/>
  <c r="D518" i="17"/>
  <c r="I518" i="17" s="1"/>
  <c r="B518" i="17"/>
  <c r="K517" i="17"/>
  <c r="G517" i="17"/>
  <c r="E517" i="17"/>
  <c r="D517" i="17"/>
  <c r="H517" i="17" s="1"/>
  <c r="B517" i="17"/>
  <c r="E516" i="17"/>
  <c r="D516" i="17"/>
  <c r="I516" i="17" s="1"/>
  <c r="B516" i="17"/>
  <c r="E515" i="17"/>
  <c r="D515" i="17"/>
  <c r="H515" i="17" s="1"/>
  <c r="B515" i="17"/>
  <c r="E514" i="17"/>
  <c r="D514" i="17"/>
  <c r="B514" i="17"/>
  <c r="E513" i="17"/>
  <c r="D513" i="17"/>
  <c r="H513" i="17" s="1"/>
  <c r="B513" i="17"/>
  <c r="I512" i="17"/>
  <c r="E512" i="17"/>
  <c r="D512" i="17"/>
  <c r="H512" i="17" s="1"/>
  <c r="B512" i="17"/>
  <c r="E511" i="17"/>
  <c r="D511" i="17"/>
  <c r="H511" i="17" s="1"/>
  <c r="B511" i="17"/>
  <c r="I510" i="17"/>
  <c r="E510" i="17"/>
  <c r="D510" i="17"/>
  <c r="H510" i="17" s="1"/>
  <c r="B510" i="17"/>
  <c r="E509" i="17"/>
  <c r="D509" i="17"/>
  <c r="H509" i="17" s="1"/>
  <c r="B509" i="17"/>
  <c r="E508" i="17"/>
  <c r="D508" i="17"/>
  <c r="I508" i="17" s="1"/>
  <c r="B508" i="17"/>
  <c r="G507" i="17"/>
  <c r="E507" i="17"/>
  <c r="K507" i="17" s="1"/>
  <c r="D507" i="17"/>
  <c r="H507" i="17" s="1"/>
  <c r="B507" i="17"/>
  <c r="E506" i="17"/>
  <c r="D506" i="17"/>
  <c r="B506" i="17"/>
  <c r="K505" i="17"/>
  <c r="G505" i="17"/>
  <c r="E505" i="17"/>
  <c r="D505" i="17"/>
  <c r="H505" i="17" s="1"/>
  <c r="B505" i="17"/>
  <c r="E504" i="17"/>
  <c r="D504" i="17"/>
  <c r="I504" i="17" s="1"/>
  <c r="B504" i="17"/>
  <c r="K503" i="17"/>
  <c r="G503" i="17"/>
  <c r="E503" i="17"/>
  <c r="D503" i="17"/>
  <c r="H503" i="17" s="1"/>
  <c r="B503" i="17"/>
  <c r="E502" i="17"/>
  <c r="D502" i="17"/>
  <c r="I502" i="17" s="1"/>
  <c r="B502" i="17"/>
  <c r="K501" i="17"/>
  <c r="E501" i="17"/>
  <c r="G501" i="17" s="1"/>
  <c r="D501" i="17"/>
  <c r="H501" i="17" s="1"/>
  <c r="B501" i="17"/>
  <c r="E500" i="17"/>
  <c r="D500" i="17"/>
  <c r="B500" i="17"/>
  <c r="K499" i="17"/>
  <c r="G499" i="17"/>
  <c r="E499" i="17"/>
  <c r="D499" i="17"/>
  <c r="H499" i="17" s="1"/>
  <c r="B499" i="17"/>
  <c r="E498" i="17"/>
  <c r="D498" i="17"/>
  <c r="B498" i="17"/>
  <c r="K497" i="17"/>
  <c r="G497" i="17"/>
  <c r="E497" i="17"/>
  <c r="D497" i="17"/>
  <c r="H497" i="17" s="1"/>
  <c r="B497" i="17"/>
  <c r="E496" i="17"/>
  <c r="D496" i="17"/>
  <c r="I496" i="17" s="1"/>
  <c r="B496" i="17"/>
  <c r="K495" i="17"/>
  <c r="E495" i="17"/>
  <c r="G495" i="17" s="1"/>
  <c r="D495" i="17"/>
  <c r="H495" i="17" s="1"/>
  <c r="B495" i="17"/>
  <c r="E494" i="17"/>
  <c r="D494" i="17"/>
  <c r="I494" i="17" s="1"/>
  <c r="B494" i="17"/>
  <c r="K493" i="17"/>
  <c r="G493" i="17"/>
  <c r="E493" i="17"/>
  <c r="D493" i="17"/>
  <c r="H493" i="17" s="1"/>
  <c r="B493" i="17"/>
  <c r="E492" i="17"/>
  <c r="D492" i="17"/>
  <c r="I492" i="17" s="1"/>
  <c r="B492" i="17"/>
  <c r="K491" i="17"/>
  <c r="G491" i="17"/>
  <c r="E491" i="17"/>
  <c r="D491" i="17"/>
  <c r="H491" i="17" s="1"/>
  <c r="B491" i="17"/>
  <c r="E490" i="17"/>
  <c r="D490" i="17"/>
  <c r="B490" i="17"/>
  <c r="K489" i="17"/>
  <c r="G489" i="17"/>
  <c r="E489" i="17"/>
  <c r="D489" i="17"/>
  <c r="B489" i="17"/>
  <c r="E488" i="17"/>
  <c r="D488" i="17"/>
  <c r="I488" i="17" s="1"/>
  <c r="B488" i="17"/>
  <c r="K487" i="17"/>
  <c r="E487" i="17"/>
  <c r="G487" i="17" s="1"/>
  <c r="D487" i="17"/>
  <c r="H487" i="17" s="1"/>
  <c r="B487" i="17"/>
  <c r="E486" i="17"/>
  <c r="D486" i="17"/>
  <c r="I486" i="17" s="1"/>
  <c r="B486" i="17"/>
  <c r="K485" i="17"/>
  <c r="G485" i="17"/>
  <c r="E485" i="17"/>
  <c r="D485" i="17"/>
  <c r="H485" i="17" s="1"/>
  <c r="B485" i="17"/>
  <c r="E484" i="17"/>
  <c r="D484" i="17"/>
  <c r="I484" i="17" s="1"/>
  <c r="B484" i="17"/>
  <c r="E483" i="17"/>
  <c r="D483" i="17"/>
  <c r="B483" i="17"/>
  <c r="E482" i="17"/>
  <c r="D482" i="17"/>
  <c r="B482" i="17"/>
  <c r="E481" i="17"/>
  <c r="D481" i="17"/>
  <c r="B481" i="17"/>
  <c r="E480" i="17"/>
  <c r="D480" i="17"/>
  <c r="H480" i="17" s="1"/>
  <c r="B480" i="17"/>
  <c r="K479" i="17"/>
  <c r="G479" i="17"/>
  <c r="E479" i="17"/>
  <c r="D479" i="17"/>
  <c r="H479" i="17" s="1"/>
  <c r="B479" i="17"/>
  <c r="E478" i="17"/>
  <c r="D478" i="17"/>
  <c r="I478" i="17" s="1"/>
  <c r="B478" i="17"/>
  <c r="K477" i="17"/>
  <c r="G477" i="17"/>
  <c r="E477" i="17"/>
  <c r="D477" i="17"/>
  <c r="H477" i="17" s="1"/>
  <c r="B477" i="17"/>
  <c r="E476" i="17"/>
  <c r="D476" i="17"/>
  <c r="B476" i="17"/>
  <c r="K475" i="17"/>
  <c r="G475" i="17"/>
  <c r="E475" i="17"/>
  <c r="D475" i="17"/>
  <c r="B475" i="17"/>
  <c r="E474" i="17"/>
  <c r="D474" i="17"/>
  <c r="B474" i="17"/>
  <c r="K473" i="17"/>
  <c r="G473" i="17"/>
  <c r="E473" i="17"/>
  <c r="D473" i="17"/>
  <c r="H473" i="17" s="1"/>
  <c r="B473" i="17"/>
  <c r="E472" i="17"/>
  <c r="I472" i="17" s="1"/>
  <c r="D472" i="17"/>
  <c r="H472" i="17" s="1"/>
  <c r="B472" i="17"/>
  <c r="E471" i="17"/>
  <c r="D471" i="17"/>
  <c r="B471" i="17"/>
  <c r="I470" i="17"/>
  <c r="E470" i="17"/>
  <c r="D470" i="17"/>
  <c r="H470" i="17" s="1"/>
  <c r="B470" i="17"/>
  <c r="J469" i="17"/>
  <c r="E469" i="17"/>
  <c r="D469" i="17"/>
  <c r="B469" i="17"/>
  <c r="E468" i="17"/>
  <c r="D468" i="17"/>
  <c r="I468" i="17" s="1"/>
  <c r="B468" i="17"/>
  <c r="K467" i="17"/>
  <c r="G467" i="17"/>
  <c r="E467" i="17"/>
  <c r="D467" i="17"/>
  <c r="H467" i="17" s="1"/>
  <c r="B467" i="17"/>
  <c r="E466" i="17"/>
  <c r="D466" i="17"/>
  <c r="B466" i="17"/>
  <c r="K465" i="17"/>
  <c r="G465" i="17"/>
  <c r="E465" i="17"/>
  <c r="D465" i="17"/>
  <c r="H465" i="17" s="1"/>
  <c r="B465" i="17"/>
  <c r="E464" i="17"/>
  <c r="D464" i="17"/>
  <c r="I464" i="17" s="1"/>
  <c r="B464" i="17"/>
  <c r="K463" i="17"/>
  <c r="G463" i="17"/>
  <c r="E463" i="17"/>
  <c r="D463" i="17"/>
  <c r="H463" i="17" s="1"/>
  <c r="B463" i="17"/>
  <c r="E462" i="17"/>
  <c r="D462" i="17"/>
  <c r="I462" i="17" s="1"/>
  <c r="B462" i="17"/>
  <c r="K461" i="17"/>
  <c r="G461" i="17"/>
  <c r="E461" i="17"/>
  <c r="D461" i="17"/>
  <c r="B461" i="17"/>
  <c r="E460" i="17"/>
  <c r="D460" i="17"/>
  <c r="I460" i="17" s="1"/>
  <c r="B460" i="17"/>
  <c r="E459" i="17"/>
  <c r="D459" i="17"/>
  <c r="B459" i="17"/>
  <c r="E458" i="17"/>
  <c r="D458" i="17"/>
  <c r="B458" i="17"/>
  <c r="E457" i="17"/>
  <c r="D457" i="17"/>
  <c r="B457" i="17"/>
  <c r="I456" i="17"/>
  <c r="E456" i="17"/>
  <c r="D456" i="17"/>
  <c r="H456" i="17" s="1"/>
  <c r="B456" i="17"/>
  <c r="J455" i="17"/>
  <c r="E455" i="17"/>
  <c r="D455" i="17"/>
  <c r="B455" i="17"/>
  <c r="I454" i="17"/>
  <c r="E454" i="17"/>
  <c r="D454" i="17"/>
  <c r="H454" i="17" s="1"/>
  <c r="B454" i="17"/>
  <c r="E453" i="17"/>
  <c r="D453" i="17"/>
  <c r="B453" i="17"/>
  <c r="E452" i="17"/>
  <c r="D452" i="17"/>
  <c r="B452" i="17"/>
  <c r="E451" i="17"/>
  <c r="D451" i="17"/>
  <c r="B451" i="17"/>
  <c r="E450" i="17"/>
  <c r="D450" i="17"/>
  <c r="B450" i="17"/>
  <c r="E449" i="17"/>
  <c r="D449" i="17"/>
  <c r="B449" i="17"/>
  <c r="I448" i="17"/>
  <c r="E448" i="17"/>
  <c r="D448" i="17"/>
  <c r="H448" i="17" s="1"/>
  <c r="B448" i="17"/>
  <c r="J447" i="17"/>
  <c r="E447" i="17"/>
  <c r="D447" i="17"/>
  <c r="B447" i="17"/>
  <c r="E446" i="17"/>
  <c r="D446" i="17"/>
  <c r="I446" i="17" s="1"/>
  <c r="B446" i="17"/>
  <c r="K445" i="17"/>
  <c r="G445" i="17"/>
  <c r="E445" i="17"/>
  <c r="D445" i="17"/>
  <c r="H445" i="17" s="1"/>
  <c r="B445" i="17"/>
  <c r="E444" i="17"/>
  <c r="D444" i="17"/>
  <c r="I444" i="17" s="1"/>
  <c r="B444" i="17"/>
  <c r="K443" i="17"/>
  <c r="E443" i="17"/>
  <c r="G443" i="17" s="1"/>
  <c r="D443" i="17"/>
  <c r="H443" i="17" s="1"/>
  <c r="B443" i="17"/>
  <c r="E442" i="17"/>
  <c r="D442" i="17"/>
  <c r="B442" i="17"/>
  <c r="K441" i="17"/>
  <c r="G441" i="17"/>
  <c r="E441" i="17"/>
  <c r="D441" i="17"/>
  <c r="B441" i="17"/>
  <c r="E440" i="17"/>
  <c r="D440" i="17"/>
  <c r="I440" i="17" s="1"/>
  <c r="B440" i="17"/>
  <c r="K439" i="17"/>
  <c r="G439" i="17"/>
  <c r="E439" i="17"/>
  <c r="D439" i="17"/>
  <c r="H439" i="17" s="1"/>
  <c r="B439" i="17"/>
  <c r="E438" i="17"/>
  <c r="D438" i="17"/>
  <c r="I438" i="17" s="1"/>
  <c r="B438" i="17"/>
  <c r="K437" i="17"/>
  <c r="G437" i="17"/>
  <c r="E437" i="17"/>
  <c r="D437" i="17"/>
  <c r="H437" i="17" s="1"/>
  <c r="B437" i="17"/>
  <c r="E436" i="17"/>
  <c r="D436" i="17"/>
  <c r="I436" i="17" s="1"/>
  <c r="B436" i="17"/>
  <c r="E435" i="17"/>
  <c r="D435" i="17"/>
  <c r="H435" i="17" s="1"/>
  <c r="B435" i="17"/>
  <c r="E434" i="17"/>
  <c r="D434" i="17"/>
  <c r="B434" i="17"/>
  <c r="E433" i="17"/>
  <c r="D433" i="17"/>
  <c r="H433" i="17" s="1"/>
  <c r="B433" i="17"/>
  <c r="I432" i="17"/>
  <c r="E432" i="17"/>
  <c r="D432" i="17"/>
  <c r="H432" i="17" s="1"/>
  <c r="B432" i="17"/>
  <c r="E431" i="17"/>
  <c r="D431" i="17"/>
  <c r="H431" i="17" s="1"/>
  <c r="B431" i="17"/>
  <c r="I430" i="17"/>
  <c r="E430" i="17"/>
  <c r="D430" i="17"/>
  <c r="H430" i="17" s="1"/>
  <c r="B430" i="17"/>
  <c r="E429" i="17"/>
  <c r="D429" i="17"/>
  <c r="H429" i="17" s="1"/>
  <c r="B429" i="17"/>
  <c r="E428" i="17"/>
  <c r="D428" i="17"/>
  <c r="I428" i="17" s="1"/>
  <c r="B428" i="17"/>
  <c r="K427" i="17"/>
  <c r="E427" i="17"/>
  <c r="G427" i="17" s="1"/>
  <c r="D427" i="17"/>
  <c r="H427" i="17" s="1"/>
  <c r="B427" i="17"/>
  <c r="E426" i="17"/>
  <c r="D426" i="17"/>
  <c r="B426" i="17"/>
  <c r="K425" i="17"/>
  <c r="E425" i="17"/>
  <c r="G425" i="17" s="1"/>
  <c r="D425" i="17"/>
  <c r="H425" i="17" s="1"/>
  <c r="B425" i="17"/>
  <c r="E424" i="17"/>
  <c r="D424" i="17"/>
  <c r="I424" i="17" s="1"/>
  <c r="B424" i="17"/>
  <c r="K423" i="17"/>
  <c r="G423" i="17"/>
  <c r="E423" i="17"/>
  <c r="D423" i="17"/>
  <c r="B423" i="17"/>
  <c r="E422" i="17"/>
  <c r="D422" i="17"/>
  <c r="I422" i="17" s="1"/>
  <c r="B422" i="17"/>
  <c r="K421" i="17"/>
  <c r="E421" i="17"/>
  <c r="G421" i="17" s="1"/>
  <c r="D421" i="17"/>
  <c r="H421" i="17" s="1"/>
  <c r="B421" i="17"/>
  <c r="E420" i="17"/>
  <c r="D420" i="17"/>
  <c r="B420" i="17"/>
  <c r="K419" i="17"/>
  <c r="G419" i="17"/>
  <c r="E419" i="17"/>
  <c r="D419" i="17"/>
  <c r="H419" i="17" s="1"/>
  <c r="B419" i="17"/>
  <c r="E418" i="17"/>
  <c r="D418" i="17"/>
  <c r="B418" i="17"/>
  <c r="K417" i="17"/>
  <c r="G417" i="17"/>
  <c r="E417" i="17"/>
  <c r="D417" i="17"/>
  <c r="H417" i="17" s="1"/>
  <c r="B417" i="17"/>
  <c r="E416" i="17"/>
  <c r="H416" i="17" s="1"/>
  <c r="D416" i="17"/>
  <c r="I416" i="17" s="1"/>
  <c r="B416" i="17"/>
  <c r="E415" i="17"/>
  <c r="D415" i="17"/>
  <c r="H415" i="17" s="1"/>
  <c r="B415" i="17"/>
  <c r="I414" i="17"/>
  <c r="E414" i="17"/>
  <c r="D414" i="17"/>
  <c r="H414" i="17" s="1"/>
  <c r="B414" i="17"/>
  <c r="E413" i="17"/>
  <c r="D413" i="17"/>
  <c r="H413" i="17" s="1"/>
  <c r="B413" i="17"/>
  <c r="E412" i="17"/>
  <c r="D412" i="17"/>
  <c r="B412" i="17"/>
  <c r="E411" i="17"/>
  <c r="D411" i="17"/>
  <c r="H411" i="17" s="1"/>
  <c r="B411" i="17"/>
  <c r="E410" i="17"/>
  <c r="D410" i="17"/>
  <c r="B410" i="17"/>
  <c r="E409" i="17"/>
  <c r="D409" i="17"/>
  <c r="H409" i="17" s="1"/>
  <c r="B409" i="17"/>
  <c r="I408" i="17"/>
  <c r="E408" i="17"/>
  <c r="D408" i="17"/>
  <c r="H408" i="17" s="1"/>
  <c r="B408" i="17"/>
  <c r="E407" i="17"/>
  <c r="D407" i="17"/>
  <c r="H407" i="17" s="1"/>
  <c r="B407" i="17"/>
  <c r="I406" i="17"/>
  <c r="E406" i="17"/>
  <c r="D406" i="17"/>
  <c r="H406" i="17" s="1"/>
  <c r="B406" i="17"/>
  <c r="E405" i="17"/>
  <c r="D405" i="17"/>
  <c r="H405" i="17" s="1"/>
  <c r="B405" i="17"/>
  <c r="E404" i="17"/>
  <c r="D404" i="17"/>
  <c r="I404" i="17" s="1"/>
  <c r="B404" i="17"/>
  <c r="K403" i="17"/>
  <c r="E403" i="17"/>
  <c r="G403" i="17" s="1"/>
  <c r="D403" i="17"/>
  <c r="H403" i="17" s="1"/>
  <c r="B403" i="17"/>
  <c r="E402" i="17"/>
  <c r="D402" i="17"/>
  <c r="J402" i="17" s="1"/>
  <c r="B402" i="17"/>
  <c r="E401" i="17"/>
  <c r="D401" i="17"/>
  <c r="I401" i="17" s="1"/>
  <c r="B401" i="17"/>
  <c r="H400" i="17"/>
  <c r="E400" i="17"/>
  <c r="D400" i="17"/>
  <c r="J400" i="17" s="1"/>
  <c r="B400" i="17"/>
  <c r="G399" i="17"/>
  <c r="E399" i="17"/>
  <c r="D399" i="17"/>
  <c r="I399" i="17" s="1"/>
  <c r="B399" i="17"/>
  <c r="E398" i="17"/>
  <c r="D398" i="17"/>
  <c r="J398" i="17" s="1"/>
  <c r="B398" i="17"/>
  <c r="E397" i="17"/>
  <c r="D397" i="17"/>
  <c r="I397" i="17" s="1"/>
  <c r="B397" i="17"/>
  <c r="H396" i="17"/>
  <c r="E396" i="17"/>
  <c r="D396" i="17"/>
  <c r="J396" i="17" s="1"/>
  <c r="B396" i="17"/>
  <c r="G395" i="17"/>
  <c r="E395" i="17"/>
  <c r="D395" i="17"/>
  <c r="I395" i="17" s="1"/>
  <c r="B395" i="17"/>
  <c r="E394" i="17"/>
  <c r="D394" i="17"/>
  <c r="J394" i="17" s="1"/>
  <c r="B394" i="17"/>
  <c r="E393" i="17"/>
  <c r="D393" i="17"/>
  <c r="I393" i="17" s="1"/>
  <c r="B393" i="17"/>
  <c r="H392" i="17"/>
  <c r="E392" i="17"/>
  <c r="D392" i="17"/>
  <c r="J392" i="17" s="1"/>
  <c r="B392" i="17"/>
  <c r="E391" i="17"/>
  <c r="G391" i="17" s="1"/>
  <c r="D391" i="17"/>
  <c r="I391" i="17" s="1"/>
  <c r="B391" i="17"/>
  <c r="E390" i="17"/>
  <c r="D390" i="17"/>
  <c r="J390" i="17" s="1"/>
  <c r="B390" i="17"/>
  <c r="E389" i="17"/>
  <c r="D389" i="17"/>
  <c r="I389" i="17" s="1"/>
  <c r="B389" i="17"/>
  <c r="H388" i="17"/>
  <c r="E388" i="17"/>
  <c r="D388" i="17"/>
  <c r="J388" i="17" s="1"/>
  <c r="B388" i="17"/>
  <c r="E387" i="17"/>
  <c r="G387" i="17" s="1"/>
  <c r="D387" i="17"/>
  <c r="I387" i="17" s="1"/>
  <c r="B387" i="17"/>
  <c r="E386" i="17"/>
  <c r="D386" i="17"/>
  <c r="J386" i="17" s="1"/>
  <c r="B386" i="17"/>
  <c r="E385" i="17"/>
  <c r="D385" i="17"/>
  <c r="I385" i="17" s="1"/>
  <c r="B385" i="17"/>
  <c r="H384" i="17"/>
  <c r="E384" i="17"/>
  <c r="D384" i="17"/>
  <c r="J384" i="17" s="1"/>
  <c r="B384" i="17"/>
  <c r="G383" i="17"/>
  <c r="E383" i="17"/>
  <c r="D383" i="17"/>
  <c r="I383" i="17" s="1"/>
  <c r="B383" i="17"/>
  <c r="E382" i="17"/>
  <c r="D382" i="17"/>
  <c r="J382" i="17" s="1"/>
  <c r="B382" i="17"/>
  <c r="E381" i="17"/>
  <c r="D381" i="17"/>
  <c r="I381" i="17" s="1"/>
  <c r="B381" i="17"/>
  <c r="E380" i="17"/>
  <c r="H380" i="17" s="1"/>
  <c r="D380" i="17"/>
  <c r="J380" i="17" s="1"/>
  <c r="B380" i="17"/>
  <c r="G379" i="17"/>
  <c r="E379" i="17"/>
  <c r="D379" i="17"/>
  <c r="I379" i="17" s="1"/>
  <c r="B379" i="17"/>
  <c r="E378" i="17"/>
  <c r="D378" i="17"/>
  <c r="J378" i="17" s="1"/>
  <c r="B378" i="17"/>
  <c r="E377" i="17"/>
  <c r="D377" i="17"/>
  <c r="I377" i="17" s="1"/>
  <c r="B377" i="17"/>
  <c r="H376" i="17"/>
  <c r="E376" i="17"/>
  <c r="D376" i="17"/>
  <c r="J376" i="17" s="1"/>
  <c r="B376" i="17"/>
  <c r="E375" i="17"/>
  <c r="G375" i="17" s="1"/>
  <c r="D375" i="17"/>
  <c r="I375" i="17" s="1"/>
  <c r="B375" i="17"/>
  <c r="E374" i="17"/>
  <c r="D374" i="17"/>
  <c r="J374" i="17" s="1"/>
  <c r="B374" i="17"/>
  <c r="E373" i="17"/>
  <c r="D373" i="17"/>
  <c r="I373" i="17" s="1"/>
  <c r="B373" i="17"/>
  <c r="H372" i="17"/>
  <c r="E372" i="17"/>
  <c r="D372" i="17"/>
  <c r="J372" i="17" s="1"/>
  <c r="B372" i="17"/>
  <c r="G371" i="17"/>
  <c r="E371" i="17"/>
  <c r="D371" i="17"/>
  <c r="I371" i="17" s="1"/>
  <c r="B371" i="17"/>
  <c r="E370" i="17"/>
  <c r="D370" i="17"/>
  <c r="J370" i="17" s="1"/>
  <c r="B370" i="17"/>
  <c r="E369" i="17"/>
  <c r="D369" i="17"/>
  <c r="I369" i="17" s="1"/>
  <c r="B369" i="17"/>
  <c r="H368" i="17"/>
  <c r="E368" i="17"/>
  <c r="D368" i="17"/>
  <c r="J368" i="17" s="1"/>
  <c r="B368" i="17"/>
  <c r="E367" i="17"/>
  <c r="G367" i="17" s="1"/>
  <c r="D367" i="17"/>
  <c r="I367" i="17" s="1"/>
  <c r="B367" i="17"/>
  <c r="E366" i="17"/>
  <c r="D366" i="17"/>
  <c r="J366" i="17" s="1"/>
  <c r="B366" i="17"/>
  <c r="E365" i="17"/>
  <c r="D365" i="17"/>
  <c r="I365" i="17" s="1"/>
  <c r="B365" i="17"/>
  <c r="E364" i="17"/>
  <c r="H364" i="17" s="1"/>
  <c r="D364" i="17"/>
  <c r="J364" i="17" s="1"/>
  <c r="B364" i="17"/>
  <c r="G363" i="17"/>
  <c r="E363" i="17"/>
  <c r="D363" i="17"/>
  <c r="I363" i="17" s="1"/>
  <c r="B363" i="17"/>
  <c r="E362" i="17"/>
  <c r="D362" i="17"/>
  <c r="J362" i="17" s="1"/>
  <c r="B362" i="17"/>
  <c r="E361" i="17"/>
  <c r="D361" i="17"/>
  <c r="I361" i="17" s="1"/>
  <c r="B361" i="17"/>
  <c r="E360" i="17"/>
  <c r="D360" i="17"/>
  <c r="B360" i="17"/>
  <c r="E359" i="17"/>
  <c r="D359" i="17"/>
  <c r="H359" i="17" s="1"/>
  <c r="B359" i="17"/>
  <c r="E358" i="17"/>
  <c r="D358" i="17"/>
  <c r="I358" i="17" s="1"/>
  <c r="B358" i="17"/>
  <c r="E357" i="17"/>
  <c r="D357" i="17"/>
  <c r="H357" i="17" s="1"/>
  <c r="B357" i="17"/>
  <c r="I356" i="17"/>
  <c r="E356" i="17"/>
  <c r="D356" i="17"/>
  <c r="H356" i="17" s="1"/>
  <c r="B356" i="17"/>
  <c r="E355" i="17"/>
  <c r="D355" i="17"/>
  <c r="H355" i="17" s="1"/>
  <c r="B355" i="17"/>
  <c r="I354" i="17"/>
  <c r="E354" i="17"/>
  <c r="D354" i="17"/>
  <c r="H354" i="17" s="1"/>
  <c r="B354" i="17"/>
  <c r="E353" i="17"/>
  <c r="D353" i="17"/>
  <c r="H353" i="17" s="1"/>
  <c r="B353" i="17"/>
  <c r="E352" i="17"/>
  <c r="D352" i="17"/>
  <c r="H352" i="17" s="1"/>
  <c r="B352" i="17"/>
  <c r="E351" i="17"/>
  <c r="D351" i="17"/>
  <c r="H351" i="17" s="1"/>
  <c r="B351" i="17"/>
  <c r="E350" i="17"/>
  <c r="D350" i="17"/>
  <c r="B350" i="17"/>
  <c r="E349" i="17"/>
  <c r="D349" i="17"/>
  <c r="H349" i="17" s="1"/>
  <c r="B349" i="17"/>
  <c r="I348" i="17"/>
  <c r="E348" i="17"/>
  <c r="D348" i="17"/>
  <c r="H348" i="17" s="1"/>
  <c r="B348" i="17"/>
  <c r="E347" i="17"/>
  <c r="D347" i="17"/>
  <c r="H347" i="17" s="1"/>
  <c r="B347" i="17"/>
  <c r="I346" i="17"/>
  <c r="E346" i="17"/>
  <c r="D346" i="17"/>
  <c r="H346" i="17" s="1"/>
  <c r="B346" i="17"/>
  <c r="E345" i="17"/>
  <c r="D345" i="17"/>
  <c r="H345" i="17" s="1"/>
  <c r="B345" i="17"/>
  <c r="E344" i="17"/>
  <c r="D344" i="17"/>
  <c r="H344" i="17" s="1"/>
  <c r="B344" i="17"/>
  <c r="E343" i="17"/>
  <c r="D343" i="17"/>
  <c r="H343" i="17" s="1"/>
  <c r="B343" i="17"/>
  <c r="E342" i="17"/>
  <c r="D342" i="17"/>
  <c r="I342" i="17" s="1"/>
  <c r="B342" i="17"/>
  <c r="E341" i="17"/>
  <c r="D341" i="17"/>
  <c r="H341" i="17" s="1"/>
  <c r="B341" i="17"/>
  <c r="I340" i="17"/>
  <c r="E340" i="17"/>
  <c r="D340" i="17"/>
  <c r="H340" i="17" s="1"/>
  <c r="B340" i="17"/>
  <c r="E339" i="17"/>
  <c r="D339" i="17"/>
  <c r="H339" i="17" s="1"/>
  <c r="B339" i="17"/>
  <c r="E338" i="17"/>
  <c r="I338" i="17" s="1"/>
  <c r="D338" i="17"/>
  <c r="H338" i="17" s="1"/>
  <c r="B338" i="17"/>
  <c r="E337" i="17"/>
  <c r="D337" i="17"/>
  <c r="H337" i="17" s="1"/>
  <c r="B337" i="17"/>
  <c r="E336" i="17"/>
  <c r="D336" i="17"/>
  <c r="H336" i="17" s="1"/>
  <c r="B336" i="17"/>
  <c r="E335" i="17"/>
  <c r="D335" i="17"/>
  <c r="H335" i="17" s="1"/>
  <c r="B335" i="17"/>
  <c r="E334" i="17"/>
  <c r="D334" i="17"/>
  <c r="I334" i="17" s="1"/>
  <c r="B334" i="17"/>
  <c r="E333" i="17"/>
  <c r="D333" i="17"/>
  <c r="H333" i="17" s="1"/>
  <c r="B333" i="17"/>
  <c r="I332" i="17"/>
  <c r="E332" i="17"/>
  <c r="D332" i="17"/>
  <c r="H332" i="17" s="1"/>
  <c r="B332" i="17"/>
  <c r="E331" i="17"/>
  <c r="D331" i="17"/>
  <c r="H331" i="17" s="1"/>
  <c r="B331" i="17"/>
  <c r="I330" i="17"/>
  <c r="E330" i="17"/>
  <c r="D330" i="17"/>
  <c r="H330" i="17" s="1"/>
  <c r="B330" i="17"/>
  <c r="E329" i="17"/>
  <c r="D329" i="17"/>
  <c r="H329" i="17" s="1"/>
  <c r="B329" i="17"/>
  <c r="E328" i="17"/>
  <c r="D328" i="17"/>
  <c r="B328" i="17"/>
  <c r="E327" i="17"/>
  <c r="D327" i="17"/>
  <c r="H327" i="17" s="1"/>
  <c r="B327" i="17"/>
  <c r="E326" i="17"/>
  <c r="D326" i="17"/>
  <c r="B326" i="17"/>
  <c r="E325" i="17"/>
  <c r="D325" i="17"/>
  <c r="H325" i="17" s="1"/>
  <c r="B325" i="17"/>
  <c r="I324" i="17"/>
  <c r="E324" i="17"/>
  <c r="D324" i="17"/>
  <c r="H324" i="17" s="1"/>
  <c r="B324" i="17"/>
  <c r="E323" i="17"/>
  <c r="D323" i="17"/>
  <c r="H323" i="17" s="1"/>
  <c r="B323" i="17"/>
  <c r="I322" i="17"/>
  <c r="E322" i="17"/>
  <c r="D322" i="17"/>
  <c r="H322" i="17" s="1"/>
  <c r="B322" i="17"/>
  <c r="E321" i="17"/>
  <c r="D321" i="17"/>
  <c r="H321" i="17" s="1"/>
  <c r="B321" i="17"/>
  <c r="E320" i="17"/>
  <c r="D320" i="17"/>
  <c r="H320" i="17" s="1"/>
  <c r="B320" i="17"/>
  <c r="E319" i="17"/>
  <c r="D319" i="17"/>
  <c r="H319" i="17" s="1"/>
  <c r="B319" i="17"/>
  <c r="E318" i="17"/>
  <c r="D318" i="17"/>
  <c r="B318" i="17"/>
  <c r="E317" i="17"/>
  <c r="D317" i="17"/>
  <c r="H317" i="17" s="1"/>
  <c r="B317" i="17"/>
  <c r="I316" i="17"/>
  <c r="E316" i="17"/>
  <c r="D316" i="17"/>
  <c r="H316" i="17" s="1"/>
  <c r="B316" i="17"/>
  <c r="E315" i="17"/>
  <c r="D315" i="17"/>
  <c r="H315" i="17" s="1"/>
  <c r="B315" i="17"/>
  <c r="I314" i="17"/>
  <c r="E314" i="17"/>
  <c r="D314" i="17"/>
  <c r="H314" i="17" s="1"/>
  <c r="B314" i="17"/>
  <c r="E313" i="17"/>
  <c r="D313" i="17"/>
  <c r="H313" i="17" s="1"/>
  <c r="B313" i="17"/>
  <c r="E312" i="17"/>
  <c r="D312" i="17"/>
  <c r="B312" i="17"/>
  <c r="E311" i="17"/>
  <c r="D311" i="17"/>
  <c r="H311" i="17" s="1"/>
  <c r="B311" i="17"/>
  <c r="E310" i="17"/>
  <c r="D310" i="17"/>
  <c r="I310" i="17" s="1"/>
  <c r="B310" i="17"/>
  <c r="E309" i="17"/>
  <c r="D309" i="17"/>
  <c r="H309" i="17" s="1"/>
  <c r="B309" i="17"/>
  <c r="E308" i="17"/>
  <c r="D308" i="17"/>
  <c r="H308" i="17" s="1"/>
  <c r="B308" i="17"/>
  <c r="K307" i="17"/>
  <c r="G307" i="17"/>
  <c r="E307" i="17"/>
  <c r="D307" i="17"/>
  <c r="B307" i="17"/>
  <c r="E306" i="17"/>
  <c r="D306" i="17"/>
  <c r="I306" i="17" s="1"/>
  <c r="B306" i="17"/>
  <c r="K305" i="17"/>
  <c r="E305" i="17"/>
  <c r="G305" i="17" s="1"/>
  <c r="D305" i="17"/>
  <c r="H305" i="17" s="1"/>
  <c r="B305" i="17"/>
  <c r="E304" i="17"/>
  <c r="D304" i="17"/>
  <c r="B304" i="17"/>
  <c r="K303" i="17"/>
  <c r="G303" i="17"/>
  <c r="E303" i="17"/>
  <c r="D303" i="17"/>
  <c r="H303" i="17" s="1"/>
  <c r="B303" i="17"/>
  <c r="E302" i="17"/>
  <c r="D302" i="17"/>
  <c r="I302" i="17" s="1"/>
  <c r="B302" i="17"/>
  <c r="K301" i="17"/>
  <c r="G301" i="17"/>
  <c r="E301" i="17"/>
  <c r="D301" i="17"/>
  <c r="H301" i="17" s="1"/>
  <c r="B301" i="17"/>
  <c r="E300" i="17"/>
  <c r="D300" i="17"/>
  <c r="I300" i="17" s="1"/>
  <c r="B300" i="17"/>
  <c r="K299" i="17"/>
  <c r="G299" i="17"/>
  <c r="E299" i="17"/>
  <c r="D299" i="17"/>
  <c r="H299" i="17" s="1"/>
  <c r="B299" i="17"/>
  <c r="E298" i="17"/>
  <c r="D298" i="17"/>
  <c r="I298" i="17" s="1"/>
  <c r="B298" i="17"/>
  <c r="K297" i="17"/>
  <c r="G297" i="17"/>
  <c r="E297" i="17"/>
  <c r="D297" i="17"/>
  <c r="H297" i="17" s="1"/>
  <c r="B297" i="17"/>
  <c r="E296" i="17"/>
  <c r="D296" i="17"/>
  <c r="H296" i="17" s="1"/>
  <c r="B296" i="17"/>
  <c r="K295" i="17"/>
  <c r="E295" i="17"/>
  <c r="G295" i="17" s="1"/>
  <c r="D295" i="17"/>
  <c r="H295" i="17" s="1"/>
  <c r="B295" i="17"/>
  <c r="E294" i="17"/>
  <c r="D294" i="17"/>
  <c r="B294" i="17"/>
  <c r="K293" i="17"/>
  <c r="G293" i="17"/>
  <c r="E293" i="17"/>
  <c r="D293" i="17"/>
  <c r="H293" i="17" s="1"/>
  <c r="B293" i="17"/>
  <c r="E292" i="17"/>
  <c r="D292" i="17"/>
  <c r="I292" i="17" s="1"/>
  <c r="B292" i="17"/>
  <c r="K291" i="17"/>
  <c r="E291" i="17"/>
  <c r="G291" i="17" s="1"/>
  <c r="D291" i="17"/>
  <c r="H291" i="17" s="1"/>
  <c r="B291" i="17"/>
  <c r="E290" i="17"/>
  <c r="D290" i="17"/>
  <c r="I290" i="17" s="1"/>
  <c r="B290" i="17"/>
  <c r="K289" i="17"/>
  <c r="E289" i="17"/>
  <c r="G289" i="17" s="1"/>
  <c r="D289" i="17"/>
  <c r="H289" i="17" s="1"/>
  <c r="B289" i="17"/>
  <c r="E288" i="17"/>
  <c r="D288" i="17"/>
  <c r="B288" i="17"/>
  <c r="K287" i="17"/>
  <c r="G287" i="17"/>
  <c r="E287" i="17"/>
  <c r="D287" i="17"/>
  <c r="B287" i="17"/>
  <c r="E286" i="17"/>
  <c r="D286" i="17"/>
  <c r="B286" i="17"/>
  <c r="K285" i="17"/>
  <c r="G285" i="17"/>
  <c r="E285" i="17"/>
  <c r="D285" i="17"/>
  <c r="B285" i="17"/>
  <c r="E284" i="17"/>
  <c r="D284" i="17"/>
  <c r="I284" i="17" s="1"/>
  <c r="B284" i="17"/>
  <c r="K283" i="17"/>
  <c r="G283" i="17"/>
  <c r="E283" i="17"/>
  <c r="D283" i="17"/>
  <c r="B283" i="17"/>
  <c r="E282" i="17"/>
  <c r="D282" i="17"/>
  <c r="I282" i="17" s="1"/>
  <c r="B282" i="17"/>
  <c r="K281" i="17"/>
  <c r="E281" i="17"/>
  <c r="G281" i="17" s="1"/>
  <c r="D281" i="17"/>
  <c r="H281" i="17" s="1"/>
  <c r="B281" i="17"/>
  <c r="E280" i="17"/>
  <c r="D280" i="17"/>
  <c r="B280" i="17"/>
  <c r="K279" i="17"/>
  <c r="E279" i="17"/>
  <c r="G279" i="17" s="1"/>
  <c r="D279" i="17"/>
  <c r="H279" i="17" s="1"/>
  <c r="B279" i="17"/>
  <c r="E278" i="17"/>
  <c r="D278" i="17"/>
  <c r="I278" i="17" s="1"/>
  <c r="B278" i="17"/>
  <c r="K277" i="17"/>
  <c r="E277" i="17"/>
  <c r="G277" i="17" s="1"/>
  <c r="D277" i="17"/>
  <c r="H277" i="17" s="1"/>
  <c r="B277" i="17"/>
  <c r="E276" i="17"/>
  <c r="D276" i="17"/>
  <c r="I276" i="17" s="1"/>
  <c r="B276" i="17"/>
  <c r="K275" i="17"/>
  <c r="G275" i="17"/>
  <c r="E275" i="17"/>
  <c r="D275" i="17"/>
  <c r="H275" i="17" s="1"/>
  <c r="B275" i="17"/>
  <c r="E274" i="17"/>
  <c r="D274" i="17"/>
  <c r="I274" i="17" s="1"/>
  <c r="B274" i="17"/>
  <c r="K273" i="17"/>
  <c r="E273" i="17"/>
  <c r="G273" i="17" s="1"/>
  <c r="D273" i="17"/>
  <c r="H273" i="17" s="1"/>
  <c r="B273" i="17"/>
  <c r="E272" i="17"/>
  <c r="D272" i="17"/>
  <c r="B272" i="17"/>
  <c r="K271" i="17"/>
  <c r="E271" i="17"/>
  <c r="G271" i="17" s="1"/>
  <c r="D271" i="17"/>
  <c r="H271" i="17" s="1"/>
  <c r="B271" i="17"/>
  <c r="E270" i="17"/>
  <c r="D270" i="17"/>
  <c r="I270" i="17" s="1"/>
  <c r="B270" i="17"/>
  <c r="K269" i="17"/>
  <c r="G269" i="17"/>
  <c r="E269" i="17"/>
  <c r="D269" i="17"/>
  <c r="H269" i="17" s="1"/>
  <c r="B269" i="17"/>
  <c r="E268" i="17"/>
  <c r="D268" i="17"/>
  <c r="I268" i="17" s="1"/>
  <c r="B268" i="17"/>
  <c r="K267" i="17"/>
  <c r="E267" i="17"/>
  <c r="G267" i="17" s="1"/>
  <c r="D267" i="17"/>
  <c r="H267" i="17" s="1"/>
  <c r="B267" i="17"/>
  <c r="E266" i="17"/>
  <c r="D266" i="17"/>
  <c r="I266" i="17" s="1"/>
  <c r="B266" i="17"/>
  <c r="K265" i="17"/>
  <c r="G265" i="17"/>
  <c r="E265" i="17"/>
  <c r="D265" i="17"/>
  <c r="H265" i="17" s="1"/>
  <c r="B265" i="17"/>
  <c r="E264" i="17"/>
  <c r="D264" i="17"/>
  <c r="B264" i="17"/>
  <c r="K263" i="17"/>
  <c r="G263" i="17"/>
  <c r="E263" i="17"/>
  <c r="D263" i="17"/>
  <c r="B263" i="17"/>
  <c r="E262" i="17"/>
  <c r="D262" i="17"/>
  <c r="B262" i="17"/>
  <c r="K261" i="17"/>
  <c r="G261" i="17"/>
  <c r="E261" i="17"/>
  <c r="D261" i="17"/>
  <c r="B261" i="17"/>
  <c r="E260" i="17"/>
  <c r="D260" i="17"/>
  <c r="I260" i="17" s="1"/>
  <c r="B260" i="17"/>
  <c r="K259" i="17"/>
  <c r="E259" i="17"/>
  <c r="G259" i="17" s="1"/>
  <c r="D259" i="17"/>
  <c r="H259" i="17" s="1"/>
  <c r="B259" i="17"/>
  <c r="E258" i="17"/>
  <c r="D258" i="17"/>
  <c r="I258" i="17" s="1"/>
  <c r="B258" i="17"/>
  <c r="K257" i="17"/>
  <c r="E257" i="17"/>
  <c r="G257" i="17" s="1"/>
  <c r="D257" i="17"/>
  <c r="H257" i="17" s="1"/>
  <c r="B257" i="17"/>
  <c r="E256" i="17"/>
  <c r="D256" i="17"/>
  <c r="H256" i="17" s="1"/>
  <c r="B256" i="17"/>
  <c r="K255" i="17"/>
  <c r="E255" i="17"/>
  <c r="G255" i="17" s="1"/>
  <c r="D255" i="17"/>
  <c r="H255" i="17" s="1"/>
  <c r="B255" i="17"/>
  <c r="E254" i="17"/>
  <c r="D254" i="17"/>
  <c r="I254" i="17" s="1"/>
  <c r="B254" i="17"/>
  <c r="K253" i="17"/>
  <c r="G253" i="17"/>
  <c r="E253" i="17"/>
  <c r="D253" i="17"/>
  <c r="H253" i="17" s="1"/>
  <c r="B253" i="17"/>
  <c r="E252" i="17"/>
  <c r="D252" i="17"/>
  <c r="I252" i="17" s="1"/>
  <c r="B252" i="17"/>
  <c r="K251" i="17"/>
  <c r="G251" i="17"/>
  <c r="E251" i="17"/>
  <c r="D251" i="17"/>
  <c r="H251" i="17" s="1"/>
  <c r="B251" i="17"/>
  <c r="E250" i="17"/>
  <c r="D250" i="17"/>
  <c r="I250" i="17" s="1"/>
  <c r="B250" i="17"/>
  <c r="K249" i="17"/>
  <c r="G249" i="17"/>
  <c r="E249" i="17"/>
  <c r="D249" i="17"/>
  <c r="H249" i="17" s="1"/>
  <c r="B249" i="17"/>
  <c r="E248" i="17"/>
  <c r="D248" i="17"/>
  <c r="B248" i="17"/>
  <c r="K247" i="17"/>
  <c r="G247" i="17"/>
  <c r="E247" i="17"/>
  <c r="D247" i="17"/>
  <c r="H247" i="17" s="1"/>
  <c r="B247" i="17"/>
  <c r="E246" i="17"/>
  <c r="D246" i="17"/>
  <c r="B246" i="17"/>
  <c r="K245" i="17"/>
  <c r="G245" i="17"/>
  <c r="E245" i="17"/>
  <c r="D245" i="17"/>
  <c r="H245" i="17" s="1"/>
  <c r="B245" i="17"/>
  <c r="E244" i="17"/>
  <c r="D244" i="17"/>
  <c r="I244" i="17" s="1"/>
  <c r="B244" i="17"/>
  <c r="K243" i="17"/>
  <c r="G243" i="17"/>
  <c r="E243" i="17"/>
  <c r="D243" i="17"/>
  <c r="H243" i="17" s="1"/>
  <c r="B243" i="17"/>
  <c r="E242" i="17"/>
  <c r="D242" i="17"/>
  <c r="I242" i="17" s="1"/>
  <c r="B242" i="17"/>
  <c r="K241" i="17"/>
  <c r="E241" i="17"/>
  <c r="G241" i="17" s="1"/>
  <c r="D241" i="17"/>
  <c r="H241" i="17" s="1"/>
  <c r="B241" i="17"/>
  <c r="E240" i="17"/>
  <c r="D240" i="17"/>
  <c r="B240" i="17"/>
  <c r="K239" i="17"/>
  <c r="G239" i="17"/>
  <c r="E239" i="17"/>
  <c r="D239" i="17"/>
  <c r="H239" i="17" s="1"/>
  <c r="B239" i="17"/>
  <c r="E238" i="17"/>
  <c r="D238" i="17"/>
  <c r="I238" i="17" s="1"/>
  <c r="B238" i="17"/>
  <c r="K237" i="17"/>
  <c r="G237" i="17"/>
  <c r="E237" i="17"/>
  <c r="D237" i="17"/>
  <c r="B237" i="17"/>
  <c r="E236" i="17"/>
  <c r="D236" i="17"/>
  <c r="I236" i="17" s="1"/>
  <c r="B236" i="17"/>
  <c r="K235" i="17"/>
  <c r="G235" i="17"/>
  <c r="E235" i="17"/>
  <c r="D235" i="17"/>
  <c r="B235" i="17"/>
  <c r="E234" i="17"/>
  <c r="D234" i="17"/>
  <c r="I234" i="17" s="1"/>
  <c r="B234" i="17"/>
  <c r="K233" i="17"/>
  <c r="G233" i="17"/>
  <c r="E233" i="17"/>
  <c r="D233" i="17"/>
  <c r="H233" i="17" s="1"/>
  <c r="B233" i="17"/>
  <c r="E232" i="17"/>
  <c r="D232" i="17"/>
  <c r="B232" i="17"/>
  <c r="K231" i="17"/>
  <c r="G231" i="17"/>
  <c r="E231" i="17"/>
  <c r="D231" i="17"/>
  <c r="H231" i="17" s="1"/>
  <c r="B231" i="17"/>
  <c r="E230" i="17"/>
  <c r="D230" i="17"/>
  <c r="I230" i="17" s="1"/>
  <c r="B230" i="17"/>
  <c r="K229" i="17"/>
  <c r="G229" i="17"/>
  <c r="E229" i="17"/>
  <c r="D229" i="17"/>
  <c r="H229" i="17" s="1"/>
  <c r="B229" i="17"/>
  <c r="E228" i="17"/>
  <c r="D228" i="17"/>
  <c r="I228" i="17" s="1"/>
  <c r="B228" i="17"/>
  <c r="K227" i="17"/>
  <c r="G227" i="17"/>
  <c r="E227" i="17"/>
  <c r="D227" i="17"/>
  <c r="H227" i="17" s="1"/>
  <c r="B227" i="17"/>
  <c r="E226" i="17"/>
  <c r="D226" i="17"/>
  <c r="I226" i="17" s="1"/>
  <c r="B226" i="17"/>
  <c r="K225" i="17"/>
  <c r="G225" i="17"/>
  <c r="E225" i="17"/>
  <c r="D225" i="17"/>
  <c r="H225" i="17" s="1"/>
  <c r="B225" i="17"/>
  <c r="E224" i="17"/>
  <c r="D224" i="17"/>
  <c r="H224" i="17" s="1"/>
  <c r="B224" i="17"/>
  <c r="K223" i="17"/>
  <c r="G223" i="17"/>
  <c r="E223" i="17"/>
  <c r="D223" i="17"/>
  <c r="H223" i="17" s="1"/>
  <c r="B223" i="17"/>
  <c r="E222" i="17"/>
  <c r="D222" i="17"/>
  <c r="B222" i="17"/>
  <c r="K221" i="17"/>
  <c r="G221" i="17"/>
  <c r="E221" i="17"/>
  <c r="D221" i="17"/>
  <c r="H221" i="17" s="1"/>
  <c r="B221" i="17"/>
  <c r="E220" i="17"/>
  <c r="D220" i="17"/>
  <c r="I220" i="17" s="1"/>
  <c r="B220" i="17"/>
  <c r="K219" i="17"/>
  <c r="G219" i="17"/>
  <c r="E219" i="17"/>
  <c r="D219" i="17"/>
  <c r="H219" i="17" s="1"/>
  <c r="B219" i="17"/>
  <c r="E218" i="17"/>
  <c r="D218" i="17"/>
  <c r="I218" i="17" s="1"/>
  <c r="B218" i="17"/>
  <c r="K217" i="17"/>
  <c r="G217" i="17"/>
  <c r="E217" i="17"/>
  <c r="D217" i="17"/>
  <c r="H217" i="17" s="1"/>
  <c r="B217" i="17"/>
  <c r="E216" i="17"/>
  <c r="D216" i="17"/>
  <c r="B216" i="17"/>
  <c r="K215" i="17"/>
  <c r="G215" i="17"/>
  <c r="E215" i="17"/>
  <c r="D215" i="17"/>
  <c r="B215" i="17"/>
  <c r="E214" i="17"/>
  <c r="D214" i="17"/>
  <c r="B214" i="17"/>
  <c r="K213" i="17"/>
  <c r="G213" i="17"/>
  <c r="E213" i="17"/>
  <c r="D213" i="17"/>
  <c r="H213" i="17" s="1"/>
  <c r="B213" i="17"/>
  <c r="E212" i="17"/>
  <c r="D212" i="17"/>
  <c r="I212" i="17" s="1"/>
  <c r="B212" i="17"/>
  <c r="K211" i="17"/>
  <c r="G211" i="17"/>
  <c r="E211" i="17"/>
  <c r="D211" i="17"/>
  <c r="B211" i="17"/>
  <c r="E210" i="17"/>
  <c r="D210" i="17"/>
  <c r="I210" i="17" s="1"/>
  <c r="B210" i="17"/>
  <c r="K209" i="17"/>
  <c r="G209" i="17"/>
  <c r="E209" i="17"/>
  <c r="D209" i="17"/>
  <c r="H209" i="17" s="1"/>
  <c r="B209" i="17"/>
  <c r="E208" i="17"/>
  <c r="D208" i="17"/>
  <c r="H208" i="17" s="1"/>
  <c r="B208" i="17"/>
  <c r="K207" i="17"/>
  <c r="G207" i="17"/>
  <c r="E207" i="17"/>
  <c r="D207" i="17"/>
  <c r="B207" i="17"/>
  <c r="E206" i="17"/>
  <c r="D206" i="17"/>
  <c r="B206" i="17"/>
  <c r="K205" i="17"/>
  <c r="G205" i="17"/>
  <c r="E205" i="17"/>
  <c r="D205" i="17"/>
  <c r="B205" i="17"/>
  <c r="E204" i="17"/>
  <c r="D204" i="17"/>
  <c r="I204" i="17" s="1"/>
  <c r="B204" i="17"/>
  <c r="K203" i="17"/>
  <c r="G203" i="17"/>
  <c r="E203" i="17"/>
  <c r="D203" i="17"/>
  <c r="H203" i="17" s="1"/>
  <c r="B203" i="17"/>
  <c r="E202" i="17"/>
  <c r="D202" i="17"/>
  <c r="I202" i="17" s="1"/>
  <c r="B202" i="17"/>
  <c r="K201" i="17"/>
  <c r="G201" i="17"/>
  <c r="E201" i="17"/>
  <c r="D201" i="17"/>
  <c r="B201" i="17"/>
  <c r="E200" i="17"/>
  <c r="D200" i="17"/>
  <c r="B200" i="17"/>
  <c r="K199" i="17"/>
  <c r="G199" i="17"/>
  <c r="E199" i="17"/>
  <c r="D199" i="17"/>
  <c r="B199" i="17"/>
  <c r="E198" i="17"/>
  <c r="D198" i="17"/>
  <c r="I198" i="17" s="1"/>
  <c r="B198" i="17"/>
  <c r="K197" i="17"/>
  <c r="G197" i="17"/>
  <c r="E197" i="17"/>
  <c r="D197" i="17"/>
  <c r="H197" i="17" s="1"/>
  <c r="B197" i="17"/>
  <c r="E196" i="17"/>
  <c r="D196" i="17"/>
  <c r="I196" i="17" s="1"/>
  <c r="B196" i="17"/>
  <c r="K195" i="17"/>
  <c r="E195" i="17"/>
  <c r="G195" i="17" s="1"/>
  <c r="D195" i="17"/>
  <c r="H195" i="17" s="1"/>
  <c r="B195" i="17"/>
  <c r="E194" i="17"/>
  <c r="D194" i="17"/>
  <c r="I194" i="17" s="1"/>
  <c r="B194" i="17"/>
  <c r="K193" i="17"/>
  <c r="G193" i="17"/>
  <c r="E193" i="17"/>
  <c r="D193" i="17"/>
  <c r="B193" i="17"/>
  <c r="E192" i="17"/>
  <c r="D192" i="17"/>
  <c r="H192" i="17" s="1"/>
  <c r="B192" i="17"/>
  <c r="K191" i="17"/>
  <c r="G191" i="17"/>
  <c r="E191" i="17"/>
  <c r="D191" i="17"/>
  <c r="H191" i="17" s="1"/>
  <c r="B191" i="17"/>
  <c r="E190" i="17"/>
  <c r="D190" i="17"/>
  <c r="B190" i="17"/>
  <c r="E189" i="17"/>
  <c r="D189" i="17"/>
  <c r="H189" i="17" s="1"/>
  <c r="B189" i="17"/>
  <c r="I188" i="17"/>
  <c r="E188" i="17"/>
  <c r="D188" i="17"/>
  <c r="H188" i="17" s="1"/>
  <c r="B188" i="17"/>
  <c r="E187" i="17"/>
  <c r="D187" i="17"/>
  <c r="H187" i="17" s="1"/>
  <c r="B187" i="17"/>
  <c r="I186" i="17"/>
  <c r="E186" i="17"/>
  <c r="D186" i="17"/>
  <c r="H186" i="17" s="1"/>
  <c r="B186" i="17"/>
  <c r="E185" i="17"/>
  <c r="D185" i="17"/>
  <c r="H185" i="17" s="1"/>
  <c r="B185" i="17"/>
  <c r="E184" i="17"/>
  <c r="D184" i="17"/>
  <c r="B184" i="17"/>
  <c r="E183" i="17"/>
  <c r="D183" i="17"/>
  <c r="H183" i="17" s="1"/>
  <c r="B183" i="17"/>
  <c r="E182" i="17"/>
  <c r="D182" i="17"/>
  <c r="I182" i="17" s="1"/>
  <c r="B182" i="17"/>
  <c r="E181" i="17"/>
  <c r="D181" i="17"/>
  <c r="H181" i="17" s="1"/>
  <c r="B181" i="17"/>
  <c r="I180" i="17"/>
  <c r="E180" i="17"/>
  <c r="D180" i="17"/>
  <c r="H180" i="17" s="1"/>
  <c r="B180" i="17"/>
  <c r="E179" i="17"/>
  <c r="D179" i="17"/>
  <c r="H179" i="17" s="1"/>
  <c r="B179" i="17"/>
  <c r="I178" i="17"/>
  <c r="E178" i="17"/>
  <c r="D178" i="17"/>
  <c r="H178" i="17" s="1"/>
  <c r="B178" i="17"/>
  <c r="E177" i="17"/>
  <c r="D177" i="17"/>
  <c r="H177" i="17" s="1"/>
  <c r="B177" i="17"/>
  <c r="E176" i="17"/>
  <c r="D176" i="17"/>
  <c r="H176" i="17" s="1"/>
  <c r="B176" i="17"/>
  <c r="E175" i="17"/>
  <c r="D175" i="17"/>
  <c r="H175" i="17" s="1"/>
  <c r="B175" i="17"/>
  <c r="E174" i="17"/>
  <c r="D174" i="17"/>
  <c r="I174" i="17" s="1"/>
  <c r="B174" i="17"/>
  <c r="E173" i="17"/>
  <c r="D173" i="17"/>
  <c r="H173" i="17" s="1"/>
  <c r="B173" i="17"/>
  <c r="I172" i="17"/>
  <c r="E172" i="17"/>
  <c r="D172" i="17"/>
  <c r="H172" i="17" s="1"/>
  <c r="B172" i="17"/>
  <c r="E171" i="17"/>
  <c r="D171" i="17"/>
  <c r="H171" i="17" s="1"/>
  <c r="B171" i="17"/>
  <c r="I170" i="17"/>
  <c r="E170" i="17"/>
  <c r="D170" i="17"/>
  <c r="H170" i="17" s="1"/>
  <c r="B170" i="17"/>
  <c r="E169" i="17"/>
  <c r="D169" i="17"/>
  <c r="H169" i="17" s="1"/>
  <c r="B169" i="17"/>
  <c r="E168" i="17"/>
  <c r="D168" i="17"/>
  <c r="H168" i="17" s="1"/>
  <c r="B168" i="17"/>
  <c r="E167" i="17"/>
  <c r="D167" i="17"/>
  <c r="H167" i="17" s="1"/>
  <c r="B167" i="17"/>
  <c r="E166" i="17"/>
  <c r="D166" i="17"/>
  <c r="I166" i="17" s="1"/>
  <c r="B166" i="17"/>
  <c r="E165" i="17"/>
  <c r="D165" i="17"/>
  <c r="H165" i="17" s="1"/>
  <c r="B165" i="17"/>
  <c r="I164" i="17"/>
  <c r="E164" i="17"/>
  <c r="D164" i="17"/>
  <c r="H164" i="17" s="1"/>
  <c r="B164" i="17"/>
  <c r="E163" i="17"/>
  <c r="D163" i="17"/>
  <c r="H163" i="17" s="1"/>
  <c r="B163" i="17"/>
  <c r="I162" i="17"/>
  <c r="E162" i="17"/>
  <c r="D162" i="17"/>
  <c r="H162" i="17" s="1"/>
  <c r="B162" i="17"/>
  <c r="E161" i="17"/>
  <c r="D161" i="17"/>
  <c r="H161" i="17" s="1"/>
  <c r="B161" i="17"/>
  <c r="E160" i="17"/>
  <c r="D160" i="17"/>
  <c r="H160" i="17" s="1"/>
  <c r="B160" i="17"/>
  <c r="E159" i="17"/>
  <c r="D159" i="17"/>
  <c r="H159" i="17" s="1"/>
  <c r="B159" i="17"/>
  <c r="E158" i="17"/>
  <c r="D158" i="17"/>
  <c r="I158" i="17" s="1"/>
  <c r="B158" i="17"/>
  <c r="E157" i="17"/>
  <c r="D157" i="17"/>
  <c r="H157" i="17" s="1"/>
  <c r="B157" i="17"/>
  <c r="I156" i="17"/>
  <c r="E156" i="17"/>
  <c r="D156" i="17"/>
  <c r="H156" i="17" s="1"/>
  <c r="B156" i="17"/>
  <c r="E155" i="17"/>
  <c r="D155" i="17"/>
  <c r="H155" i="17" s="1"/>
  <c r="B155" i="17"/>
  <c r="I154" i="17"/>
  <c r="E154" i="17"/>
  <c r="D154" i="17"/>
  <c r="H154" i="17" s="1"/>
  <c r="B154" i="17"/>
  <c r="E153" i="17"/>
  <c r="D153" i="17"/>
  <c r="H153" i="17" s="1"/>
  <c r="B153" i="17"/>
  <c r="E152" i="17"/>
  <c r="D152" i="17"/>
  <c r="H152" i="17" s="1"/>
  <c r="B152" i="17"/>
  <c r="E151" i="17"/>
  <c r="D151" i="17"/>
  <c r="H151" i="17" s="1"/>
  <c r="B151" i="17"/>
  <c r="E150" i="17"/>
  <c r="D150" i="17"/>
  <c r="B150" i="17"/>
  <c r="E149" i="17"/>
  <c r="D149" i="17"/>
  <c r="H149" i="17" s="1"/>
  <c r="B149" i="17"/>
  <c r="I148" i="17"/>
  <c r="E148" i="17"/>
  <c r="D148" i="17"/>
  <c r="H148" i="17" s="1"/>
  <c r="B148" i="17"/>
  <c r="E147" i="17"/>
  <c r="D147" i="17"/>
  <c r="H147" i="17" s="1"/>
  <c r="B147" i="17"/>
  <c r="I146" i="17"/>
  <c r="E146" i="17"/>
  <c r="D146" i="17"/>
  <c r="H146" i="17" s="1"/>
  <c r="B146" i="17"/>
  <c r="E145" i="17"/>
  <c r="D145" i="17"/>
  <c r="H145" i="17" s="1"/>
  <c r="B145" i="17"/>
  <c r="E144" i="17"/>
  <c r="D144" i="17"/>
  <c r="B144" i="17"/>
  <c r="E143" i="17"/>
  <c r="D143" i="17"/>
  <c r="H143" i="17" s="1"/>
  <c r="B143" i="17"/>
  <c r="E142" i="17"/>
  <c r="D142" i="17"/>
  <c r="I142" i="17" s="1"/>
  <c r="B142" i="17"/>
  <c r="E141" i="17"/>
  <c r="D141" i="17"/>
  <c r="H141" i="17" s="1"/>
  <c r="B141" i="17"/>
  <c r="I140" i="17"/>
  <c r="E140" i="17"/>
  <c r="D140" i="17"/>
  <c r="H140" i="17" s="1"/>
  <c r="B140" i="17"/>
  <c r="E139" i="17"/>
  <c r="D139" i="17"/>
  <c r="H139" i="17" s="1"/>
  <c r="B139" i="17"/>
  <c r="I138" i="17"/>
  <c r="E138" i="17"/>
  <c r="D138" i="17"/>
  <c r="H138" i="17" s="1"/>
  <c r="B138" i="17"/>
  <c r="E137" i="17"/>
  <c r="D137" i="17"/>
  <c r="H137" i="17" s="1"/>
  <c r="B137" i="17"/>
  <c r="E136" i="17"/>
  <c r="D136" i="17"/>
  <c r="B136" i="17"/>
  <c r="E135" i="17"/>
  <c r="D135" i="17"/>
  <c r="H135" i="17" s="1"/>
  <c r="B135" i="17"/>
  <c r="E134" i="17"/>
  <c r="D134" i="17"/>
  <c r="I134" i="17" s="1"/>
  <c r="B134" i="17"/>
  <c r="E133" i="17"/>
  <c r="D133" i="17"/>
  <c r="H133" i="17" s="1"/>
  <c r="B133" i="17"/>
  <c r="I132" i="17"/>
  <c r="E132" i="17"/>
  <c r="D132" i="17"/>
  <c r="H132" i="17" s="1"/>
  <c r="B132" i="17"/>
  <c r="E131" i="17"/>
  <c r="D131" i="17"/>
  <c r="H131" i="17" s="1"/>
  <c r="B131" i="17"/>
  <c r="I130" i="17"/>
  <c r="E130" i="17"/>
  <c r="D130" i="17"/>
  <c r="H130" i="17" s="1"/>
  <c r="B130" i="17"/>
  <c r="E129" i="17"/>
  <c r="D129" i="17"/>
  <c r="H129" i="17" s="1"/>
  <c r="B129" i="17"/>
  <c r="E128" i="17"/>
  <c r="D128" i="17"/>
  <c r="B128" i="17"/>
  <c r="E127" i="17"/>
  <c r="D127" i="17"/>
  <c r="H127" i="17" s="1"/>
  <c r="B127" i="17"/>
  <c r="E126" i="17"/>
  <c r="D126" i="17"/>
  <c r="B126" i="17"/>
  <c r="E125" i="17"/>
  <c r="D125" i="17"/>
  <c r="H125" i="17" s="1"/>
  <c r="B125" i="17"/>
  <c r="I124" i="17"/>
  <c r="E124" i="17"/>
  <c r="D124" i="17"/>
  <c r="H124" i="17" s="1"/>
  <c r="B124" i="17"/>
  <c r="E123" i="17"/>
  <c r="D123" i="17"/>
  <c r="H123" i="17" s="1"/>
  <c r="B123" i="17"/>
  <c r="I122" i="17"/>
  <c r="E122" i="17"/>
  <c r="D122" i="17"/>
  <c r="H122" i="17" s="1"/>
  <c r="B122" i="17"/>
  <c r="E121" i="17"/>
  <c r="D121" i="17"/>
  <c r="H121" i="17" s="1"/>
  <c r="B121" i="17"/>
  <c r="E120" i="17"/>
  <c r="D120" i="17"/>
  <c r="B120" i="17"/>
  <c r="E119" i="17"/>
  <c r="D119" i="17"/>
  <c r="H119" i="17" s="1"/>
  <c r="B119" i="17"/>
  <c r="E118" i="17"/>
  <c r="D118" i="17"/>
  <c r="I118" i="17" s="1"/>
  <c r="B118" i="17"/>
  <c r="E117" i="17"/>
  <c r="D117" i="17"/>
  <c r="H117" i="17" s="1"/>
  <c r="B117" i="17"/>
  <c r="I116" i="17"/>
  <c r="E116" i="17"/>
  <c r="D116" i="17"/>
  <c r="H116" i="17" s="1"/>
  <c r="B116" i="17"/>
  <c r="E115" i="17"/>
  <c r="D115" i="17"/>
  <c r="H115" i="17" s="1"/>
  <c r="B115" i="17"/>
  <c r="I114" i="17"/>
  <c r="E114" i="17"/>
  <c r="D114" i="17"/>
  <c r="H114" i="17" s="1"/>
  <c r="B114" i="17"/>
  <c r="E113" i="17"/>
  <c r="D113" i="17"/>
  <c r="H113" i="17" s="1"/>
  <c r="B113" i="17"/>
  <c r="E112" i="17"/>
  <c r="D112" i="17"/>
  <c r="B112" i="17"/>
  <c r="E111" i="17"/>
  <c r="D111" i="17"/>
  <c r="H111" i="17" s="1"/>
  <c r="B111" i="17"/>
  <c r="E110" i="17"/>
  <c r="D110" i="17"/>
  <c r="I110" i="17" s="1"/>
  <c r="B110" i="17"/>
  <c r="E109" i="17"/>
  <c r="D109" i="17"/>
  <c r="H109" i="17" s="1"/>
  <c r="B109" i="17"/>
  <c r="K108" i="17"/>
  <c r="G108" i="17"/>
  <c r="E108" i="17"/>
  <c r="D108" i="17"/>
  <c r="H108" i="17" s="1"/>
  <c r="B108" i="17"/>
  <c r="E107" i="17"/>
  <c r="D107" i="17"/>
  <c r="H107" i="17" s="1"/>
  <c r="B107" i="17"/>
  <c r="K106" i="17"/>
  <c r="G106" i="17"/>
  <c r="E106" i="17"/>
  <c r="D106" i="17"/>
  <c r="H106" i="17" s="1"/>
  <c r="B106" i="17"/>
  <c r="E105" i="17"/>
  <c r="D105" i="17"/>
  <c r="H105" i="17" s="1"/>
  <c r="B105" i="17"/>
  <c r="K104" i="17"/>
  <c r="G104" i="17"/>
  <c r="E104" i="17"/>
  <c r="D104" i="17"/>
  <c r="H104" i="17" s="1"/>
  <c r="B104" i="17"/>
  <c r="E103" i="17"/>
  <c r="D103" i="17"/>
  <c r="H103" i="17" s="1"/>
  <c r="B103" i="17"/>
  <c r="K102" i="17"/>
  <c r="E102" i="17"/>
  <c r="G102" i="17" s="1"/>
  <c r="D102" i="17"/>
  <c r="H102" i="17" s="1"/>
  <c r="B102" i="17"/>
  <c r="E101" i="17"/>
  <c r="D101" i="17"/>
  <c r="H101" i="17" s="1"/>
  <c r="B101" i="17"/>
  <c r="K100" i="17"/>
  <c r="G100" i="17"/>
  <c r="E100" i="17"/>
  <c r="D100" i="17"/>
  <c r="H100" i="17" s="1"/>
  <c r="B100" i="17"/>
  <c r="E99" i="17"/>
  <c r="D99" i="17"/>
  <c r="I99" i="17" s="1"/>
  <c r="B99" i="17"/>
  <c r="E98" i="17"/>
  <c r="D98" i="17"/>
  <c r="I98" i="17" s="1"/>
  <c r="B98" i="17"/>
  <c r="E97" i="17"/>
  <c r="D97" i="17"/>
  <c r="I97" i="17" s="1"/>
  <c r="B97" i="17"/>
  <c r="E96" i="17"/>
  <c r="D96" i="17"/>
  <c r="I96" i="17" s="1"/>
  <c r="B96" i="17"/>
  <c r="E95" i="17"/>
  <c r="D95" i="17"/>
  <c r="I95" i="17" s="1"/>
  <c r="B95" i="17"/>
  <c r="E94" i="17"/>
  <c r="D94" i="17"/>
  <c r="I94" i="17" s="1"/>
  <c r="B94" i="17"/>
  <c r="E93" i="17"/>
  <c r="D93" i="17"/>
  <c r="I93" i="17" s="1"/>
  <c r="B93" i="17"/>
  <c r="E92" i="17"/>
  <c r="D92" i="17"/>
  <c r="I92" i="17" s="1"/>
  <c r="B92" i="17"/>
  <c r="E91" i="17"/>
  <c r="D91" i="17"/>
  <c r="B91" i="17"/>
  <c r="E90" i="17"/>
  <c r="D90" i="17"/>
  <c r="I90" i="17" s="1"/>
  <c r="B90" i="17"/>
  <c r="E89" i="17"/>
  <c r="D89" i="17"/>
  <c r="H89" i="17" s="1"/>
  <c r="B89" i="17"/>
  <c r="H88" i="17"/>
  <c r="E88" i="17"/>
  <c r="D88" i="17"/>
  <c r="K88" i="17" s="1"/>
  <c r="B88" i="17"/>
  <c r="E87" i="17"/>
  <c r="D87" i="17"/>
  <c r="K87" i="17" s="1"/>
  <c r="B87" i="17"/>
  <c r="E86" i="17"/>
  <c r="D86" i="17"/>
  <c r="B86" i="17"/>
  <c r="E85" i="17"/>
  <c r="D85" i="17"/>
  <c r="H85" i="17" s="1"/>
  <c r="B85" i="17"/>
  <c r="H84" i="17"/>
  <c r="E84" i="17"/>
  <c r="D84" i="17"/>
  <c r="K84" i="17" s="1"/>
  <c r="B84" i="17"/>
  <c r="E83" i="17"/>
  <c r="D83" i="17"/>
  <c r="K83" i="17" s="1"/>
  <c r="B83" i="17"/>
  <c r="E82" i="17"/>
  <c r="D82" i="17"/>
  <c r="G82" i="17" s="1"/>
  <c r="B82" i="17"/>
  <c r="E81" i="17"/>
  <c r="D81" i="17"/>
  <c r="K81" i="17" s="1"/>
  <c r="B81" i="17"/>
  <c r="H80" i="17"/>
  <c r="E80" i="17"/>
  <c r="D80" i="17"/>
  <c r="K80" i="17" s="1"/>
  <c r="B80" i="17"/>
  <c r="E79" i="17"/>
  <c r="D79" i="17"/>
  <c r="K79" i="17" s="1"/>
  <c r="B79" i="17"/>
  <c r="E78" i="17"/>
  <c r="D78" i="17"/>
  <c r="B78" i="17"/>
  <c r="E77" i="17"/>
  <c r="D77" i="17"/>
  <c r="K77" i="17" s="1"/>
  <c r="B77" i="17"/>
  <c r="H76" i="17"/>
  <c r="E76" i="17"/>
  <c r="D76" i="17"/>
  <c r="K76" i="17" s="1"/>
  <c r="B76" i="17"/>
  <c r="E75" i="17"/>
  <c r="D75" i="17"/>
  <c r="K75" i="17" s="1"/>
  <c r="B75" i="17"/>
  <c r="E74" i="17"/>
  <c r="D74" i="17"/>
  <c r="G74" i="17" s="1"/>
  <c r="B74" i="17"/>
  <c r="E73" i="17"/>
  <c r="D73" i="17"/>
  <c r="K73" i="17" s="1"/>
  <c r="B73" i="17"/>
  <c r="J72" i="17"/>
  <c r="G72" i="17"/>
  <c r="E72" i="17"/>
  <c r="D72" i="17"/>
  <c r="K72" i="17" s="1"/>
  <c r="B72" i="17"/>
  <c r="E71" i="17"/>
  <c r="D71" i="17"/>
  <c r="I71" i="17" s="1"/>
  <c r="B71" i="17"/>
  <c r="E70" i="17"/>
  <c r="D70" i="17"/>
  <c r="J70" i="17" s="1"/>
  <c r="B70" i="17"/>
  <c r="E69" i="17"/>
  <c r="D69" i="17"/>
  <c r="H69" i="17" s="1"/>
  <c r="B69" i="17"/>
  <c r="E68" i="17"/>
  <c r="D68" i="17"/>
  <c r="H68" i="17" s="1"/>
  <c r="B68" i="17"/>
  <c r="E67" i="17"/>
  <c r="D67" i="17"/>
  <c r="H67" i="17" s="1"/>
  <c r="B67" i="17"/>
  <c r="E66" i="17"/>
  <c r="D66" i="17"/>
  <c r="H66" i="17" s="1"/>
  <c r="B66" i="17"/>
  <c r="K65" i="17"/>
  <c r="I65" i="17"/>
  <c r="E65" i="17"/>
  <c r="G65" i="17" s="1"/>
  <c r="D65" i="17"/>
  <c r="H65" i="17" s="1"/>
  <c r="B65" i="17"/>
  <c r="J64" i="17"/>
  <c r="G64" i="17"/>
  <c r="E64" i="17"/>
  <c r="D64" i="17"/>
  <c r="B64" i="17"/>
  <c r="E63" i="17"/>
  <c r="D63" i="17"/>
  <c r="H63" i="17" s="1"/>
  <c r="B63" i="17"/>
  <c r="K62" i="17"/>
  <c r="I62" i="17"/>
  <c r="E62" i="17"/>
  <c r="G62" i="17" s="1"/>
  <c r="D62" i="17"/>
  <c r="H62" i="17" s="1"/>
  <c r="B62" i="17"/>
  <c r="J61" i="17"/>
  <c r="G61" i="17"/>
  <c r="E61" i="17"/>
  <c r="D61" i="17"/>
  <c r="H61" i="17" s="1"/>
  <c r="B61" i="17"/>
  <c r="J60" i="17"/>
  <c r="G60" i="17"/>
  <c r="E60" i="17"/>
  <c r="D60" i="17"/>
  <c r="H60" i="17" s="1"/>
  <c r="B60" i="17"/>
  <c r="J59" i="17"/>
  <c r="G59" i="17"/>
  <c r="E59" i="17"/>
  <c r="D59" i="17"/>
  <c r="H59" i="17" s="1"/>
  <c r="B59" i="17"/>
  <c r="J58" i="17"/>
  <c r="G58" i="17"/>
  <c r="E58" i="17"/>
  <c r="D58" i="17"/>
  <c r="H58" i="17" s="1"/>
  <c r="B58" i="17"/>
  <c r="E57" i="17"/>
  <c r="D57" i="17"/>
  <c r="H57" i="17" s="1"/>
  <c r="B57" i="17"/>
  <c r="E56" i="17"/>
  <c r="D56" i="17"/>
  <c r="H56" i="17" s="1"/>
  <c r="B56" i="17"/>
  <c r="E55" i="17"/>
  <c r="D55" i="17"/>
  <c r="H55" i="17" s="1"/>
  <c r="B55" i="17"/>
  <c r="E54" i="17"/>
  <c r="D54" i="17"/>
  <c r="H54" i="17" s="1"/>
  <c r="B54" i="17"/>
  <c r="C54" i="17" s="1"/>
  <c r="C55" i="17" s="1"/>
  <c r="C56" i="17" s="1"/>
  <c r="C57" i="17" s="1"/>
  <c r="E53" i="17"/>
  <c r="D53" i="17"/>
  <c r="H53" i="17" s="1"/>
  <c r="B53" i="17"/>
  <c r="B38" i="17"/>
  <c r="B34" i="17"/>
  <c r="B26" i="17"/>
  <c r="B25" i="17"/>
  <c r="F20" i="17"/>
  <c r="E20" i="17"/>
  <c r="D20" i="17"/>
  <c r="F19" i="17"/>
  <c r="D19" i="17"/>
  <c r="F18" i="17"/>
  <c r="E18" i="17"/>
  <c r="D18" i="17"/>
  <c r="F17" i="17"/>
  <c r="E17" i="17"/>
  <c r="D17" i="17"/>
  <c r="F16" i="17"/>
  <c r="E16" i="17"/>
  <c r="D16" i="17"/>
  <c r="F15" i="17"/>
  <c r="E15" i="17"/>
  <c r="D15" i="17"/>
  <c r="F14" i="17"/>
  <c r="E14" i="17"/>
  <c r="D14" i="17"/>
  <c r="F13" i="17"/>
  <c r="E13" i="17"/>
  <c r="D13" i="17"/>
  <c r="F12" i="17"/>
  <c r="E12" i="17"/>
  <c r="D12" i="17"/>
  <c r="F11" i="17"/>
  <c r="E11" i="17"/>
  <c r="D11" i="17"/>
  <c r="F10" i="17"/>
  <c r="E10" i="17"/>
  <c r="D10" i="17"/>
  <c r="F9" i="17"/>
  <c r="E9" i="17"/>
  <c r="D9" i="17"/>
  <c r="F8" i="17"/>
  <c r="E8" i="17"/>
  <c r="D8" i="17"/>
  <c r="F7" i="17"/>
  <c r="E7" i="17"/>
  <c r="D7" i="17"/>
  <c r="F6" i="17"/>
  <c r="E6" i="17"/>
  <c r="D6" i="17"/>
  <c r="F5" i="17"/>
  <c r="E5" i="17"/>
  <c r="D5" i="17"/>
  <c r="F4" i="17"/>
  <c r="E4" i="17"/>
  <c r="D4" i="17"/>
  <c r="F53" i="17" l="1"/>
  <c r="I53" i="17"/>
  <c r="K53" i="17"/>
  <c r="F54" i="17"/>
  <c r="I54" i="17"/>
  <c r="K54" i="17"/>
  <c r="F55" i="17"/>
  <c r="I55" i="17"/>
  <c r="K55" i="17"/>
  <c r="F56" i="17"/>
  <c r="I56" i="17"/>
  <c r="K56" i="17"/>
  <c r="F57" i="17"/>
  <c r="J57" i="17"/>
  <c r="F63" i="17"/>
  <c r="J63" i="17"/>
  <c r="F66" i="17"/>
  <c r="I66" i="17"/>
  <c r="K66" i="17"/>
  <c r="F67" i="17"/>
  <c r="I67" i="17"/>
  <c r="K67" i="17"/>
  <c r="F68" i="17"/>
  <c r="I68" i="17"/>
  <c r="K68" i="17"/>
  <c r="F69" i="17"/>
  <c r="I69" i="17"/>
  <c r="K69" i="17"/>
  <c r="I70" i="17"/>
  <c r="G75" i="17"/>
  <c r="G79" i="17"/>
  <c r="G83" i="17"/>
  <c r="G87" i="17"/>
  <c r="F93" i="17"/>
  <c r="K93" i="17"/>
  <c r="F94" i="17"/>
  <c r="J94" i="17"/>
  <c r="F97" i="17"/>
  <c r="K97" i="17"/>
  <c r="F98" i="17"/>
  <c r="J98" i="17"/>
  <c r="F101" i="17"/>
  <c r="J101" i="17"/>
  <c r="F103" i="17"/>
  <c r="J103" i="17"/>
  <c r="F105" i="17"/>
  <c r="J105" i="17"/>
  <c r="F107" i="17"/>
  <c r="J107" i="17"/>
  <c r="F109" i="17"/>
  <c r="J109" i="17"/>
  <c r="F111" i="17"/>
  <c r="J111" i="17"/>
  <c r="F113" i="17"/>
  <c r="J113" i="17"/>
  <c r="F115" i="17"/>
  <c r="J115" i="17"/>
  <c r="F117" i="17"/>
  <c r="J117" i="17"/>
  <c r="F119" i="17"/>
  <c r="J119" i="17"/>
  <c r="F121" i="17"/>
  <c r="J121" i="17"/>
  <c r="F123" i="17"/>
  <c r="J123" i="17"/>
  <c r="F125" i="17"/>
  <c r="J125" i="17"/>
  <c r="F127" i="17"/>
  <c r="J127" i="17"/>
  <c r="F129" i="17"/>
  <c r="J129" i="17"/>
  <c r="F131" i="17"/>
  <c r="J131" i="17"/>
  <c r="F133" i="17"/>
  <c r="J133" i="17"/>
  <c r="F135" i="17"/>
  <c r="J135" i="17"/>
  <c r="F137" i="17"/>
  <c r="J137" i="17"/>
  <c r="F139" i="17"/>
  <c r="J139" i="17"/>
  <c r="F141" i="17"/>
  <c r="J141" i="17"/>
  <c r="F143" i="17"/>
  <c r="J143" i="17"/>
  <c r="F145" i="17"/>
  <c r="J145" i="17"/>
  <c r="F147" i="17"/>
  <c r="J147" i="17"/>
  <c r="F149" i="17"/>
  <c r="J149" i="17"/>
  <c r="F151" i="17"/>
  <c r="J151" i="17"/>
  <c r="F153" i="17"/>
  <c r="J153" i="17"/>
  <c r="F155" i="17"/>
  <c r="J155" i="17"/>
  <c r="F157" i="17"/>
  <c r="J157" i="17"/>
  <c r="F159" i="17"/>
  <c r="J159" i="17"/>
  <c r="F161" i="17"/>
  <c r="J161" i="17"/>
  <c r="F163" i="17"/>
  <c r="J163" i="17"/>
  <c r="F165" i="17"/>
  <c r="J165" i="17"/>
  <c r="F167" i="17"/>
  <c r="J167" i="17"/>
  <c r="F169" i="17"/>
  <c r="J169" i="17"/>
  <c r="F171" i="17"/>
  <c r="J171" i="17"/>
  <c r="F173" i="17"/>
  <c r="J173" i="17"/>
  <c r="F175" i="17"/>
  <c r="J175" i="17"/>
  <c r="F177" i="17"/>
  <c r="J177" i="17"/>
  <c r="F179" i="17"/>
  <c r="J179" i="17"/>
  <c r="F181" i="17"/>
  <c r="J181" i="17"/>
  <c r="F183" i="17"/>
  <c r="J183" i="17"/>
  <c r="F185" i="17"/>
  <c r="J185" i="17"/>
  <c r="F187" i="17"/>
  <c r="J187" i="17"/>
  <c r="F189" i="17"/>
  <c r="J189" i="17"/>
  <c r="H196" i="17"/>
  <c r="H204" i="17"/>
  <c r="H212" i="17"/>
  <c r="H220" i="17"/>
  <c r="H228" i="17"/>
  <c r="H236" i="17"/>
  <c r="G4" i="17"/>
  <c r="B27" i="17" s="1"/>
  <c r="G53" i="17"/>
  <c r="J53" i="17"/>
  <c r="C58" i="17"/>
  <c r="C59" i="17" s="1"/>
  <c r="C60" i="17" s="1"/>
  <c r="C61" i="17" s="1"/>
  <c r="C62" i="17" s="1"/>
  <c r="C63" i="17" s="1"/>
  <c r="C64" i="17" s="1"/>
  <c r="C65" i="17" s="1"/>
  <c r="C66" i="17" s="1"/>
  <c r="C67" i="17" s="1"/>
  <c r="C68" i="17" s="1"/>
  <c r="C69" i="17" s="1"/>
  <c r="C70" i="17" s="1"/>
  <c r="C71" i="17" s="1"/>
  <c r="C72" i="17" s="1"/>
  <c r="C73" i="17" s="1"/>
  <c r="C74" i="17" s="1"/>
  <c r="C75" i="17" s="1"/>
  <c r="C76" i="17" s="1"/>
  <c r="C77" i="17" s="1"/>
  <c r="C78" i="17" s="1"/>
  <c r="C79" i="17" s="1"/>
  <c r="C80" i="17" s="1"/>
  <c r="C81" i="17" s="1"/>
  <c r="C82" i="17" s="1"/>
  <c r="C83" i="17" s="1"/>
  <c r="C84" i="17" s="1"/>
  <c r="C85" i="17" s="1"/>
  <c r="C86" i="17" s="1"/>
  <c r="C87" i="17" s="1"/>
  <c r="C88" i="17" s="1"/>
  <c r="C89" i="17" s="1"/>
  <c r="C90" i="17" s="1"/>
  <c r="C91" i="17" s="1"/>
  <c r="C92" i="17" s="1"/>
  <c r="C93" i="17" s="1"/>
  <c r="C94" i="17" s="1"/>
  <c r="C95" i="17" s="1"/>
  <c r="C96" i="17" s="1"/>
  <c r="C97" i="17" s="1"/>
  <c r="C98" i="17" s="1"/>
  <c r="C99" i="17" s="1"/>
  <c r="C100" i="17" s="1"/>
  <c r="C101" i="17" s="1"/>
  <c r="C102" i="17" s="1"/>
  <c r="C103" i="17" s="1"/>
  <c r="C104" i="17" s="1"/>
  <c r="C105" i="17" s="1"/>
  <c r="C106" i="17" s="1"/>
  <c r="C107" i="17" s="1"/>
  <c r="C108" i="17" s="1"/>
  <c r="C109" i="17" s="1"/>
  <c r="C110" i="17" s="1"/>
  <c r="C111" i="17" s="1"/>
  <c r="C112" i="17" s="1"/>
  <c r="C113" i="17" s="1"/>
  <c r="C114" i="17" s="1"/>
  <c r="C115" i="17" s="1"/>
  <c r="C116" i="17" s="1"/>
  <c r="C117" i="17" s="1"/>
  <c r="C118" i="17" s="1"/>
  <c r="C119" i="17" s="1"/>
  <c r="C120" i="17" s="1"/>
  <c r="C121" i="17" s="1"/>
  <c r="C122" i="17" s="1"/>
  <c r="C123" i="17" s="1"/>
  <c r="C124" i="17" s="1"/>
  <c r="C125" i="17" s="1"/>
  <c r="C126" i="17" s="1"/>
  <c r="C127" i="17" s="1"/>
  <c r="C128" i="17" s="1"/>
  <c r="C129" i="17" s="1"/>
  <c r="C130" i="17" s="1"/>
  <c r="C131" i="17" s="1"/>
  <c r="C132" i="17" s="1"/>
  <c r="C133" i="17" s="1"/>
  <c r="C134" i="17" s="1"/>
  <c r="C135" i="17" s="1"/>
  <c r="C136" i="17" s="1"/>
  <c r="C137" i="17" s="1"/>
  <c r="C138" i="17" s="1"/>
  <c r="C139" i="17" s="1"/>
  <c r="C140" i="17" s="1"/>
  <c r="C141" i="17" s="1"/>
  <c r="C142" i="17" s="1"/>
  <c r="C143" i="17" s="1"/>
  <c r="C144" i="17" s="1"/>
  <c r="C145" i="17" s="1"/>
  <c r="C146" i="17" s="1"/>
  <c r="C147" i="17" s="1"/>
  <c r="C148" i="17" s="1"/>
  <c r="C149" i="17" s="1"/>
  <c r="C150" i="17" s="1"/>
  <c r="C151" i="17" s="1"/>
  <c r="C152" i="17" s="1"/>
  <c r="C153" i="17" s="1"/>
  <c r="C154" i="17" s="1"/>
  <c r="C155" i="17" s="1"/>
  <c r="C156" i="17" s="1"/>
  <c r="C157" i="17" s="1"/>
  <c r="C158" i="17" s="1"/>
  <c r="C159" i="17" s="1"/>
  <c r="C160" i="17" s="1"/>
  <c r="C161" i="17" s="1"/>
  <c r="C162" i="17" s="1"/>
  <c r="C163" i="17" s="1"/>
  <c r="C164" i="17" s="1"/>
  <c r="C165" i="17" s="1"/>
  <c r="C166" i="17" s="1"/>
  <c r="C167" i="17" s="1"/>
  <c r="C168" i="17" s="1"/>
  <c r="C169" i="17" s="1"/>
  <c r="C170" i="17" s="1"/>
  <c r="C171" i="17" s="1"/>
  <c r="C172" i="17" s="1"/>
  <c r="C173" i="17" s="1"/>
  <c r="C174" i="17" s="1"/>
  <c r="C175" i="17" s="1"/>
  <c r="C176" i="17" s="1"/>
  <c r="C177" i="17" s="1"/>
  <c r="C178" i="17" s="1"/>
  <c r="C179" i="17" s="1"/>
  <c r="C180" i="17" s="1"/>
  <c r="C181" i="17" s="1"/>
  <c r="C182" i="17" s="1"/>
  <c r="C183" i="17" s="1"/>
  <c r="C184" i="17" s="1"/>
  <c r="C185" i="17" s="1"/>
  <c r="C186" i="17" s="1"/>
  <c r="C187" i="17" s="1"/>
  <c r="C188" i="17" s="1"/>
  <c r="C189" i="17" s="1"/>
  <c r="C190" i="17" s="1"/>
  <c r="C191" i="17" s="1"/>
  <c r="C192" i="17" s="1"/>
  <c r="C193" i="17" s="1"/>
  <c r="C194" i="17" s="1"/>
  <c r="C195" i="17" s="1"/>
  <c r="C196" i="17" s="1"/>
  <c r="C197" i="17" s="1"/>
  <c r="C198" i="17" s="1"/>
  <c r="C199" i="17" s="1"/>
  <c r="C200" i="17" s="1"/>
  <c r="C201" i="17" s="1"/>
  <c r="C202" i="17" s="1"/>
  <c r="C203" i="17" s="1"/>
  <c r="C204" i="17" s="1"/>
  <c r="C205" i="17" s="1"/>
  <c r="C206" i="17" s="1"/>
  <c r="C207" i="17" s="1"/>
  <c r="C208" i="17" s="1"/>
  <c r="C209" i="17" s="1"/>
  <c r="C210" i="17" s="1"/>
  <c r="C211" i="17" s="1"/>
  <c r="C212" i="17" s="1"/>
  <c r="C213" i="17" s="1"/>
  <c r="C214" i="17" s="1"/>
  <c r="C215" i="17" s="1"/>
  <c r="C216" i="17" s="1"/>
  <c r="C217" i="17" s="1"/>
  <c r="C218" i="17" s="1"/>
  <c r="C219" i="17" s="1"/>
  <c r="C220" i="17" s="1"/>
  <c r="C221" i="17" s="1"/>
  <c r="C222" i="17" s="1"/>
  <c r="C223" i="17" s="1"/>
  <c r="C224" i="17" s="1"/>
  <c r="C225" i="17" s="1"/>
  <c r="C226" i="17" s="1"/>
  <c r="C227" i="17" s="1"/>
  <c r="C228" i="17" s="1"/>
  <c r="C229" i="17" s="1"/>
  <c r="C230" i="17" s="1"/>
  <c r="C231" i="17" s="1"/>
  <c r="C232" i="17" s="1"/>
  <c r="C233" i="17" s="1"/>
  <c r="C234" i="17" s="1"/>
  <c r="C235" i="17" s="1"/>
  <c r="C236" i="17" s="1"/>
  <c r="C237" i="17" s="1"/>
  <c r="C238" i="17" s="1"/>
  <c r="C239" i="17" s="1"/>
  <c r="C240" i="17" s="1"/>
  <c r="C241" i="17" s="1"/>
  <c r="C242" i="17" s="1"/>
  <c r="C243" i="17" s="1"/>
  <c r="C244" i="17" s="1"/>
  <c r="C245" i="17" s="1"/>
  <c r="C246" i="17" s="1"/>
  <c r="C247" i="17" s="1"/>
  <c r="C248" i="17" s="1"/>
  <c r="C249" i="17" s="1"/>
  <c r="C250" i="17" s="1"/>
  <c r="C251" i="17" s="1"/>
  <c r="C252" i="17" s="1"/>
  <c r="C253" i="17" s="1"/>
  <c r="C254" i="17" s="1"/>
  <c r="C255" i="17" s="1"/>
  <c r="C256" i="17" s="1"/>
  <c r="C257" i="17" s="1"/>
  <c r="C258" i="17" s="1"/>
  <c r="C259" i="17" s="1"/>
  <c r="C260" i="17" s="1"/>
  <c r="C261" i="17" s="1"/>
  <c r="C262" i="17" s="1"/>
  <c r="C263" i="17" s="1"/>
  <c r="C264" i="17" s="1"/>
  <c r="C265" i="17" s="1"/>
  <c r="C266" i="17" s="1"/>
  <c r="C267" i="17" s="1"/>
  <c r="C268" i="17" s="1"/>
  <c r="C269" i="17" s="1"/>
  <c r="C270" i="17" s="1"/>
  <c r="C271" i="17" s="1"/>
  <c r="C272" i="17" s="1"/>
  <c r="C273" i="17" s="1"/>
  <c r="C274" i="17" s="1"/>
  <c r="C275" i="17" s="1"/>
  <c r="C276" i="17" s="1"/>
  <c r="C277" i="17" s="1"/>
  <c r="C278" i="17" s="1"/>
  <c r="C279" i="17" s="1"/>
  <c r="C280" i="17" s="1"/>
  <c r="C281" i="17" s="1"/>
  <c r="C282" i="17" s="1"/>
  <c r="C283" i="17" s="1"/>
  <c r="C284" i="17" s="1"/>
  <c r="C285" i="17" s="1"/>
  <c r="C286" i="17" s="1"/>
  <c r="C287" i="17" s="1"/>
  <c r="C288" i="17" s="1"/>
  <c r="C289" i="17" s="1"/>
  <c r="C290" i="17" s="1"/>
  <c r="C291" i="17" s="1"/>
  <c r="C292" i="17" s="1"/>
  <c r="C293" i="17" s="1"/>
  <c r="C294" i="17" s="1"/>
  <c r="C295" i="17" s="1"/>
  <c r="C296" i="17" s="1"/>
  <c r="C297" i="17" s="1"/>
  <c r="C298" i="17" s="1"/>
  <c r="C299" i="17" s="1"/>
  <c r="C300" i="17" s="1"/>
  <c r="C301" i="17" s="1"/>
  <c r="C302" i="17" s="1"/>
  <c r="C303" i="17" s="1"/>
  <c r="C304" i="17" s="1"/>
  <c r="C305" i="17" s="1"/>
  <c r="C306" i="17" s="1"/>
  <c r="C307" i="17" s="1"/>
  <c r="C308" i="17" s="1"/>
  <c r="C309" i="17" s="1"/>
  <c r="C310" i="17" s="1"/>
  <c r="C311" i="17" s="1"/>
  <c r="C312" i="17" s="1"/>
  <c r="C313" i="17" s="1"/>
  <c r="C314" i="17" s="1"/>
  <c r="C315" i="17" s="1"/>
  <c r="C316" i="17" s="1"/>
  <c r="C317" i="17" s="1"/>
  <c r="C318" i="17" s="1"/>
  <c r="C319" i="17" s="1"/>
  <c r="C320" i="17" s="1"/>
  <c r="C321" i="17" s="1"/>
  <c r="C322" i="17" s="1"/>
  <c r="C323" i="17" s="1"/>
  <c r="C324" i="17" s="1"/>
  <c r="C325" i="17" s="1"/>
  <c r="C326" i="17" s="1"/>
  <c r="C327" i="17" s="1"/>
  <c r="C328" i="17" s="1"/>
  <c r="C329" i="17" s="1"/>
  <c r="C330" i="17" s="1"/>
  <c r="C331" i="17" s="1"/>
  <c r="C332" i="17" s="1"/>
  <c r="C333" i="17" s="1"/>
  <c r="C334" i="17" s="1"/>
  <c r="C335" i="17" s="1"/>
  <c r="C336" i="17" s="1"/>
  <c r="C337" i="17" s="1"/>
  <c r="C338" i="17" s="1"/>
  <c r="C339" i="17" s="1"/>
  <c r="C340" i="17" s="1"/>
  <c r="C341" i="17" s="1"/>
  <c r="C342" i="17" s="1"/>
  <c r="C343" i="17" s="1"/>
  <c r="C344" i="17" s="1"/>
  <c r="C345" i="17" s="1"/>
  <c r="C346" i="17" s="1"/>
  <c r="C347" i="17" s="1"/>
  <c r="C348" i="17" s="1"/>
  <c r="C349" i="17" s="1"/>
  <c r="C350" i="17" s="1"/>
  <c r="C351" i="17" s="1"/>
  <c r="C352" i="17" s="1"/>
  <c r="C353" i="17" s="1"/>
  <c r="C354" i="17" s="1"/>
  <c r="C355" i="17" s="1"/>
  <c r="C356" i="17" s="1"/>
  <c r="C357" i="17" s="1"/>
  <c r="C358" i="17" s="1"/>
  <c r="C359" i="17" s="1"/>
  <c r="C360" i="17" s="1"/>
  <c r="C361" i="17" s="1"/>
  <c r="C362" i="17" s="1"/>
  <c r="C363" i="17" s="1"/>
  <c r="C364" i="17" s="1"/>
  <c r="C365" i="17" s="1"/>
  <c r="C366" i="17" s="1"/>
  <c r="C367" i="17" s="1"/>
  <c r="C368" i="17" s="1"/>
  <c r="C369" i="17" s="1"/>
  <c r="C370" i="17" s="1"/>
  <c r="C371" i="17" s="1"/>
  <c r="C372" i="17" s="1"/>
  <c r="C373" i="17" s="1"/>
  <c r="C374" i="17" s="1"/>
  <c r="C375" i="17" s="1"/>
  <c r="C376" i="17" s="1"/>
  <c r="C377" i="17" s="1"/>
  <c r="C378" i="17" s="1"/>
  <c r="C379" i="17" s="1"/>
  <c r="C380" i="17" s="1"/>
  <c r="C381" i="17" s="1"/>
  <c r="C382" i="17" s="1"/>
  <c r="C383" i="17" s="1"/>
  <c r="C384" i="17" s="1"/>
  <c r="C385" i="17" s="1"/>
  <c r="C386" i="17" s="1"/>
  <c r="C387" i="17" s="1"/>
  <c r="C388" i="17" s="1"/>
  <c r="C389" i="17" s="1"/>
  <c r="C390" i="17" s="1"/>
  <c r="C391" i="17" s="1"/>
  <c r="C392" i="17" s="1"/>
  <c r="C393" i="17" s="1"/>
  <c r="C394" i="17" s="1"/>
  <c r="C395" i="17" s="1"/>
  <c r="C396" i="17" s="1"/>
  <c r="C397" i="17" s="1"/>
  <c r="C398" i="17" s="1"/>
  <c r="C399" i="17" s="1"/>
  <c r="C400" i="17" s="1"/>
  <c r="C401" i="17" s="1"/>
  <c r="C402" i="17" s="1"/>
  <c r="C403" i="17" s="1"/>
  <c r="C404" i="17" s="1"/>
  <c r="C405" i="17" s="1"/>
  <c r="C406" i="17" s="1"/>
  <c r="C407" i="17" s="1"/>
  <c r="C408" i="17" s="1"/>
  <c r="C409" i="17" s="1"/>
  <c r="C410" i="17" s="1"/>
  <c r="C411" i="17" s="1"/>
  <c r="C412" i="17" s="1"/>
  <c r="C413" i="17" s="1"/>
  <c r="C414" i="17" s="1"/>
  <c r="C415" i="17" s="1"/>
  <c r="C416" i="17" s="1"/>
  <c r="C417" i="17" s="1"/>
  <c r="C418" i="17" s="1"/>
  <c r="C419" i="17" s="1"/>
  <c r="C420" i="17" s="1"/>
  <c r="C421" i="17" s="1"/>
  <c r="C422" i="17" s="1"/>
  <c r="C423" i="17" s="1"/>
  <c r="C424" i="17" s="1"/>
  <c r="C425" i="17" s="1"/>
  <c r="C426" i="17" s="1"/>
  <c r="C427" i="17" s="1"/>
  <c r="C428" i="17" s="1"/>
  <c r="C429" i="17" s="1"/>
  <c r="C430" i="17" s="1"/>
  <c r="C431" i="17" s="1"/>
  <c r="C432" i="17" s="1"/>
  <c r="C433" i="17" s="1"/>
  <c r="C434" i="17" s="1"/>
  <c r="C435" i="17" s="1"/>
  <c r="C436" i="17" s="1"/>
  <c r="C437" i="17" s="1"/>
  <c r="C438" i="17" s="1"/>
  <c r="C439" i="17" s="1"/>
  <c r="C440" i="17" s="1"/>
  <c r="C441" i="17" s="1"/>
  <c r="C442" i="17" s="1"/>
  <c r="C443" i="17" s="1"/>
  <c r="C444" i="17" s="1"/>
  <c r="C445" i="17" s="1"/>
  <c r="C446" i="17" s="1"/>
  <c r="C447" i="17" s="1"/>
  <c r="C448" i="17" s="1"/>
  <c r="C449" i="17" s="1"/>
  <c r="C450" i="17" s="1"/>
  <c r="C451" i="17" s="1"/>
  <c r="C452" i="17" s="1"/>
  <c r="C453" i="17" s="1"/>
  <c r="C454" i="17" s="1"/>
  <c r="C455" i="17" s="1"/>
  <c r="C456" i="17" s="1"/>
  <c r="C457" i="17" s="1"/>
  <c r="C458" i="17" s="1"/>
  <c r="C459" i="17" s="1"/>
  <c r="C460" i="17" s="1"/>
  <c r="C461" i="17" s="1"/>
  <c r="C462" i="17" s="1"/>
  <c r="C463" i="17" s="1"/>
  <c r="C464" i="17" s="1"/>
  <c r="C465" i="17" s="1"/>
  <c r="C466" i="17" s="1"/>
  <c r="C467" i="17" s="1"/>
  <c r="C468" i="17" s="1"/>
  <c r="C469" i="17" s="1"/>
  <c r="C470" i="17" s="1"/>
  <c r="C471" i="17" s="1"/>
  <c r="C472" i="17" s="1"/>
  <c r="C473" i="17" s="1"/>
  <c r="C474" i="17" s="1"/>
  <c r="C475" i="17" s="1"/>
  <c r="C476" i="17" s="1"/>
  <c r="C477" i="17" s="1"/>
  <c r="C478" i="17" s="1"/>
  <c r="C479" i="17" s="1"/>
  <c r="C480" i="17" s="1"/>
  <c r="C481" i="17" s="1"/>
  <c r="C482" i="17" s="1"/>
  <c r="C483" i="17" s="1"/>
  <c r="C484" i="17" s="1"/>
  <c r="C485" i="17" s="1"/>
  <c r="C486" i="17" s="1"/>
  <c r="C487" i="17" s="1"/>
  <c r="C488" i="17" s="1"/>
  <c r="C489" i="17" s="1"/>
  <c r="C490" i="17" s="1"/>
  <c r="C491" i="17" s="1"/>
  <c r="C492" i="17" s="1"/>
  <c r="C493" i="17" s="1"/>
  <c r="C494" i="17" s="1"/>
  <c r="C495" i="17" s="1"/>
  <c r="C496" i="17" s="1"/>
  <c r="C497" i="17" s="1"/>
  <c r="C498" i="17" s="1"/>
  <c r="C499" i="17" s="1"/>
  <c r="C500" i="17" s="1"/>
  <c r="C501" i="17" s="1"/>
  <c r="C502" i="17" s="1"/>
  <c r="C503" i="17" s="1"/>
  <c r="C504" i="17" s="1"/>
  <c r="C505" i="17" s="1"/>
  <c r="C506" i="17" s="1"/>
  <c r="C507" i="17" s="1"/>
  <c r="C508" i="17" s="1"/>
  <c r="C509" i="17" s="1"/>
  <c r="C510" i="17" s="1"/>
  <c r="C511" i="17" s="1"/>
  <c r="C512" i="17" s="1"/>
  <c r="C513" i="17" s="1"/>
  <c r="C514" i="17" s="1"/>
  <c r="C515" i="17" s="1"/>
  <c r="C516" i="17" s="1"/>
  <c r="C517" i="17" s="1"/>
  <c r="C518" i="17" s="1"/>
  <c r="C519" i="17" s="1"/>
  <c r="C520" i="17" s="1"/>
  <c r="C521" i="17" s="1"/>
  <c r="C522" i="17" s="1"/>
  <c r="C523" i="17" s="1"/>
  <c r="C524" i="17" s="1"/>
  <c r="C525" i="17" s="1"/>
  <c r="C526" i="17" s="1"/>
  <c r="C527" i="17" s="1"/>
  <c r="C528" i="17" s="1"/>
  <c r="C529" i="17" s="1"/>
  <c r="C530" i="17" s="1"/>
  <c r="C531" i="17" s="1"/>
  <c r="C532" i="17" s="1"/>
  <c r="C533" i="17" s="1"/>
  <c r="C534" i="17" s="1"/>
  <c r="C535" i="17" s="1"/>
  <c r="C536" i="17" s="1"/>
  <c r="C537" i="17" s="1"/>
  <c r="C538" i="17" s="1"/>
  <c r="C539" i="17" s="1"/>
  <c r="C540" i="17" s="1"/>
  <c r="C541" i="17" s="1"/>
  <c r="C542" i="17" s="1"/>
  <c r="C543" i="17" s="1"/>
  <c r="C544" i="17" s="1"/>
  <c r="C545" i="17" s="1"/>
  <c r="C546" i="17" s="1"/>
  <c r="C547" i="17" s="1"/>
  <c r="C548" i="17" s="1"/>
  <c r="C549" i="17" s="1"/>
  <c r="C550" i="17" s="1"/>
  <c r="C551" i="17" s="1"/>
  <c r="C552" i="17" s="1"/>
  <c r="C553" i="17" s="1"/>
  <c r="C554" i="17" s="1"/>
  <c r="C555" i="17" s="1"/>
  <c r="C556" i="17" s="1"/>
  <c r="C557" i="17" s="1"/>
  <c r="C558" i="17" s="1"/>
  <c r="C559" i="17" s="1"/>
  <c r="C560" i="17" s="1"/>
  <c r="C561" i="17" s="1"/>
  <c r="C562" i="17" s="1"/>
  <c r="C563" i="17" s="1"/>
  <c r="C564" i="17" s="1"/>
  <c r="C565" i="17" s="1"/>
  <c r="C566" i="17" s="1"/>
  <c r="C567" i="17" s="1"/>
  <c r="C568" i="17" s="1"/>
  <c r="C569" i="17" s="1"/>
  <c r="C570" i="17" s="1"/>
  <c r="C571" i="17" s="1"/>
  <c r="C572" i="17" s="1"/>
  <c r="C573" i="17" s="1"/>
  <c r="C574" i="17" s="1"/>
  <c r="C575" i="17" s="1"/>
  <c r="C576" i="17" s="1"/>
  <c r="C577" i="17" s="1"/>
  <c r="C578" i="17" s="1"/>
  <c r="C579" i="17" s="1"/>
  <c r="C580" i="17" s="1"/>
  <c r="C581" i="17" s="1"/>
  <c r="C582" i="17" s="1"/>
  <c r="C583" i="17" s="1"/>
  <c r="C584" i="17" s="1"/>
  <c r="C585" i="17" s="1"/>
  <c r="C586" i="17" s="1"/>
  <c r="C587" i="17" s="1"/>
  <c r="C588" i="17" s="1"/>
  <c r="C589" i="17" s="1"/>
  <c r="C590" i="17" s="1"/>
  <c r="C591" i="17" s="1"/>
  <c r="C592" i="17" s="1"/>
  <c r="C593" i="17" s="1"/>
  <c r="C594" i="17" s="1"/>
  <c r="C595" i="17" s="1"/>
  <c r="C596" i="17" s="1"/>
  <c r="C597" i="17" s="1"/>
  <c r="C598" i="17" s="1"/>
  <c r="C599" i="17" s="1"/>
  <c r="C600" i="17" s="1"/>
  <c r="C601" i="17" s="1"/>
  <c r="C602" i="17" s="1"/>
  <c r="C603" i="17" s="1"/>
  <c r="C604" i="17" s="1"/>
  <c r="C605" i="17" s="1"/>
  <c r="C606" i="17" s="1"/>
  <c r="C607" i="17" s="1"/>
  <c r="C608" i="17" s="1"/>
  <c r="C609" i="17" s="1"/>
  <c r="C610" i="17" s="1"/>
  <c r="C611" i="17" s="1"/>
  <c r="C612" i="17" s="1"/>
  <c r="C613" i="17" s="1"/>
  <c r="C614" i="17" s="1"/>
  <c r="C615" i="17" s="1"/>
  <c r="C616" i="17" s="1"/>
  <c r="C617" i="17" s="1"/>
  <c r="C618" i="17" s="1"/>
  <c r="C619" i="17" s="1"/>
  <c r="C620" i="17" s="1"/>
  <c r="C621" i="17" s="1"/>
  <c r="C622" i="17" s="1"/>
  <c r="C623" i="17" s="1"/>
  <c r="C624" i="17" s="1"/>
  <c r="C625" i="17" s="1"/>
  <c r="C626" i="17" s="1"/>
  <c r="C627" i="17" s="1"/>
  <c r="C628" i="17" s="1"/>
  <c r="C629" i="17" s="1"/>
  <c r="C630" i="17" s="1"/>
  <c r="C631" i="17" s="1"/>
  <c r="C632" i="17" s="1"/>
  <c r="C633" i="17" s="1"/>
  <c r="C634" i="17" s="1"/>
  <c r="C635" i="17" s="1"/>
  <c r="C636" i="17" s="1"/>
  <c r="C637" i="17" s="1"/>
  <c r="C638" i="17" s="1"/>
  <c r="C639" i="17" s="1"/>
  <c r="C640" i="17" s="1"/>
  <c r="C641" i="17" s="1"/>
  <c r="C642" i="17" s="1"/>
  <c r="C643" i="17" s="1"/>
  <c r="C644" i="17" s="1"/>
  <c r="C645" i="17" s="1"/>
  <c r="C646" i="17" s="1"/>
  <c r="C647" i="17" s="1"/>
  <c r="C648" i="17" s="1"/>
  <c r="C649" i="17" s="1"/>
  <c r="C650" i="17" s="1"/>
  <c r="C651" i="17" s="1"/>
  <c r="C652" i="17" s="1"/>
  <c r="C653" i="17" s="1"/>
  <c r="C654" i="17" s="1"/>
  <c r="C655" i="17" s="1"/>
  <c r="C656" i="17" s="1"/>
  <c r="C657" i="17" s="1"/>
  <c r="C658" i="17" s="1"/>
  <c r="C659" i="17" s="1"/>
  <c r="C660" i="17" s="1"/>
  <c r="C661" i="17" s="1"/>
  <c r="C662" i="17" s="1"/>
  <c r="C663" i="17" s="1"/>
  <c r="C664" i="17" s="1"/>
  <c r="C665" i="17" s="1"/>
  <c r="C666" i="17" s="1"/>
  <c r="C667" i="17" s="1"/>
  <c r="C668" i="17" s="1"/>
  <c r="C669" i="17" s="1"/>
  <c r="C670" i="17" s="1"/>
  <c r="C671" i="17" s="1"/>
  <c r="C672" i="17" s="1"/>
  <c r="C673" i="17" s="1"/>
  <c r="C674" i="17" s="1"/>
  <c r="C675" i="17" s="1"/>
  <c r="C676" i="17" s="1"/>
  <c r="C677" i="17" s="1"/>
  <c r="C678" i="17" s="1"/>
  <c r="C679" i="17" s="1"/>
  <c r="C680" i="17" s="1"/>
  <c r="C681" i="17" s="1"/>
  <c r="C682" i="17" s="1"/>
  <c r="C683" i="17" s="1"/>
  <c r="C684" i="17" s="1"/>
  <c r="C685" i="17" s="1"/>
  <c r="C686" i="17" s="1"/>
  <c r="C687" i="17" s="1"/>
  <c r="C688" i="17" s="1"/>
  <c r="C689" i="17" s="1"/>
  <c r="C690" i="17" s="1"/>
  <c r="C691" i="17" s="1"/>
  <c r="C692" i="17" s="1"/>
  <c r="C693" i="17" s="1"/>
  <c r="C694" i="17" s="1"/>
  <c r="C695" i="17" s="1"/>
  <c r="C696" i="17" s="1"/>
  <c r="C697" i="17" s="1"/>
  <c r="C698" i="17" s="1"/>
  <c r="C699" i="17" s="1"/>
  <c r="C700" i="17" s="1"/>
  <c r="C701" i="17" s="1"/>
  <c r="C702" i="17" s="1"/>
  <c r="C703" i="17" s="1"/>
  <c r="C704" i="17" s="1"/>
  <c r="C705" i="17" s="1"/>
  <c r="C706" i="17" s="1"/>
  <c r="C707" i="17" s="1"/>
  <c r="C708" i="17" s="1"/>
  <c r="C709" i="17" s="1"/>
  <c r="C710" i="17" s="1"/>
  <c r="C711" i="17" s="1"/>
  <c r="C712" i="17" s="1"/>
  <c r="C713" i="17" s="1"/>
  <c r="C714" i="17" s="1"/>
  <c r="C715" i="17" s="1"/>
  <c r="C716" i="17" s="1"/>
  <c r="C717" i="17" s="1"/>
  <c r="C718" i="17" s="1"/>
  <c r="C719" i="17" s="1"/>
  <c r="C720" i="17" s="1"/>
  <c r="C721" i="17" s="1"/>
  <c r="C722" i="17" s="1"/>
  <c r="C723" i="17" s="1"/>
  <c r="C724" i="17" s="1"/>
  <c r="C725" i="17" s="1"/>
  <c r="C726" i="17" s="1"/>
  <c r="C727" i="17" s="1"/>
  <c r="C728" i="17" s="1"/>
  <c r="C729" i="17" s="1"/>
  <c r="C730" i="17" s="1"/>
  <c r="C731" i="17" s="1"/>
  <c r="C732" i="17" s="1"/>
  <c r="C733" i="17" s="1"/>
  <c r="C734" i="17" s="1"/>
  <c r="C735" i="17" s="1"/>
  <c r="C736" i="17" s="1"/>
  <c r="C737" i="17" s="1"/>
  <c r="C738" i="17" s="1"/>
  <c r="C739" i="17" s="1"/>
  <c r="C740" i="17" s="1"/>
  <c r="C741" i="17" s="1"/>
  <c r="C742" i="17" s="1"/>
  <c r="C743" i="17" s="1"/>
  <c r="C744" i="17" s="1"/>
  <c r="C745" i="17" s="1"/>
  <c r="C746" i="17" s="1"/>
  <c r="C747" i="17" s="1"/>
  <c r="C748" i="17" s="1"/>
  <c r="C749" i="17" s="1"/>
  <c r="C750" i="17" s="1"/>
  <c r="C751" i="17" s="1"/>
  <c r="C752" i="17" s="1"/>
  <c r="C753" i="17" s="1"/>
  <c r="C754" i="17" s="1"/>
  <c r="C755" i="17" s="1"/>
  <c r="C756" i="17" s="1"/>
  <c r="C757" i="17" s="1"/>
  <c r="C758" i="17" s="1"/>
  <c r="C759" i="17" s="1"/>
  <c r="C760" i="17" s="1"/>
  <c r="C761" i="17" s="1"/>
  <c r="C762" i="17" s="1"/>
  <c r="C763" i="17" s="1"/>
  <c r="C764" i="17" s="1"/>
  <c r="C765" i="17" s="1"/>
  <c r="C766" i="17" s="1"/>
  <c r="C767" i="17" s="1"/>
  <c r="C768" i="17" s="1"/>
  <c r="C769" i="17" s="1"/>
  <c r="C770" i="17" s="1"/>
  <c r="C771" i="17" s="1"/>
  <c r="C772" i="17" s="1"/>
  <c r="C773" i="17" s="1"/>
  <c r="C774" i="17" s="1"/>
  <c r="C775" i="17" s="1"/>
  <c r="C776" i="17" s="1"/>
  <c r="C777" i="17" s="1"/>
  <c r="C778" i="17" s="1"/>
  <c r="C779" i="17" s="1"/>
  <c r="C780" i="17" s="1"/>
  <c r="C781" i="17" s="1"/>
  <c r="C782" i="17" s="1"/>
  <c r="C783" i="17" s="1"/>
  <c r="C784" i="17" s="1"/>
  <c r="C785" i="17" s="1"/>
  <c r="C786" i="17" s="1"/>
  <c r="C787" i="17" s="1"/>
  <c r="C788" i="17" s="1"/>
  <c r="C789" i="17" s="1"/>
  <c r="C790" i="17" s="1"/>
  <c r="C791" i="17" s="1"/>
  <c r="C792" i="17" s="1"/>
  <c r="C793" i="17" s="1"/>
  <c r="C794" i="17" s="1"/>
  <c r="C795" i="17" s="1"/>
  <c r="C796" i="17" s="1"/>
  <c r="C797" i="17" s="1"/>
  <c r="C798" i="17" s="1"/>
  <c r="C799" i="17" s="1"/>
  <c r="C800" i="17" s="1"/>
  <c r="C801" i="17" s="1"/>
  <c r="C802" i="17" s="1"/>
  <c r="C803" i="17" s="1"/>
  <c r="C804" i="17" s="1"/>
  <c r="C805" i="17" s="1"/>
  <c r="C806" i="17" s="1"/>
  <c r="C807" i="17" s="1"/>
  <c r="C808" i="17" s="1"/>
  <c r="C809" i="17" s="1"/>
  <c r="C810" i="17" s="1"/>
  <c r="C811" i="17" s="1"/>
  <c r="C812" i="17" s="1"/>
  <c r="C813" i="17" s="1"/>
  <c r="C814" i="17" s="1"/>
  <c r="C815" i="17" s="1"/>
  <c r="C816" i="17" s="1"/>
  <c r="C817" i="17" s="1"/>
  <c r="C818" i="17" s="1"/>
  <c r="C819" i="17" s="1"/>
  <c r="C820" i="17" s="1"/>
  <c r="C821" i="17" s="1"/>
  <c r="C822" i="17" s="1"/>
  <c r="C823" i="17" s="1"/>
  <c r="C824" i="17" s="1"/>
  <c r="C825" i="17" s="1"/>
  <c r="C826" i="17" s="1"/>
  <c r="C827" i="17" s="1"/>
  <c r="C828" i="17" s="1"/>
  <c r="C829" i="17" s="1"/>
  <c r="C830" i="17" s="1"/>
  <c r="C831" i="17" s="1"/>
  <c r="C832" i="17" s="1"/>
  <c r="C833" i="17" s="1"/>
  <c r="C834" i="17" s="1"/>
  <c r="C835" i="17" s="1"/>
  <c r="C836" i="17" s="1"/>
  <c r="C837" i="17" s="1"/>
  <c r="C838" i="17" s="1"/>
  <c r="C839" i="17" s="1"/>
  <c r="C840" i="17" s="1"/>
  <c r="C841" i="17" s="1"/>
  <c r="C842" i="17" s="1"/>
  <c r="C843" i="17" s="1"/>
  <c r="C844" i="17" s="1"/>
  <c r="C845" i="17" s="1"/>
  <c r="C846" i="17" s="1"/>
  <c r="C847" i="17" s="1"/>
  <c r="C848" i="17" s="1"/>
  <c r="C849" i="17" s="1"/>
  <c r="C850" i="17" s="1"/>
  <c r="C851" i="17" s="1"/>
  <c r="C852" i="17" s="1"/>
  <c r="C853" i="17" s="1"/>
  <c r="C854" i="17" s="1"/>
  <c r="C855" i="17" s="1"/>
  <c r="C856" i="17" s="1"/>
  <c r="C857" i="17" s="1"/>
  <c r="C858" i="17" s="1"/>
  <c r="C859" i="17" s="1"/>
  <c r="C860" i="17" s="1"/>
  <c r="C861" i="17" s="1"/>
  <c r="C862" i="17" s="1"/>
  <c r="C863" i="17" s="1"/>
  <c r="C864" i="17" s="1"/>
  <c r="C865" i="17" s="1"/>
  <c r="C866" i="17" s="1"/>
  <c r="C867" i="17" s="1"/>
  <c r="C868" i="17" s="1"/>
  <c r="C869" i="17" s="1"/>
  <c r="C870" i="17" s="1"/>
  <c r="C871" i="17" s="1"/>
  <c r="C872" i="17" s="1"/>
  <c r="C873" i="17" s="1"/>
  <c r="C874" i="17" s="1"/>
  <c r="C875" i="17" s="1"/>
  <c r="C876" i="17" s="1"/>
  <c r="C877" i="17" s="1"/>
  <c r="C878" i="17" s="1"/>
  <c r="C879" i="17" s="1"/>
  <c r="C880" i="17" s="1"/>
  <c r="C881" i="17" s="1"/>
  <c r="C882" i="17" s="1"/>
  <c r="C883" i="17" s="1"/>
  <c r="C884" i="17" s="1"/>
  <c r="C885" i="17" s="1"/>
  <c r="C886" i="17" s="1"/>
  <c r="C887" i="17" s="1"/>
  <c r="C888" i="17" s="1"/>
  <c r="C889" i="17" s="1"/>
  <c r="C890" i="17" s="1"/>
  <c r="C891" i="17" s="1"/>
  <c r="C892" i="17" s="1"/>
  <c r="C893" i="17" s="1"/>
  <c r="C894" i="17" s="1"/>
  <c r="C895" i="17" s="1"/>
  <c r="C896" i="17" s="1"/>
  <c r="C897" i="17" s="1"/>
  <c r="C898" i="17" s="1"/>
  <c r="C899" i="17" s="1"/>
  <c r="C900" i="17" s="1"/>
  <c r="C901" i="17" s="1"/>
  <c r="C902" i="17" s="1"/>
  <c r="C903" i="17" s="1"/>
  <c r="C904" i="17" s="1"/>
  <c r="C905" i="17" s="1"/>
  <c r="C906" i="17" s="1"/>
  <c r="C907" i="17" s="1"/>
  <c r="C908" i="17" s="1"/>
  <c r="C909" i="17" s="1"/>
  <c r="C910" i="17" s="1"/>
  <c r="C911" i="17" s="1"/>
  <c r="C912" i="17" s="1"/>
  <c r="C913" i="17" s="1"/>
  <c r="C914" i="17" s="1"/>
  <c r="C915" i="17" s="1"/>
  <c r="C916" i="17" s="1"/>
  <c r="G54" i="17"/>
  <c r="J54" i="17"/>
  <c r="G55" i="17"/>
  <c r="J55" i="17"/>
  <c r="G56" i="17"/>
  <c r="J56" i="17"/>
  <c r="G57" i="17"/>
  <c r="I57" i="17"/>
  <c r="K57" i="17"/>
  <c r="F58" i="17"/>
  <c r="I58" i="17"/>
  <c r="K58" i="17"/>
  <c r="F59" i="17"/>
  <c r="I59" i="17"/>
  <c r="K59" i="17"/>
  <c r="F60" i="17"/>
  <c r="I60" i="17"/>
  <c r="K60" i="17"/>
  <c r="F61" i="17"/>
  <c r="I61" i="17"/>
  <c r="K61" i="17"/>
  <c r="F62" i="17"/>
  <c r="J62" i="17"/>
  <c r="G63" i="17"/>
  <c r="I63" i="17"/>
  <c r="K63" i="17"/>
  <c r="H64" i="17"/>
  <c r="O53" i="17" s="1"/>
  <c r="F64" i="17"/>
  <c r="I64" i="17"/>
  <c r="K64" i="17"/>
  <c r="F65" i="17"/>
  <c r="J65" i="17"/>
  <c r="G66" i="17"/>
  <c r="J66" i="17"/>
  <c r="G67" i="17"/>
  <c r="J67" i="17"/>
  <c r="G68" i="17"/>
  <c r="J68" i="17"/>
  <c r="G69" i="17"/>
  <c r="J69" i="17"/>
  <c r="F72" i="17"/>
  <c r="I72" i="17"/>
  <c r="H75" i="17"/>
  <c r="G76" i="17"/>
  <c r="G78" i="17"/>
  <c r="H79" i="17"/>
  <c r="G80" i="17"/>
  <c r="H83" i="17"/>
  <c r="G84" i="17"/>
  <c r="K85" i="17"/>
  <c r="G86" i="17"/>
  <c r="H87" i="17"/>
  <c r="G88" i="17"/>
  <c r="K89" i="17"/>
  <c r="G93" i="17"/>
  <c r="G94" i="17"/>
  <c r="K94" i="17"/>
  <c r="J95" i="17"/>
  <c r="G97" i="17"/>
  <c r="G98" i="17"/>
  <c r="K98" i="17"/>
  <c r="J99" i="17"/>
  <c r="F100" i="17"/>
  <c r="J100" i="17"/>
  <c r="G101" i="17"/>
  <c r="K101" i="17"/>
  <c r="F102" i="17"/>
  <c r="J102" i="17"/>
  <c r="G103" i="17"/>
  <c r="K103" i="17"/>
  <c r="F104" i="17"/>
  <c r="J104" i="17"/>
  <c r="G105" i="17"/>
  <c r="K105" i="17"/>
  <c r="F106" i="17"/>
  <c r="J106" i="17"/>
  <c r="G107" i="17"/>
  <c r="K107" i="17"/>
  <c r="F108" i="17"/>
  <c r="J108" i="17"/>
  <c r="G109" i="17"/>
  <c r="K109" i="17"/>
  <c r="G111" i="17"/>
  <c r="K111" i="17"/>
  <c r="G113" i="17"/>
  <c r="K113" i="17"/>
  <c r="G115" i="17"/>
  <c r="K115" i="17"/>
  <c r="G117" i="17"/>
  <c r="K117" i="17"/>
  <c r="G119" i="17"/>
  <c r="K119" i="17"/>
  <c r="G121" i="17"/>
  <c r="K121" i="17"/>
  <c r="G123" i="17"/>
  <c r="K123" i="17"/>
  <c r="G125" i="17"/>
  <c r="K125" i="17"/>
  <c r="G127" i="17"/>
  <c r="K127" i="17"/>
  <c r="G129" i="17"/>
  <c r="K129" i="17"/>
  <c r="G131" i="17"/>
  <c r="K131" i="17"/>
  <c r="G133" i="17"/>
  <c r="K133" i="17"/>
  <c r="G135" i="17"/>
  <c r="K135" i="17"/>
  <c r="G137" i="17"/>
  <c r="K137" i="17"/>
  <c r="G139" i="17"/>
  <c r="K139" i="17"/>
  <c r="G141" i="17"/>
  <c r="K141" i="17"/>
  <c r="G143" i="17"/>
  <c r="K143" i="17"/>
  <c r="G145" i="17"/>
  <c r="K145" i="17"/>
  <c r="G147" i="17"/>
  <c r="K147" i="17"/>
  <c r="G149" i="17"/>
  <c r="K149" i="17"/>
  <c r="G151" i="17"/>
  <c r="K151" i="17"/>
  <c r="G153" i="17"/>
  <c r="K153" i="17"/>
  <c r="G155" i="17"/>
  <c r="K155" i="17"/>
  <c r="G157" i="17"/>
  <c r="K157" i="17"/>
  <c r="G159" i="17"/>
  <c r="K159" i="17"/>
  <c r="G161" i="17"/>
  <c r="K161" i="17"/>
  <c r="G163" i="17"/>
  <c r="K163" i="17"/>
  <c r="G165" i="17"/>
  <c r="K165" i="17"/>
  <c r="G167" i="17"/>
  <c r="K167" i="17"/>
  <c r="G169" i="17"/>
  <c r="K169" i="17"/>
  <c r="G171" i="17"/>
  <c r="K171" i="17"/>
  <c r="G173" i="17"/>
  <c r="K173" i="17"/>
  <c r="G175" i="17"/>
  <c r="K175" i="17"/>
  <c r="G177" i="17"/>
  <c r="K177" i="17"/>
  <c r="G179" i="17"/>
  <c r="K179" i="17"/>
  <c r="G181" i="17"/>
  <c r="K181" i="17"/>
  <c r="G183" i="17"/>
  <c r="K183" i="17"/>
  <c r="H184" i="17"/>
  <c r="G185" i="17"/>
  <c r="K185" i="17"/>
  <c r="G187" i="17"/>
  <c r="K187" i="17"/>
  <c r="G189" i="17"/>
  <c r="K189" i="17"/>
  <c r="H194" i="17"/>
  <c r="H202" i="17"/>
  <c r="H210" i="17"/>
  <c r="H218" i="17"/>
  <c r="H226" i="17"/>
  <c r="H234" i="17"/>
  <c r="H242" i="17"/>
  <c r="H244" i="17"/>
  <c r="H250" i="17"/>
  <c r="H252" i="17"/>
  <c r="H258" i="17"/>
  <c r="H260" i="17"/>
  <c r="H266" i="17"/>
  <c r="H268" i="17"/>
  <c r="H274" i="17"/>
  <c r="H276" i="17"/>
  <c r="H282" i="17"/>
  <c r="H284" i="17"/>
  <c r="H290" i="17"/>
  <c r="H292" i="17"/>
  <c r="H298" i="17"/>
  <c r="H300" i="17"/>
  <c r="H306" i="17"/>
  <c r="F309" i="17"/>
  <c r="J309" i="17"/>
  <c r="F311" i="17"/>
  <c r="J311" i="17"/>
  <c r="F313" i="17"/>
  <c r="J313" i="17"/>
  <c r="F315" i="17"/>
  <c r="J315" i="17"/>
  <c r="F317" i="17"/>
  <c r="J317" i="17"/>
  <c r="F319" i="17"/>
  <c r="J319" i="17"/>
  <c r="F321" i="17"/>
  <c r="J321" i="17"/>
  <c r="F323" i="17"/>
  <c r="J323" i="17"/>
  <c r="F325" i="17"/>
  <c r="J325" i="17"/>
  <c r="F327" i="17"/>
  <c r="J327" i="17"/>
  <c r="F329" i="17"/>
  <c r="J329" i="17"/>
  <c r="F331" i="17"/>
  <c r="J331" i="17"/>
  <c r="F333" i="17"/>
  <c r="J333" i="17"/>
  <c r="F335" i="17"/>
  <c r="J335" i="17"/>
  <c r="F337" i="17"/>
  <c r="J337" i="17"/>
  <c r="F339" i="17"/>
  <c r="J339" i="17"/>
  <c r="F341" i="17"/>
  <c r="J341" i="17"/>
  <c r="F343" i="17"/>
  <c r="J343" i="17"/>
  <c r="F345" i="17"/>
  <c r="J345" i="17"/>
  <c r="F347" i="17"/>
  <c r="J347" i="17"/>
  <c r="F349" i="17"/>
  <c r="J349" i="17"/>
  <c r="F351" i="17"/>
  <c r="J351" i="17"/>
  <c r="F353" i="17"/>
  <c r="J353" i="17"/>
  <c r="F355" i="17"/>
  <c r="J355" i="17"/>
  <c r="F357" i="17"/>
  <c r="J357" i="17"/>
  <c r="F359" i="17"/>
  <c r="J359" i="17"/>
  <c r="F361" i="17"/>
  <c r="K361" i="17"/>
  <c r="F362" i="17"/>
  <c r="F365" i="17"/>
  <c r="K365" i="17"/>
  <c r="F366" i="17"/>
  <c r="F369" i="17"/>
  <c r="K369" i="17"/>
  <c r="F370" i="17"/>
  <c r="F373" i="17"/>
  <c r="K373" i="17"/>
  <c r="F374" i="17"/>
  <c r="F377" i="17"/>
  <c r="K377" i="17"/>
  <c r="F378" i="17"/>
  <c r="F381" i="17"/>
  <c r="K381" i="17"/>
  <c r="F382" i="17"/>
  <c r="F385" i="17"/>
  <c r="K385" i="17"/>
  <c r="F386" i="17"/>
  <c r="F389" i="17"/>
  <c r="K389" i="17"/>
  <c r="F390" i="17"/>
  <c r="F393" i="17"/>
  <c r="K393" i="17"/>
  <c r="F394" i="17"/>
  <c r="F397" i="17"/>
  <c r="K397" i="17"/>
  <c r="F398" i="17"/>
  <c r="F401" i="17"/>
  <c r="K401" i="17"/>
  <c r="F402" i="17"/>
  <c r="F405" i="17"/>
  <c r="J405" i="17"/>
  <c r="F407" i="17"/>
  <c r="J407" i="17"/>
  <c r="F409" i="17"/>
  <c r="J409" i="17"/>
  <c r="F411" i="17"/>
  <c r="J411" i="17"/>
  <c r="F413" i="17"/>
  <c r="J413" i="17"/>
  <c r="F415" i="17"/>
  <c r="J415" i="17"/>
  <c r="H422" i="17"/>
  <c r="H424" i="17"/>
  <c r="F429" i="17"/>
  <c r="J429" i="17"/>
  <c r="F431" i="17"/>
  <c r="J431" i="17"/>
  <c r="F433" i="17"/>
  <c r="J433" i="17"/>
  <c r="F435" i="17"/>
  <c r="J435" i="17"/>
  <c r="H438" i="17"/>
  <c r="H440" i="17"/>
  <c r="H446" i="17"/>
  <c r="H449" i="17"/>
  <c r="K449" i="17"/>
  <c r="G449" i="17"/>
  <c r="F449" i="17"/>
  <c r="H451" i="17"/>
  <c r="K451" i="17"/>
  <c r="G451" i="17"/>
  <c r="F451" i="17"/>
  <c r="H453" i="17"/>
  <c r="K453" i="17"/>
  <c r="G453" i="17"/>
  <c r="F453" i="17"/>
  <c r="H457" i="17"/>
  <c r="K457" i="17"/>
  <c r="G457" i="17"/>
  <c r="F457" i="17"/>
  <c r="H459" i="17"/>
  <c r="K459" i="17"/>
  <c r="G459" i="17"/>
  <c r="F459" i="17"/>
  <c r="H464" i="17"/>
  <c r="H471" i="17"/>
  <c r="K471" i="17"/>
  <c r="G471" i="17"/>
  <c r="F471" i="17"/>
  <c r="H481" i="17"/>
  <c r="K481" i="17"/>
  <c r="G481" i="17"/>
  <c r="F481" i="17"/>
  <c r="H483" i="17"/>
  <c r="K483" i="17"/>
  <c r="G483" i="17"/>
  <c r="F483" i="17"/>
  <c r="H488" i="17"/>
  <c r="H496" i="17"/>
  <c r="F191" i="17"/>
  <c r="J191" i="17"/>
  <c r="H193" i="17"/>
  <c r="F193" i="17"/>
  <c r="J193" i="17"/>
  <c r="F195" i="17"/>
  <c r="J195" i="17"/>
  <c r="F197" i="17"/>
  <c r="J197" i="17"/>
  <c r="H199" i="17"/>
  <c r="F199" i="17"/>
  <c r="J199" i="17"/>
  <c r="H201" i="17"/>
  <c r="F201" i="17"/>
  <c r="J201" i="17"/>
  <c r="F203" i="17"/>
  <c r="J203" i="17"/>
  <c r="H205" i="17"/>
  <c r="F205" i="17"/>
  <c r="J205" i="17"/>
  <c r="H207" i="17"/>
  <c r="F207" i="17"/>
  <c r="J207" i="17"/>
  <c r="F209" i="17"/>
  <c r="J209" i="17"/>
  <c r="H211" i="17"/>
  <c r="F211" i="17"/>
  <c r="J211" i="17"/>
  <c r="F213" i="17"/>
  <c r="J213" i="17"/>
  <c r="H215" i="17"/>
  <c r="F215" i="17"/>
  <c r="J215" i="17"/>
  <c r="F217" i="17"/>
  <c r="J217" i="17"/>
  <c r="F219" i="17"/>
  <c r="J219" i="17"/>
  <c r="F221" i="17"/>
  <c r="J221" i="17"/>
  <c r="F223" i="17"/>
  <c r="J223" i="17"/>
  <c r="F225" i="17"/>
  <c r="J225" i="17"/>
  <c r="F227" i="17"/>
  <c r="J227" i="17"/>
  <c r="F229" i="17"/>
  <c r="J229" i="17"/>
  <c r="F231" i="17"/>
  <c r="J231" i="17"/>
  <c r="F233" i="17"/>
  <c r="J233" i="17"/>
  <c r="H235" i="17"/>
  <c r="F235" i="17"/>
  <c r="J235" i="17"/>
  <c r="H237" i="17"/>
  <c r="F237" i="17"/>
  <c r="J237" i="17"/>
  <c r="F239" i="17"/>
  <c r="J239" i="17"/>
  <c r="F241" i="17"/>
  <c r="J241" i="17"/>
  <c r="F243" i="17"/>
  <c r="J243" i="17"/>
  <c r="F245" i="17"/>
  <c r="J245" i="17"/>
  <c r="F247" i="17"/>
  <c r="J247" i="17"/>
  <c r="F249" i="17"/>
  <c r="J249" i="17"/>
  <c r="F251" i="17"/>
  <c r="J251" i="17"/>
  <c r="F253" i="17"/>
  <c r="J253" i="17"/>
  <c r="F255" i="17"/>
  <c r="J255" i="17"/>
  <c r="F257" i="17"/>
  <c r="J257" i="17"/>
  <c r="F259" i="17"/>
  <c r="J259" i="17"/>
  <c r="H261" i="17"/>
  <c r="F261" i="17"/>
  <c r="J261" i="17"/>
  <c r="H263" i="17"/>
  <c r="F263" i="17"/>
  <c r="J263" i="17"/>
  <c r="F265" i="17"/>
  <c r="J265" i="17"/>
  <c r="F267" i="17"/>
  <c r="J267" i="17"/>
  <c r="F269" i="17"/>
  <c r="J269" i="17"/>
  <c r="F271" i="17"/>
  <c r="J271" i="17"/>
  <c r="F273" i="17"/>
  <c r="J273" i="17"/>
  <c r="F275" i="17"/>
  <c r="J275" i="17"/>
  <c r="F277" i="17"/>
  <c r="J277" i="17"/>
  <c r="F279" i="17"/>
  <c r="J279" i="17"/>
  <c r="F281" i="17"/>
  <c r="J281" i="17"/>
  <c r="H283" i="17"/>
  <c r="F283" i="17"/>
  <c r="J283" i="17"/>
  <c r="H285" i="17"/>
  <c r="F285" i="17"/>
  <c r="J285" i="17"/>
  <c r="H287" i="17"/>
  <c r="F287" i="17"/>
  <c r="J287" i="17"/>
  <c r="F289" i="17"/>
  <c r="J289" i="17"/>
  <c r="F291" i="17"/>
  <c r="J291" i="17"/>
  <c r="F293" i="17"/>
  <c r="J293" i="17"/>
  <c r="F295" i="17"/>
  <c r="J295" i="17"/>
  <c r="F297" i="17"/>
  <c r="J297" i="17"/>
  <c r="F299" i="17"/>
  <c r="J299" i="17"/>
  <c r="F301" i="17"/>
  <c r="J301" i="17"/>
  <c r="F303" i="17"/>
  <c r="J303" i="17"/>
  <c r="F305" i="17"/>
  <c r="J305" i="17"/>
  <c r="H307" i="17"/>
  <c r="F307" i="17"/>
  <c r="J307" i="17"/>
  <c r="I308" i="17"/>
  <c r="G309" i="17"/>
  <c r="K309" i="17"/>
  <c r="G311" i="17"/>
  <c r="K311" i="17"/>
  <c r="H312" i="17"/>
  <c r="G313" i="17"/>
  <c r="K313" i="17"/>
  <c r="G315" i="17"/>
  <c r="K315" i="17"/>
  <c r="G317" i="17"/>
  <c r="K317" i="17"/>
  <c r="G319" i="17"/>
  <c r="K319" i="17"/>
  <c r="G321" i="17"/>
  <c r="K321" i="17"/>
  <c r="G323" i="17"/>
  <c r="K323" i="17"/>
  <c r="G325" i="17"/>
  <c r="K325" i="17"/>
  <c r="G327" i="17"/>
  <c r="K327" i="17"/>
  <c r="G329" i="17"/>
  <c r="K329" i="17"/>
  <c r="G331" i="17"/>
  <c r="K331" i="17"/>
  <c r="G333" i="17"/>
  <c r="K333" i="17"/>
  <c r="G335" i="17"/>
  <c r="K335" i="17"/>
  <c r="G337" i="17"/>
  <c r="K337" i="17"/>
  <c r="G339" i="17"/>
  <c r="K339" i="17"/>
  <c r="G341" i="17"/>
  <c r="K341" i="17"/>
  <c r="G343" i="17"/>
  <c r="K343" i="17"/>
  <c r="G345" i="17"/>
  <c r="K345" i="17"/>
  <c r="G347" i="17"/>
  <c r="K347" i="17"/>
  <c r="G349" i="17"/>
  <c r="K349" i="17"/>
  <c r="G351" i="17"/>
  <c r="K351" i="17"/>
  <c r="G353" i="17"/>
  <c r="K353" i="17"/>
  <c r="G355" i="17"/>
  <c r="K355" i="17"/>
  <c r="G357" i="17"/>
  <c r="K357" i="17"/>
  <c r="G359" i="17"/>
  <c r="K359" i="17"/>
  <c r="G361" i="17"/>
  <c r="H362" i="17"/>
  <c r="F363" i="17"/>
  <c r="K363" i="17"/>
  <c r="F364" i="17"/>
  <c r="G365" i="17"/>
  <c r="H366" i="17"/>
  <c r="F367" i="17"/>
  <c r="K367" i="17"/>
  <c r="F368" i="17"/>
  <c r="G369" i="17"/>
  <c r="H370" i="17"/>
  <c r="F371" i="17"/>
  <c r="K371" i="17"/>
  <c r="F372" i="17"/>
  <c r="G373" i="17"/>
  <c r="H374" i="17"/>
  <c r="F375" i="17"/>
  <c r="K375" i="17"/>
  <c r="F376" i="17"/>
  <c r="G377" i="17"/>
  <c r="H378" i="17"/>
  <c r="F379" i="17"/>
  <c r="K379" i="17"/>
  <c r="F380" i="17"/>
  <c r="G381" i="17"/>
  <c r="H382" i="17"/>
  <c r="F383" i="17"/>
  <c r="K383" i="17"/>
  <c r="F384" i="17"/>
  <c r="G385" i="17"/>
  <c r="H386" i="17"/>
  <c r="F387" i="17"/>
  <c r="K387" i="17"/>
  <c r="F388" i="17"/>
  <c r="G389" i="17"/>
  <c r="H390" i="17"/>
  <c r="F391" i="17"/>
  <c r="K391" i="17"/>
  <c r="F392" i="17"/>
  <c r="G393" i="17"/>
  <c r="H394" i="17"/>
  <c r="F395" i="17"/>
  <c r="K395" i="17"/>
  <c r="F396" i="17"/>
  <c r="G397" i="17"/>
  <c r="H398" i="17"/>
  <c r="F399" i="17"/>
  <c r="K399" i="17"/>
  <c r="F400" i="17"/>
  <c r="G401" i="17"/>
  <c r="H402" i="17"/>
  <c r="F403" i="17"/>
  <c r="J403" i="17"/>
  <c r="G405" i="17"/>
  <c r="K405" i="17"/>
  <c r="G407" i="17"/>
  <c r="K407" i="17"/>
  <c r="G409" i="17"/>
  <c r="K409" i="17"/>
  <c r="G411" i="17"/>
  <c r="K411" i="17"/>
  <c r="G413" i="17"/>
  <c r="K413" i="17"/>
  <c r="G415" i="17"/>
  <c r="K415" i="17"/>
  <c r="F417" i="17"/>
  <c r="J417" i="17"/>
  <c r="F419" i="17"/>
  <c r="J419" i="17"/>
  <c r="F421" i="17"/>
  <c r="J421" i="17"/>
  <c r="H423" i="17"/>
  <c r="F423" i="17"/>
  <c r="J423" i="17"/>
  <c r="F425" i="17"/>
  <c r="J425" i="17"/>
  <c r="F427" i="17"/>
  <c r="J427" i="17"/>
  <c r="G429" i="17"/>
  <c r="K429" i="17"/>
  <c r="G431" i="17"/>
  <c r="K431" i="17"/>
  <c r="G433" i="17"/>
  <c r="K433" i="17"/>
  <c r="G435" i="17"/>
  <c r="K435" i="17"/>
  <c r="F437" i="17"/>
  <c r="J437" i="17"/>
  <c r="F439" i="17"/>
  <c r="J439" i="17"/>
  <c r="H441" i="17"/>
  <c r="F441" i="17"/>
  <c r="J441" i="17"/>
  <c r="F443" i="17"/>
  <c r="J443" i="17"/>
  <c r="F445" i="17"/>
  <c r="J445" i="17"/>
  <c r="H447" i="17"/>
  <c r="K447" i="17"/>
  <c r="G447" i="17"/>
  <c r="F447" i="17"/>
  <c r="J449" i="17"/>
  <c r="J451" i="17"/>
  <c r="J453" i="17"/>
  <c r="H455" i="17"/>
  <c r="K455" i="17"/>
  <c r="G455" i="17"/>
  <c r="F455" i="17"/>
  <c r="J457" i="17"/>
  <c r="J459" i="17"/>
  <c r="H462" i="17"/>
  <c r="H469" i="17"/>
  <c r="K469" i="17"/>
  <c r="G469" i="17"/>
  <c r="F469" i="17"/>
  <c r="J471" i="17"/>
  <c r="H478" i="17"/>
  <c r="J481" i="17"/>
  <c r="J483" i="17"/>
  <c r="H486" i="17"/>
  <c r="H494" i="17"/>
  <c r="H502" i="17"/>
  <c r="H504" i="17"/>
  <c r="F509" i="17"/>
  <c r="J509" i="17"/>
  <c r="F511" i="17"/>
  <c r="J511" i="17"/>
  <c r="F513" i="17"/>
  <c r="J513" i="17"/>
  <c r="F515" i="17"/>
  <c r="J515" i="17"/>
  <c r="H518" i="17"/>
  <c r="F521" i="17"/>
  <c r="J521" i="17"/>
  <c r="F523" i="17"/>
  <c r="J523" i="17"/>
  <c r="F525" i="17"/>
  <c r="J525" i="17"/>
  <c r="F527" i="17"/>
  <c r="J527" i="17"/>
  <c r="F533" i="17"/>
  <c r="J533" i="17"/>
  <c r="F535" i="17"/>
  <c r="J535" i="17"/>
  <c r="F537" i="17"/>
  <c r="J537" i="17"/>
  <c r="F539" i="17"/>
  <c r="J539" i="17"/>
  <c r="H542" i="17"/>
  <c r="H544" i="17"/>
  <c r="H550" i="17"/>
  <c r="F553" i="17"/>
  <c r="J553" i="17"/>
  <c r="F555" i="17"/>
  <c r="J555" i="17"/>
  <c r="H558" i="17"/>
  <c r="H560" i="17"/>
  <c r="F565" i="17"/>
  <c r="J565" i="17"/>
  <c r="F567" i="17"/>
  <c r="J567" i="17"/>
  <c r="F569" i="17"/>
  <c r="J569" i="17"/>
  <c r="F571" i="17"/>
  <c r="J571" i="17"/>
  <c r="F573" i="17"/>
  <c r="J573" i="17"/>
  <c r="F575" i="17"/>
  <c r="J575" i="17"/>
  <c r="H582" i="17"/>
  <c r="H584" i="17"/>
  <c r="F588" i="17"/>
  <c r="K588" i="17"/>
  <c r="H589" i="17"/>
  <c r="H591" i="17"/>
  <c r="F596" i="17"/>
  <c r="J596" i="17"/>
  <c r="F598" i="17"/>
  <c r="J598" i="17"/>
  <c r="H605" i="17"/>
  <c r="H607" i="17"/>
  <c r="H613" i="17"/>
  <c r="H615" i="17"/>
  <c r="F620" i="17"/>
  <c r="J620" i="17"/>
  <c r="F622" i="17"/>
  <c r="J622" i="17"/>
  <c r="F624" i="17"/>
  <c r="J624" i="17"/>
  <c r="F626" i="17"/>
  <c r="J626" i="17"/>
  <c r="H629" i="17"/>
  <c r="H631" i="17"/>
  <c r="H637" i="17"/>
  <c r="H639" i="17"/>
  <c r="H645" i="17"/>
  <c r="F648" i="17"/>
  <c r="J648" i="17"/>
  <c r="F650" i="17"/>
  <c r="J650" i="17"/>
  <c r="H653" i="17"/>
  <c r="H655" i="17"/>
  <c r="H661" i="17"/>
  <c r="H663" i="17"/>
  <c r="H669" i="17"/>
  <c r="H671" i="17"/>
  <c r="F675" i="17"/>
  <c r="K675" i="17"/>
  <c r="F676" i="17"/>
  <c r="F679" i="17"/>
  <c r="K679" i="17"/>
  <c r="F680" i="17"/>
  <c r="F683" i="17"/>
  <c r="K683" i="17"/>
  <c r="J684" i="17"/>
  <c r="F684" i="17"/>
  <c r="H684" i="17"/>
  <c r="I685" i="17"/>
  <c r="G685" i="17"/>
  <c r="F685" i="17"/>
  <c r="J690" i="17"/>
  <c r="H690" i="17"/>
  <c r="F690" i="17"/>
  <c r="I693" i="17"/>
  <c r="K693" i="17"/>
  <c r="G693" i="17"/>
  <c r="F693" i="17"/>
  <c r="F696" i="17"/>
  <c r="I701" i="17"/>
  <c r="K701" i="17"/>
  <c r="G701" i="17"/>
  <c r="F701" i="17"/>
  <c r="F704" i="17"/>
  <c r="I709" i="17"/>
  <c r="K709" i="17"/>
  <c r="G709" i="17"/>
  <c r="F709" i="17"/>
  <c r="F712" i="17"/>
  <c r="I717" i="17"/>
  <c r="K717" i="17"/>
  <c r="G717" i="17"/>
  <c r="F717" i="17"/>
  <c r="F720" i="17"/>
  <c r="I725" i="17"/>
  <c r="K725" i="17"/>
  <c r="G725" i="17"/>
  <c r="F725" i="17"/>
  <c r="H728" i="17"/>
  <c r="J728" i="17"/>
  <c r="F728" i="17"/>
  <c r="H461" i="17"/>
  <c r="F461" i="17"/>
  <c r="J461" i="17"/>
  <c r="F463" i="17"/>
  <c r="J463" i="17"/>
  <c r="F465" i="17"/>
  <c r="J465" i="17"/>
  <c r="F467" i="17"/>
  <c r="J467" i="17"/>
  <c r="F473" i="17"/>
  <c r="J473" i="17"/>
  <c r="H475" i="17"/>
  <c r="F475" i="17"/>
  <c r="J475" i="17"/>
  <c r="F477" i="17"/>
  <c r="J477" i="17"/>
  <c r="F479" i="17"/>
  <c r="J479" i="17"/>
  <c r="I480" i="17"/>
  <c r="F485" i="17"/>
  <c r="J485" i="17"/>
  <c r="F487" i="17"/>
  <c r="J487" i="17"/>
  <c r="H489" i="17"/>
  <c r="F489" i="17"/>
  <c r="J489" i="17"/>
  <c r="F491" i="17"/>
  <c r="J491" i="17"/>
  <c r="F493" i="17"/>
  <c r="J493" i="17"/>
  <c r="F495" i="17"/>
  <c r="J495" i="17"/>
  <c r="F497" i="17"/>
  <c r="J497" i="17"/>
  <c r="F499" i="17"/>
  <c r="J499" i="17"/>
  <c r="F501" i="17"/>
  <c r="J501" i="17"/>
  <c r="F503" i="17"/>
  <c r="J503" i="17"/>
  <c r="F505" i="17"/>
  <c r="J505" i="17"/>
  <c r="F507" i="17"/>
  <c r="J507" i="17"/>
  <c r="G509" i="17"/>
  <c r="K509" i="17"/>
  <c r="G511" i="17"/>
  <c r="K511" i="17"/>
  <c r="G513" i="17"/>
  <c r="K513" i="17"/>
  <c r="G515" i="17"/>
  <c r="K515" i="17"/>
  <c r="F517" i="17"/>
  <c r="J517" i="17"/>
  <c r="F519" i="17"/>
  <c r="J519" i="17"/>
  <c r="H520" i="17"/>
  <c r="G521" i="17"/>
  <c r="K521" i="17"/>
  <c r="G523" i="17"/>
  <c r="K523" i="17"/>
  <c r="I524" i="17"/>
  <c r="G525" i="17"/>
  <c r="K525" i="17"/>
  <c r="G527" i="17"/>
  <c r="K527" i="17"/>
  <c r="F529" i="17"/>
  <c r="J529" i="17"/>
  <c r="F531" i="17"/>
  <c r="J531" i="17"/>
  <c r="G533" i="17"/>
  <c r="K533" i="17"/>
  <c r="G535" i="17"/>
  <c r="K535" i="17"/>
  <c r="G537" i="17"/>
  <c r="K537" i="17"/>
  <c r="G539" i="17"/>
  <c r="K539" i="17"/>
  <c r="F541" i="17"/>
  <c r="J541" i="17"/>
  <c r="F543" i="17"/>
  <c r="J543" i="17"/>
  <c r="H545" i="17"/>
  <c r="F545" i="17"/>
  <c r="J545" i="17"/>
  <c r="F547" i="17"/>
  <c r="J547" i="17"/>
  <c r="F549" i="17"/>
  <c r="J549" i="17"/>
  <c r="F551" i="17"/>
  <c r="J551" i="17"/>
  <c r="I552" i="17"/>
  <c r="G553" i="17"/>
  <c r="K553" i="17"/>
  <c r="G555" i="17"/>
  <c r="K555" i="17"/>
  <c r="F557" i="17"/>
  <c r="J557" i="17"/>
  <c r="F559" i="17"/>
  <c r="J559" i="17"/>
  <c r="F561" i="17"/>
  <c r="J561" i="17"/>
  <c r="F563" i="17"/>
  <c r="J563" i="17"/>
  <c r="G565" i="17"/>
  <c r="K565" i="17"/>
  <c r="G567" i="17"/>
  <c r="K567" i="17"/>
  <c r="G569" i="17"/>
  <c r="K569" i="17"/>
  <c r="G571" i="17"/>
  <c r="K571" i="17"/>
  <c r="G573" i="17"/>
  <c r="K573" i="17"/>
  <c r="G575" i="17"/>
  <c r="K575" i="17"/>
  <c r="F577" i="17"/>
  <c r="J577" i="17"/>
  <c r="F579" i="17"/>
  <c r="J579" i="17"/>
  <c r="F581" i="17"/>
  <c r="J581" i="17"/>
  <c r="F583" i="17"/>
  <c r="J583" i="17"/>
  <c r="F585" i="17"/>
  <c r="J585" i="17"/>
  <c r="F587" i="17"/>
  <c r="G588" i="17"/>
  <c r="F590" i="17"/>
  <c r="J590" i="17"/>
  <c r="F592" i="17"/>
  <c r="J592" i="17"/>
  <c r="F594" i="17"/>
  <c r="J594" i="17"/>
  <c r="G596" i="17"/>
  <c r="K596" i="17"/>
  <c r="G598" i="17"/>
  <c r="K598" i="17"/>
  <c r="H600" i="17"/>
  <c r="F600" i="17"/>
  <c r="J600" i="17"/>
  <c r="F602" i="17"/>
  <c r="J602" i="17"/>
  <c r="F604" i="17"/>
  <c r="J604" i="17"/>
  <c r="F606" i="17"/>
  <c r="J606" i="17"/>
  <c r="F608" i="17"/>
  <c r="J608" i="17"/>
  <c r="F610" i="17"/>
  <c r="J610" i="17"/>
  <c r="F612" i="17"/>
  <c r="J612" i="17"/>
  <c r="F614" i="17"/>
  <c r="J614" i="17"/>
  <c r="H616" i="17"/>
  <c r="F616" i="17"/>
  <c r="J616" i="17"/>
  <c r="F618" i="17"/>
  <c r="J618" i="17"/>
  <c r="G620" i="17"/>
  <c r="K620" i="17"/>
  <c r="G622" i="17"/>
  <c r="K622" i="17"/>
  <c r="G624" i="17"/>
  <c r="K624" i="17"/>
  <c r="G626" i="17"/>
  <c r="K626" i="17"/>
  <c r="F628" i="17"/>
  <c r="J628" i="17"/>
  <c r="F630" i="17"/>
  <c r="J630" i="17"/>
  <c r="F632" i="17"/>
  <c r="J632" i="17"/>
  <c r="F634" i="17"/>
  <c r="J634" i="17"/>
  <c r="F636" i="17"/>
  <c r="J636" i="17"/>
  <c r="F638" i="17"/>
  <c r="J638" i="17"/>
  <c r="H640" i="17"/>
  <c r="F640" i="17"/>
  <c r="J640" i="17"/>
  <c r="H642" i="17"/>
  <c r="F642" i="17"/>
  <c r="J642" i="17"/>
  <c r="F644" i="17"/>
  <c r="J644" i="17"/>
  <c r="F646" i="17"/>
  <c r="J646" i="17"/>
  <c r="I647" i="17"/>
  <c r="G648" i="17"/>
  <c r="K648" i="17"/>
  <c r="G650" i="17"/>
  <c r="K650" i="17"/>
  <c r="F652" i="17"/>
  <c r="J652" i="17"/>
  <c r="F654" i="17"/>
  <c r="J654" i="17"/>
  <c r="F656" i="17"/>
  <c r="J656" i="17"/>
  <c r="F658" i="17"/>
  <c r="J658" i="17"/>
  <c r="F660" i="17"/>
  <c r="J660" i="17"/>
  <c r="F662" i="17"/>
  <c r="J662" i="17"/>
  <c r="F664" i="17"/>
  <c r="J664" i="17"/>
  <c r="H666" i="17"/>
  <c r="F666" i="17"/>
  <c r="J666" i="17"/>
  <c r="F668" i="17"/>
  <c r="J668" i="17"/>
  <c r="F670" i="17"/>
  <c r="J670" i="17"/>
  <c r="F672" i="17"/>
  <c r="J672" i="17"/>
  <c r="F674" i="17"/>
  <c r="G675" i="17"/>
  <c r="H676" i="17"/>
  <c r="F677" i="17"/>
  <c r="K677" i="17"/>
  <c r="F678" i="17"/>
  <c r="G679" i="17"/>
  <c r="H680" i="17"/>
  <c r="F681" i="17"/>
  <c r="K681" i="17"/>
  <c r="F682" i="17"/>
  <c r="G683" i="17"/>
  <c r="K685" i="17"/>
  <c r="J686" i="17"/>
  <c r="H686" i="17"/>
  <c r="F686" i="17"/>
  <c r="I689" i="17"/>
  <c r="G689" i="17"/>
  <c r="F689" i="17"/>
  <c r="F692" i="17"/>
  <c r="J693" i="17"/>
  <c r="J696" i="17"/>
  <c r="I697" i="17"/>
  <c r="K697" i="17"/>
  <c r="G697" i="17"/>
  <c r="F697" i="17"/>
  <c r="F700" i="17"/>
  <c r="J701" i="17"/>
  <c r="J704" i="17"/>
  <c r="I705" i="17"/>
  <c r="K705" i="17"/>
  <c r="G705" i="17"/>
  <c r="F705" i="17"/>
  <c r="F708" i="17"/>
  <c r="J709" i="17"/>
  <c r="J712" i="17"/>
  <c r="I713" i="17"/>
  <c r="K713" i="17"/>
  <c r="G713" i="17"/>
  <c r="F713" i="17"/>
  <c r="F716" i="17"/>
  <c r="J717" i="17"/>
  <c r="J720" i="17"/>
  <c r="I721" i="17"/>
  <c r="K721" i="17"/>
  <c r="G721" i="17"/>
  <c r="F721" i="17"/>
  <c r="F724" i="17"/>
  <c r="J725" i="17"/>
  <c r="F729" i="17"/>
  <c r="K729" i="17"/>
  <c r="F730" i="17"/>
  <c r="J730" i="17"/>
  <c r="F732" i="17"/>
  <c r="J732" i="17"/>
  <c r="F736" i="17"/>
  <c r="J736" i="17"/>
  <c r="F738" i="17"/>
  <c r="J738" i="17"/>
  <c r="F740" i="17"/>
  <c r="J740" i="17"/>
  <c r="G743" i="17"/>
  <c r="F746" i="17"/>
  <c r="K746" i="17"/>
  <c r="F748" i="17"/>
  <c r="J748" i="17"/>
  <c r="F750" i="17"/>
  <c r="I750" i="17"/>
  <c r="K750" i="17"/>
  <c r="G751" i="17"/>
  <c r="K751" i="17"/>
  <c r="F752" i="17"/>
  <c r="I752" i="17"/>
  <c r="K752" i="17"/>
  <c r="G753" i="17"/>
  <c r="G761" i="17"/>
  <c r="F764" i="17"/>
  <c r="I764" i="17"/>
  <c r="K764" i="17"/>
  <c r="G769" i="17"/>
  <c r="H773" i="17"/>
  <c r="F782" i="17"/>
  <c r="I782" i="17"/>
  <c r="K782" i="17"/>
  <c r="G783" i="17"/>
  <c r="K783" i="17"/>
  <c r="F784" i="17"/>
  <c r="J784" i="17"/>
  <c r="F786" i="17"/>
  <c r="J786" i="17"/>
  <c r="F788" i="17"/>
  <c r="I788" i="17"/>
  <c r="K788" i="17"/>
  <c r="F794" i="17"/>
  <c r="J794" i="17"/>
  <c r="F796" i="17"/>
  <c r="J796" i="17"/>
  <c r="G801" i="17"/>
  <c r="F802" i="17"/>
  <c r="J802" i="17"/>
  <c r="H818" i="17"/>
  <c r="K818" i="17"/>
  <c r="I818" i="17"/>
  <c r="F818" i="17"/>
  <c r="H826" i="17"/>
  <c r="K826" i="17"/>
  <c r="I826" i="17"/>
  <c r="G826" i="17"/>
  <c r="H828" i="17"/>
  <c r="J828" i="17"/>
  <c r="G828" i="17"/>
  <c r="F828" i="17"/>
  <c r="K828" i="17"/>
  <c r="G829" i="17"/>
  <c r="H830" i="17"/>
  <c r="K830" i="17"/>
  <c r="I830" i="17"/>
  <c r="F830" i="17"/>
  <c r="H832" i="17"/>
  <c r="K832" i="17"/>
  <c r="I832" i="17"/>
  <c r="F832" i="17"/>
  <c r="H844" i="17"/>
  <c r="K844" i="17"/>
  <c r="I844" i="17"/>
  <c r="F844" i="17"/>
  <c r="H846" i="17"/>
  <c r="K846" i="17"/>
  <c r="I846" i="17"/>
  <c r="F846" i="17"/>
  <c r="G857" i="17"/>
  <c r="G871" i="17"/>
  <c r="H876" i="17"/>
  <c r="I876" i="17"/>
  <c r="F876" i="17"/>
  <c r="H880" i="17"/>
  <c r="I880" i="17"/>
  <c r="F880" i="17"/>
  <c r="H886" i="17"/>
  <c r="I886" i="17"/>
  <c r="F886" i="17"/>
  <c r="G897" i="17"/>
  <c r="H898" i="17"/>
  <c r="I898" i="17"/>
  <c r="F898" i="17"/>
  <c r="G903" i="17"/>
  <c r="I908" i="17"/>
  <c r="J908" i="17"/>
  <c r="F908" i="17"/>
  <c r="F687" i="17"/>
  <c r="K687" i="17"/>
  <c r="F688" i="17"/>
  <c r="F691" i="17"/>
  <c r="J691" i="17"/>
  <c r="F694" i="17"/>
  <c r="F695" i="17"/>
  <c r="J695" i="17"/>
  <c r="F698" i="17"/>
  <c r="F699" i="17"/>
  <c r="J699" i="17"/>
  <c r="F702" i="17"/>
  <c r="F703" i="17"/>
  <c r="J703" i="17"/>
  <c r="F706" i="17"/>
  <c r="F707" i="17"/>
  <c r="J707" i="17"/>
  <c r="F710" i="17"/>
  <c r="F711" i="17"/>
  <c r="J711" i="17"/>
  <c r="F714" i="17"/>
  <c r="F715" i="17"/>
  <c r="J715" i="17"/>
  <c r="F718" i="17"/>
  <c r="F719" i="17"/>
  <c r="J719" i="17"/>
  <c r="F722" i="17"/>
  <c r="F723" i="17"/>
  <c r="J723" i="17"/>
  <c r="F726" i="17"/>
  <c r="F727" i="17"/>
  <c r="J727" i="17"/>
  <c r="I730" i="17"/>
  <c r="I732" i="17"/>
  <c r="F734" i="17"/>
  <c r="J734" i="17"/>
  <c r="I736" i="17"/>
  <c r="I738" i="17"/>
  <c r="F742" i="17"/>
  <c r="F744" i="17"/>
  <c r="J746" i="17"/>
  <c r="G748" i="17"/>
  <c r="I748" i="17"/>
  <c r="K748" i="17"/>
  <c r="G750" i="17"/>
  <c r="J750" i="17"/>
  <c r="G752" i="17"/>
  <c r="J752" i="17"/>
  <c r="K753" i="17"/>
  <c r="F754" i="17"/>
  <c r="I754" i="17"/>
  <c r="F756" i="17"/>
  <c r="J756" i="17"/>
  <c r="H758" i="17"/>
  <c r="F758" i="17"/>
  <c r="I758" i="17"/>
  <c r="K758" i="17"/>
  <c r="G759" i="17"/>
  <c r="F760" i="17"/>
  <c r="J760" i="17"/>
  <c r="K761" i="17"/>
  <c r="F762" i="17"/>
  <c r="I762" i="17"/>
  <c r="K762" i="17"/>
  <c r="G764" i="17"/>
  <c r="H766" i="17"/>
  <c r="F766" i="17"/>
  <c r="I766" i="17"/>
  <c r="K766" i="17"/>
  <c r="G767" i="17"/>
  <c r="F768" i="17"/>
  <c r="I768" i="17"/>
  <c r="K769" i="17"/>
  <c r="F770" i="17"/>
  <c r="J770" i="17"/>
  <c r="F772" i="17"/>
  <c r="J772" i="17"/>
  <c r="F774" i="17"/>
  <c r="I774" i="17"/>
  <c r="K774" i="17"/>
  <c r="G775" i="17"/>
  <c r="F776" i="17"/>
  <c r="I776" i="17"/>
  <c r="K776" i="17"/>
  <c r="K777" i="17"/>
  <c r="F778" i="17"/>
  <c r="J778" i="17"/>
  <c r="F780" i="17"/>
  <c r="J780" i="17"/>
  <c r="G782" i="17"/>
  <c r="J782" i="17"/>
  <c r="I784" i="17"/>
  <c r="G784" i="17"/>
  <c r="K784" i="17"/>
  <c r="G785" i="17"/>
  <c r="G786" i="17"/>
  <c r="I786" i="17"/>
  <c r="K786" i="17"/>
  <c r="G788" i="17"/>
  <c r="F790" i="17"/>
  <c r="I790" i="17"/>
  <c r="K790" i="17"/>
  <c r="G791" i="17"/>
  <c r="F792" i="17"/>
  <c r="I792" i="17"/>
  <c r="G794" i="17"/>
  <c r="I794" i="17"/>
  <c r="K794" i="17"/>
  <c r="G796" i="17"/>
  <c r="I796" i="17"/>
  <c r="K796" i="17"/>
  <c r="F798" i="17"/>
  <c r="J798" i="17"/>
  <c r="F800" i="17"/>
  <c r="J800" i="17"/>
  <c r="G802" i="17"/>
  <c r="I802" i="17"/>
  <c r="K802" i="17"/>
  <c r="H804" i="17"/>
  <c r="J804" i="17"/>
  <c r="F804" i="17"/>
  <c r="K804" i="17"/>
  <c r="G805" i="17"/>
  <c r="H806" i="17"/>
  <c r="J806" i="17"/>
  <c r="G806" i="17"/>
  <c r="F806" i="17"/>
  <c r="K806" i="17"/>
  <c r="G807" i="17"/>
  <c r="J810" i="17"/>
  <c r="G810" i="17"/>
  <c r="F810" i="17"/>
  <c r="K810" i="17"/>
  <c r="G815" i="17"/>
  <c r="J818" i="17"/>
  <c r="H822" i="17"/>
  <c r="K822" i="17"/>
  <c r="I822" i="17"/>
  <c r="F822" i="17"/>
  <c r="J826" i="17"/>
  <c r="I828" i="17"/>
  <c r="J830" i="17"/>
  <c r="J832" i="17"/>
  <c r="J836" i="17"/>
  <c r="G836" i="17"/>
  <c r="F836" i="17"/>
  <c r="K836" i="17"/>
  <c r="H838" i="17"/>
  <c r="K838" i="17"/>
  <c r="G838" i="17"/>
  <c r="F838" i="17"/>
  <c r="J844" i="17"/>
  <c r="J846" i="17"/>
  <c r="G847" i="17"/>
  <c r="H848" i="17"/>
  <c r="K848" i="17"/>
  <c r="I848" i="17"/>
  <c r="F848" i="17"/>
  <c r="H850" i="17"/>
  <c r="J850" i="17"/>
  <c r="G850" i="17"/>
  <c r="F850" i="17"/>
  <c r="K850" i="17"/>
  <c r="G851" i="17"/>
  <c r="H852" i="17"/>
  <c r="J852" i="17"/>
  <c r="G852" i="17"/>
  <c r="F852" i="17"/>
  <c r="K852" i="17"/>
  <c r="G853" i="17"/>
  <c r="J864" i="17"/>
  <c r="G864" i="17"/>
  <c r="F864" i="17"/>
  <c r="K864" i="17"/>
  <c r="G867" i="17"/>
  <c r="H868" i="17"/>
  <c r="K868" i="17"/>
  <c r="I868" i="17"/>
  <c r="F868" i="17"/>
  <c r="H870" i="17"/>
  <c r="I870" i="17"/>
  <c r="F870" i="17"/>
  <c r="J876" i="17"/>
  <c r="J880" i="17"/>
  <c r="G881" i="17"/>
  <c r="H882" i="17"/>
  <c r="I882" i="17"/>
  <c r="F882" i="17"/>
  <c r="J886" i="17"/>
  <c r="G887" i="17"/>
  <c r="H892" i="17"/>
  <c r="I892" i="17"/>
  <c r="F892" i="17"/>
  <c r="G895" i="17"/>
  <c r="H896" i="17"/>
  <c r="I896" i="17"/>
  <c r="F896" i="17"/>
  <c r="J898" i="17"/>
  <c r="H902" i="17"/>
  <c r="I902" i="17"/>
  <c r="F902" i="17"/>
  <c r="H912" i="17"/>
  <c r="I912" i="17"/>
  <c r="J912" i="17"/>
  <c r="F912" i="17"/>
  <c r="Q70" i="18"/>
  <c r="Q68" i="18"/>
  <c r="Q67" i="18"/>
  <c r="Q66" i="18"/>
  <c r="Q65" i="18"/>
  <c r="Q64" i="18"/>
  <c r="Q63" i="18"/>
  <c r="Q62" i="18"/>
  <c r="Q61" i="18"/>
  <c r="Q60" i="18"/>
  <c r="Q59" i="18"/>
  <c r="Q58" i="18"/>
  <c r="Q57" i="18"/>
  <c r="Q56" i="18"/>
  <c r="Q55" i="18"/>
  <c r="Q54" i="18"/>
  <c r="Q53" i="18"/>
  <c r="Q69" i="18" s="1"/>
  <c r="M53" i="18"/>
  <c r="M55" i="18"/>
  <c r="M57" i="18"/>
  <c r="M59" i="18"/>
  <c r="M61" i="18"/>
  <c r="M63" i="18"/>
  <c r="M65" i="18"/>
  <c r="M67" i="18"/>
  <c r="P68" i="18"/>
  <c r="F808" i="17"/>
  <c r="I808" i="17"/>
  <c r="F812" i="17"/>
  <c r="I812" i="17"/>
  <c r="G813" i="17"/>
  <c r="F814" i="17"/>
  <c r="I814" i="17"/>
  <c r="F816" i="17"/>
  <c r="J816" i="17"/>
  <c r="G818" i="17"/>
  <c r="H819" i="17"/>
  <c r="G819" i="17"/>
  <c r="F820" i="17"/>
  <c r="J820" i="17"/>
  <c r="G822" i="17"/>
  <c r="G823" i="17"/>
  <c r="F824" i="17"/>
  <c r="J824" i="17"/>
  <c r="F826" i="17"/>
  <c r="G830" i="17"/>
  <c r="G832" i="17"/>
  <c r="G833" i="17"/>
  <c r="H834" i="17"/>
  <c r="F834" i="17"/>
  <c r="I834" i="17"/>
  <c r="K834" i="17"/>
  <c r="I838" i="17"/>
  <c r="F840" i="17"/>
  <c r="I840" i="17"/>
  <c r="G841" i="17"/>
  <c r="H842" i="17"/>
  <c r="F842" i="17"/>
  <c r="I842" i="17"/>
  <c r="K842" i="17"/>
  <c r="G844" i="17"/>
  <c r="G846" i="17"/>
  <c r="G848" i="17"/>
  <c r="F854" i="17"/>
  <c r="J854" i="17"/>
  <c r="F856" i="17"/>
  <c r="J856" i="17"/>
  <c r="F858" i="17"/>
  <c r="J858" i="17"/>
  <c r="F860" i="17"/>
  <c r="I860" i="17"/>
  <c r="G861" i="17"/>
  <c r="F862" i="17"/>
  <c r="I862" i="17"/>
  <c r="K862" i="17"/>
  <c r="F866" i="17"/>
  <c r="J866" i="17"/>
  <c r="G868" i="17"/>
  <c r="G870" i="17"/>
  <c r="F872" i="17"/>
  <c r="J872" i="17"/>
  <c r="G873" i="17"/>
  <c r="F874" i="17"/>
  <c r="J874" i="17"/>
  <c r="F878" i="17"/>
  <c r="J878" i="17"/>
  <c r="F884" i="17"/>
  <c r="J884" i="17"/>
  <c r="F888" i="17"/>
  <c r="J888" i="17"/>
  <c r="G889" i="17"/>
  <c r="H890" i="17"/>
  <c r="F890" i="17"/>
  <c r="J890" i="17"/>
  <c r="F894" i="17"/>
  <c r="F900" i="17"/>
  <c r="J900" i="17"/>
  <c r="G913" i="17"/>
  <c r="H914" i="17"/>
  <c r="I914" i="17"/>
  <c r="F914" i="17"/>
  <c r="M54" i="18"/>
  <c r="M56" i="18"/>
  <c r="M58" i="18"/>
  <c r="M60" i="18"/>
  <c r="M62" i="18"/>
  <c r="M64" i="18"/>
  <c r="M66" i="18"/>
  <c r="M68" i="18"/>
  <c r="Q56" i="19"/>
  <c r="H904" i="17"/>
  <c r="F904" i="17"/>
  <c r="J904" i="17"/>
  <c r="H905" i="17"/>
  <c r="G905" i="17"/>
  <c r="H906" i="17"/>
  <c r="F906" i="17"/>
  <c r="J906" i="17"/>
  <c r="F910" i="17"/>
  <c r="J910" i="17"/>
  <c r="F916" i="17"/>
  <c r="J916" i="17"/>
  <c r="N68" i="18"/>
  <c r="R68" i="18"/>
  <c r="N66" i="18"/>
  <c r="B41" i="20"/>
  <c r="B42" i="20" s="1"/>
  <c r="B43" i="20" s="1"/>
  <c r="B44" i="20" s="1"/>
  <c r="B47" i="20" s="1"/>
  <c r="M69" i="20"/>
  <c r="P59" i="19"/>
  <c r="O65" i="19"/>
  <c r="M65" i="19"/>
  <c r="N67" i="19"/>
  <c r="O57" i="19"/>
  <c r="O55" i="19"/>
  <c r="B41" i="22"/>
  <c r="B42" i="22" s="1"/>
  <c r="B43" i="22" s="1"/>
  <c r="B44" i="22" s="1"/>
  <c r="B47" i="22" s="1"/>
  <c r="O69" i="22"/>
  <c r="P69" i="22"/>
  <c r="S70" i="22"/>
  <c r="R69" i="22"/>
  <c r="M69" i="22"/>
  <c r="Q69" i="22"/>
  <c r="N69" i="22"/>
  <c r="R69" i="21"/>
  <c r="M69" i="21"/>
  <c r="N69" i="21"/>
  <c r="S70" i="21"/>
  <c r="B27" i="21"/>
  <c r="B28" i="21" s="1"/>
  <c r="P69" i="21"/>
  <c r="Q69" i="21"/>
  <c r="O69" i="21"/>
  <c r="B27" i="20"/>
  <c r="B28" i="20" s="1"/>
  <c r="R69" i="20"/>
  <c r="S70" i="20"/>
  <c r="P69" i="20"/>
  <c r="O69" i="20"/>
  <c r="N69" i="20"/>
  <c r="Q69" i="20"/>
  <c r="O63" i="19"/>
  <c r="O70" i="19"/>
  <c r="P61" i="19"/>
  <c r="M54" i="19"/>
  <c r="N65" i="19"/>
  <c r="P66" i="19"/>
  <c r="Q67" i="19"/>
  <c r="R54" i="19"/>
  <c r="M56" i="19"/>
  <c r="M62" i="19"/>
  <c r="Q59" i="19"/>
  <c r="N70" i="19"/>
  <c r="N59" i="19"/>
  <c r="M61" i="19"/>
  <c r="P67" i="19"/>
  <c r="N57" i="19"/>
  <c r="M63" i="19"/>
  <c r="M55" i="19"/>
  <c r="M64" i="19"/>
  <c r="P53" i="19"/>
  <c r="O68" i="19"/>
  <c r="P56" i="19"/>
  <c r="Q60" i="19"/>
  <c r="N68" i="19"/>
  <c r="R55" i="19"/>
  <c r="O58" i="19"/>
  <c r="Q57" i="19"/>
  <c r="R60" i="19"/>
  <c r="R62" i="19"/>
  <c r="N64" i="19"/>
  <c r="P58" i="19"/>
  <c r="N56" i="19"/>
  <c r="R65" i="19"/>
  <c r="O60" i="19"/>
  <c r="Q54" i="19"/>
  <c r="P68" i="19"/>
  <c r="N66" i="19"/>
  <c r="O62" i="19"/>
  <c r="R59" i="19"/>
  <c r="O54" i="19"/>
  <c r="R68" i="19"/>
  <c r="Q53" i="19"/>
  <c r="R64" i="19"/>
  <c r="Q61" i="19"/>
  <c r="O59" i="19"/>
  <c r="R56" i="19"/>
  <c r="P70" i="19"/>
  <c r="M66" i="19"/>
  <c r="P63" i="19"/>
  <c r="N61" i="19"/>
  <c r="M58" i="19"/>
  <c r="P55" i="19"/>
  <c r="M70" i="19"/>
  <c r="R66" i="19"/>
  <c r="Q63" i="19"/>
  <c r="O61" i="19"/>
  <c r="R58" i="19"/>
  <c r="Q55" i="19"/>
  <c r="O53" i="19"/>
  <c r="M68" i="19"/>
  <c r="P65" i="19"/>
  <c r="N63" i="19"/>
  <c r="M60" i="19"/>
  <c r="P57" i="19"/>
  <c r="N55" i="19"/>
  <c r="Q65" i="19"/>
  <c r="R53" i="19"/>
  <c r="Q62" i="19"/>
  <c r="R57" i="19"/>
  <c r="P60" i="19"/>
  <c r="N58" i="19"/>
  <c r="R70" i="19"/>
  <c r="R67" i="19"/>
  <c r="Q64" i="19"/>
  <c r="N53" i="19"/>
  <c r="O67" i="19"/>
  <c r="P62" i="19"/>
  <c r="N60" i="19"/>
  <c r="M57" i="19"/>
  <c r="P54" i="19"/>
  <c r="Q66" i="19"/>
  <c r="O64" i="19"/>
  <c r="R61" i="19"/>
  <c r="Q58" i="19"/>
  <c r="O56" i="19"/>
  <c r="Q70" i="19"/>
  <c r="M67" i="19"/>
  <c r="P64" i="19"/>
  <c r="N62" i="19"/>
  <c r="M59" i="19"/>
  <c r="N54" i="19"/>
  <c r="Q68" i="19"/>
  <c r="O66" i="19"/>
  <c r="R63" i="19"/>
  <c r="B27" i="19"/>
  <c r="B28" i="19" s="1"/>
  <c r="B41" i="18"/>
  <c r="B42" i="18" s="1"/>
  <c r="B43" i="18" s="1"/>
  <c r="B44" i="18" s="1"/>
  <c r="B47" i="18" s="1"/>
  <c r="P53" i="18"/>
  <c r="P55" i="18"/>
  <c r="P57" i="18"/>
  <c r="P60" i="18"/>
  <c r="P61" i="18"/>
  <c r="P64" i="18"/>
  <c r="P65" i="18"/>
  <c r="P67" i="18"/>
  <c r="O53" i="18"/>
  <c r="O54" i="18"/>
  <c r="O55" i="18"/>
  <c r="O56" i="18"/>
  <c r="O57" i="18"/>
  <c r="O58" i="18"/>
  <c r="O59" i="18"/>
  <c r="O60" i="18"/>
  <c r="O61" i="18"/>
  <c r="O62" i="18"/>
  <c r="O63" i="18"/>
  <c r="O64" i="18"/>
  <c r="O65" i="18"/>
  <c r="O66" i="18"/>
  <c r="O67" i="18"/>
  <c r="O68" i="18"/>
  <c r="N70" i="18"/>
  <c r="S70" i="18" s="1"/>
  <c r="R70" i="18"/>
  <c r="P54" i="18"/>
  <c r="P56" i="18"/>
  <c r="P58" i="18"/>
  <c r="P59" i="18"/>
  <c r="P62" i="18"/>
  <c r="P63" i="18"/>
  <c r="P66" i="18"/>
  <c r="N53" i="18"/>
  <c r="R53" i="18"/>
  <c r="N54" i="18"/>
  <c r="R54" i="18"/>
  <c r="N55" i="18"/>
  <c r="R55" i="18"/>
  <c r="N56" i="18"/>
  <c r="R56" i="18"/>
  <c r="N57" i="18"/>
  <c r="R57" i="18"/>
  <c r="N58" i="18"/>
  <c r="R58" i="18"/>
  <c r="N59" i="18"/>
  <c r="R59" i="18"/>
  <c r="N60" i="18"/>
  <c r="R60" i="18"/>
  <c r="N61" i="18"/>
  <c r="R61" i="18"/>
  <c r="N62" i="18"/>
  <c r="R62" i="18"/>
  <c r="N63" i="18"/>
  <c r="R63" i="18"/>
  <c r="N64" i="18"/>
  <c r="R64" i="18"/>
  <c r="N65" i="18"/>
  <c r="R65" i="18"/>
  <c r="R66" i="18"/>
  <c r="N67" i="18"/>
  <c r="R67" i="18"/>
  <c r="B41" i="17"/>
  <c r="B42" i="17" s="1"/>
  <c r="B28" i="17"/>
  <c r="K91" i="17"/>
  <c r="G91" i="17"/>
  <c r="J112" i="17"/>
  <c r="F112" i="17"/>
  <c r="K112" i="17"/>
  <c r="G112" i="17"/>
  <c r="J120" i="17"/>
  <c r="F120" i="17"/>
  <c r="K120" i="17"/>
  <c r="G120" i="17"/>
  <c r="J128" i="17"/>
  <c r="F128" i="17"/>
  <c r="K128" i="17"/>
  <c r="G128" i="17"/>
  <c r="J136" i="17"/>
  <c r="F136" i="17"/>
  <c r="K136" i="17"/>
  <c r="G136" i="17"/>
  <c r="J144" i="17"/>
  <c r="F144" i="17"/>
  <c r="K144" i="17"/>
  <c r="G144" i="17"/>
  <c r="J200" i="17"/>
  <c r="F200" i="17"/>
  <c r="K200" i="17"/>
  <c r="G200" i="17"/>
  <c r="J216" i="17"/>
  <c r="F216" i="17"/>
  <c r="K216" i="17"/>
  <c r="G216" i="17"/>
  <c r="J232" i="17"/>
  <c r="F232" i="17"/>
  <c r="K232" i="17"/>
  <c r="G232" i="17"/>
  <c r="J240" i="17"/>
  <c r="F240" i="17"/>
  <c r="K240" i="17"/>
  <c r="G240" i="17"/>
  <c r="J248" i="17"/>
  <c r="F248" i="17"/>
  <c r="K248" i="17"/>
  <c r="G248" i="17"/>
  <c r="J264" i="17"/>
  <c r="F264" i="17"/>
  <c r="K264" i="17"/>
  <c r="G264" i="17"/>
  <c r="J272" i="17"/>
  <c r="F272" i="17"/>
  <c r="K272" i="17"/>
  <c r="G272" i="17"/>
  <c r="J280" i="17"/>
  <c r="F280" i="17"/>
  <c r="K280" i="17"/>
  <c r="G280" i="17"/>
  <c r="J288" i="17"/>
  <c r="F288" i="17"/>
  <c r="K288" i="17"/>
  <c r="G288" i="17"/>
  <c r="J304" i="17"/>
  <c r="F304" i="17"/>
  <c r="K304" i="17"/>
  <c r="G304" i="17"/>
  <c r="J328" i="17"/>
  <c r="F328" i="17"/>
  <c r="K328" i="17"/>
  <c r="G328" i="17"/>
  <c r="J360" i="17"/>
  <c r="F360" i="17"/>
  <c r="K360" i="17"/>
  <c r="G360" i="17"/>
  <c r="J412" i="17"/>
  <c r="F412" i="17"/>
  <c r="K412" i="17"/>
  <c r="G412" i="17"/>
  <c r="H412" i="17"/>
  <c r="J418" i="17"/>
  <c r="F418" i="17"/>
  <c r="K418" i="17"/>
  <c r="G418" i="17"/>
  <c r="H418" i="17"/>
  <c r="I418" i="17"/>
  <c r="J474" i="17"/>
  <c r="F474" i="17"/>
  <c r="K474" i="17"/>
  <c r="G474" i="17"/>
  <c r="H474" i="17"/>
  <c r="I474" i="17"/>
  <c r="J548" i="17"/>
  <c r="F548" i="17"/>
  <c r="K548" i="17"/>
  <c r="G548" i="17"/>
  <c r="H548" i="17"/>
  <c r="J578" i="17"/>
  <c r="F578" i="17"/>
  <c r="K578" i="17"/>
  <c r="G578" i="17"/>
  <c r="H578" i="17"/>
  <c r="I578" i="17"/>
  <c r="J869" i="17"/>
  <c r="F869" i="17"/>
  <c r="I869" i="17"/>
  <c r="G869" i="17"/>
  <c r="H869" i="17"/>
  <c r="K869" i="17"/>
  <c r="J891" i="17"/>
  <c r="F891" i="17"/>
  <c r="I891" i="17"/>
  <c r="H891" i="17"/>
  <c r="G891" i="17"/>
  <c r="K891" i="17"/>
  <c r="J73" i="17"/>
  <c r="F73" i="17"/>
  <c r="J77" i="17"/>
  <c r="F77" i="17"/>
  <c r="J81" i="17"/>
  <c r="F81" i="17"/>
  <c r="J126" i="17"/>
  <c r="F126" i="17"/>
  <c r="K126" i="17"/>
  <c r="G126" i="17"/>
  <c r="J150" i="17"/>
  <c r="F150" i="17"/>
  <c r="K150" i="17"/>
  <c r="G150" i="17"/>
  <c r="J190" i="17"/>
  <c r="F190" i="17"/>
  <c r="K190" i="17"/>
  <c r="G190" i="17"/>
  <c r="J206" i="17"/>
  <c r="F206" i="17"/>
  <c r="K206" i="17"/>
  <c r="G206" i="17"/>
  <c r="J214" i="17"/>
  <c r="F214" i="17"/>
  <c r="K214" i="17"/>
  <c r="G214" i="17"/>
  <c r="J222" i="17"/>
  <c r="F222" i="17"/>
  <c r="K222" i="17"/>
  <c r="G222" i="17"/>
  <c r="J246" i="17"/>
  <c r="F246" i="17"/>
  <c r="K246" i="17"/>
  <c r="G246" i="17"/>
  <c r="J262" i="17"/>
  <c r="F262" i="17"/>
  <c r="K262" i="17"/>
  <c r="G262" i="17"/>
  <c r="J286" i="17"/>
  <c r="F286" i="17"/>
  <c r="K286" i="17"/>
  <c r="G286" i="17"/>
  <c r="J294" i="17"/>
  <c r="F294" i="17"/>
  <c r="K294" i="17"/>
  <c r="G294" i="17"/>
  <c r="J318" i="17"/>
  <c r="F318" i="17"/>
  <c r="K318" i="17"/>
  <c r="G318" i="17"/>
  <c r="J326" i="17"/>
  <c r="F326" i="17"/>
  <c r="K326" i="17"/>
  <c r="G326" i="17"/>
  <c r="J350" i="17"/>
  <c r="F350" i="17"/>
  <c r="K350" i="17"/>
  <c r="G350" i="17"/>
  <c r="J420" i="17"/>
  <c r="F420" i="17"/>
  <c r="K420" i="17"/>
  <c r="G420" i="17"/>
  <c r="H420" i="17"/>
  <c r="J426" i="17"/>
  <c r="F426" i="17"/>
  <c r="K426" i="17"/>
  <c r="G426" i="17"/>
  <c r="H426" i="17"/>
  <c r="I426" i="17"/>
  <c r="J452" i="17"/>
  <c r="F452" i="17"/>
  <c r="K452" i="17"/>
  <c r="G452" i="17"/>
  <c r="H452" i="17"/>
  <c r="J530" i="17"/>
  <c r="F530" i="17"/>
  <c r="K530" i="17"/>
  <c r="G530" i="17"/>
  <c r="H530" i="17"/>
  <c r="I530" i="17"/>
  <c r="J586" i="17"/>
  <c r="F586" i="17"/>
  <c r="K586" i="17"/>
  <c r="G586" i="17"/>
  <c r="H586" i="17"/>
  <c r="I586" i="17"/>
  <c r="J76" i="17"/>
  <c r="F76" i="17"/>
  <c r="J80" i="17"/>
  <c r="F80" i="17"/>
  <c r="J84" i="17"/>
  <c r="F84" i="17"/>
  <c r="J88" i="17"/>
  <c r="F88" i="17"/>
  <c r="J116" i="17"/>
  <c r="F116" i="17"/>
  <c r="K116" i="17"/>
  <c r="G116" i="17"/>
  <c r="J124" i="17"/>
  <c r="F124" i="17"/>
  <c r="K124" i="17"/>
  <c r="G124" i="17"/>
  <c r="J132" i="17"/>
  <c r="F132" i="17"/>
  <c r="K132" i="17"/>
  <c r="G132" i="17"/>
  <c r="J140" i="17"/>
  <c r="F140" i="17"/>
  <c r="K140" i="17"/>
  <c r="G140" i="17"/>
  <c r="J148" i="17"/>
  <c r="F148" i="17"/>
  <c r="K148" i="17"/>
  <c r="G148" i="17"/>
  <c r="J156" i="17"/>
  <c r="F156" i="17"/>
  <c r="K156" i="17"/>
  <c r="G156" i="17"/>
  <c r="J164" i="17"/>
  <c r="F164" i="17"/>
  <c r="K164" i="17"/>
  <c r="G164" i="17"/>
  <c r="J172" i="17"/>
  <c r="F172" i="17"/>
  <c r="K172" i="17"/>
  <c r="G172" i="17"/>
  <c r="J180" i="17"/>
  <c r="F180" i="17"/>
  <c r="K180" i="17"/>
  <c r="G180" i="17"/>
  <c r="J188" i="17"/>
  <c r="F188" i="17"/>
  <c r="K188" i="17"/>
  <c r="G188" i="17"/>
  <c r="J196" i="17"/>
  <c r="F196" i="17"/>
  <c r="K196" i="17"/>
  <c r="G196" i="17"/>
  <c r="J204" i="17"/>
  <c r="F204" i="17"/>
  <c r="K204" i="17"/>
  <c r="G204" i="17"/>
  <c r="J212" i="17"/>
  <c r="F212" i="17"/>
  <c r="K212" i="17"/>
  <c r="G212" i="17"/>
  <c r="J220" i="17"/>
  <c r="F220" i="17"/>
  <c r="K220" i="17"/>
  <c r="G220" i="17"/>
  <c r="J228" i="17"/>
  <c r="F228" i="17"/>
  <c r="K228" i="17"/>
  <c r="G228" i="17"/>
  <c r="J236" i="17"/>
  <c r="F236" i="17"/>
  <c r="K236" i="17"/>
  <c r="G236" i="17"/>
  <c r="J244" i="17"/>
  <c r="F244" i="17"/>
  <c r="K244" i="17"/>
  <c r="G244" i="17"/>
  <c r="J252" i="17"/>
  <c r="F252" i="17"/>
  <c r="K252" i="17"/>
  <c r="G252" i="17"/>
  <c r="J260" i="17"/>
  <c r="F260" i="17"/>
  <c r="K260" i="17"/>
  <c r="G260" i="17"/>
  <c r="J268" i="17"/>
  <c r="F268" i="17"/>
  <c r="K268" i="17"/>
  <c r="G268" i="17"/>
  <c r="J276" i="17"/>
  <c r="F276" i="17"/>
  <c r="K276" i="17"/>
  <c r="G276" i="17"/>
  <c r="J284" i="17"/>
  <c r="F284" i="17"/>
  <c r="K284" i="17"/>
  <c r="G284" i="17"/>
  <c r="J292" i="17"/>
  <c r="F292" i="17"/>
  <c r="K292" i="17"/>
  <c r="G292" i="17"/>
  <c r="J300" i="17"/>
  <c r="F300" i="17"/>
  <c r="K300" i="17"/>
  <c r="G300" i="17"/>
  <c r="J308" i="17"/>
  <c r="F308" i="17"/>
  <c r="K308" i="17"/>
  <c r="G308" i="17"/>
  <c r="J316" i="17"/>
  <c r="F316" i="17"/>
  <c r="K316" i="17"/>
  <c r="G316" i="17"/>
  <c r="J324" i="17"/>
  <c r="F324" i="17"/>
  <c r="K324" i="17"/>
  <c r="G324" i="17"/>
  <c r="J332" i="17"/>
  <c r="F332" i="17"/>
  <c r="K332" i="17"/>
  <c r="G332" i="17"/>
  <c r="J340" i="17"/>
  <c r="F340" i="17"/>
  <c r="K340" i="17"/>
  <c r="G340" i="17"/>
  <c r="J348" i="17"/>
  <c r="F348" i="17"/>
  <c r="K348" i="17"/>
  <c r="G348" i="17"/>
  <c r="J356" i="17"/>
  <c r="F356" i="17"/>
  <c r="K356" i="17"/>
  <c r="G356" i="17"/>
  <c r="J428" i="17"/>
  <c r="F428" i="17"/>
  <c r="K428" i="17"/>
  <c r="G428" i="17"/>
  <c r="H428" i="17"/>
  <c r="J434" i="17"/>
  <c r="F434" i="17"/>
  <c r="K434" i="17"/>
  <c r="G434" i="17"/>
  <c r="H434" i="17"/>
  <c r="I434" i="17"/>
  <c r="J460" i="17"/>
  <c r="F460" i="17"/>
  <c r="K460" i="17"/>
  <c r="G460" i="17"/>
  <c r="H460" i="17"/>
  <c r="J466" i="17"/>
  <c r="F466" i="17"/>
  <c r="K466" i="17"/>
  <c r="G466" i="17"/>
  <c r="H466" i="17"/>
  <c r="I466" i="17"/>
  <c r="J482" i="17"/>
  <c r="F482" i="17"/>
  <c r="K482" i="17"/>
  <c r="G482" i="17"/>
  <c r="H482" i="17"/>
  <c r="I482" i="17"/>
  <c r="J508" i="17"/>
  <c r="F508" i="17"/>
  <c r="K508" i="17"/>
  <c r="G508" i="17"/>
  <c r="H508" i="17"/>
  <c r="J514" i="17"/>
  <c r="F514" i="17"/>
  <c r="K514" i="17"/>
  <c r="G514" i="17"/>
  <c r="H514" i="17"/>
  <c r="I514" i="17"/>
  <c r="J532" i="17"/>
  <c r="F532" i="17"/>
  <c r="K532" i="17"/>
  <c r="G532" i="17"/>
  <c r="H532" i="17"/>
  <c r="J538" i="17"/>
  <c r="F538" i="17"/>
  <c r="K538" i="17"/>
  <c r="G538" i="17"/>
  <c r="H538" i="17"/>
  <c r="I538" i="17"/>
  <c r="J556" i="17"/>
  <c r="F556" i="17"/>
  <c r="K556" i="17"/>
  <c r="G556" i="17"/>
  <c r="H556" i="17"/>
  <c r="J562" i="17"/>
  <c r="F562" i="17"/>
  <c r="K562" i="17"/>
  <c r="G562" i="17"/>
  <c r="H562" i="17"/>
  <c r="I562" i="17"/>
  <c r="J617" i="17"/>
  <c r="F617" i="17"/>
  <c r="K617" i="17"/>
  <c r="G617" i="17"/>
  <c r="H617" i="17"/>
  <c r="I617" i="17"/>
  <c r="J641" i="17"/>
  <c r="F641" i="17"/>
  <c r="K641" i="17"/>
  <c r="G641" i="17"/>
  <c r="H641" i="17"/>
  <c r="I641" i="17"/>
  <c r="J659" i="17"/>
  <c r="F659" i="17"/>
  <c r="K659" i="17"/>
  <c r="G659" i="17"/>
  <c r="H659" i="17"/>
  <c r="I659" i="17"/>
  <c r="J733" i="17"/>
  <c r="F733" i="17"/>
  <c r="I733" i="17"/>
  <c r="G733" i="17"/>
  <c r="H733" i="17"/>
  <c r="K733" i="17"/>
  <c r="J741" i="17"/>
  <c r="F741" i="17"/>
  <c r="I741" i="17"/>
  <c r="G741" i="17"/>
  <c r="H741" i="17"/>
  <c r="K741" i="17"/>
  <c r="H71" i="17"/>
  <c r="I74" i="17"/>
  <c r="I78" i="17"/>
  <c r="I82" i="17"/>
  <c r="I86" i="17"/>
  <c r="I91" i="17"/>
  <c r="H92" i="17"/>
  <c r="H70" i="17"/>
  <c r="G71" i="17"/>
  <c r="K71" i="17"/>
  <c r="H82" i="17"/>
  <c r="I89" i="17"/>
  <c r="H91" i="17"/>
  <c r="G92" i="17"/>
  <c r="H95" i="17"/>
  <c r="I112" i="17"/>
  <c r="I120" i="17"/>
  <c r="I152" i="17"/>
  <c r="I168" i="17"/>
  <c r="I176" i="17"/>
  <c r="I184" i="17"/>
  <c r="I224" i="17"/>
  <c r="I240" i="17"/>
  <c r="I248" i="17"/>
  <c r="I256" i="17"/>
  <c r="I280" i="17"/>
  <c r="I288" i="17"/>
  <c r="I312" i="17"/>
  <c r="I320" i="17"/>
  <c r="I344" i="17"/>
  <c r="I352" i="17"/>
  <c r="E19" i="17"/>
  <c r="G70" i="17"/>
  <c r="K70" i="17"/>
  <c r="F71" i="17"/>
  <c r="J71" i="17"/>
  <c r="H72" i="17"/>
  <c r="H73" i="17"/>
  <c r="I76" i="17"/>
  <c r="H77" i="17"/>
  <c r="I80" i="17"/>
  <c r="H81" i="17"/>
  <c r="I84" i="17"/>
  <c r="I88" i="17"/>
  <c r="F90" i="17"/>
  <c r="K90" i="17"/>
  <c r="F91" i="17"/>
  <c r="F92" i="17"/>
  <c r="K92" i="17"/>
  <c r="J93" i="17"/>
  <c r="H94" i="17"/>
  <c r="G95" i="17"/>
  <c r="F96" i="17"/>
  <c r="K96" i="17"/>
  <c r="J97" i="17"/>
  <c r="H98" i="17"/>
  <c r="G99" i="17"/>
  <c r="H112" i="17"/>
  <c r="H120" i="17"/>
  <c r="I126" i="17"/>
  <c r="H128" i="17"/>
  <c r="H136" i="17"/>
  <c r="H144" i="17"/>
  <c r="I150" i="17"/>
  <c r="I190" i="17"/>
  <c r="H200" i="17"/>
  <c r="I206" i="17"/>
  <c r="I214" i="17"/>
  <c r="H216" i="17"/>
  <c r="I222" i="17"/>
  <c r="H232" i="17"/>
  <c r="H240" i="17"/>
  <c r="I246" i="17"/>
  <c r="H248" i="17"/>
  <c r="I262" i="17"/>
  <c r="H264" i="17"/>
  <c r="H272" i="17"/>
  <c r="H280" i="17"/>
  <c r="I286" i="17"/>
  <c r="H288" i="17"/>
  <c r="I294" i="17"/>
  <c r="H304" i="17"/>
  <c r="I318" i="17"/>
  <c r="I326" i="17"/>
  <c r="H328" i="17"/>
  <c r="I350" i="17"/>
  <c r="H360" i="17"/>
  <c r="I412" i="17"/>
  <c r="I548" i="17"/>
  <c r="J74" i="17"/>
  <c r="F74" i="17"/>
  <c r="J78" i="17"/>
  <c r="F78" i="17"/>
  <c r="J82" i="17"/>
  <c r="F82" i="17"/>
  <c r="J86" i="17"/>
  <c r="F86" i="17"/>
  <c r="J152" i="17"/>
  <c r="F152" i="17"/>
  <c r="K152" i="17"/>
  <c r="G152" i="17"/>
  <c r="J160" i="17"/>
  <c r="F160" i="17"/>
  <c r="K160" i="17"/>
  <c r="G160" i="17"/>
  <c r="J168" i="17"/>
  <c r="F168" i="17"/>
  <c r="K168" i="17"/>
  <c r="G168" i="17"/>
  <c r="J176" i="17"/>
  <c r="F176" i="17"/>
  <c r="K176" i="17"/>
  <c r="G176" i="17"/>
  <c r="J184" i="17"/>
  <c r="F184" i="17"/>
  <c r="K184" i="17"/>
  <c r="G184" i="17"/>
  <c r="J192" i="17"/>
  <c r="F192" i="17"/>
  <c r="K192" i="17"/>
  <c r="G192" i="17"/>
  <c r="J208" i="17"/>
  <c r="F208" i="17"/>
  <c r="K208" i="17"/>
  <c r="G208" i="17"/>
  <c r="J224" i="17"/>
  <c r="F224" i="17"/>
  <c r="K224" i="17"/>
  <c r="G224" i="17"/>
  <c r="J256" i="17"/>
  <c r="F256" i="17"/>
  <c r="K256" i="17"/>
  <c r="G256" i="17"/>
  <c r="J296" i="17"/>
  <c r="F296" i="17"/>
  <c r="K296" i="17"/>
  <c r="G296" i="17"/>
  <c r="J312" i="17"/>
  <c r="F312" i="17"/>
  <c r="K312" i="17"/>
  <c r="G312" i="17"/>
  <c r="J320" i="17"/>
  <c r="F320" i="17"/>
  <c r="K320" i="17"/>
  <c r="G320" i="17"/>
  <c r="J336" i="17"/>
  <c r="F336" i="17"/>
  <c r="K336" i="17"/>
  <c r="G336" i="17"/>
  <c r="J344" i="17"/>
  <c r="F344" i="17"/>
  <c r="K344" i="17"/>
  <c r="G344" i="17"/>
  <c r="J352" i="17"/>
  <c r="F352" i="17"/>
  <c r="K352" i="17"/>
  <c r="G352" i="17"/>
  <c r="J444" i="17"/>
  <c r="F444" i="17"/>
  <c r="K444" i="17"/>
  <c r="G444" i="17"/>
  <c r="H444" i="17"/>
  <c r="J450" i="17"/>
  <c r="F450" i="17"/>
  <c r="K450" i="17"/>
  <c r="G450" i="17"/>
  <c r="H450" i="17"/>
  <c r="I450" i="17"/>
  <c r="J492" i="17"/>
  <c r="F492" i="17"/>
  <c r="K492" i="17"/>
  <c r="G492" i="17"/>
  <c r="H492" i="17"/>
  <c r="J498" i="17"/>
  <c r="F498" i="17"/>
  <c r="K498" i="17"/>
  <c r="G498" i="17"/>
  <c r="H498" i="17"/>
  <c r="I498" i="17"/>
  <c r="J524" i="17"/>
  <c r="F524" i="17"/>
  <c r="K524" i="17"/>
  <c r="G524" i="17"/>
  <c r="H524" i="17"/>
  <c r="J572" i="17"/>
  <c r="F572" i="17"/>
  <c r="K572" i="17"/>
  <c r="G572" i="17"/>
  <c r="H572" i="17"/>
  <c r="J609" i="17"/>
  <c r="F609" i="17"/>
  <c r="K609" i="17"/>
  <c r="G609" i="17"/>
  <c r="H609" i="17"/>
  <c r="I609" i="17"/>
  <c r="J667" i="17"/>
  <c r="F667" i="17"/>
  <c r="K667" i="17"/>
  <c r="G667" i="17"/>
  <c r="H667" i="17"/>
  <c r="I667" i="17"/>
  <c r="J901" i="17"/>
  <c r="F901" i="17"/>
  <c r="I901" i="17"/>
  <c r="G901" i="17"/>
  <c r="H901" i="17"/>
  <c r="K901" i="17"/>
  <c r="J85" i="17"/>
  <c r="F85" i="17"/>
  <c r="J89" i="17"/>
  <c r="F89" i="17"/>
  <c r="J110" i="17"/>
  <c r="F110" i="17"/>
  <c r="K110" i="17"/>
  <c r="G110" i="17"/>
  <c r="J118" i="17"/>
  <c r="F118" i="17"/>
  <c r="K118" i="17"/>
  <c r="G118" i="17"/>
  <c r="J134" i="17"/>
  <c r="F134" i="17"/>
  <c r="K134" i="17"/>
  <c r="G134" i="17"/>
  <c r="J142" i="17"/>
  <c r="F142" i="17"/>
  <c r="K142" i="17"/>
  <c r="G142" i="17"/>
  <c r="J158" i="17"/>
  <c r="F158" i="17"/>
  <c r="K158" i="17"/>
  <c r="G158" i="17"/>
  <c r="J166" i="17"/>
  <c r="F166" i="17"/>
  <c r="K166" i="17"/>
  <c r="G166" i="17"/>
  <c r="J174" i="17"/>
  <c r="F174" i="17"/>
  <c r="K174" i="17"/>
  <c r="G174" i="17"/>
  <c r="J182" i="17"/>
  <c r="F182" i="17"/>
  <c r="K182" i="17"/>
  <c r="G182" i="17"/>
  <c r="J198" i="17"/>
  <c r="F198" i="17"/>
  <c r="K198" i="17"/>
  <c r="G198" i="17"/>
  <c r="J230" i="17"/>
  <c r="F230" i="17"/>
  <c r="K230" i="17"/>
  <c r="G230" i="17"/>
  <c r="J238" i="17"/>
  <c r="F238" i="17"/>
  <c r="K238" i="17"/>
  <c r="G238" i="17"/>
  <c r="J254" i="17"/>
  <c r="F254" i="17"/>
  <c r="K254" i="17"/>
  <c r="G254" i="17"/>
  <c r="J270" i="17"/>
  <c r="F270" i="17"/>
  <c r="K270" i="17"/>
  <c r="G270" i="17"/>
  <c r="J278" i="17"/>
  <c r="F278" i="17"/>
  <c r="K278" i="17"/>
  <c r="G278" i="17"/>
  <c r="J302" i="17"/>
  <c r="F302" i="17"/>
  <c r="K302" i="17"/>
  <c r="G302" i="17"/>
  <c r="J310" i="17"/>
  <c r="F310" i="17"/>
  <c r="K310" i="17"/>
  <c r="G310" i="17"/>
  <c r="J334" i="17"/>
  <c r="F334" i="17"/>
  <c r="K334" i="17"/>
  <c r="G334" i="17"/>
  <c r="J342" i="17"/>
  <c r="F342" i="17"/>
  <c r="K342" i="17"/>
  <c r="G342" i="17"/>
  <c r="J358" i="17"/>
  <c r="F358" i="17"/>
  <c r="K358" i="17"/>
  <c r="G358" i="17"/>
  <c r="J458" i="17"/>
  <c r="F458" i="17"/>
  <c r="K458" i="17"/>
  <c r="G458" i="17"/>
  <c r="H458" i="17"/>
  <c r="I458" i="17"/>
  <c r="J476" i="17"/>
  <c r="F476" i="17"/>
  <c r="K476" i="17"/>
  <c r="G476" i="17"/>
  <c r="H476" i="17"/>
  <c r="J500" i="17"/>
  <c r="F500" i="17"/>
  <c r="K500" i="17"/>
  <c r="G500" i="17"/>
  <c r="H500" i="17"/>
  <c r="J506" i="17"/>
  <c r="F506" i="17"/>
  <c r="K506" i="17"/>
  <c r="G506" i="17"/>
  <c r="H506" i="17"/>
  <c r="I506" i="17"/>
  <c r="J554" i="17"/>
  <c r="F554" i="17"/>
  <c r="K554" i="17"/>
  <c r="G554" i="17"/>
  <c r="H554" i="17"/>
  <c r="I554" i="17"/>
  <c r="J580" i="17"/>
  <c r="F580" i="17"/>
  <c r="K580" i="17"/>
  <c r="G580" i="17"/>
  <c r="H580" i="17"/>
  <c r="J611" i="17"/>
  <c r="F611" i="17"/>
  <c r="K611" i="17"/>
  <c r="G611" i="17"/>
  <c r="H611" i="17"/>
  <c r="I611" i="17"/>
  <c r="J635" i="17"/>
  <c r="F635" i="17"/>
  <c r="K635" i="17"/>
  <c r="G635" i="17"/>
  <c r="H635" i="17"/>
  <c r="I635" i="17"/>
  <c r="J673" i="17"/>
  <c r="F673" i="17"/>
  <c r="K673" i="17"/>
  <c r="G673" i="17"/>
  <c r="H673" i="17"/>
  <c r="I673" i="17"/>
  <c r="J827" i="17"/>
  <c r="F827" i="17"/>
  <c r="I827" i="17"/>
  <c r="H827" i="17"/>
  <c r="G827" i="17"/>
  <c r="K827" i="17"/>
  <c r="J865" i="17"/>
  <c r="F865" i="17"/>
  <c r="I865" i="17"/>
  <c r="G865" i="17"/>
  <c r="H865" i="17"/>
  <c r="K865" i="17"/>
  <c r="J877" i="17"/>
  <c r="F877" i="17"/>
  <c r="I877" i="17"/>
  <c r="G877" i="17"/>
  <c r="H877" i="17"/>
  <c r="K877" i="17"/>
  <c r="J899" i="17"/>
  <c r="F899" i="17"/>
  <c r="I899" i="17"/>
  <c r="H899" i="17"/>
  <c r="G899" i="17"/>
  <c r="K899" i="17"/>
  <c r="J909" i="17"/>
  <c r="F909" i="17"/>
  <c r="I909" i="17"/>
  <c r="G909" i="17"/>
  <c r="H909" i="17"/>
  <c r="K909" i="17"/>
  <c r="J75" i="17"/>
  <c r="F75" i="17"/>
  <c r="J79" i="17"/>
  <c r="F79" i="17"/>
  <c r="J83" i="17"/>
  <c r="F83" i="17"/>
  <c r="J87" i="17"/>
  <c r="F87" i="17"/>
  <c r="J114" i="17"/>
  <c r="F114" i="17"/>
  <c r="K114" i="17"/>
  <c r="G114" i="17"/>
  <c r="J122" i="17"/>
  <c r="F122" i="17"/>
  <c r="K122" i="17"/>
  <c r="G122" i="17"/>
  <c r="J130" i="17"/>
  <c r="F130" i="17"/>
  <c r="K130" i="17"/>
  <c r="G130" i="17"/>
  <c r="J138" i="17"/>
  <c r="F138" i="17"/>
  <c r="K138" i="17"/>
  <c r="G138" i="17"/>
  <c r="J146" i="17"/>
  <c r="F146" i="17"/>
  <c r="K146" i="17"/>
  <c r="G146" i="17"/>
  <c r="J154" i="17"/>
  <c r="F154" i="17"/>
  <c r="K154" i="17"/>
  <c r="G154" i="17"/>
  <c r="J162" i="17"/>
  <c r="F162" i="17"/>
  <c r="K162" i="17"/>
  <c r="G162" i="17"/>
  <c r="J170" i="17"/>
  <c r="F170" i="17"/>
  <c r="K170" i="17"/>
  <c r="G170" i="17"/>
  <c r="J178" i="17"/>
  <c r="F178" i="17"/>
  <c r="K178" i="17"/>
  <c r="G178" i="17"/>
  <c r="J186" i="17"/>
  <c r="F186" i="17"/>
  <c r="K186" i="17"/>
  <c r="G186" i="17"/>
  <c r="J194" i="17"/>
  <c r="F194" i="17"/>
  <c r="K194" i="17"/>
  <c r="G194" i="17"/>
  <c r="J202" i="17"/>
  <c r="F202" i="17"/>
  <c r="K202" i="17"/>
  <c r="G202" i="17"/>
  <c r="J210" i="17"/>
  <c r="F210" i="17"/>
  <c r="K210" i="17"/>
  <c r="G210" i="17"/>
  <c r="J218" i="17"/>
  <c r="F218" i="17"/>
  <c r="K218" i="17"/>
  <c r="G218" i="17"/>
  <c r="J226" i="17"/>
  <c r="F226" i="17"/>
  <c r="K226" i="17"/>
  <c r="G226" i="17"/>
  <c r="J234" i="17"/>
  <c r="F234" i="17"/>
  <c r="K234" i="17"/>
  <c r="G234" i="17"/>
  <c r="J242" i="17"/>
  <c r="F242" i="17"/>
  <c r="K242" i="17"/>
  <c r="G242" i="17"/>
  <c r="J250" i="17"/>
  <c r="F250" i="17"/>
  <c r="K250" i="17"/>
  <c r="G250" i="17"/>
  <c r="J258" i="17"/>
  <c r="F258" i="17"/>
  <c r="K258" i="17"/>
  <c r="G258" i="17"/>
  <c r="J266" i="17"/>
  <c r="F266" i="17"/>
  <c r="K266" i="17"/>
  <c r="G266" i="17"/>
  <c r="J274" i="17"/>
  <c r="F274" i="17"/>
  <c r="K274" i="17"/>
  <c r="G274" i="17"/>
  <c r="J282" i="17"/>
  <c r="F282" i="17"/>
  <c r="K282" i="17"/>
  <c r="G282" i="17"/>
  <c r="J290" i="17"/>
  <c r="F290" i="17"/>
  <c r="K290" i="17"/>
  <c r="G290" i="17"/>
  <c r="J298" i="17"/>
  <c r="F298" i="17"/>
  <c r="K298" i="17"/>
  <c r="G298" i="17"/>
  <c r="J306" i="17"/>
  <c r="F306" i="17"/>
  <c r="K306" i="17"/>
  <c r="G306" i="17"/>
  <c r="J314" i="17"/>
  <c r="F314" i="17"/>
  <c r="K314" i="17"/>
  <c r="G314" i="17"/>
  <c r="J322" i="17"/>
  <c r="F322" i="17"/>
  <c r="K322" i="17"/>
  <c r="G322" i="17"/>
  <c r="J330" i="17"/>
  <c r="F330" i="17"/>
  <c r="K330" i="17"/>
  <c r="G330" i="17"/>
  <c r="J338" i="17"/>
  <c r="F338" i="17"/>
  <c r="K338" i="17"/>
  <c r="G338" i="17"/>
  <c r="J346" i="17"/>
  <c r="F346" i="17"/>
  <c r="K346" i="17"/>
  <c r="G346" i="17"/>
  <c r="J354" i="17"/>
  <c r="F354" i="17"/>
  <c r="K354" i="17"/>
  <c r="G354" i="17"/>
  <c r="J404" i="17"/>
  <c r="F404" i="17"/>
  <c r="K404" i="17"/>
  <c r="G404" i="17"/>
  <c r="H404" i="17"/>
  <c r="J410" i="17"/>
  <c r="F410" i="17"/>
  <c r="K410" i="17"/>
  <c r="G410" i="17"/>
  <c r="H410" i="17"/>
  <c r="I410" i="17"/>
  <c r="J436" i="17"/>
  <c r="F436" i="17"/>
  <c r="K436" i="17"/>
  <c r="G436" i="17"/>
  <c r="H436" i="17"/>
  <c r="J442" i="17"/>
  <c r="F442" i="17"/>
  <c r="K442" i="17"/>
  <c r="G442" i="17"/>
  <c r="H442" i="17"/>
  <c r="I442" i="17"/>
  <c r="J468" i="17"/>
  <c r="F468" i="17"/>
  <c r="K468" i="17"/>
  <c r="G468" i="17"/>
  <c r="H468" i="17"/>
  <c r="J484" i="17"/>
  <c r="F484" i="17"/>
  <c r="K484" i="17"/>
  <c r="G484" i="17"/>
  <c r="H484" i="17"/>
  <c r="J490" i="17"/>
  <c r="F490" i="17"/>
  <c r="K490" i="17"/>
  <c r="G490" i="17"/>
  <c r="H490" i="17"/>
  <c r="I490" i="17"/>
  <c r="J516" i="17"/>
  <c r="F516" i="17"/>
  <c r="K516" i="17"/>
  <c r="G516" i="17"/>
  <c r="H516" i="17"/>
  <c r="J522" i="17"/>
  <c r="F522" i="17"/>
  <c r="K522" i="17"/>
  <c r="G522" i="17"/>
  <c r="H522" i="17"/>
  <c r="I522" i="17"/>
  <c r="J540" i="17"/>
  <c r="F540" i="17"/>
  <c r="K540" i="17"/>
  <c r="G540" i="17"/>
  <c r="H540" i="17"/>
  <c r="J546" i="17"/>
  <c r="F546" i="17"/>
  <c r="K546" i="17"/>
  <c r="G546" i="17"/>
  <c r="H546" i="17"/>
  <c r="I546" i="17"/>
  <c r="J564" i="17"/>
  <c r="F564" i="17"/>
  <c r="K564" i="17"/>
  <c r="G564" i="17"/>
  <c r="H564" i="17"/>
  <c r="J570" i="17"/>
  <c r="F570" i="17"/>
  <c r="K570" i="17"/>
  <c r="G570" i="17"/>
  <c r="H570" i="17"/>
  <c r="I570" i="17"/>
  <c r="J603" i="17"/>
  <c r="F603" i="17"/>
  <c r="K603" i="17"/>
  <c r="G603" i="17"/>
  <c r="H603" i="17"/>
  <c r="I603" i="17"/>
  <c r="J643" i="17"/>
  <c r="F643" i="17"/>
  <c r="K643" i="17"/>
  <c r="G643" i="17"/>
  <c r="H643" i="17"/>
  <c r="I643" i="17"/>
  <c r="J665" i="17"/>
  <c r="F665" i="17"/>
  <c r="K665" i="17"/>
  <c r="G665" i="17"/>
  <c r="H665" i="17"/>
  <c r="I665" i="17"/>
  <c r="J771" i="17"/>
  <c r="F771" i="17"/>
  <c r="H771" i="17"/>
  <c r="G771" i="17"/>
  <c r="I771" i="17"/>
  <c r="K771" i="17"/>
  <c r="H90" i="17"/>
  <c r="H96" i="17"/>
  <c r="I73" i="17"/>
  <c r="H74" i="17"/>
  <c r="I77" i="17"/>
  <c r="H78" i="17"/>
  <c r="I81" i="17"/>
  <c r="I85" i="17"/>
  <c r="H86" i="17"/>
  <c r="G90" i="17"/>
  <c r="G96" i="17"/>
  <c r="H99" i="17"/>
  <c r="I128" i="17"/>
  <c r="I136" i="17"/>
  <c r="I144" i="17"/>
  <c r="I160" i="17"/>
  <c r="I192" i="17"/>
  <c r="I200" i="17"/>
  <c r="I208" i="17"/>
  <c r="I216" i="17"/>
  <c r="I232" i="17"/>
  <c r="I264" i="17"/>
  <c r="I272" i="17"/>
  <c r="I296" i="17"/>
  <c r="I304" i="17"/>
  <c r="I328" i="17"/>
  <c r="I336" i="17"/>
  <c r="I360" i="17"/>
  <c r="F70" i="17"/>
  <c r="G73" i="17"/>
  <c r="K74" i="17"/>
  <c r="I75" i="17"/>
  <c r="G77" i="17"/>
  <c r="K78" i="17"/>
  <c r="I79" i="17"/>
  <c r="G81" i="17"/>
  <c r="K82" i="17"/>
  <c r="I83" i="17"/>
  <c r="G85" i="17"/>
  <c r="K86" i="17"/>
  <c r="I87" i="17"/>
  <c r="G89" i="17"/>
  <c r="J90" i="17"/>
  <c r="J91" i="17"/>
  <c r="J92" i="17"/>
  <c r="H93" i="17"/>
  <c r="F95" i="17"/>
  <c r="K95" i="17"/>
  <c r="J96" i="17"/>
  <c r="H97" i="17"/>
  <c r="F99" i="17"/>
  <c r="K99" i="17"/>
  <c r="H110" i="17"/>
  <c r="H118" i="17"/>
  <c r="H126" i="17"/>
  <c r="H134" i="17"/>
  <c r="H142" i="17"/>
  <c r="H150" i="17"/>
  <c r="H158" i="17"/>
  <c r="H166" i="17"/>
  <c r="H174" i="17"/>
  <c r="H182" i="17"/>
  <c r="H190" i="17"/>
  <c r="H198" i="17"/>
  <c r="H206" i="17"/>
  <c r="H214" i="17"/>
  <c r="H222" i="17"/>
  <c r="H230" i="17"/>
  <c r="H238" i="17"/>
  <c r="H246" i="17"/>
  <c r="H254" i="17"/>
  <c r="H262" i="17"/>
  <c r="H270" i="17"/>
  <c r="H278" i="17"/>
  <c r="H286" i="17"/>
  <c r="H294" i="17"/>
  <c r="H302" i="17"/>
  <c r="H310" i="17"/>
  <c r="H318" i="17"/>
  <c r="H326" i="17"/>
  <c r="H334" i="17"/>
  <c r="H342" i="17"/>
  <c r="H350" i="17"/>
  <c r="H358" i="17"/>
  <c r="I420" i="17"/>
  <c r="I452" i="17"/>
  <c r="I476" i="17"/>
  <c r="I500" i="17"/>
  <c r="I580" i="17"/>
  <c r="J408" i="17"/>
  <c r="F408" i="17"/>
  <c r="K408" i="17"/>
  <c r="G408" i="17"/>
  <c r="J416" i="17"/>
  <c r="F416" i="17"/>
  <c r="K416" i="17"/>
  <c r="G416" i="17"/>
  <c r="J424" i="17"/>
  <c r="F424" i="17"/>
  <c r="K424" i="17"/>
  <c r="G424" i="17"/>
  <c r="J432" i="17"/>
  <c r="F432" i="17"/>
  <c r="K432" i="17"/>
  <c r="G432" i="17"/>
  <c r="J440" i="17"/>
  <c r="F440" i="17"/>
  <c r="K440" i="17"/>
  <c r="G440" i="17"/>
  <c r="J448" i="17"/>
  <c r="F448" i="17"/>
  <c r="K448" i="17"/>
  <c r="G448" i="17"/>
  <c r="J456" i="17"/>
  <c r="F456" i="17"/>
  <c r="K456" i="17"/>
  <c r="G456" i="17"/>
  <c r="J464" i="17"/>
  <c r="F464" i="17"/>
  <c r="K464" i="17"/>
  <c r="G464" i="17"/>
  <c r="J472" i="17"/>
  <c r="F472" i="17"/>
  <c r="K472" i="17"/>
  <c r="G472" i="17"/>
  <c r="J480" i="17"/>
  <c r="F480" i="17"/>
  <c r="K480" i="17"/>
  <c r="G480" i="17"/>
  <c r="J488" i="17"/>
  <c r="F488" i="17"/>
  <c r="K488" i="17"/>
  <c r="G488" i="17"/>
  <c r="J496" i="17"/>
  <c r="F496" i="17"/>
  <c r="K496" i="17"/>
  <c r="G496" i="17"/>
  <c r="J504" i="17"/>
  <c r="F504" i="17"/>
  <c r="K504" i="17"/>
  <c r="G504" i="17"/>
  <c r="J512" i="17"/>
  <c r="F512" i="17"/>
  <c r="K512" i="17"/>
  <c r="G512" i="17"/>
  <c r="J520" i="17"/>
  <c r="F520" i="17"/>
  <c r="K520" i="17"/>
  <c r="G520" i="17"/>
  <c r="J528" i="17"/>
  <c r="F528" i="17"/>
  <c r="K528" i="17"/>
  <c r="G528" i="17"/>
  <c r="J536" i="17"/>
  <c r="F536" i="17"/>
  <c r="K536" i="17"/>
  <c r="G536" i="17"/>
  <c r="J544" i="17"/>
  <c r="F544" i="17"/>
  <c r="K544" i="17"/>
  <c r="G544" i="17"/>
  <c r="J552" i="17"/>
  <c r="F552" i="17"/>
  <c r="K552" i="17"/>
  <c r="G552" i="17"/>
  <c r="J560" i="17"/>
  <c r="F560" i="17"/>
  <c r="K560" i="17"/>
  <c r="G560" i="17"/>
  <c r="J568" i="17"/>
  <c r="F568" i="17"/>
  <c r="K568" i="17"/>
  <c r="G568" i="17"/>
  <c r="J576" i="17"/>
  <c r="F576" i="17"/>
  <c r="K576" i="17"/>
  <c r="G576" i="17"/>
  <c r="J584" i="17"/>
  <c r="F584" i="17"/>
  <c r="K584" i="17"/>
  <c r="G584" i="17"/>
  <c r="J593" i="17"/>
  <c r="F593" i="17"/>
  <c r="K593" i="17"/>
  <c r="G593" i="17"/>
  <c r="H593" i="17"/>
  <c r="I593" i="17"/>
  <c r="J619" i="17"/>
  <c r="F619" i="17"/>
  <c r="K619" i="17"/>
  <c r="G619" i="17"/>
  <c r="H619" i="17"/>
  <c r="J625" i="17"/>
  <c r="F625" i="17"/>
  <c r="K625" i="17"/>
  <c r="G625" i="17"/>
  <c r="H625" i="17"/>
  <c r="I625" i="17"/>
  <c r="J649" i="17"/>
  <c r="F649" i="17"/>
  <c r="K649" i="17"/>
  <c r="G649" i="17"/>
  <c r="H649" i="17"/>
  <c r="I649" i="17"/>
  <c r="J809" i="17"/>
  <c r="F809" i="17"/>
  <c r="I809" i="17"/>
  <c r="G809" i="17"/>
  <c r="H809" i="17"/>
  <c r="K809" i="17"/>
  <c r="J849" i="17"/>
  <c r="F849" i="17"/>
  <c r="I849" i="17"/>
  <c r="H849" i="17"/>
  <c r="G849" i="17"/>
  <c r="K849" i="17"/>
  <c r="I100" i="17"/>
  <c r="I101" i="17"/>
  <c r="I102" i="17"/>
  <c r="I103" i="17"/>
  <c r="I104" i="17"/>
  <c r="I105" i="17"/>
  <c r="I106" i="17"/>
  <c r="I107" i="17"/>
  <c r="I108" i="17"/>
  <c r="I109" i="17"/>
  <c r="I111" i="17"/>
  <c r="I113" i="17"/>
  <c r="I115" i="17"/>
  <c r="I117" i="17"/>
  <c r="I119" i="17"/>
  <c r="I121" i="17"/>
  <c r="I123" i="17"/>
  <c r="I125" i="17"/>
  <c r="I127" i="17"/>
  <c r="I129" i="17"/>
  <c r="I131" i="17"/>
  <c r="I133" i="17"/>
  <c r="I135" i="17"/>
  <c r="I137" i="17"/>
  <c r="I139" i="17"/>
  <c r="I141" i="17"/>
  <c r="I143" i="17"/>
  <c r="I145" i="17"/>
  <c r="I147" i="17"/>
  <c r="I149" i="17"/>
  <c r="I151" i="17"/>
  <c r="I153" i="17"/>
  <c r="I155" i="17"/>
  <c r="I157" i="17"/>
  <c r="I159" i="17"/>
  <c r="I161" i="17"/>
  <c r="I163" i="17"/>
  <c r="I165" i="17"/>
  <c r="I167" i="17"/>
  <c r="I169" i="17"/>
  <c r="I171" i="17"/>
  <c r="I173" i="17"/>
  <c r="I175" i="17"/>
  <c r="I177" i="17"/>
  <c r="I179" i="17"/>
  <c r="I181" i="17"/>
  <c r="I183" i="17"/>
  <c r="I185" i="17"/>
  <c r="I187" i="17"/>
  <c r="I189" i="17"/>
  <c r="I191" i="17"/>
  <c r="I193" i="17"/>
  <c r="I195" i="17"/>
  <c r="I197" i="17"/>
  <c r="I199" i="17"/>
  <c r="I201" i="17"/>
  <c r="I203" i="17"/>
  <c r="I205" i="17"/>
  <c r="I207" i="17"/>
  <c r="I209" i="17"/>
  <c r="I211" i="17"/>
  <c r="I213" i="17"/>
  <c r="I215" i="17"/>
  <c r="I217" i="17"/>
  <c r="I219" i="17"/>
  <c r="I221" i="17"/>
  <c r="I223" i="17"/>
  <c r="I225" i="17"/>
  <c r="I227" i="17"/>
  <c r="I229" i="17"/>
  <c r="I231" i="17"/>
  <c r="I233" i="17"/>
  <c r="I235" i="17"/>
  <c r="I237" i="17"/>
  <c r="I239" i="17"/>
  <c r="I241" i="17"/>
  <c r="I243" i="17"/>
  <c r="I245" i="17"/>
  <c r="I247" i="17"/>
  <c r="I249" i="17"/>
  <c r="I251" i="17"/>
  <c r="I253" i="17"/>
  <c r="I255" i="17"/>
  <c r="I257" i="17"/>
  <c r="I259" i="17"/>
  <c r="I261" i="17"/>
  <c r="I263" i="17"/>
  <c r="I265" i="17"/>
  <c r="I267" i="17"/>
  <c r="I269" i="17"/>
  <c r="I271" i="17"/>
  <c r="I273" i="17"/>
  <c r="I275" i="17"/>
  <c r="I277" i="17"/>
  <c r="I279" i="17"/>
  <c r="I281" i="17"/>
  <c r="I283" i="17"/>
  <c r="I285" i="17"/>
  <c r="I287" i="17"/>
  <c r="I289" i="17"/>
  <c r="I291" i="17"/>
  <c r="I293" i="17"/>
  <c r="I295" i="17"/>
  <c r="I297" i="17"/>
  <c r="I299" i="17"/>
  <c r="I301" i="17"/>
  <c r="I303" i="17"/>
  <c r="I305" i="17"/>
  <c r="I307" i="17"/>
  <c r="I309" i="17"/>
  <c r="I311" i="17"/>
  <c r="I313" i="17"/>
  <c r="I315" i="17"/>
  <c r="I317" i="17"/>
  <c r="I319" i="17"/>
  <c r="I321" i="17"/>
  <c r="I323" i="17"/>
  <c r="I325" i="17"/>
  <c r="I327" i="17"/>
  <c r="I329" i="17"/>
  <c r="I331" i="17"/>
  <c r="I333" i="17"/>
  <c r="I335" i="17"/>
  <c r="I337" i="17"/>
  <c r="I339" i="17"/>
  <c r="I341" i="17"/>
  <c r="I343" i="17"/>
  <c r="I345" i="17"/>
  <c r="I347" i="17"/>
  <c r="I349" i="17"/>
  <c r="I351" i="17"/>
  <c r="I353" i="17"/>
  <c r="I355" i="17"/>
  <c r="I357" i="17"/>
  <c r="I359" i="17"/>
  <c r="J361" i="17"/>
  <c r="J363" i="17"/>
  <c r="J365" i="17"/>
  <c r="J367" i="17"/>
  <c r="J369" i="17"/>
  <c r="J371" i="17"/>
  <c r="J373" i="17"/>
  <c r="J375" i="17"/>
  <c r="J377" i="17"/>
  <c r="J379" i="17"/>
  <c r="J381" i="17"/>
  <c r="J383" i="17"/>
  <c r="J385" i="17"/>
  <c r="J387" i="17"/>
  <c r="J389" i="17"/>
  <c r="J391" i="17"/>
  <c r="J393" i="17"/>
  <c r="J395" i="17"/>
  <c r="J397" i="17"/>
  <c r="J399" i="17"/>
  <c r="J401" i="17"/>
  <c r="K362" i="17"/>
  <c r="G362" i="17"/>
  <c r="K364" i="17"/>
  <c r="G364" i="17"/>
  <c r="K366" i="17"/>
  <c r="G366" i="17"/>
  <c r="K368" i="17"/>
  <c r="G368" i="17"/>
  <c r="K370" i="17"/>
  <c r="G370" i="17"/>
  <c r="K372" i="17"/>
  <c r="G372" i="17"/>
  <c r="K374" i="17"/>
  <c r="G374" i="17"/>
  <c r="K376" i="17"/>
  <c r="G376" i="17"/>
  <c r="K378" i="17"/>
  <c r="G378" i="17"/>
  <c r="K380" i="17"/>
  <c r="G380" i="17"/>
  <c r="K382" i="17"/>
  <c r="G382" i="17"/>
  <c r="K384" i="17"/>
  <c r="G384" i="17"/>
  <c r="K386" i="17"/>
  <c r="G386" i="17"/>
  <c r="K388" i="17"/>
  <c r="G388" i="17"/>
  <c r="K390" i="17"/>
  <c r="G390" i="17"/>
  <c r="K392" i="17"/>
  <c r="G392" i="17"/>
  <c r="K394" i="17"/>
  <c r="G394" i="17"/>
  <c r="K396" i="17"/>
  <c r="G396" i="17"/>
  <c r="K398" i="17"/>
  <c r="G398" i="17"/>
  <c r="K400" i="17"/>
  <c r="G400" i="17"/>
  <c r="K402" i="17"/>
  <c r="G402" i="17"/>
  <c r="J406" i="17"/>
  <c r="F406" i="17"/>
  <c r="K406" i="17"/>
  <c r="G406" i="17"/>
  <c r="J414" i="17"/>
  <c r="F414" i="17"/>
  <c r="K414" i="17"/>
  <c r="G414" i="17"/>
  <c r="J422" i="17"/>
  <c r="F422" i="17"/>
  <c r="K422" i="17"/>
  <c r="G422" i="17"/>
  <c r="J430" i="17"/>
  <c r="F430" i="17"/>
  <c r="K430" i="17"/>
  <c r="G430" i="17"/>
  <c r="J438" i="17"/>
  <c r="F438" i="17"/>
  <c r="K438" i="17"/>
  <c r="G438" i="17"/>
  <c r="J446" i="17"/>
  <c r="F446" i="17"/>
  <c r="K446" i="17"/>
  <c r="G446" i="17"/>
  <c r="J454" i="17"/>
  <c r="F454" i="17"/>
  <c r="K454" i="17"/>
  <c r="G454" i="17"/>
  <c r="J462" i="17"/>
  <c r="F462" i="17"/>
  <c r="K462" i="17"/>
  <c r="G462" i="17"/>
  <c r="J470" i="17"/>
  <c r="F470" i="17"/>
  <c r="K470" i="17"/>
  <c r="G470" i="17"/>
  <c r="J478" i="17"/>
  <c r="F478" i="17"/>
  <c r="K478" i="17"/>
  <c r="G478" i="17"/>
  <c r="J486" i="17"/>
  <c r="F486" i="17"/>
  <c r="K486" i="17"/>
  <c r="G486" i="17"/>
  <c r="J494" i="17"/>
  <c r="F494" i="17"/>
  <c r="K494" i="17"/>
  <c r="G494" i="17"/>
  <c r="J502" i="17"/>
  <c r="F502" i="17"/>
  <c r="K502" i="17"/>
  <c r="G502" i="17"/>
  <c r="J510" i="17"/>
  <c r="F510" i="17"/>
  <c r="K510" i="17"/>
  <c r="G510" i="17"/>
  <c r="J518" i="17"/>
  <c r="F518" i="17"/>
  <c r="K518" i="17"/>
  <c r="G518" i="17"/>
  <c r="J526" i="17"/>
  <c r="F526" i="17"/>
  <c r="K526" i="17"/>
  <c r="G526" i="17"/>
  <c r="J534" i="17"/>
  <c r="F534" i="17"/>
  <c r="K534" i="17"/>
  <c r="G534" i="17"/>
  <c r="J542" i="17"/>
  <c r="F542" i="17"/>
  <c r="K542" i="17"/>
  <c r="G542" i="17"/>
  <c r="J550" i="17"/>
  <c r="F550" i="17"/>
  <c r="K550" i="17"/>
  <c r="G550" i="17"/>
  <c r="J558" i="17"/>
  <c r="F558" i="17"/>
  <c r="K558" i="17"/>
  <c r="G558" i="17"/>
  <c r="J566" i="17"/>
  <c r="F566" i="17"/>
  <c r="K566" i="17"/>
  <c r="G566" i="17"/>
  <c r="J574" i="17"/>
  <c r="F574" i="17"/>
  <c r="K574" i="17"/>
  <c r="G574" i="17"/>
  <c r="J582" i="17"/>
  <c r="F582" i="17"/>
  <c r="K582" i="17"/>
  <c r="G582" i="17"/>
  <c r="J595" i="17"/>
  <c r="F595" i="17"/>
  <c r="K595" i="17"/>
  <c r="G595" i="17"/>
  <c r="H595" i="17"/>
  <c r="J601" i="17"/>
  <c r="F601" i="17"/>
  <c r="K601" i="17"/>
  <c r="G601" i="17"/>
  <c r="H601" i="17"/>
  <c r="I601" i="17"/>
  <c r="J627" i="17"/>
  <c r="F627" i="17"/>
  <c r="K627" i="17"/>
  <c r="G627" i="17"/>
  <c r="H627" i="17"/>
  <c r="J633" i="17"/>
  <c r="F633" i="17"/>
  <c r="K633" i="17"/>
  <c r="G633" i="17"/>
  <c r="H633" i="17"/>
  <c r="I633" i="17"/>
  <c r="J651" i="17"/>
  <c r="F651" i="17"/>
  <c r="K651" i="17"/>
  <c r="G651" i="17"/>
  <c r="H651" i="17"/>
  <c r="J657" i="17"/>
  <c r="F657" i="17"/>
  <c r="K657" i="17"/>
  <c r="G657" i="17"/>
  <c r="H657" i="17"/>
  <c r="I657" i="17"/>
  <c r="J789" i="17"/>
  <c r="F789" i="17"/>
  <c r="G789" i="17"/>
  <c r="K789" i="17"/>
  <c r="H789" i="17"/>
  <c r="I789" i="17"/>
  <c r="J799" i="17"/>
  <c r="F799" i="17"/>
  <c r="I799" i="17"/>
  <c r="G799" i="17"/>
  <c r="H799" i="17"/>
  <c r="K799" i="17"/>
  <c r="J855" i="17"/>
  <c r="F855" i="17"/>
  <c r="I855" i="17"/>
  <c r="H855" i="17"/>
  <c r="G855" i="17"/>
  <c r="K855" i="17"/>
  <c r="H361" i="17"/>
  <c r="I362" i="17"/>
  <c r="H363" i="17"/>
  <c r="I364" i="17"/>
  <c r="H365" i="17"/>
  <c r="I366" i="17"/>
  <c r="H367" i="17"/>
  <c r="I368" i="17"/>
  <c r="H369" i="17"/>
  <c r="I370" i="17"/>
  <c r="H371" i="17"/>
  <c r="I372" i="17"/>
  <c r="H373" i="17"/>
  <c r="I374" i="17"/>
  <c r="H375" i="17"/>
  <c r="I376" i="17"/>
  <c r="H377" i="17"/>
  <c r="I378" i="17"/>
  <c r="H379" i="17"/>
  <c r="I380" i="17"/>
  <c r="H381" i="17"/>
  <c r="I382" i="17"/>
  <c r="H383" i="17"/>
  <c r="I384" i="17"/>
  <c r="H385" i="17"/>
  <c r="I386" i="17"/>
  <c r="H387" i="17"/>
  <c r="I388" i="17"/>
  <c r="H389" i="17"/>
  <c r="I390" i="17"/>
  <c r="H391" i="17"/>
  <c r="I392" i="17"/>
  <c r="H393" i="17"/>
  <c r="I394" i="17"/>
  <c r="H395" i="17"/>
  <c r="I396" i="17"/>
  <c r="H397" i="17"/>
  <c r="I398" i="17"/>
  <c r="H399" i="17"/>
  <c r="I400" i="17"/>
  <c r="H401" i="17"/>
  <c r="I402" i="17"/>
  <c r="J591" i="17"/>
  <c r="F591" i="17"/>
  <c r="K591" i="17"/>
  <c r="G591" i="17"/>
  <c r="J599" i="17"/>
  <c r="F599" i="17"/>
  <c r="K599" i="17"/>
  <c r="G599" i="17"/>
  <c r="J607" i="17"/>
  <c r="F607" i="17"/>
  <c r="K607" i="17"/>
  <c r="G607" i="17"/>
  <c r="J615" i="17"/>
  <c r="F615" i="17"/>
  <c r="K615" i="17"/>
  <c r="G615" i="17"/>
  <c r="J623" i="17"/>
  <c r="F623" i="17"/>
  <c r="K623" i="17"/>
  <c r="G623" i="17"/>
  <c r="J631" i="17"/>
  <c r="F631" i="17"/>
  <c r="K631" i="17"/>
  <c r="G631" i="17"/>
  <c r="J639" i="17"/>
  <c r="F639" i="17"/>
  <c r="K639" i="17"/>
  <c r="G639" i="17"/>
  <c r="J647" i="17"/>
  <c r="F647" i="17"/>
  <c r="K647" i="17"/>
  <c r="G647" i="17"/>
  <c r="J655" i="17"/>
  <c r="F655" i="17"/>
  <c r="K655" i="17"/>
  <c r="G655" i="17"/>
  <c r="J663" i="17"/>
  <c r="F663" i="17"/>
  <c r="K663" i="17"/>
  <c r="G663" i="17"/>
  <c r="J671" i="17"/>
  <c r="F671" i="17"/>
  <c r="K671" i="17"/>
  <c r="G671" i="17"/>
  <c r="J749" i="17"/>
  <c r="F749" i="17"/>
  <c r="G749" i="17"/>
  <c r="K749" i="17"/>
  <c r="H749" i="17"/>
  <c r="I749" i="17"/>
  <c r="J779" i="17"/>
  <c r="F779" i="17"/>
  <c r="H779" i="17"/>
  <c r="G779" i="17"/>
  <c r="I779" i="17"/>
  <c r="K779" i="17"/>
  <c r="J803" i="17"/>
  <c r="F803" i="17"/>
  <c r="I803" i="17"/>
  <c r="G803" i="17"/>
  <c r="H803" i="17"/>
  <c r="J811" i="17"/>
  <c r="F811" i="17"/>
  <c r="I811" i="17"/>
  <c r="H811" i="17"/>
  <c r="G811" i="17"/>
  <c r="K811" i="17"/>
  <c r="J831" i="17"/>
  <c r="F831" i="17"/>
  <c r="I831" i="17"/>
  <c r="G831" i="17"/>
  <c r="H831" i="17"/>
  <c r="K831" i="17"/>
  <c r="J859" i="17"/>
  <c r="F859" i="17"/>
  <c r="I859" i="17"/>
  <c r="H859" i="17"/>
  <c r="G859" i="17"/>
  <c r="K859" i="17"/>
  <c r="J875" i="17"/>
  <c r="F875" i="17"/>
  <c r="I875" i="17"/>
  <c r="H875" i="17"/>
  <c r="G875" i="17"/>
  <c r="K875" i="17"/>
  <c r="J885" i="17"/>
  <c r="F885" i="17"/>
  <c r="I885" i="17"/>
  <c r="G885" i="17"/>
  <c r="H885" i="17"/>
  <c r="K885" i="17"/>
  <c r="J907" i="17"/>
  <c r="F907" i="17"/>
  <c r="I907" i="17"/>
  <c r="H907" i="17"/>
  <c r="G907" i="17"/>
  <c r="K907" i="17"/>
  <c r="I403" i="17"/>
  <c r="I405" i="17"/>
  <c r="I407" i="17"/>
  <c r="I409" i="17"/>
  <c r="I411" i="17"/>
  <c r="I413" i="17"/>
  <c r="I415" i="17"/>
  <c r="I417" i="17"/>
  <c r="I419" i="17"/>
  <c r="I421" i="17"/>
  <c r="I423" i="17"/>
  <c r="I425" i="17"/>
  <c r="I427" i="17"/>
  <c r="I429" i="17"/>
  <c r="I431" i="17"/>
  <c r="I433" i="17"/>
  <c r="I435" i="17"/>
  <c r="I437" i="17"/>
  <c r="I439" i="17"/>
  <c r="I441" i="17"/>
  <c r="I443" i="17"/>
  <c r="I445" i="17"/>
  <c r="I447" i="17"/>
  <c r="I449" i="17"/>
  <c r="I451" i="17"/>
  <c r="I453" i="17"/>
  <c r="I455" i="17"/>
  <c r="I457" i="17"/>
  <c r="I459" i="17"/>
  <c r="I461" i="17"/>
  <c r="I463" i="17"/>
  <c r="I465" i="17"/>
  <c r="I467" i="17"/>
  <c r="I469" i="17"/>
  <c r="I471" i="17"/>
  <c r="I473" i="17"/>
  <c r="I475" i="17"/>
  <c r="I477" i="17"/>
  <c r="I479" i="17"/>
  <c r="I481" i="17"/>
  <c r="I483" i="17"/>
  <c r="I485" i="17"/>
  <c r="I487" i="17"/>
  <c r="I489" i="17"/>
  <c r="I491" i="17"/>
  <c r="I493" i="17"/>
  <c r="I495" i="17"/>
  <c r="I497" i="17"/>
  <c r="I499" i="17"/>
  <c r="I501" i="17"/>
  <c r="I503" i="17"/>
  <c r="I505" i="17"/>
  <c r="I507" i="17"/>
  <c r="I509" i="17"/>
  <c r="I511" i="17"/>
  <c r="I513" i="17"/>
  <c r="I515" i="17"/>
  <c r="I517" i="17"/>
  <c r="I519" i="17"/>
  <c r="I521" i="17"/>
  <c r="I523" i="17"/>
  <c r="I525" i="17"/>
  <c r="I527" i="17"/>
  <c r="I529" i="17"/>
  <c r="I531" i="17"/>
  <c r="I533" i="17"/>
  <c r="I535" i="17"/>
  <c r="I537" i="17"/>
  <c r="I539" i="17"/>
  <c r="I541" i="17"/>
  <c r="I543" i="17"/>
  <c r="I545" i="17"/>
  <c r="I547" i="17"/>
  <c r="I549" i="17"/>
  <c r="I551" i="17"/>
  <c r="I553" i="17"/>
  <c r="I555" i="17"/>
  <c r="I557" i="17"/>
  <c r="I559" i="17"/>
  <c r="I561" i="17"/>
  <c r="I563" i="17"/>
  <c r="I565" i="17"/>
  <c r="I567" i="17"/>
  <c r="I569" i="17"/>
  <c r="I571" i="17"/>
  <c r="I573" i="17"/>
  <c r="I575" i="17"/>
  <c r="I577" i="17"/>
  <c r="I579" i="17"/>
  <c r="I581" i="17"/>
  <c r="I583" i="17"/>
  <c r="I585" i="17"/>
  <c r="J588" i="17"/>
  <c r="K587" i="17"/>
  <c r="G587" i="17"/>
  <c r="J589" i="17"/>
  <c r="F589" i="17"/>
  <c r="K589" i="17"/>
  <c r="G589" i="17"/>
  <c r="J597" i="17"/>
  <c r="F597" i="17"/>
  <c r="K597" i="17"/>
  <c r="G597" i="17"/>
  <c r="J605" i="17"/>
  <c r="F605" i="17"/>
  <c r="K605" i="17"/>
  <c r="G605" i="17"/>
  <c r="J613" i="17"/>
  <c r="F613" i="17"/>
  <c r="K613" i="17"/>
  <c r="G613" i="17"/>
  <c r="J621" i="17"/>
  <c r="F621" i="17"/>
  <c r="K621" i="17"/>
  <c r="G621" i="17"/>
  <c r="J629" i="17"/>
  <c r="F629" i="17"/>
  <c r="K629" i="17"/>
  <c r="G629" i="17"/>
  <c r="J637" i="17"/>
  <c r="F637" i="17"/>
  <c r="K637" i="17"/>
  <c r="G637" i="17"/>
  <c r="J645" i="17"/>
  <c r="F645" i="17"/>
  <c r="K645" i="17"/>
  <c r="G645" i="17"/>
  <c r="J653" i="17"/>
  <c r="F653" i="17"/>
  <c r="K653" i="17"/>
  <c r="G653" i="17"/>
  <c r="J661" i="17"/>
  <c r="F661" i="17"/>
  <c r="K661" i="17"/>
  <c r="G661" i="17"/>
  <c r="J669" i="17"/>
  <c r="F669" i="17"/>
  <c r="K669" i="17"/>
  <c r="G669" i="17"/>
  <c r="J731" i="17"/>
  <c r="F731" i="17"/>
  <c r="I731" i="17"/>
  <c r="G731" i="17"/>
  <c r="H731" i="17"/>
  <c r="J739" i="17"/>
  <c r="F739" i="17"/>
  <c r="I739" i="17"/>
  <c r="G739" i="17"/>
  <c r="H739" i="17"/>
  <c r="J757" i="17"/>
  <c r="F757" i="17"/>
  <c r="G757" i="17"/>
  <c r="K757" i="17"/>
  <c r="H757" i="17"/>
  <c r="I757" i="17"/>
  <c r="J765" i="17"/>
  <c r="F765" i="17"/>
  <c r="G765" i="17"/>
  <c r="K765" i="17"/>
  <c r="H765" i="17"/>
  <c r="I765" i="17"/>
  <c r="J781" i="17"/>
  <c r="F781" i="17"/>
  <c r="G781" i="17"/>
  <c r="K781" i="17"/>
  <c r="H781" i="17"/>
  <c r="J845" i="17"/>
  <c r="F845" i="17"/>
  <c r="I845" i="17"/>
  <c r="H845" i="17"/>
  <c r="G845" i="17"/>
  <c r="K845" i="17"/>
  <c r="J883" i="17"/>
  <c r="F883" i="17"/>
  <c r="I883" i="17"/>
  <c r="H883" i="17"/>
  <c r="G883" i="17"/>
  <c r="K883" i="17"/>
  <c r="J893" i="17"/>
  <c r="F893" i="17"/>
  <c r="I893" i="17"/>
  <c r="G893" i="17"/>
  <c r="H893" i="17"/>
  <c r="K893" i="17"/>
  <c r="J915" i="17"/>
  <c r="F915" i="17"/>
  <c r="I915" i="17"/>
  <c r="H915" i="17"/>
  <c r="G915" i="17"/>
  <c r="K915" i="17"/>
  <c r="I587" i="17"/>
  <c r="H588" i="17"/>
  <c r="J737" i="17"/>
  <c r="F737" i="17"/>
  <c r="I737" i="17"/>
  <c r="J745" i="17"/>
  <c r="F745" i="17"/>
  <c r="I745" i="17"/>
  <c r="J747" i="17"/>
  <c r="F747" i="17"/>
  <c r="H747" i="17"/>
  <c r="G747" i="17"/>
  <c r="J755" i="17"/>
  <c r="F755" i="17"/>
  <c r="H755" i="17"/>
  <c r="G755" i="17"/>
  <c r="J797" i="17"/>
  <c r="F797" i="17"/>
  <c r="G797" i="17"/>
  <c r="K797" i="17"/>
  <c r="J817" i="17"/>
  <c r="F817" i="17"/>
  <c r="I817" i="17"/>
  <c r="G817" i="17"/>
  <c r="J821" i="17"/>
  <c r="F821" i="17"/>
  <c r="I821" i="17"/>
  <c r="G821" i="17"/>
  <c r="J825" i="17"/>
  <c r="F825" i="17"/>
  <c r="I825" i="17"/>
  <c r="G825" i="17"/>
  <c r="J837" i="17"/>
  <c r="F837" i="17"/>
  <c r="I837" i="17"/>
  <c r="G837" i="17"/>
  <c r="J839" i="17"/>
  <c r="F839" i="17"/>
  <c r="I839" i="17"/>
  <c r="H839" i="17"/>
  <c r="G839" i="17"/>
  <c r="I590" i="17"/>
  <c r="I592" i="17"/>
  <c r="I594" i="17"/>
  <c r="I596" i="17"/>
  <c r="I598" i="17"/>
  <c r="I600" i="17"/>
  <c r="I602" i="17"/>
  <c r="I604" i="17"/>
  <c r="I606" i="17"/>
  <c r="I608" i="17"/>
  <c r="I610" i="17"/>
  <c r="I612" i="17"/>
  <c r="I614" i="17"/>
  <c r="I616" i="17"/>
  <c r="I618" i="17"/>
  <c r="I620" i="17"/>
  <c r="I622" i="17"/>
  <c r="I624" i="17"/>
  <c r="I626" i="17"/>
  <c r="I628" i="17"/>
  <c r="I630" i="17"/>
  <c r="I632" i="17"/>
  <c r="I634" i="17"/>
  <c r="I636" i="17"/>
  <c r="I638" i="17"/>
  <c r="I640" i="17"/>
  <c r="I642" i="17"/>
  <c r="I644" i="17"/>
  <c r="I646" i="17"/>
  <c r="I648" i="17"/>
  <c r="I650" i="17"/>
  <c r="I652" i="17"/>
  <c r="I654" i="17"/>
  <c r="I656" i="17"/>
  <c r="I658" i="17"/>
  <c r="I660" i="17"/>
  <c r="I662" i="17"/>
  <c r="I664" i="17"/>
  <c r="I666" i="17"/>
  <c r="I668" i="17"/>
  <c r="I670" i="17"/>
  <c r="I672" i="17"/>
  <c r="J675" i="17"/>
  <c r="J677" i="17"/>
  <c r="J679" i="17"/>
  <c r="J681" i="17"/>
  <c r="J683" i="17"/>
  <c r="J685" i="17"/>
  <c r="J687" i="17"/>
  <c r="J689" i="17"/>
  <c r="K737" i="17"/>
  <c r="K745" i="17"/>
  <c r="H764" i="17"/>
  <c r="H788" i="17"/>
  <c r="H808" i="17"/>
  <c r="H864" i="17"/>
  <c r="K674" i="17"/>
  <c r="G674" i="17"/>
  <c r="K676" i="17"/>
  <c r="G676" i="17"/>
  <c r="K678" i="17"/>
  <c r="G678" i="17"/>
  <c r="K680" i="17"/>
  <c r="G680" i="17"/>
  <c r="K682" i="17"/>
  <c r="G682" i="17"/>
  <c r="K684" i="17"/>
  <c r="G684" i="17"/>
  <c r="K686" i="17"/>
  <c r="G686" i="17"/>
  <c r="K688" i="17"/>
  <c r="G688" i="17"/>
  <c r="K690" i="17"/>
  <c r="G690" i="17"/>
  <c r="K692" i="17"/>
  <c r="G692" i="17"/>
  <c r="K694" i="17"/>
  <c r="G694" i="17"/>
  <c r="K696" i="17"/>
  <c r="G696" i="17"/>
  <c r="K698" i="17"/>
  <c r="G698" i="17"/>
  <c r="K700" i="17"/>
  <c r="G700" i="17"/>
  <c r="K702" i="17"/>
  <c r="G702" i="17"/>
  <c r="K704" i="17"/>
  <c r="G704" i="17"/>
  <c r="K706" i="17"/>
  <c r="G706" i="17"/>
  <c r="K708" i="17"/>
  <c r="G708" i="17"/>
  <c r="K710" i="17"/>
  <c r="G710" i="17"/>
  <c r="K712" i="17"/>
  <c r="G712" i="17"/>
  <c r="K714" i="17"/>
  <c r="G714" i="17"/>
  <c r="K716" i="17"/>
  <c r="G716" i="17"/>
  <c r="K718" i="17"/>
  <c r="G718" i="17"/>
  <c r="K720" i="17"/>
  <c r="G720" i="17"/>
  <c r="K722" i="17"/>
  <c r="G722" i="17"/>
  <c r="K724" i="17"/>
  <c r="G724" i="17"/>
  <c r="K726" i="17"/>
  <c r="G726" i="17"/>
  <c r="K728" i="17"/>
  <c r="G728" i="17"/>
  <c r="J729" i="17"/>
  <c r="I729" i="17"/>
  <c r="J735" i="17"/>
  <c r="F735" i="17"/>
  <c r="I735" i="17"/>
  <c r="J743" i="17"/>
  <c r="F743" i="17"/>
  <c r="I743" i="17"/>
  <c r="J763" i="17"/>
  <c r="F763" i="17"/>
  <c r="H763" i="17"/>
  <c r="G763" i="17"/>
  <c r="J773" i="17"/>
  <c r="F773" i="17"/>
  <c r="G773" i="17"/>
  <c r="K773" i="17"/>
  <c r="J787" i="17"/>
  <c r="F787" i="17"/>
  <c r="H787" i="17"/>
  <c r="G787" i="17"/>
  <c r="J795" i="17"/>
  <c r="F795" i="17"/>
  <c r="H795" i="17"/>
  <c r="G795" i="17"/>
  <c r="I674" i="17"/>
  <c r="H675" i="17"/>
  <c r="I676" i="17"/>
  <c r="H677" i="17"/>
  <c r="I678" i="17"/>
  <c r="H679" i="17"/>
  <c r="I680" i="17"/>
  <c r="H681" i="17"/>
  <c r="I682" i="17"/>
  <c r="H683" i="17"/>
  <c r="I684" i="17"/>
  <c r="H685" i="17"/>
  <c r="I686" i="17"/>
  <c r="H687" i="17"/>
  <c r="I688" i="17"/>
  <c r="H689" i="17"/>
  <c r="I690" i="17"/>
  <c r="H691" i="17"/>
  <c r="I692" i="17"/>
  <c r="H693" i="17"/>
  <c r="I694" i="17"/>
  <c r="H695" i="17"/>
  <c r="I696" i="17"/>
  <c r="H697" i="17"/>
  <c r="I698" i="17"/>
  <c r="H699" i="17"/>
  <c r="I700" i="17"/>
  <c r="H701" i="17"/>
  <c r="I702" i="17"/>
  <c r="H703" i="17"/>
  <c r="I704" i="17"/>
  <c r="H705" i="17"/>
  <c r="I706" i="17"/>
  <c r="H707" i="17"/>
  <c r="I708" i="17"/>
  <c r="H709" i="17"/>
  <c r="I710" i="17"/>
  <c r="H711" i="17"/>
  <c r="I712" i="17"/>
  <c r="H713" i="17"/>
  <c r="I714" i="17"/>
  <c r="H715" i="17"/>
  <c r="I716" i="17"/>
  <c r="H717" i="17"/>
  <c r="I718" i="17"/>
  <c r="H719" i="17"/>
  <c r="I720" i="17"/>
  <c r="H721" i="17"/>
  <c r="I722" i="17"/>
  <c r="H723" i="17"/>
  <c r="I724" i="17"/>
  <c r="H725" i="17"/>
  <c r="I726" i="17"/>
  <c r="H727" i="17"/>
  <c r="I728" i="17"/>
  <c r="H729" i="17"/>
  <c r="K735" i="17"/>
  <c r="H737" i="17"/>
  <c r="H740" i="17"/>
  <c r="K743" i="17"/>
  <c r="H745" i="17"/>
  <c r="K747" i="17"/>
  <c r="K755" i="17"/>
  <c r="H793" i="17"/>
  <c r="I797" i="17"/>
  <c r="K817" i="17"/>
  <c r="K821" i="17"/>
  <c r="K825" i="17"/>
  <c r="H836" i="17"/>
  <c r="K837" i="17"/>
  <c r="J751" i="17"/>
  <c r="F751" i="17"/>
  <c r="J759" i="17"/>
  <c r="F759" i="17"/>
  <c r="J767" i="17"/>
  <c r="F767" i="17"/>
  <c r="J775" i="17"/>
  <c r="F775" i="17"/>
  <c r="J783" i="17"/>
  <c r="F783" i="17"/>
  <c r="J791" i="17"/>
  <c r="F791" i="17"/>
  <c r="J807" i="17"/>
  <c r="F807" i="17"/>
  <c r="I807" i="17"/>
  <c r="J815" i="17"/>
  <c r="F815" i="17"/>
  <c r="I815" i="17"/>
  <c r="J835" i="17"/>
  <c r="F835" i="17"/>
  <c r="I835" i="17"/>
  <c r="J843" i="17"/>
  <c r="F843" i="17"/>
  <c r="I843" i="17"/>
  <c r="J847" i="17"/>
  <c r="F847" i="17"/>
  <c r="I847" i="17"/>
  <c r="J853" i="17"/>
  <c r="F853" i="17"/>
  <c r="I853" i="17"/>
  <c r="J857" i="17"/>
  <c r="F857" i="17"/>
  <c r="I857" i="17"/>
  <c r="J863" i="17"/>
  <c r="F863" i="17"/>
  <c r="I863" i="17"/>
  <c r="J871" i="17"/>
  <c r="F871" i="17"/>
  <c r="I871" i="17"/>
  <c r="J879" i="17"/>
  <c r="F879" i="17"/>
  <c r="I879" i="17"/>
  <c r="J887" i="17"/>
  <c r="F887" i="17"/>
  <c r="I887" i="17"/>
  <c r="J895" i="17"/>
  <c r="F895" i="17"/>
  <c r="I895" i="17"/>
  <c r="J903" i="17"/>
  <c r="F903" i="17"/>
  <c r="I903" i="17"/>
  <c r="J911" i="17"/>
  <c r="F911" i="17"/>
  <c r="I911" i="17"/>
  <c r="G730" i="17"/>
  <c r="K730" i="17"/>
  <c r="G732" i="17"/>
  <c r="K732" i="17"/>
  <c r="G734" i="17"/>
  <c r="K734" i="17"/>
  <c r="G736" i="17"/>
  <c r="K736" i="17"/>
  <c r="G738" i="17"/>
  <c r="K738" i="17"/>
  <c r="G740" i="17"/>
  <c r="K740" i="17"/>
  <c r="G742" i="17"/>
  <c r="K742" i="17"/>
  <c r="G744" i="17"/>
  <c r="K744" i="17"/>
  <c r="G746" i="17"/>
  <c r="I751" i="17"/>
  <c r="I759" i="17"/>
  <c r="I767" i="17"/>
  <c r="I775" i="17"/>
  <c r="I783" i="17"/>
  <c r="I791" i="17"/>
  <c r="H792" i="17"/>
  <c r="K807" i="17"/>
  <c r="H812" i="17"/>
  <c r="K815" i="17"/>
  <c r="K835" i="17"/>
  <c r="H840" i="17"/>
  <c r="K843" i="17"/>
  <c r="K847" i="17"/>
  <c r="K853" i="17"/>
  <c r="K857" i="17"/>
  <c r="H860" i="17"/>
  <c r="K863" i="17"/>
  <c r="K871" i="17"/>
  <c r="K879" i="17"/>
  <c r="K887" i="17"/>
  <c r="K895" i="17"/>
  <c r="K903" i="17"/>
  <c r="H908" i="17"/>
  <c r="K911" i="17"/>
  <c r="J753" i="17"/>
  <c r="F753" i="17"/>
  <c r="J761" i="17"/>
  <c r="F761" i="17"/>
  <c r="J769" i="17"/>
  <c r="F769" i="17"/>
  <c r="J777" i="17"/>
  <c r="F777" i="17"/>
  <c r="J785" i="17"/>
  <c r="F785" i="17"/>
  <c r="J793" i="17"/>
  <c r="F793" i="17"/>
  <c r="J801" i="17"/>
  <c r="F801" i="17"/>
  <c r="I801" i="17"/>
  <c r="J805" i="17"/>
  <c r="F805" i="17"/>
  <c r="I805" i="17"/>
  <c r="J813" i="17"/>
  <c r="F813" i="17"/>
  <c r="I813" i="17"/>
  <c r="J819" i="17"/>
  <c r="F819" i="17"/>
  <c r="I819" i="17"/>
  <c r="J823" i="17"/>
  <c r="F823" i="17"/>
  <c r="I823" i="17"/>
  <c r="J829" i="17"/>
  <c r="F829" i="17"/>
  <c r="I829" i="17"/>
  <c r="J833" i="17"/>
  <c r="F833" i="17"/>
  <c r="I833" i="17"/>
  <c r="J841" i="17"/>
  <c r="F841" i="17"/>
  <c r="I841" i="17"/>
  <c r="J851" i="17"/>
  <c r="F851" i="17"/>
  <c r="I851" i="17"/>
  <c r="J861" i="17"/>
  <c r="F861" i="17"/>
  <c r="I861" i="17"/>
  <c r="J867" i="17"/>
  <c r="F867" i="17"/>
  <c r="I867" i="17"/>
  <c r="J873" i="17"/>
  <c r="F873" i="17"/>
  <c r="I873" i="17"/>
  <c r="J881" i="17"/>
  <c r="F881" i="17"/>
  <c r="I881" i="17"/>
  <c r="J889" i="17"/>
  <c r="F889" i="17"/>
  <c r="I889" i="17"/>
  <c r="J897" i="17"/>
  <c r="F897" i="17"/>
  <c r="I897" i="17"/>
  <c r="J905" i="17"/>
  <c r="F905" i="17"/>
  <c r="I905" i="17"/>
  <c r="J913" i="17"/>
  <c r="F913" i="17"/>
  <c r="I913" i="17"/>
  <c r="I746" i="17"/>
  <c r="I753" i="17"/>
  <c r="H754" i="17"/>
  <c r="I761" i="17"/>
  <c r="I769" i="17"/>
  <c r="I777" i="17"/>
  <c r="I785" i="17"/>
  <c r="I793" i="17"/>
  <c r="K801" i="17"/>
  <c r="K805" i="17"/>
  <c r="H810" i="17"/>
  <c r="K813" i="17"/>
  <c r="K819" i="17"/>
  <c r="K823" i="17"/>
  <c r="K829" i="17"/>
  <c r="K833" i="17"/>
  <c r="K841" i="17"/>
  <c r="K851" i="17"/>
  <c r="K861" i="17"/>
  <c r="K867" i="17"/>
  <c r="K873" i="17"/>
  <c r="K881" i="17"/>
  <c r="K889" i="17"/>
  <c r="H894" i="17"/>
  <c r="K897" i="17"/>
  <c r="K905" i="17"/>
  <c r="K913" i="17"/>
  <c r="K870" i="17"/>
  <c r="G872" i="17"/>
  <c r="K872" i="17"/>
  <c r="G874" i="17"/>
  <c r="K874" i="17"/>
  <c r="G876" i="17"/>
  <c r="K876" i="17"/>
  <c r="G878" i="17"/>
  <c r="K878" i="17"/>
  <c r="G880" i="17"/>
  <c r="K880" i="17"/>
  <c r="G882" i="17"/>
  <c r="K882" i="17"/>
  <c r="G884" i="17"/>
  <c r="K884" i="17"/>
  <c r="G886" i="17"/>
  <c r="K886" i="17"/>
  <c r="G888" i="17"/>
  <c r="K888" i="17"/>
  <c r="G890" i="17"/>
  <c r="K890" i="17"/>
  <c r="G892" i="17"/>
  <c r="K892" i="17"/>
  <c r="G894" i="17"/>
  <c r="K894" i="17"/>
  <c r="G896" i="17"/>
  <c r="K896" i="17"/>
  <c r="G898" i="17"/>
  <c r="K898" i="17"/>
  <c r="G900" i="17"/>
  <c r="K900" i="17"/>
  <c r="G902" i="17"/>
  <c r="K902" i="17"/>
  <c r="G904" i="17"/>
  <c r="K904" i="17"/>
  <c r="G906" i="17"/>
  <c r="K906" i="17"/>
  <c r="G908" i="17"/>
  <c r="K908" i="17"/>
  <c r="G910" i="17"/>
  <c r="K910" i="17"/>
  <c r="G912" i="17"/>
  <c r="K912" i="17"/>
  <c r="G914" i="17"/>
  <c r="K914" i="17"/>
  <c r="G916" i="17"/>
  <c r="K916" i="17"/>
  <c r="K605" i="16"/>
  <c r="K606" i="16"/>
  <c r="K607" i="16"/>
  <c r="K608" i="16"/>
  <c r="K609" i="16"/>
  <c r="K610" i="16"/>
  <c r="K611" i="16"/>
  <c r="K612" i="16"/>
  <c r="K613" i="16"/>
  <c r="K614" i="16"/>
  <c r="K615" i="16"/>
  <c r="K616" i="16"/>
  <c r="K617" i="16"/>
  <c r="K618" i="16"/>
  <c r="K619" i="16"/>
  <c r="K620" i="16"/>
  <c r="K621" i="16"/>
  <c r="K622" i="16"/>
  <c r="K623" i="16"/>
  <c r="K624" i="16"/>
  <c r="K625" i="16"/>
  <c r="K626" i="16"/>
  <c r="K627" i="16"/>
  <c r="K628" i="16"/>
  <c r="K629" i="16"/>
  <c r="K630" i="16"/>
  <c r="K631" i="16"/>
  <c r="K632" i="16"/>
  <c r="K633" i="16"/>
  <c r="K634" i="16"/>
  <c r="K635" i="16"/>
  <c r="K636" i="16"/>
  <c r="K637" i="16"/>
  <c r="K638" i="16"/>
  <c r="K639" i="16"/>
  <c r="K640" i="16"/>
  <c r="K641" i="16"/>
  <c r="K642" i="16"/>
  <c r="K643" i="16"/>
  <c r="K644" i="16"/>
  <c r="K645" i="16"/>
  <c r="K646" i="16"/>
  <c r="K647" i="16"/>
  <c r="K648" i="16"/>
  <c r="K649" i="16"/>
  <c r="K650" i="16"/>
  <c r="K651" i="16"/>
  <c r="K652" i="16"/>
  <c r="K653" i="16"/>
  <c r="K654" i="16"/>
  <c r="K655" i="16"/>
  <c r="K656" i="16"/>
  <c r="K657" i="16"/>
  <c r="K658" i="16"/>
  <c r="K659" i="16"/>
  <c r="K660" i="16"/>
  <c r="K661" i="16"/>
  <c r="K662" i="16"/>
  <c r="K663" i="16"/>
  <c r="K664" i="16"/>
  <c r="K665" i="16"/>
  <c r="K666" i="16"/>
  <c r="K667" i="16"/>
  <c r="K668" i="16"/>
  <c r="K669" i="16"/>
  <c r="K670" i="16"/>
  <c r="K671" i="16"/>
  <c r="K672" i="16"/>
  <c r="K673" i="16"/>
  <c r="K674" i="16"/>
  <c r="K675" i="16"/>
  <c r="K676" i="16"/>
  <c r="K677" i="16"/>
  <c r="K678" i="16"/>
  <c r="K679" i="16"/>
  <c r="K680" i="16"/>
  <c r="K681" i="16"/>
  <c r="K682" i="16"/>
  <c r="K683" i="16"/>
  <c r="K684" i="16"/>
  <c r="K685" i="16"/>
  <c r="K686" i="16"/>
  <c r="K687" i="16"/>
  <c r="K688" i="16"/>
  <c r="K689" i="16"/>
  <c r="K690" i="16"/>
  <c r="K691" i="16"/>
  <c r="K692" i="16"/>
  <c r="K693" i="16"/>
  <c r="K694" i="16"/>
  <c r="K695" i="16"/>
  <c r="K696" i="16"/>
  <c r="K697" i="16"/>
  <c r="K698" i="16"/>
  <c r="K699" i="16"/>
  <c r="K700" i="16"/>
  <c r="K701" i="16"/>
  <c r="K702" i="16"/>
  <c r="K703" i="16"/>
  <c r="K704" i="16"/>
  <c r="K705" i="16"/>
  <c r="K706" i="16"/>
  <c r="K707" i="16"/>
  <c r="K708" i="16"/>
  <c r="K709" i="16"/>
  <c r="K710" i="16"/>
  <c r="K711" i="16"/>
  <c r="K712" i="16"/>
  <c r="K713" i="16"/>
  <c r="K714" i="16"/>
  <c r="K715" i="16"/>
  <c r="K716" i="16"/>
  <c r="K717" i="16"/>
  <c r="K718" i="16"/>
  <c r="K719" i="16"/>
  <c r="K720" i="16"/>
  <c r="K721" i="16"/>
  <c r="K722" i="16"/>
  <c r="K723" i="16"/>
  <c r="K724" i="16"/>
  <c r="K725" i="16"/>
  <c r="K726" i="16"/>
  <c r="K727" i="16"/>
  <c r="K728" i="16"/>
  <c r="K729" i="16"/>
  <c r="K730" i="16"/>
  <c r="K731" i="16"/>
  <c r="K732" i="16"/>
  <c r="K733" i="16"/>
  <c r="K734" i="16"/>
  <c r="K735" i="16"/>
  <c r="K736" i="16"/>
  <c r="K737" i="16"/>
  <c r="K738" i="16"/>
  <c r="K739" i="16"/>
  <c r="K740" i="16"/>
  <c r="K741" i="16"/>
  <c r="K742" i="16"/>
  <c r="K743" i="16"/>
  <c r="K744" i="16"/>
  <c r="K745" i="16"/>
  <c r="K746" i="16"/>
  <c r="K747" i="16"/>
  <c r="K748" i="16"/>
  <c r="J605" i="16"/>
  <c r="J606" i="16"/>
  <c r="J607" i="16"/>
  <c r="J608" i="16"/>
  <c r="J609" i="16"/>
  <c r="J610" i="16"/>
  <c r="J611" i="16"/>
  <c r="J612" i="16"/>
  <c r="J613" i="16"/>
  <c r="J614" i="16"/>
  <c r="J615" i="16"/>
  <c r="J616" i="16"/>
  <c r="J617" i="16"/>
  <c r="J618" i="16"/>
  <c r="J619" i="16"/>
  <c r="J620" i="16"/>
  <c r="J621" i="16"/>
  <c r="J622" i="16"/>
  <c r="J623" i="16"/>
  <c r="J624" i="16"/>
  <c r="J625" i="16"/>
  <c r="J626" i="16"/>
  <c r="J627" i="16"/>
  <c r="J628" i="16"/>
  <c r="J629" i="16"/>
  <c r="J630" i="16"/>
  <c r="J631" i="16"/>
  <c r="J632" i="16"/>
  <c r="J633" i="16"/>
  <c r="J634" i="16"/>
  <c r="J635" i="16"/>
  <c r="J636" i="16"/>
  <c r="J637" i="16"/>
  <c r="J638" i="16"/>
  <c r="J639" i="16"/>
  <c r="J640" i="16"/>
  <c r="J641" i="16"/>
  <c r="J642" i="16"/>
  <c r="J643" i="16"/>
  <c r="J644" i="16"/>
  <c r="J645" i="16"/>
  <c r="J646" i="16"/>
  <c r="J647" i="16"/>
  <c r="J648" i="16"/>
  <c r="J649" i="16"/>
  <c r="J650" i="16"/>
  <c r="J651" i="16"/>
  <c r="J652" i="16"/>
  <c r="J653" i="16"/>
  <c r="J654" i="16"/>
  <c r="J655" i="16"/>
  <c r="J656" i="16"/>
  <c r="J657" i="16"/>
  <c r="J658" i="16"/>
  <c r="J659" i="16"/>
  <c r="J660" i="16"/>
  <c r="J661" i="16"/>
  <c r="J662" i="16"/>
  <c r="J663" i="16"/>
  <c r="J664" i="16"/>
  <c r="J665" i="16"/>
  <c r="J666" i="16"/>
  <c r="J667" i="16"/>
  <c r="J668" i="16"/>
  <c r="J669" i="16"/>
  <c r="J670" i="16"/>
  <c r="J671" i="16"/>
  <c r="J672" i="16"/>
  <c r="J673" i="16"/>
  <c r="J674" i="16"/>
  <c r="J675" i="16"/>
  <c r="J676" i="16"/>
  <c r="J677" i="16"/>
  <c r="J678" i="16"/>
  <c r="J679" i="16"/>
  <c r="J680" i="16"/>
  <c r="J681" i="16"/>
  <c r="J682" i="16"/>
  <c r="J683" i="16"/>
  <c r="J684" i="16"/>
  <c r="J685" i="16"/>
  <c r="J686" i="16"/>
  <c r="J687" i="16"/>
  <c r="J688" i="16"/>
  <c r="J689" i="16"/>
  <c r="J690" i="16"/>
  <c r="J691" i="16"/>
  <c r="J692" i="16"/>
  <c r="J693" i="16"/>
  <c r="J694" i="16"/>
  <c r="J695" i="16"/>
  <c r="J696" i="16"/>
  <c r="J697" i="16"/>
  <c r="J698" i="16"/>
  <c r="J699" i="16"/>
  <c r="J700" i="16"/>
  <c r="J701" i="16"/>
  <c r="J702" i="16"/>
  <c r="J703" i="16"/>
  <c r="J704" i="16"/>
  <c r="J705" i="16"/>
  <c r="J706" i="16"/>
  <c r="J707" i="16"/>
  <c r="J708" i="16"/>
  <c r="J709" i="16"/>
  <c r="J710" i="16"/>
  <c r="J711" i="16"/>
  <c r="J712" i="16"/>
  <c r="J713" i="16"/>
  <c r="J714" i="16"/>
  <c r="J715" i="16"/>
  <c r="J716" i="16"/>
  <c r="J717" i="16"/>
  <c r="J718" i="16"/>
  <c r="J719" i="16"/>
  <c r="J720" i="16"/>
  <c r="J721" i="16"/>
  <c r="J722" i="16"/>
  <c r="J723" i="16"/>
  <c r="J724" i="16"/>
  <c r="J725" i="16"/>
  <c r="J726" i="16"/>
  <c r="J727" i="16"/>
  <c r="J728" i="16"/>
  <c r="J729" i="16"/>
  <c r="J730" i="16"/>
  <c r="J731" i="16"/>
  <c r="J732" i="16"/>
  <c r="J733" i="16"/>
  <c r="J734" i="16"/>
  <c r="J735" i="16"/>
  <c r="J736" i="16"/>
  <c r="J737" i="16"/>
  <c r="J738" i="16"/>
  <c r="J739" i="16"/>
  <c r="J740" i="16"/>
  <c r="J741" i="16"/>
  <c r="J742" i="16"/>
  <c r="J743" i="16"/>
  <c r="J744" i="16"/>
  <c r="J745" i="16"/>
  <c r="J746" i="16"/>
  <c r="J747" i="16"/>
  <c r="J748" i="16"/>
  <c r="I605" i="16"/>
  <c r="I606" i="16"/>
  <c r="I607" i="16"/>
  <c r="I608" i="16"/>
  <c r="I609" i="16"/>
  <c r="I610" i="16"/>
  <c r="I611" i="16"/>
  <c r="I612" i="16"/>
  <c r="I613" i="16"/>
  <c r="I614" i="16"/>
  <c r="I615" i="16"/>
  <c r="I616" i="16"/>
  <c r="I617" i="16"/>
  <c r="I618" i="16"/>
  <c r="I619" i="16"/>
  <c r="I620" i="16"/>
  <c r="I621" i="16"/>
  <c r="I622" i="16"/>
  <c r="I623" i="16"/>
  <c r="I624" i="16"/>
  <c r="I625" i="16"/>
  <c r="I626" i="16"/>
  <c r="I627" i="16"/>
  <c r="I628" i="16"/>
  <c r="I629" i="16"/>
  <c r="I630" i="16"/>
  <c r="I631" i="16"/>
  <c r="I632" i="16"/>
  <c r="I633" i="16"/>
  <c r="I634" i="16"/>
  <c r="I635" i="16"/>
  <c r="I636" i="16"/>
  <c r="I637" i="16"/>
  <c r="I638" i="16"/>
  <c r="I639" i="16"/>
  <c r="I640" i="16"/>
  <c r="I641" i="16"/>
  <c r="I642" i="16"/>
  <c r="I643" i="16"/>
  <c r="I644" i="16"/>
  <c r="I645" i="16"/>
  <c r="I646" i="16"/>
  <c r="I647" i="16"/>
  <c r="I648" i="16"/>
  <c r="I649" i="16"/>
  <c r="I650" i="16"/>
  <c r="I651" i="16"/>
  <c r="I652" i="16"/>
  <c r="I653" i="16"/>
  <c r="I654" i="16"/>
  <c r="I655" i="16"/>
  <c r="I656" i="16"/>
  <c r="I657" i="16"/>
  <c r="I658" i="16"/>
  <c r="I659" i="16"/>
  <c r="I660" i="16"/>
  <c r="I661" i="16"/>
  <c r="I662" i="16"/>
  <c r="I663" i="16"/>
  <c r="I664" i="16"/>
  <c r="I665" i="16"/>
  <c r="I666" i="16"/>
  <c r="I667" i="16"/>
  <c r="I668" i="16"/>
  <c r="I669" i="16"/>
  <c r="I670" i="16"/>
  <c r="I671" i="16"/>
  <c r="I672" i="16"/>
  <c r="I673" i="16"/>
  <c r="I674" i="16"/>
  <c r="I675" i="16"/>
  <c r="I676" i="16"/>
  <c r="I677" i="16"/>
  <c r="I678" i="16"/>
  <c r="I679" i="16"/>
  <c r="I680" i="16"/>
  <c r="I681" i="16"/>
  <c r="I682" i="16"/>
  <c r="I683" i="16"/>
  <c r="I684" i="16"/>
  <c r="I685" i="16"/>
  <c r="I686" i="16"/>
  <c r="I687" i="16"/>
  <c r="I688" i="16"/>
  <c r="I689" i="16"/>
  <c r="I690" i="16"/>
  <c r="I691" i="16"/>
  <c r="I692" i="16"/>
  <c r="I693" i="16"/>
  <c r="I694" i="16"/>
  <c r="I695" i="16"/>
  <c r="I696" i="16"/>
  <c r="I697" i="16"/>
  <c r="I698" i="16"/>
  <c r="I699" i="16"/>
  <c r="I700" i="16"/>
  <c r="I701" i="16"/>
  <c r="I702" i="16"/>
  <c r="I703" i="16"/>
  <c r="I704" i="16"/>
  <c r="I705" i="16"/>
  <c r="I706" i="16"/>
  <c r="I707" i="16"/>
  <c r="I708" i="16"/>
  <c r="I709" i="16"/>
  <c r="I710" i="16"/>
  <c r="I711" i="16"/>
  <c r="I712" i="16"/>
  <c r="I713" i="16"/>
  <c r="I714" i="16"/>
  <c r="I715" i="16"/>
  <c r="I716" i="16"/>
  <c r="I717" i="16"/>
  <c r="I718" i="16"/>
  <c r="I719" i="16"/>
  <c r="I720" i="16"/>
  <c r="I721" i="16"/>
  <c r="I722" i="16"/>
  <c r="I723" i="16"/>
  <c r="I724" i="16"/>
  <c r="I725" i="16"/>
  <c r="I726" i="16"/>
  <c r="I727" i="16"/>
  <c r="I728" i="16"/>
  <c r="I729" i="16"/>
  <c r="I730" i="16"/>
  <c r="I731" i="16"/>
  <c r="I732" i="16"/>
  <c r="I733" i="16"/>
  <c r="I734" i="16"/>
  <c r="I735" i="16"/>
  <c r="I736" i="16"/>
  <c r="I737" i="16"/>
  <c r="I738" i="16"/>
  <c r="I739" i="16"/>
  <c r="I740" i="16"/>
  <c r="I741" i="16"/>
  <c r="I742" i="16"/>
  <c r="I743" i="16"/>
  <c r="I744" i="16"/>
  <c r="I745" i="16"/>
  <c r="I746" i="16"/>
  <c r="I747" i="16"/>
  <c r="I748" i="16"/>
  <c r="H605" i="16"/>
  <c r="H606" i="16"/>
  <c r="H607" i="16"/>
  <c r="H608" i="16"/>
  <c r="H609" i="16"/>
  <c r="H610" i="16"/>
  <c r="H611" i="16"/>
  <c r="H612" i="16"/>
  <c r="H613" i="16"/>
  <c r="H614" i="16"/>
  <c r="H615" i="16"/>
  <c r="H616" i="16"/>
  <c r="H617" i="16"/>
  <c r="H618" i="16"/>
  <c r="H619" i="16"/>
  <c r="H620" i="16"/>
  <c r="H621" i="16"/>
  <c r="H622" i="16"/>
  <c r="H623" i="16"/>
  <c r="H624" i="16"/>
  <c r="H625" i="16"/>
  <c r="H626" i="16"/>
  <c r="H627" i="16"/>
  <c r="H628" i="16"/>
  <c r="H629" i="16"/>
  <c r="H630" i="16"/>
  <c r="H631" i="16"/>
  <c r="H632" i="16"/>
  <c r="H633" i="16"/>
  <c r="H634" i="16"/>
  <c r="H635" i="16"/>
  <c r="H636" i="16"/>
  <c r="H637" i="16"/>
  <c r="H638" i="16"/>
  <c r="H639" i="16"/>
  <c r="H640" i="16"/>
  <c r="H641" i="16"/>
  <c r="H642" i="16"/>
  <c r="H643" i="16"/>
  <c r="H644" i="16"/>
  <c r="H645" i="16"/>
  <c r="H646" i="16"/>
  <c r="H647" i="16"/>
  <c r="H648" i="16"/>
  <c r="H649" i="16"/>
  <c r="H650" i="16"/>
  <c r="H651" i="16"/>
  <c r="H652" i="16"/>
  <c r="H653" i="16"/>
  <c r="H654" i="16"/>
  <c r="H655" i="16"/>
  <c r="H656" i="16"/>
  <c r="H657" i="16"/>
  <c r="H658" i="16"/>
  <c r="H659" i="16"/>
  <c r="H660" i="16"/>
  <c r="H661" i="16"/>
  <c r="H662" i="16"/>
  <c r="H663" i="16"/>
  <c r="H664" i="16"/>
  <c r="H665" i="16"/>
  <c r="H666" i="16"/>
  <c r="H667" i="16"/>
  <c r="H668" i="16"/>
  <c r="H669" i="16"/>
  <c r="H670" i="16"/>
  <c r="H671" i="16"/>
  <c r="H672" i="16"/>
  <c r="H673" i="16"/>
  <c r="H674" i="16"/>
  <c r="H675" i="16"/>
  <c r="H676" i="16"/>
  <c r="H677" i="16"/>
  <c r="H678" i="16"/>
  <c r="H679" i="16"/>
  <c r="H680" i="16"/>
  <c r="H681" i="16"/>
  <c r="H682" i="16"/>
  <c r="H683" i="16"/>
  <c r="H684" i="16"/>
  <c r="H685" i="16"/>
  <c r="H686" i="16"/>
  <c r="H687" i="16"/>
  <c r="H688" i="16"/>
  <c r="H689" i="16"/>
  <c r="H690" i="16"/>
  <c r="H691" i="16"/>
  <c r="H692" i="16"/>
  <c r="H693" i="16"/>
  <c r="H694" i="16"/>
  <c r="H695" i="16"/>
  <c r="H696" i="16"/>
  <c r="H697" i="16"/>
  <c r="H698" i="16"/>
  <c r="H699" i="16"/>
  <c r="H700" i="16"/>
  <c r="H701" i="16"/>
  <c r="H702" i="16"/>
  <c r="H703" i="16"/>
  <c r="H704" i="16"/>
  <c r="H705" i="16"/>
  <c r="H706" i="16"/>
  <c r="H707" i="16"/>
  <c r="H708" i="16"/>
  <c r="H709" i="16"/>
  <c r="H710" i="16"/>
  <c r="H711" i="16"/>
  <c r="H712" i="16"/>
  <c r="H713" i="16"/>
  <c r="H714" i="16"/>
  <c r="H715" i="16"/>
  <c r="H716" i="16"/>
  <c r="H717" i="16"/>
  <c r="H718" i="16"/>
  <c r="H719" i="16"/>
  <c r="H720" i="16"/>
  <c r="H721" i="16"/>
  <c r="H722" i="16"/>
  <c r="H723" i="16"/>
  <c r="H724" i="16"/>
  <c r="H725" i="16"/>
  <c r="H726" i="16"/>
  <c r="H727" i="16"/>
  <c r="H728" i="16"/>
  <c r="H729" i="16"/>
  <c r="H730" i="16"/>
  <c r="H731" i="16"/>
  <c r="H732" i="16"/>
  <c r="H733" i="16"/>
  <c r="H734" i="16"/>
  <c r="H735" i="16"/>
  <c r="H736" i="16"/>
  <c r="H737" i="16"/>
  <c r="H738" i="16"/>
  <c r="H739" i="16"/>
  <c r="H740" i="16"/>
  <c r="H741" i="16"/>
  <c r="H742" i="16"/>
  <c r="H743" i="16"/>
  <c r="H744" i="16"/>
  <c r="H745" i="16"/>
  <c r="H746" i="16"/>
  <c r="H747" i="16"/>
  <c r="H748" i="16"/>
  <c r="K54" i="16"/>
  <c r="K55" i="16"/>
  <c r="K56" i="16"/>
  <c r="K57" i="16"/>
  <c r="K58" i="16"/>
  <c r="K59" i="16"/>
  <c r="K60" i="16"/>
  <c r="K61" i="16"/>
  <c r="K62" i="16"/>
  <c r="K63" i="16"/>
  <c r="K64" i="16"/>
  <c r="K65" i="16"/>
  <c r="K66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126" i="16"/>
  <c r="K127" i="16"/>
  <c r="K128" i="16"/>
  <c r="K129" i="16"/>
  <c r="K130" i="16"/>
  <c r="K131" i="16"/>
  <c r="K132" i="16"/>
  <c r="K133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3" i="16"/>
  <c r="K184" i="16"/>
  <c r="K185" i="16"/>
  <c r="K186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217" i="16"/>
  <c r="K218" i="16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68" i="16"/>
  <c r="K269" i="16"/>
  <c r="K270" i="16"/>
  <c r="K271" i="16"/>
  <c r="K272" i="16"/>
  <c r="K273" i="16"/>
  <c r="K274" i="16"/>
  <c r="K275" i="16"/>
  <c r="K276" i="16"/>
  <c r="K277" i="16"/>
  <c r="K278" i="16"/>
  <c r="K279" i="16"/>
  <c r="K280" i="16"/>
  <c r="K281" i="16"/>
  <c r="K282" i="16"/>
  <c r="K283" i="16"/>
  <c r="K284" i="16"/>
  <c r="K285" i="16"/>
  <c r="K286" i="16"/>
  <c r="K287" i="16"/>
  <c r="K288" i="16"/>
  <c r="K289" i="16"/>
  <c r="K290" i="16"/>
  <c r="K291" i="16"/>
  <c r="K292" i="16"/>
  <c r="K293" i="16"/>
  <c r="K294" i="16"/>
  <c r="K295" i="16"/>
  <c r="K296" i="16"/>
  <c r="K297" i="16"/>
  <c r="K298" i="16"/>
  <c r="K299" i="16"/>
  <c r="K300" i="16"/>
  <c r="K301" i="16"/>
  <c r="K302" i="16"/>
  <c r="K303" i="16"/>
  <c r="K304" i="16"/>
  <c r="K305" i="16"/>
  <c r="K306" i="16"/>
  <c r="K307" i="16"/>
  <c r="K308" i="16"/>
  <c r="K309" i="16"/>
  <c r="K310" i="16"/>
  <c r="K311" i="16"/>
  <c r="K312" i="16"/>
  <c r="K313" i="16"/>
  <c r="K314" i="16"/>
  <c r="K315" i="16"/>
  <c r="K316" i="16"/>
  <c r="K317" i="16"/>
  <c r="K318" i="16"/>
  <c r="K319" i="16"/>
  <c r="K320" i="16"/>
  <c r="K321" i="16"/>
  <c r="K322" i="16"/>
  <c r="K323" i="16"/>
  <c r="K324" i="16"/>
  <c r="K325" i="16"/>
  <c r="K326" i="16"/>
  <c r="K327" i="16"/>
  <c r="K328" i="16"/>
  <c r="K329" i="16"/>
  <c r="K330" i="16"/>
  <c r="K331" i="16"/>
  <c r="K332" i="16"/>
  <c r="K333" i="16"/>
  <c r="K334" i="16"/>
  <c r="K335" i="16"/>
  <c r="K336" i="16"/>
  <c r="K337" i="16"/>
  <c r="K338" i="16"/>
  <c r="K339" i="16"/>
  <c r="K340" i="16"/>
  <c r="K341" i="16"/>
  <c r="K342" i="16"/>
  <c r="K343" i="16"/>
  <c r="K344" i="16"/>
  <c r="K345" i="16"/>
  <c r="K346" i="16"/>
  <c r="K347" i="16"/>
  <c r="K348" i="16"/>
  <c r="K349" i="16"/>
  <c r="K350" i="16"/>
  <c r="K351" i="16"/>
  <c r="K352" i="16"/>
  <c r="K353" i="16"/>
  <c r="K354" i="16"/>
  <c r="K355" i="16"/>
  <c r="K356" i="16"/>
  <c r="K357" i="16"/>
  <c r="K358" i="16"/>
  <c r="K359" i="16"/>
  <c r="K360" i="16"/>
  <c r="K361" i="16"/>
  <c r="K362" i="16"/>
  <c r="K363" i="16"/>
  <c r="K364" i="16"/>
  <c r="K365" i="16"/>
  <c r="K366" i="16"/>
  <c r="K367" i="16"/>
  <c r="K368" i="16"/>
  <c r="K369" i="16"/>
  <c r="K370" i="16"/>
  <c r="K371" i="16"/>
  <c r="K372" i="16"/>
  <c r="K373" i="16"/>
  <c r="K374" i="16"/>
  <c r="K375" i="16"/>
  <c r="K376" i="16"/>
  <c r="K377" i="16"/>
  <c r="K378" i="16"/>
  <c r="K379" i="16"/>
  <c r="K380" i="16"/>
  <c r="K381" i="16"/>
  <c r="K382" i="16"/>
  <c r="K383" i="16"/>
  <c r="K384" i="16"/>
  <c r="K385" i="16"/>
  <c r="K386" i="16"/>
  <c r="K387" i="16"/>
  <c r="K388" i="16"/>
  <c r="K389" i="16"/>
  <c r="K390" i="16"/>
  <c r="K391" i="16"/>
  <c r="K392" i="16"/>
  <c r="K393" i="16"/>
  <c r="K394" i="16"/>
  <c r="K395" i="16"/>
  <c r="K396" i="16"/>
  <c r="K397" i="16"/>
  <c r="K398" i="16"/>
  <c r="K399" i="16"/>
  <c r="K400" i="16"/>
  <c r="K401" i="16"/>
  <c r="K402" i="16"/>
  <c r="K403" i="16"/>
  <c r="K404" i="16"/>
  <c r="K405" i="16"/>
  <c r="K406" i="16"/>
  <c r="K407" i="16"/>
  <c r="K408" i="16"/>
  <c r="K409" i="16"/>
  <c r="K410" i="16"/>
  <c r="K411" i="16"/>
  <c r="K412" i="16"/>
  <c r="K413" i="16"/>
  <c r="K414" i="16"/>
  <c r="K415" i="16"/>
  <c r="K416" i="16"/>
  <c r="K417" i="16"/>
  <c r="K418" i="16"/>
  <c r="K419" i="16"/>
  <c r="K420" i="16"/>
  <c r="K421" i="16"/>
  <c r="K422" i="16"/>
  <c r="K423" i="16"/>
  <c r="K424" i="16"/>
  <c r="K425" i="16"/>
  <c r="K426" i="16"/>
  <c r="K427" i="16"/>
  <c r="K428" i="16"/>
  <c r="K429" i="16"/>
  <c r="K430" i="16"/>
  <c r="K431" i="16"/>
  <c r="K432" i="16"/>
  <c r="K433" i="16"/>
  <c r="K434" i="16"/>
  <c r="K435" i="16"/>
  <c r="K436" i="16"/>
  <c r="K437" i="16"/>
  <c r="K438" i="16"/>
  <c r="K439" i="16"/>
  <c r="K440" i="16"/>
  <c r="K441" i="16"/>
  <c r="K442" i="16"/>
  <c r="K443" i="16"/>
  <c r="K444" i="16"/>
  <c r="K445" i="16"/>
  <c r="K446" i="16"/>
  <c r="K447" i="16"/>
  <c r="K448" i="16"/>
  <c r="K449" i="16"/>
  <c r="K450" i="16"/>
  <c r="K451" i="16"/>
  <c r="K452" i="16"/>
  <c r="K453" i="16"/>
  <c r="K454" i="16"/>
  <c r="K455" i="16"/>
  <c r="K456" i="16"/>
  <c r="K457" i="16"/>
  <c r="K458" i="16"/>
  <c r="K459" i="16"/>
  <c r="K460" i="16"/>
  <c r="K461" i="16"/>
  <c r="K462" i="16"/>
  <c r="K463" i="16"/>
  <c r="K464" i="16"/>
  <c r="K465" i="16"/>
  <c r="K466" i="16"/>
  <c r="K467" i="16"/>
  <c r="K468" i="16"/>
  <c r="K469" i="16"/>
  <c r="K470" i="16"/>
  <c r="K471" i="16"/>
  <c r="K472" i="16"/>
  <c r="K473" i="16"/>
  <c r="K474" i="16"/>
  <c r="K475" i="16"/>
  <c r="K476" i="16"/>
  <c r="K477" i="16"/>
  <c r="K478" i="16"/>
  <c r="K479" i="16"/>
  <c r="K480" i="16"/>
  <c r="K481" i="16"/>
  <c r="K482" i="16"/>
  <c r="K483" i="16"/>
  <c r="K484" i="16"/>
  <c r="K485" i="16"/>
  <c r="K486" i="16"/>
  <c r="K487" i="16"/>
  <c r="K488" i="16"/>
  <c r="K489" i="16"/>
  <c r="K490" i="16"/>
  <c r="K491" i="16"/>
  <c r="K492" i="16"/>
  <c r="K493" i="16"/>
  <c r="K494" i="16"/>
  <c r="K495" i="16"/>
  <c r="K496" i="16"/>
  <c r="K497" i="16"/>
  <c r="K498" i="16"/>
  <c r="K499" i="16"/>
  <c r="K500" i="16"/>
  <c r="K501" i="16"/>
  <c r="K502" i="16"/>
  <c r="K503" i="16"/>
  <c r="K504" i="16"/>
  <c r="K505" i="16"/>
  <c r="K506" i="16"/>
  <c r="K507" i="16"/>
  <c r="K508" i="16"/>
  <c r="K509" i="16"/>
  <c r="K510" i="16"/>
  <c r="K511" i="16"/>
  <c r="K512" i="16"/>
  <c r="K513" i="16"/>
  <c r="K514" i="16"/>
  <c r="K515" i="16"/>
  <c r="K516" i="16"/>
  <c r="K517" i="16"/>
  <c r="K518" i="16"/>
  <c r="K519" i="16"/>
  <c r="K520" i="16"/>
  <c r="K521" i="16"/>
  <c r="K522" i="16"/>
  <c r="K523" i="16"/>
  <c r="K524" i="16"/>
  <c r="K525" i="16"/>
  <c r="K526" i="16"/>
  <c r="K527" i="16"/>
  <c r="K528" i="16"/>
  <c r="K529" i="16"/>
  <c r="K530" i="16"/>
  <c r="K531" i="16"/>
  <c r="K532" i="16"/>
  <c r="K533" i="16"/>
  <c r="K534" i="16"/>
  <c r="K535" i="16"/>
  <c r="K536" i="16"/>
  <c r="K537" i="16"/>
  <c r="K538" i="16"/>
  <c r="K539" i="16"/>
  <c r="K540" i="16"/>
  <c r="K541" i="16"/>
  <c r="K542" i="16"/>
  <c r="K543" i="16"/>
  <c r="K544" i="16"/>
  <c r="K545" i="16"/>
  <c r="K546" i="16"/>
  <c r="K547" i="16"/>
  <c r="K548" i="16"/>
  <c r="K549" i="16"/>
  <c r="K550" i="16"/>
  <c r="K551" i="16"/>
  <c r="K552" i="16"/>
  <c r="K553" i="16"/>
  <c r="K554" i="16"/>
  <c r="K555" i="16"/>
  <c r="K556" i="16"/>
  <c r="K557" i="16"/>
  <c r="K558" i="16"/>
  <c r="K559" i="16"/>
  <c r="K560" i="16"/>
  <c r="K561" i="16"/>
  <c r="K562" i="16"/>
  <c r="K563" i="16"/>
  <c r="K564" i="16"/>
  <c r="K565" i="16"/>
  <c r="K566" i="16"/>
  <c r="K567" i="16"/>
  <c r="K568" i="16"/>
  <c r="K569" i="16"/>
  <c r="K570" i="16"/>
  <c r="K571" i="16"/>
  <c r="K572" i="16"/>
  <c r="K573" i="16"/>
  <c r="K574" i="16"/>
  <c r="K575" i="16"/>
  <c r="K576" i="16"/>
  <c r="K577" i="16"/>
  <c r="K578" i="16"/>
  <c r="K579" i="16"/>
  <c r="K580" i="16"/>
  <c r="K581" i="16"/>
  <c r="K582" i="16"/>
  <c r="K583" i="16"/>
  <c r="K584" i="16"/>
  <c r="K585" i="16"/>
  <c r="K586" i="16"/>
  <c r="K587" i="16"/>
  <c r="K588" i="16"/>
  <c r="K589" i="16"/>
  <c r="K590" i="16"/>
  <c r="K591" i="16"/>
  <c r="K592" i="16"/>
  <c r="K593" i="16"/>
  <c r="K594" i="16"/>
  <c r="K595" i="16"/>
  <c r="K596" i="16"/>
  <c r="K597" i="16"/>
  <c r="K598" i="16"/>
  <c r="K599" i="16"/>
  <c r="K600" i="16"/>
  <c r="K601" i="16"/>
  <c r="K602" i="16"/>
  <c r="K603" i="16"/>
  <c r="K604" i="16"/>
  <c r="J54" i="16"/>
  <c r="J55" i="16"/>
  <c r="J56" i="16"/>
  <c r="J57" i="16"/>
  <c r="J58" i="16"/>
  <c r="J59" i="16"/>
  <c r="J60" i="16"/>
  <c r="J61" i="16"/>
  <c r="J62" i="16"/>
  <c r="J63" i="16"/>
  <c r="J64" i="16"/>
  <c r="J65" i="16"/>
  <c r="J66" i="16"/>
  <c r="J67" i="16"/>
  <c r="J68" i="16"/>
  <c r="J69" i="16"/>
  <c r="J70" i="16"/>
  <c r="J71" i="16"/>
  <c r="J72" i="16"/>
  <c r="J73" i="16"/>
  <c r="J74" i="16"/>
  <c r="J75" i="16"/>
  <c r="J76" i="16"/>
  <c r="J77" i="16"/>
  <c r="J78" i="16"/>
  <c r="J79" i="16"/>
  <c r="J80" i="16"/>
  <c r="J81" i="16"/>
  <c r="J82" i="16"/>
  <c r="J83" i="16"/>
  <c r="J84" i="16"/>
  <c r="J85" i="16"/>
  <c r="J86" i="16"/>
  <c r="J87" i="16"/>
  <c r="J88" i="16"/>
  <c r="J89" i="16"/>
  <c r="J90" i="16"/>
  <c r="J91" i="16"/>
  <c r="J92" i="16"/>
  <c r="J93" i="16"/>
  <c r="J94" i="16"/>
  <c r="J95" i="16"/>
  <c r="J96" i="16"/>
  <c r="J97" i="16"/>
  <c r="J98" i="16"/>
  <c r="J99" i="16"/>
  <c r="J100" i="16"/>
  <c r="J101" i="16"/>
  <c r="J102" i="16"/>
  <c r="J103" i="16"/>
  <c r="J104" i="16"/>
  <c r="J105" i="16"/>
  <c r="J106" i="16"/>
  <c r="J107" i="16"/>
  <c r="J108" i="16"/>
  <c r="J109" i="16"/>
  <c r="J110" i="16"/>
  <c r="J111" i="16"/>
  <c r="J112" i="16"/>
  <c r="J113" i="16"/>
  <c r="J114" i="16"/>
  <c r="J115" i="16"/>
  <c r="J116" i="16"/>
  <c r="J117" i="16"/>
  <c r="J118" i="16"/>
  <c r="J119" i="16"/>
  <c r="J120" i="16"/>
  <c r="J121" i="16"/>
  <c r="J122" i="16"/>
  <c r="J123" i="16"/>
  <c r="J124" i="16"/>
  <c r="J125" i="16"/>
  <c r="J126" i="16"/>
  <c r="J127" i="16"/>
  <c r="J128" i="16"/>
  <c r="J129" i="16"/>
  <c r="J130" i="16"/>
  <c r="J131" i="16"/>
  <c r="J132" i="16"/>
  <c r="J133" i="16"/>
  <c r="J134" i="16"/>
  <c r="J135" i="16"/>
  <c r="J136" i="16"/>
  <c r="J137" i="16"/>
  <c r="J138" i="16"/>
  <c r="J139" i="16"/>
  <c r="J140" i="16"/>
  <c r="J141" i="16"/>
  <c r="J142" i="16"/>
  <c r="J143" i="16"/>
  <c r="J144" i="16"/>
  <c r="J145" i="16"/>
  <c r="J146" i="16"/>
  <c r="J147" i="16"/>
  <c r="J148" i="16"/>
  <c r="J149" i="16"/>
  <c r="J150" i="16"/>
  <c r="J151" i="16"/>
  <c r="J152" i="16"/>
  <c r="J153" i="16"/>
  <c r="J154" i="16"/>
  <c r="J155" i="16"/>
  <c r="J156" i="16"/>
  <c r="J157" i="16"/>
  <c r="J158" i="16"/>
  <c r="J159" i="16"/>
  <c r="J160" i="16"/>
  <c r="J161" i="16"/>
  <c r="J162" i="16"/>
  <c r="J163" i="16"/>
  <c r="J164" i="16"/>
  <c r="J165" i="16"/>
  <c r="J166" i="16"/>
  <c r="J167" i="16"/>
  <c r="J168" i="16"/>
  <c r="J169" i="16"/>
  <c r="J170" i="16"/>
  <c r="J171" i="16"/>
  <c r="J172" i="16"/>
  <c r="J173" i="16"/>
  <c r="J174" i="16"/>
  <c r="J175" i="16"/>
  <c r="J176" i="16"/>
  <c r="J177" i="16"/>
  <c r="J178" i="16"/>
  <c r="J179" i="16"/>
  <c r="J180" i="16"/>
  <c r="J181" i="16"/>
  <c r="J182" i="16"/>
  <c r="J183" i="16"/>
  <c r="J184" i="16"/>
  <c r="J185" i="16"/>
  <c r="J186" i="16"/>
  <c r="J187" i="16"/>
  <c r="J188" i="16"/>
  <c r="J189" i="16"/>
  <c r="J190" i="16"/>
  <c r="J191" i="16"/>
  <c r="J192" i="16"/>
  <c r="J193" i="16"/>
  <c r="J194" i="16"/>
  <c r="J195" i="16"/>
  <c r="J196" i="16"/>
  <c r="J197" i="16"/>
  <c r="J198" i="16"/>
  <c r="J199" i="16"/>
  <c r="J200" i="16"/>
  <c r="J201" i="16"/>
  <c r="J202" i="16"/>
  <c r="J203" i="16"/>
  <c r="J204" i="16"/>
  <c r="J205" i="16"/>
  <c r="J206" i="16"/>
  <c r="J207" i="16"/>
  <c r="J208" i="16"/>
  <c r="J209" i="16"/>
  <c r="J210" i="16"/>
  <c r="J211" i="16"/>
  <c r="J212" i="16"/>
  <c r="J213" i="16"/>
  <c r="J214" i="16"/>
  <c r="J215" i="16"/>
  <c r="J216" i="16"/>
  <c r="J217" i="16"/>
  <c r="J218" i="16"/>
  <c r="J219" i="16"/>
  <c r="J220" i="16"/>
  <c r="J221" i="16"/>
  <c r="J222" i="16"/>
  <c r="J223" i="16"/>
  <c r="J224" i="16"/>
  <c r="J225" i="16"/>
  <c r="J226" i="16"/>
  <c r="J227" i="16"/>
  <c r="J228" i="16"/>
  <c r="J229" i="16"/>
  <c r="J230" i="16"/>
  <c r="J231" i="16"/>
  <c r="J232" i="16"/>
  <c r="J233" i="16"/>
  <c r="J234" i="16"/>
  <c r="J235" i="16"/>
  <c r="J236" i="16"/>
  <c r="J237" i="16"/>
  <c r="J238" i="16"/>
  <c r="J239" i="16"/>
  <c r="J240" i="16"/>
  <c r="J241" i="16"/>
  <c r="J242" i="16"/>
  <c r="J243" i="16"/>
  <c r="J244" i="16"/>
  <c r="J245" i="16"/>
  <c r="J246" i="16"/>
  <c r="J247" i="16"/>
  <c r="J248" i="16"/>
  <c r="J249" i="16"/>
  <c r="J250" i="16"/>
  <c r="J251" i="16"/>
  <c r="J252" i="16"/>
  <c r="J253" i="16"/>
  <c r="J254" i="16"/>
  <c r="J255" i="16"/>
  <c r="J256" i="16"/>
  <c r="J257" i="16"/>
  <c r="J258" i="16"/>
  <c r="J259" i="16"/>
  <c r="J260" i="16"/>
  <c r="J261" i="16"/>
  <c r="J262" i="16"/>
  <c r="J263" i="16"/>
  <c r="J264" i="16"/>
  <c r="J265" i="16"/>
  <c r="J266" i="16"/>
  <c r="J267" i="16"/>
  <c r="J268" i="16"/>
  <c r="J269" i="16"/>
  <c r="J270" i="16"/>
  <c r="J271" i="16"/>
  <c r="J272" i="16"/>
  <c r="J273" i="16"/>
  <c r="J274" i="16"/>
  <c r="J275" i="16"/>
  <c r="J276" i="16"/>
  <c r="J277" i="16"/>
  <c r="J278" i="16"/>
  <c r="J279" i="16"/>
  <c r="J280" i="16"/>
  <c r="J281" i="16"/>
  <c r="J282" i="16"/>
  <c r="J283" i="16"/>
  <c r="J284" i="16"/>
  <c r="J285" i="16"/>
  <c r="J286" i="16"/>
  <c r="J287" i="16"/>
  <c r="J288" i="16"/>
  <c r="J289" i="16"/>
  <c r="J290" i="16"/>
  <c r="J291" i="16"/>
  <c r="J292" i="16"/>
  <c r="J293" i="16"/>
  <c r="J294" i="16"/>
  <c r="J295" i="16"/>
  <c r="J296" i="16"/>
  <c r="J297" i="16"/>
  <c r="J298" i="16"/>
  <c r="J299" i="16"/>
  <c r="J300" i="16"/>
  <c r="J301" i="16"/>
  <c r="J302" i="16"/>
  <c r="J303" i="16"/>
  <c r="J304" i="16"/>
  <c r="J305" i="16"/>
  <c r="J306" i="16"/>
  <c r="J307" i="16"/>
  <c r="J308" i="16"/>
  <c r="J309" i="16"/>
  <c r="J310" i="16"/>
  <c r="J311" i="16"/>
  <c r="J312" i="16"/>
  <c r="J313" i="16"/>
  <c r="J314" i="16"/>
  <c r="J315" i="16"/>
  <c r="J316" i="16"/>
  <c r="J317" i="16"/>
  <c r="J318" i="16"/>
  <c r="J319" i="16"/>
  <c r="J320" i="16"/>
  <c r="J321" i="16"/>
  <c r="J322" i="16"/>
  <c r="J323" i="16"/>
  <c r="J324" i="16"/>
  <c r="J325" i="16"/>
  <c r="J326" i="16"/>
  <c r="J327" i="16"/>
  <c r="J328" i="16"/>
  <c r="J329" i="16"/>
  <c r="J330" i="16"/>
  <c r="J331" i="16"/>
  <c r="J332" i="16"/>
  <c r="J333" i="16"/>
  <c r="J334" i="16"/>
  <c r="J335" i="16"/>
  <c r="J336" i="16"/>
  <c r="J337" i="16"/>
  <c r="J338" i="16"/>
  <c r="J339" i="16"/>
  <c r="J340" i="16"/>
  <c r="J341" i="16"/>
  <c r="J342" i="16"/>
  <c r="J343" i="16"/>
  <c r="J344" i="16"/>
  <c r="J345" i="16"/>
  <c r="J346" i="16"/>
  <c r="J347" i="16"/>
  <c r="J348" i="16"/>
  <c r="J349" i="16"/>
  <c r="J350" i="16"/>
  <c r="J351" i="16"/>
  <c r="J352" i="16"/>
  <c r="J353" i="16"/>
  <c r="J354" i="16"/>
  <c r="J355" i="16"/>
  <c r="J356" i="16"/>
  <c r="J357" i="16"/>
  <c r="J358" i="16"/>
  <c r="J359" i="16"/>
  <c r="J360" i="16"/>
  <c r="J361" i="16"/>
  <c r="J362" i="16"/>
  <c r="J363" i="16"/>
  <c r="J364" i="16"/>
  <c r="J365" i="16"/>
  <c r="J366" i="16"/>
  <c r="J367" i="16"/>
  <c r="J368" i="16"/>
  <c r="J369" i="16"/>
  <c r="J370" i="16"/>
  <c r="J371" i="16"/>
  <c r="J372" i="16"/>
  <c r="J373" i="16"/>
  <c r="J374" i="16"/>
  <c r="J375" i="16"/>
  <c r="J376" i="16"/>
  <c r="J377" i="16"/>
  <c r="J378" i="16"/>
  <c r="J379" i="16"/>
  <c r="J380" i="16"/>
  <c r="J381" i="16"/>
  <c r="J382" i="16"/>
  <c r="J383" i="16"/>
  <c r="J384" i="16"/>
  <c r="J385" i="16"/>
  <c r="J386" i="16"/>
  <c r="J387" i="16"/>
  <c r="J388" i="16"/>
  <c r="J389" i="16"/>
  <c r="J390" i="16"/>
  <c r="J391" i="16"/>
  <c r="J392" i="16"/>
  <c r="J393" i="16"/>
  <c r="J394" i="16"/>
  <c r="J395" i="16"/>
  <c r="J396" i="16"/>
  <c r="J397" i="16"/>
  <c r="J398" i="16"/>
  <c r="J399" i="16"/>
  <c r="J400" i="16"/>
  <c r="J401" i="16"/>
  <c r="J402" i="16"/>
  <c r="J403" i="16"/>
  <c r="J404" i="16"/>
  <c r="J405" i="16"/>
  <c r="J406" i="16"/>
  <c r="J407" i="16"/>
  <c r="J408" i="16"/>
  <c r="J409" i="16"/>
  <c r="J410" i="16"/>
  <c r="J411" i="16"/>
  <c r="J412" i="16"/>
  <c r="J413" i="16"/>
  <c r="J414" i="16"/>
  <c r="J415" i="16"/>
  <c r="J416" i="16"/>
  <c r="J417" i="16"/>
  <c r="J418" i="16"/>
  <c r="J419" i="16"/>
  <c r="J420" i="16"/>
  <c r="J421" i="16"/>
  <c r="J422" i="16"/>
  <c r="J423" i="16"/>
  <c r="J424" i="16"/>
  <c r="J425" i="16"/>
  <c r="J426" i="16"/>
  <c r="J427" i="16"/>
  <c r="J428" i="16"/>
  <c r="J429" i="16"/>
  <c r="J430" i="16"/>
  <c r="J431" i="16"/>
  <c r="J432" i="16"/>
  <c r="J433" i="16"/>
  <c r="J434" i="16"/>
  <c r="J435" i="16"/>
  <c r="J436" i="16"/>
  <c r="J437" i="16"/>
  <c r="J438" i="16"/>
  <c r="J439" i="16"/>
  <c r="J440" i="16"/>
  <c r="J441" i="16"/>
  <c r="J442" i="16"/>
  <c r="J443" i="16"/>
  <c r="J444" i="16"/>
  <c r="J445" i="16"/>
  <c r="J446" i="16"/>
  <c r="J447" i="16"/>
  <c r="J448" i="16"/>
  <c r="J449" i="16"/>
  <c r="J450" i="16"/>
  <c r="J451" i="16"/>
  <c r="J452" i="16"/>
  <c r="J453" i="16"/>
  <c r="J454" i="16"/>
  <c r="J455" i="16"/>
  <c r="J456" i="16"/>
  <c r="J457" i="16"/>
  <c r="J458" i="16"/>
  <c r="J459" i="16"/>
  <c r="J460" i="16"/>
  <c r="J461" i="16"/>
  <c r="J462" i="16"/>
  <c r="J463" i="16"/>
  <c r="J464" i="16"/>
  <c r="J465" i="16"/>
  <c r="J466" i="16"/>
  <c r="J467" i="16"/>
  <c r="J468" i="16"/>
  <c r="J469" i="16"/>
  <c r="J470" i="16"/>
  <c r="J471" i="16"/>
  <c r="J472" i="16"/>
  <c r="J473" i="16"/>
  <c r="J474" i="16"/>
  <c r="J475" i="16"/>
  <c r="J476" i="16"/>
  <c r="J477" i="16"/>
  <c r="J478" i="16"/>
  <c r="J479" i="16"/>
  <c r="J480" i="16"/>
  <c r="J481" i="16"/>
  <c r="J482" i="16"/>
  <c r="J483" i="16"/>
  <c r="J484" i="16"/>
  <c r="J485" i="16"/>
  <c r="J486" i="16"/>
  <c r="J487" i="16"/>
  <c r="J488" i="16"/>
  <c r="J489" i="16"/>
  <c r="J490" i="16"/>
  <c r="J491" i="16"/>
  <c r="J492" i="16"/>
  <c r="J493" i="16"/>
  <c r="J494" i="16"/>
  <c r="J495" i="16"/>
  <c r="J496" i="16"/>
  <c r="J497" i="16"/>
  <c r="J498" i="16"/>
  <c r="J499" i="16"/>
  <c r="J500" i="16"/>
  <c r="J501" i="16"/>
  <c r="J502" i="16"/>
  <c r="J503" i="16"/>
  <c r="J504" i="16"/>
  <c r="J505" i="16"/>
  <c r="J506" i="16"/>
  <c r="J507" i="16"/>
  <c r="J508" i="16"/>
  <c r="J509" i="16"/>
  <c r="J510" i="16"/>
  <c r="J511" i="16"/>
  <c r="J512" i="16"/>
  <c r="J513" i="16"/>
  <c r="J514" i="16"/>
  <c r="J515" i="16"/>
  <c r="J516" i="16"/>
  <c r="J517" i="16"/>
  <c r="J518" i="16"/>
  <c r="J519" i="16"/>
  <c r="J520" i="16"/>
  <c r="J521" i="16"/>
  <c r="J522" i="16"/>
  <c r="J523" i="16"/>
  <c r="J524" i="16"/>
  <c r="J525" i="16"/>
  <c r="J526" i="16"/>
  <c r="J527" i="16"/>
  <c r="J528" i="16"/>
  <c r="J529" i="16"/>
  <c r="J530" i="16"/>
  <c r="J531" i="16"/>
  <c r="J532" i="16"/>
  <c r="J533" i="16"/>
  <c r="J534" i="16"/>
  <c r="J535" i="16"/>
  <c r="J536" i="16"/>
  <c r="J537" i="16"/>
  <c r="J538" i="16"/>
  <c r="J539" i="16"/>
  <c r="J540" i="16"/>
  <c r="J541" i="16"/>
  <c r="J542" i="16"/>
  <c r="J543" i="16"/>
  <c r="J544" i="16"/>
  <c r="J545" i="16"/>
  <c r="J546" i="16"/>
  <c r="J547" i="16"/>
  <c r="J548" i="16"/>
  <c r="J549" i="16"/>
  <c r="J550" i="16"/>
  <c r="J551" i="16"/>
  <c r="J552" i="16"/>
  <c r="J553" i="16"/>
  <c r="J554" i="16"/>
  <c r="J555" i="16"/>
  <c r="J556" i="16"/>
  <c r="J557" i="16"/>
  <c r="J558" i="16"/>
  <c r="J559" i="16"/>
  <c r="J560" i="16"/>
  <c r="J561" i="16"/>
  <c r="J562" i="16"/>
  <c r="J563" i="16"/>
  <c r="J564" i="16"/>
  <c r="J565" i="16"/>
  <c r="J566" i="16"/>
  <c r="J567" i="16"/>
  <c r="J568" i="16"/>
  <c r="J569" i="16"/>
  <c r="J570" i="16"/>
  <c r="J571" i="16"/>
  <c r="J572" i="16"/>
  <c r="J573" i="16"/>
  <c r="J574" i="16"/>
  <c r="J575" i="16"/>
  <c r="J576" i="16"/>
  <c r="J577" i="16"/>
  <c r="J578" i="16"/>
  <c r="J579" i="16"/>
  <c r="J580" i="16"/>
  <c r="J581" i="16"/>
  <c r="J582" i="16"/>
  <c r="J583" i="16"/>
  <c r="J584" i="16"/>
  <c r="J585" i="16"/>
  <c r="J586" i="16"/>
  <c r="J587" i="16"/>
  <c r="J588" i="16"/>
  <c r="J589" i="16"/>
  <c r="J590" i="16"/>
  <c r="J591" i="16"/>
  <c r="J592" i="16"/>
  <c r="J593" i="16"/>
  <c r="J594" i="16"/>
  <c r="J595" i="16"/>
  <c r="J596" i="16"/>
  <c r="J597" i="16"/>
  <c r="J598" i="16"/>
  <c r="J599" i="16"/>
  <c r="J600" i="16"/>
  <c r="J601" i="16"/>
  <c r="J602" i="16"/>
  <c r="J603" i="16"/>
  <c r="J604" i="16"/>
  <c r="I54" i="16"/>
  <c r="I55" i="16"/>
  <c r="I56" i="16"/>
  <c r="I57" i="16"/>
  <c r="I58" i="16"/>
  <c r="I59" i="16"/>
  <c r="I60" i="16"/>
  <c r="I61" i="16"/>
  <c r="I62" i="16"/>
  <c r="I63" i="16"/>
  <c r="I64" i="16"/>
  <c r="I65" i="16"/>
  <c r="I66" i="16"/>
  <c r="I67" i="16"/>
  <c r="I68" i="16"/>
  <c r="I69" i="16"/>
  <c r="I70" i="16"/>
  <c r="I71" i="16"/>
  <c r="I72" i="16"/>
  <c r="I73" i="16"/>
  <c r="I74" i="16"/>
  <c r="I75" i="16"/>
  <c r="I76" i="16"/>
  <c r="I77" i="16"/>
  <c r="I78" i="16"/>
  <c r="I79" i="16"/>
  <c r="I80" i="16"/>
  <c r="I81" i="16"/>
  <c r="I82" i="16"/>
  <c r="I83" i="16"/>
  <c r="I84" i="16"/>
  <c r="I85" i="16"/>
  <c r="I86" i="16"/>
  <c r="I87" i="16"/>
  <c r="I88" i="16"/>
  <c r="I89" i="16"/>
  <c r="I90" i="16"/>
  <c r="I91" i="16"/>
  <c r="I92" i="16"/>
  <c r="I93" i="16"/>
  <c r="I94" i="16"/>
  <c r="I95" i="16"/>
  <c r="I96" i="16"/>
  <c r="I97" i="16"/>
  <c r="I98" i="16"/>
  <c r="I99" i="16"/>
  <c r="I100" i="16"/>
  <c r="I101" i="16"/>
  <c r="I102" i="16"/>
  <c r="I103" i="16"/>
  <c r="I104" i="16"/>
  <c r="I105" i="16"/>
  <c r="I106" i="16"/>
  <c r="I107" i="16"/>
  <c r="I108" i="16"/>
  <c r="I109" i="16"/>
  <c r="I110" i="16"/>
  <c r="I111" i="16"/>
  <c r="I112" i="16"/>
  <c r="I113" i="16"/>
  <c r="I114" i="16"/>
  <c r="I115" i="16"/>
  <c r="I116" i="16"/>
  <c r="I117" i="16"/>
  <c r="I118" i="16"/>
  <c r="I119" i="16"/>
  <c r="I120" i="16"/>
  <c r="I121" i="16"/>
  <c r="I122" i="16"/>
  <c r="I123" i="16"/>
  <c r="I124" i="16"/>
  <c r="I125" i="16"/>
  <c r="I126" i="16"/>
  <c r="I127" i="16"/>
  <c r="I128" i="16"/>
  <c r="I129" i="16"/>
  <c r="I130" i="16"/>
  <c r="I131" i="16"/>
  <c r="I132" i="16"/>
  <c r="I133" i="16"/>
  <c r="I134" i="16"/>
  <c r="I135" i="16"/>
  <c r="I136" i="16"/>
  <c r="I137" i="16"/>
  <c r="I138" i="16"/>
  <c r="I139" i="16"/>
  <c r="I140" i="16"/>
  <c r="I141" i="16"/>
  <c r="I142" i="16"/>
  <c r="I143" i="16"/>
  <c r="I144" i="16"/>
  <c r="I145" i="16"/>
  <c r="I146" i="16"/>
  <c r="I147" i="16"/>
  <c r="I148" i="16"/>
  <c r="I149" i="16"/>
  <c r="I150" i="16"/>
  <c r="I151" i="16"/>
  <c r="I152" i="16"/>
  <c r="I153" i="16"/>
  <c r="I154" i="16"/>
  <c r="I155" i="16"/>
  <c r="I156" i="16"/>
  <c r="I157" i="16"/>
  <c r="I158" i="16"/>
  <c r="I159" i="16"/>
  <c r="I160" i="16"/>
  <c r="I161" i="16"/>
  <c r="I162" i="16"/>
  <c r="I163" i="16"/>
  <c r="I164" i="16"/>
  <c r="I165" i="16"/>
  <c r="I166" i="16"/>
  <c r="I167" i="16"/>
  <c r="I168" i="16"/>
  <c r="I169" i="16"/>
  <c r="I170" i="16"/>
  <c r="I171" i="16"/>
  <c r="I172" i="16"/>
  <c r="I173" i="16"/>
  <c r="I174" i="16"/>
  <c r="I175" i="16"/>
  <c r="I176" i="16"/>
  <c r="I177" i="16"/>
  <c r="I178" i="16"/>
  <c r="I179" i="16"/>
  <c r="I180" i="16"/>
  <c r="I181" i="16"/>
  <c r="I182" i="16"/>
  <c r="I183" i="16"/>
  <c r="I184" i="16"/>
  <c r="I185" i="16"/>
  <c r="I186" i="16"/>
  <c r="I187" i="16"/>
  <c r="I188" i="16"/>
  <c r="I189" i="16"/>
  <c r="I190" i="16"/>
  <c r="I191" i="16"/>
  <c r="I192" i="16"/>
  <c r="I193" i="16"/>
  <c r="I194" i="16"/>
  <c r="I195" i="16"/>
  <c r="I196" i="16"/>
  <c r="I197" i="16"/>
  <c r="I198" i="16"/>
  <c r="I199" i="16"/>
  <c r="I200" i="16"/>
  <c r="I201" i="16"/>
  <c r="I202" i="16"/>
  <c r="I203" i="16"/>
  <c r="I204" i="16"/>
  <c r="I205" i="16"/>
  <c r="I206" i="16"/>
  <c r="I207" i="16"/>
  <c r="I208" i="16"/>
  <c r="I209" i="16"/>
  <c r="I210" i="16"/>
  <c r="I211" i="16"/>
  <c r="I212" i="16"/>
  <c r="I213" i="16"/>
  <c r="I214" i="16"/>
  <c r="I215" i="16"/>
  <c r="I216" i="16"/>
  <c r="I217" i="16"/>
  <c r="I218" i="16"/>
  <c r="I219" i="16"/>
  <c r="I220" i="16"/>
  <c r="I221" i="16"/>
  <c r="I222" i="16"/>
  <c r="I223" i="16"/>
  <c r="I224" i="16"/>
  <c r="I225" i="16"/>
  <c r="I226" i="16"/>
  <c r="I227" i="16"/>
  <c r="I228" i="16"/>
  <c r="I229" i="16"/>
  <c r="I230" i="16"/>
  <c r="I231" i="16"/>
  <c r="I232" i="16"/>
  <c r="I233" i="16"/>
  <c r="I234" i="16"/>
  <c r="I235" i="16"/>
  <c r="I236" i="16"/>
  <c r="I237" i="16"/>
  <c r="I238" i="16"/>
  <c r="I239" i="16"/>
  <c r="I240" i="16"/>
  <c r="I241" i="16"/>
  <c r="I242" i="16"/>
  <c r="I243" i="16"/>
  <c r="I244" i="16"/>
  <c r="I245" i="16"/>
  <c r="I246" i="16"/>
  <c r="I247" i="16"/>
  <c r="I248" i="16"/>
  <c r="I249" i="16"/>
  <c r="I250" i="16"/>
  <c r="I251" i="16"/>
  <c r="I252" i="16"/>
  <c r="I253" i="16"/>
  <c r="I254" i="16"/>
  <c r="I255" i="16"/>
  <c r="I256" i="16"/>
  <c r="I257" i="16"/>
  <c r="I258" i="16"/>
  <c r="I259" i="16"/>
  <c r="I260" i="16"/>
  <c r="I261" i="16"/>
  <c r="I262" i="16"/>
  <c r="I263" i="16"/>
  <c r="I264" i="16"/>
  <c r="I265" i="16"/>
  <c r="I266" i="16"/>
  <c r="I267" i="16"/>
  <c r="I268" i="16"/>
  <c r="I269" i="16"/>
  <c r="I270" i="16"/>
  <c r="I271" i="16"/>
  <c r="I272" i="16"/>
  <c r="I273" i="16"/>
  <c r="I274" i="16"/>
  <c r="I275" i="16"/>
  <c r="I276" i="16"/>
  <c r="I277" i="16"/>
  <c r="I278" i="16"/>
  <c r="I279" i="16"/>
  <c r="I280" i="16"/>
  <c r="I281" i="16"/>
  <c r="I282" i="16"/>
  <c r="I283" i="16"/>
  <c r="I284" i="16"/>
  <c r="I285" i="16"/>
  <c r="I286" i="16"/>
  <c r="I287" i="16"/>
  <c r="I288" i="16"/>
  <c r="I289" i="16"/>
  <c r="I290" i="16"/>
  <c r="I291" i="16"/>
  <c r="I292" i="16"/>
  <c r="I293" i="16"/>
  <c r="I294" i="16"/>
  <c r="I295" i="16"/>
  <c r="I296" i="16"/>
  <c r="I297" i="16"/>
  <c r="I298" i="16"/>
  <c r="I299" i="16"/>
  <c r="I300" i="16"/>
  <c r="I301" i="16"/>
  <c r="I302" i="16"/>
  <c r="I303" i="16"/>
  <c r="I304" i="16"/>
  <c r="I305" i="16"/>
  <c r="I306" i="16"/>
  <c r="I307" i="16"/>
  <c r="I308" i="16"/>
  <c r="I309" i="16"/>
  <c r="I310" i="16"/>
  <c r="I311" i="16"/>
  <c r="I312" i="16"/>
  <c r="I313" i="16"/>
  <c r="I314" i="16"/>
  <c r="I315" i="16"/>
  <c r="I316" i="16"/>
  <c r="I317" i="16"/>
  <c r="I318" i="16"/>
  <c r="I319" i="16"/>
  <c r="I320" i="16"/>
  <c r="I321" i="16"/>
  <c r="I322" i="16"/>
  <c r="I323" i="16"/>
  <c r="I324" i="16"/>
  <c r="I325" i="16"/>
  <c r="I326" i="16"/>
  <c r="I327" i="16"/>
  <c r="I328" i="16"/>
  <c r="I329" i="16"/>
  <c r="I330" i="16"/>
  <c r="I331" i="16"/>
  <c r="I332" i="16"/>
  <c r="I333" i="16"/>
  <c r="I334" i="16"/>
  <c r="I335" i="16"/>
  <c r="I336" i="16"/>
  <c r="I337" i="16"/>
  <c r="I338" i="16"/>
  <c r="I339" i="16"/>
  <c r="I340" i="16"/>
  <c r="I341" i="16"/>
  <c r="I342" i="16"/>
  <c r="I343" i="16"/>
  <c r="I344" i="16"/>
  <c r="I345" i="16"/>
  <c r="I346" i="16"/>
  <c r="I347" i="16"/>
  <c r="I348" i="16"/>
  <c r="I349" i="16"/>
  <c r="I350" i="16"/>
  <c r="I351" i="16"/>
  <c r="I352" i="16"/>
  <c r="I353" i="16"/>
  <c r="I354" i="16"/>
  <c r="I355" i="16"/>
  <c r="I356" i="16"/>
  <c r="I357" i="16"/>
  <c r="I358" i="16"/>
  <c r="I359" i="16"/>
  <c r="I360" i="16"/>
  <c r="I361" i="16"/>
  <c r="I362" i="16"/>
  <c r="I363" i="16"/>
  <c r="I364" i="16"/>
  <c r="I365" i="16"/>
  <c r="I366" i="16"/>
  <c r="I367" i="16"/>
  <c r="I368" i="16"/>
  <c r="I369" i="16"/>
  <c r="I370" i="16"/>
  <c r="I371" i="16"/>
  <c r="I372" i="16"/>
  <c r="I373" i="16"/>
  <c r="I374" i="16"/>
  <c r="I375" i="16"/>
  <c r="I376" i="16"/>
  <c r="I377" i="16"/>
  <c r="I378" i="16"/>
  <c r="I379" i="16"/>
  <c r="I380" i="16"/>
  <c r="I381" i="16"/>
  <c r="I382" i="16"/>
  <c r="I383" i="16"/>
  <c r="I384" i="16"/>
  <c r="I385" i="16"/>
  <c r="I386" i="16"/>
  <c r="I387" i="16"/>
  <c r="I388" i="16"/>
  <c r="I389" i="16"/>
  <c r="I390" i="16"/>
  <c r="I391" i="16"/>
  <c r="I392" i="16"/>
  <c r="I393" i="16"/>
  <c r="I394" i="16"/>
  <c r="I395" i="16"/>
  <c r="I396" i="16"/>
  <c r="I397" i="16"/>
  <c r="I398" i="16"/>
  <c r="I399" i="16"/>
  <c r="I400" i="16"/>
  <c r="I401" i="16"/>
  <c r="I402" i="16"/>
  <c r="I403" i="16"/>
  <c r="I404" i="16"/>
  <c r="I405" i="16"/>
  <c r="I406" i="16"/>
  <c r="I407" i="16"/>
  <c r="I408" i="16"/>
  <c r="I409" i="16"/>
  <c r="I410" i="16"/>
  <c r="I411" i="16"/>
  <c r="I412" i="16"/>
  <c r="I413" i="16"/>
  <c r="I414" i="16"/>
  <c r="I415" i="16"/>
  <c r="I416" i="16"/>
  <c r="I417" i="16"/>
  <c r="I418" i="16"/>
  <c r="I419" i="16"/>
  <c r="I420" i="16"/>
  <c r="I421" i="16"/>
  <c r="I422" i="16"/>
  <c r="I423" i="16"/>
  <c r="I424" i="16"/>
  <c r="I425" i="16"/>
  <c r="I426" i="16"/>
  <c r="I427" i="16"/>
  <c r="I428" i="16"/>
  <c r="I429" i="16"/>
  <c r="I430" i="16"/>
  <c r="I431" i="16"/>
  <c r="I432" i="16"/>
  <c r="I433" i="16"/>
  <c r="I434" i="16"/>
  <c r="I435" i="16"/>
  <c r="I436" i="16"/>
  <c r="I437" i="16"/>
  <c r="I438" i="16"/>
  <c r="I439" i="16"/>
  <c r="I440" i="16"/>
  <c r="I441" i="16"/>
  <c r="I442" i="16"/>
  <c r="I443" i="16"/>
  <c r="I444" i="16"/>
  <c r="I445" i="16"/>
  <c r="I446" i="16"/>
  <c r="I447" i="16"/>
  <c r="I448" i="16"/>
  <c r="I449" i="16"/>
  <c r="I450" i="16"/>
  <c r="I451" i="16"/>
  <c r="I452" i="16"/>
  <c r="I453" i="16"/>
  <c r="I454" i="16"/>
  <c r="I455" i="16"/>
  <c r="I456" i="16"/>
  <c r="I457" i="16"/>
  <c r="I458" i="16"/>
  <c r="I459" i="16"/>
  <c r="I460" i="16"/>
  <c r="I461" i="16"/>
  <c r="I462" i="16"/>
  <c r="I463" i="16"/>
  <c r="I464" i="16"/>
  <c r="I465" i="16"/>
  <c r="I466" i="16"/>
  <c r="I467" i="16"/>
  <c r="I468" i="16"/>
  <c r="I469" i="16"/>
  <c r="I470" i="16"/>
  <c r="I471" i="16"/>
  <c r="I472" i="16"/>
  <c r="I473" i="16"/>
  <c r="I474" i="16"/>
  <c r="I475" i="16"/>
  <c r="I476" i="16"/>
  <c r="I477" i="16"/>
  <c r="I478" i="16"/>
  <c r="I479" i="16"/>
  <c r="I480" i="16"/>
  <c r="I481" i="16"/>
  <c r="I482" i="16"/>
  <c r="I483" i="16"/>
  <c r="I484" i="16"/>
  <c r="I485" i="16"/>
  <c r="I486" i="16"/>
  <c r="I487" i="16"/>
  <c r="I488" i="16"/>
  <c r="I489" i="16"/>
  <c r="I490" i="16"/>
  <c r="I491" i="16"/>
  <c r="I492" i="16"/>
  <c r="I493" i="16"/>
  <c r="I494" i="16"/>
  <c r="I495" i="16"/>
  <c r="I496" i="16"/>
  <c r="I497" i="16"/>
  <c r="I498" i="16"/>
  <c r="I499" i="16"/>
  <c r="I500" i="16"/>
  <c r="I501" i="16"/>
  <c r="I502" i="16"/>
  <c r="I503" i="16"/>
  <c r="I504" i="16"/>
  <c r="I505" i="16"/>
  <c r="I506" i="16"/>
  <c r="I507" i="16"/>
  <c r="I508" i="16"/>
  <c r="I509" i="16"/>
  <c r="I510" i="16"/>
  <c r="I511" i="16"/>
  <c r="I512" i="16"/>
  <c r="I513" i="16"/>
  <c r="I514" i="16"/>
  <c r="I515" i="16"/>
  <c r="I516" i="16"/>
  <c r="I517" i="16"/>
  <c r="I518" i="16"/>
  <c r="I519" i="16"/>
  <c r="I520" i="16"/>
  <c r="I521" i="16"/>
  <c r="I522" i="16"/>
  <c r="I523" i="16"/>
  <c r="I524" i="16"/>
  <c r="I525" i="16"/>
  <c r="I526" i="16"/>
  <c r="I527" i="16"/>
  <c r="I528" i="16"/>
  <c r="I529" i="16"/>
  <c r="I530" i="16"/>
  <c r="I531" i="16"/>
  <c r="I532" i="16"/>
  <c r="I533" i="16"/>
  <c r="I534" i="16"/>
  <c r="I535" i="16"/>
  <c r="I536" i="16"/>
  <c r="I537" i="16"/>
  <c r="I538" i="16"/>
  <c r="I539" i="16"/>
  <c r="I540" i="16"/>
  <c r="I541" i="16"/>
  <c r="I542" i="16"/>
  <c r="I543" i="16"/>
  <c r="I544" i="16"/>
  <c r="I545" i="16"/>
  <c r="I546" i="16"/>
  <c r="I547" i="16"/>
  <c r="I548" i="16"/>
  <c r="I549" i="16"/>
  <c r="I550" i="16"/>
  <c r="I551" i="16"/>
  <c r="I552" i="16"/>
  <c r="I553" i="16"/>
  <c r="I554" i="16"/>
  <c r="I555" i="16"/>
  <c r="I556" i="16"/>
  <c r="I557" i="16"/>
  <c r="I558" i="16"/>
  <c r="I559" i="16"/>
  <c r="I560" i="16"/>
  <c r="I561" i="16"/>
  <c r="I562" i="16"/>
  <c r="I563" i="16"/>
  <c r="I564" i="16"/>
  <c r="I565" i="16"/>
  <c r="I566" i="16"/>
  <c r="I567" i="16"/>
  <c r="I568" i="16"/>
  <c r="I569" i="16"/>
  <c r="I570" i="16"/>
  <c r="I571" i="16"/>
  <c r="I572" i="16"/>
  <c r="I573" i="16"/>
  <c r="I574" i="16"/>
  <c r="I575" i="16"/>
  <c r="I576" i="16"/>
  <c r="I577" i="16"/>
  <c r="I578" i="16"/>
  <c r="I579" i="16"/>
  <c r="I580" i="16"/>
  <c r="I581" i="16"/>
  <c r="I582" i="16"/>
  <c r="I583" i="16"/>
  <c r="I584" i="16"/>
  <c r="I585" i="16"/>
  <c r="I586" i="16"/>
  <c r="I587" i="16"/>
  <c r="I588" i="16"/>
  <c r="I589" i="16"/>
  <c r="I590" i="16"/>
  <c r="I591" i="16"/>
  <c r="I592" i="16"/>
  <c r="I593" i="16"/>
  <c r="I594" i="16"/>
  <c r="I595" i="16"/>
  <c r="I596" i="16"/>
  <c r="I597" i="16"/>
  <c r="I598" i="16"/>
  <c r="I599" i="16"/>
  <c r="I600" i="16"/>
  <c r="I601" i="16"/>
  <c r="I602" i="16"/>
  <c r="I603" i="16"/>
  <c r="I604" i="16"/>
  <c r="H54" i="16"/>
  <c r="H55" i="16"/>
  <c r="H56" i="16"/>
  <c r="H57" i="16"/>
  <c r="H58" i="16"/>
  <c r="H59" i="16"/>
  <c r="H60" i="16"/>
  <c r="H61" i="16"/>
  <c r="H62" i="16"/>
  <c r="H63" i="16"/>
  <c r="H64" i="16"/>
  <c r="H65" i="16"/>
  <c r="H66" i="16"/>
  <c r="H67" i="16"/>
  <c r="H68" i="16"/>
  <c r="H69" i="16"/>
  <c r="H70" i="16"/>
  <c r="H71" i="16"/>
  <c r="H72" i="16"/>
  <c r="H73" i="16"/>
  <c r="H74" i="16"/>
  <c r="H75" i="16"/>
  <c r="H76" i="16"/>
  <c r="H77" i="16"/>
  <c r="H78" i="16"/>
  <c r="H79" i="16"/>
  <c r="H80" i="16"/>
  <c r="H81" i="16"/>
  <c r="H82" i="16"/>
  <c r="H83" i="16"/>
  <c r="H84" i="16"/>
  <c r="H85" i="16"/>
  <c r="H86" i="16"/>
  <c r="H87" i="16"/>
  <c r="H88" i="16"/>
  <c r="H89" i="16"/>
  <c r="H90" i="16"/>
  <c r="H91" i="16"/>
  <c r="H92" i="16"/>
  <c r="H93" i="16"/>
  <c r="H94" i="16"/>
  <c r="H95" i="16"/>
  <c r="H96" i="16"/>
  <c r="H97" i="16"/>
  <c r="H98" i="16"/>
  <c r="H99" i="16"/>
  <c r="H100" i="16"/>
  <c r="H101" i="16"/>
  <c r="H102" i="16"/>
  <c r="H103" i="16"/>
  <c r="H104" i="16"/>
  <c r="H105" i="16"/>
  <c r="H106" i="16"/>
  <c r="H107" i="16"/>
  <c r="H108" i="16"/>
  <c r="H109" i="16"/>
  <c r="H110" i="16"/>
  <c r="H111" i="16"/>
  <c r="H112" i="16"/>
  <c r="H113" i="16"/>
  <c r="H114" i="16"/>
  <c r="H115" i="16"/>
  <c r="H116" i="16"/>
  <c r="H117" i="16"/>
  <c r="H118" i="16"/>
  <c r="H119" i="16"/>
  <c r="H120" i="16"/>
  <c r="H121" i="16"/>
  <c r="H122" i="16"/>
  <c r="H123" i="16"/>
  <c r="H124" i="16"/>
  <c r="H125" i="16"/>
  <c r="H126" i="16"/>
  <c r="H127" i="16"/>
  <c r="H128" i="16"/>
  <c r="H129" i="16"/>
  <c r="H130" i="16"/>
  <c r="H131" i="16"/>
  <c r="H132" i="16"/>
  <c r="H133" i="16"/>
  <c r="H134" i="16"/>
  <c r="H135" i="16"/>
  <c r="H136" i="16"/>
  <c r="H137" i="16"/>
  <c r="H138" i="16"/>
  <c r="H139" i="16"/>
  <c r="H140" i="16"/>
  <c r="H141" i="16"/>
  <c r="H142" i="16"/>
  <c r="H143" i="16"/>
  <c r="H144" i="16"/>
  <c r="H145" i="16"/>
  <c r="H146" i="16"/>
  <c r="H147" i="16"/>
  <c r="H148" i="16"/>
  <c r="H149" i="16"/>
  <c r="H150" i="16"/>
  <c r="H151" i="16"/>
  <c r="H152" i="16"/>
  <c r="H153" i="16"/>
  <c r="H154" i="16"/>
  <c r="H155" i="16"/>
  <c r="H156" i="16"/>
  <c r="H157" i="16"/>
  <c r="H158" i="16"/>
  <c r="H159" i="16"/>
  <c r="H160" i="16"/>
  <c r="H161" i="16"/>
  <c r="H162" i="16"/>
  <c r="H163" i="16"/>
  <c r="H164" i="16"/>
  <c r="H165" i="16"/>
  <c r="H166" i="16"/>
  <c r="H167" i="16"/>
  <c r="H168" i="16"/>
  <c r="H169" i="16"/>
  <c r="H170" i="16"/>
  <c r="H171" i="16"/>
  <c r="H172" i="16"/>
  <c r="H173" i="16"/>
  <c r="H174" i="16"/>
  <c r="H175" i="16"/>
  <c r="H176" i="16"/>
  <c r="H177" i="16"/>
  <c r="H178" i="16"/>
  <c r="H179" i="16"/>
  <c r="H180" i="16"/>
  <c r="H181" i="16"/>
  <c r="H182" i="16"/>
  <c r="H183" i="16"/>
  <c r="H184" i="16"/>
  <c r="H185" i="16"/>
  <c r="H186" i="16"/>
  <c r="H187" i="16"/>
  <c r="H188" i="16"/>
  <c r="H189" i="16"/>
  <c r="H190" i="16"/>
  <c r="H191" i="16"/>
  <c r="H192" i="16"/>
  <c r="H193" i="16"/>
  <c r="H194" i="16"/>
  <c r="H195" i="16"/>
  <c r="H196" i="16"/>
  <c r="H197" i="16"/>
  <c r="H198" i="16"/>
  <c r="H199" i="16"/>
  <c r="H200" i="16"/>
  <c r="H201" i="16"/>
  <c r="H202" i="16"/>
  <c r="H203" i="16"/>
  <c r="H204" i="16"/>
  <c r="H205" i="16"/>
  <c r="H206" i="16"/>
  <c r="H207" i="16"/>
  <c r="H208" i="16"/>
  <c r="H209" i="16"/>
  <c r="H210" i="16"/>
  <c r="H211" i="16"/>
  <c r="H212" i="16"/>
  <c r="H213" i="16"/>
  <c r="H214" i="16"/>
  <c r="H215" i="16"/>
  <c r="H216" i="16"/>
  <c r="H217" i="16"/>
  <c r="H218" i="16"/>
  <c r="H219" i="16"/>
  <c r="H220" i="16"/>
  <c r="H221" i="16"/>
  <c r="H222" i="16"/>
  <c r="H223" i="16"/>
  <c r="H224" i="16"/>
  <c r="H225" i="16"/>
  <c r="H226" i="16"/>
  <c r="H227" i="16"/>
  <c r="H228" i="16"/>
  <c r="H229" i="16"/>
  <c r="H230" i="16"/>
  <c r="H231" i="16"/>
  <c r="H232" i="16"/>
  <c r="H233" i="16"/>
  <c r="H234" i="16"/>
  <c r="H235" i="16"/>
  <c r="H236" i="16"/>
  <c r="H237" i="16"/>
  <c r="H238" i="16"/>
  <c r="H239" i="16"/>
  <c r="H240" i="16"/>
  <c r="H241" i="16"/>
  <c r="H242" i="16"/>
  <c r="H243" i="16"/>
  <c r="H244" i="16"/>
  <c r="H245" i="16"/>
  <c r="H246" i="16"/>
  <c r="H247" i="16"/>
  <c r="H248" i="16"/>
  <c r="H249" i="16"/>
  <c r="H250" i="16"/>
  <c r="H251" i="16"/>
  <c r="H252" i="16"/>
  <c r="H253" i="16"/>
  <c r="H254" i="16"/>
  <c r="H255" i="16"/>
  <c r="H256" i="16"/>
  <c r="H257" i="16"/>
  <c r="H258" i="16"/>
  <c r="H259" i="16"/>
  <c r="H260" i="16"/>
  <c r="H261" i="16"/>
  <c r="H262" i="16"/>
  <c r="H263" i="16"/>
  <c r="H264" i="16"/>
  <c r="H265" i="16"/>
  <c r="H266" i="16"/>
  <c r="H267" i="16"/>
  <c r="H268" i="16"/>
  <c r="H269" i="16"/>
  <c r="H270" i="16"/>
  <c r="H271" i="16"/>
  <c r="H272" i="16"/>
  <c r="H273" i="16"/>
  <c r="H274" i="16"/>
  <c r="H275" i="16"/>
  <c r="H276" i="16"/>
  <c r="H277" i="16"/>
  <c r="H278" i="16"/>
  <c r="H279" i="16"/>
  <c r="H280" i="16"/>
  <c r="H281" i="16"/>
  <c r="H282" i="16"/>
  <c r="H283" i="16"/>
  <c r="H284" i="16"/>
  <c r="H285" i="16"/>
  <c r="H286" i="16"/>
  <c r="H287" i="16"/>
  <c r="H288" i="16"/>
  <c r="H289" i="16"/>
  <c r="H290" i="16"/>
  <c r="H291" i="16"/>
  <c r="H292" i="16"/>
  <c r="H293" i="16"/>
  <c r="H294" i="16"/>
  <c r="H295" i="16"/>
  <c r="H296" i="16"/>
  <c r="H297" i="16"/>
  <c r="H298" i="16"/>
  <c r="H299" i="16"/>
  <c r="H300" i="16"/>
  <c r="H301" i="16"/>
  <c r="H302" i="16"/>
  <c r="H303" i="16"/>
  <c r="H304" i="16"/>
  <c r="H305" i="16"/>
  <c r="H306" i="16"/>
  <c r="H307" i="16"/>
  <c r="H308" i="16"/>
  <c r="H309" i="16"/>
  <c r="H310" i="16"/>
  <c r="H311" i="16"/>
  <c r="H312" i="16"/>
  <c r="H313" i="16"/>
  <c r="H314" i="16"/>
  <c r="H315" i="16"/>
  <c r="H316" i="16"/>
  <c r="H317" i="16"/>
  <c r="H318" i="16"/>
  <c r="H319" i="16"/>
  <c r="H320" i="16"/>
  <c r="H321" i="16"/>
  <c r="H322" i="16"/>
  <c r="H323" i="16"/>
  <c r="H324" i="16"/>
  <c r="H325" i="16"/>
  <c r="H326" i="16"/>
  <c r="H327" i="16"/>
  <c r="H328" i="16"/>
  <c r="H329" i="16"/>
  <c r="H330" i="16"/>
  <c r="H331" i="16"/>
  <c r="H332" i="16"/>
  <c r="H333" i="16"/>
  <c r="H334" i="16"/>
  <c r="H335" i="16"/>
  <c r="H336" i="16"/>
  <c r="H337" i="16"/>
  <c r="H338" i="16"/>
  <c r="H339" i="16"/>
  <c r="H340" i="16"/>
  <c r="H341" i="16"/>
  <c r="H342" i="16"/>
  <c r="H343" i="16"/>
  <c r="H344" i="16"/>
  <c r="H345" i="16"/>
  <c r="H346" i="16"/>
  <c r="H347" i="16"/>
  <c r="H348" i="16"/>
  <c r="H349" i="16"/>
  <c r="H350" i="16"/>
  <c r="H351" i="16"/>
  <c r="H352" i="16"/>
  <c r="H353" i="16"/>
  <c r="H354" i="16"/>
  <c r="H355" i="16"/>
  <c r="H356" i="16"/>
  <c r="H357" i="16"/>
  <c r="H358" i="16"/>
  <c r="H359" i="16"/>
  <c r="H360" i="16"/>
  <c r="H361" i="16"/>
  <c r="H362" i="16"/>
  <c r="H363" i="16"/>
  <c r="H364" i="16"/>
  <c r="H365" i="16"/>
  <c r="H366" i="16"/>
  <c r="H367" i="16"/>
  <c r="H368" i="16"/>
  <c r="H369" i="16"/>
  <c r="H370" i="16"/>
  <c r="H371" i="16"/>
  <c r="H372" i="16"/>
  <c r="H373" i="16"/>
  <c r="H374" i="16"/>
  <c r="H375" i="16"/>
  <c r="H376" i="16"/>
  <c r="H377" i="16"/>
  <c r="H378" i="16"/>
  <c r="H379" i="16"/>
  <c r="H380" i="16"/>
  <c r="H381" i="16"/>
  <c r="H382" i="16"/>
  <c r="H383" i="16"/>
  <c r="H384" i="16"/>
  <c r="H385" i="16"/>
  <c r="H386" i="16"/>
  <c r="H387" i="16"/>
  <c r="H388" i="16"/>
  <c r="H389" i="16"/>
  <c r="H390" i="16"/>
  <c r="H391" i="16"/>
  <c r="H392" i="16"/>
  <c r="H393" i="16"/>
  <c r="H394" i="16"/>
  <c r="H395" i="16"/>
  <c r="H396" i="16"/>
  <c r="H397" i="16"/>
  <c r="H398" i="16"/>
  <c r="H399" i="16"/>
  <c r="H400" i="16"/>
  <c r="H401" i="16"/>
  <c r="H402" i="16"/>
  <c r="H403" i="16"/>
  <c r="H404" i="16"/>
  <c r="H405" i="16"/>
  <c r="H406" i="16"/>
  <c r="H407" i="16"/>
  <c r="H408" i="16"/>
  <c r="H409" i="16"/>
  <c r="H410" i="16"/>
  <c r="H411" i="16"/>
  <c r="H412" i="16"/>
  <c r="H413" i="16"/>
  <c r="H414" i="16"/>
  <c r="H415" i="16"/>
  <c r="H416" i="16"/>
  <c r="H417" i="16"/>
  <c r="H418" i="16"/>
  <c r="H419" i="16"/>
  <c r="H420" i="16"/>
  <c r="H421" i="16"/>
  <c r="H422" i="16"/>
  <c r="H423" i="16"/>
  <c r="H424" i="16"/>
  <c r="H425" i="16"/>
  <c r="H426" i="16"/>
  <c r="H427" i="16"/>
  <c r="H428" i="16"/>
  <c r="H429" i="16"/>
  <c r="H430" i="16"/>
  <c r="H431" i="16"/>
  <c r="H432" i="16"/>
  <c r="H433" i="16"/>
  <c r="H434" i="16"/>
  <c r="H435" i="16"/>
  <c r="H436" i="16"/>
  <c r="H437" i="16"/>
  <c r="H438" i="16"/>
  <c r="H439" i="16"/>
  <c r="H440" i="16"/>
  <c r="H441" i="16"/>
  <c r="H442" i="16"/>
  <c r="H443" i="16"/>
  <c r="H444" i="16"/>
  <c r="H445" i="16"/>
  <c r="H446" i="16"/>
  <c r="H447" i="16"/>
  <c r="H448" i="16"/>
  <c r="H449" i="16"/>
  <c r="H450" i="16"/>
  <c r="H451" i="16"/>
  <c r="H452" i="16"/>
  <c r="H453" i="16"/>
  <c r="H454" i="16"/>
  <c r="H455" i="16"/>
  <c r="H456" i="16"/>
  <c r="H457" i="16"/>
  <c r="H458" i="16"/>
  <c r="H459" i="16"/>
  <c r="H460" i="16"/>
  <c r="H461" i="16"/>
  <c r="H462" i="16"/>
  <c r="H463" i="16"/>
  <c r="H464" i="16"/>
  <c r="H465" i="16"/>
  <c r="H466" i="16"/>
  <c r="H467" i="16"/>
  <c r="H468" i="16"/>
  <c r="H469" i="16"/>
  <c r="H470" i="16"/>
  <c r="H471" i="16"/>
  <c r="H472" i="16"/>
  <c r="H473" i="16"/>
  <c r="H474" i="16"/>
  <c r="H475" i="16"/>
  <c r="H476" i="16"/>
  <c r="H477" i="16"/>
  <c r="H478" i="16"/>
  <c r="H479" i="16"/>
  <c r="H480" i="16"/>
  <c r="H481" i="16"/>
  <c r="H482" i="16"/>
  <c r="H483" i="16"/>
  <c r="H484" i="16"/>
  <c r="H485" i="16"/>
  <c r="H486" i="16"/>
  <c r="H487" i="16"/>
  <c r="H488" i="16"/>
  <c r="H489" i="16"/>
  <c r="H490" i="16"/>
  <c r="H491" i="16"/>
  <c r="H492" i="16"/>
  <c r="H493" i="16"/>
  <c r="H494" i="16"/>
  <c r="H495" i="16"/>
  <c r="H496" i="16"/>
  <c r="H497" i="16"/>
  <c r="H498" i="16"/>
  <c r="H499" i="16"/>
  <c r="H500" i="16"/>
  <c r="H501" i="16"/>
  <c r="H502" i="16"/>
  <c r="H503" i="16"/>
  <c r="H504" i="16"/>
  <c r="H505" i="16"/>
  <c r="H506" i="16"/>
  <c r="H507" i="16"/>
  <c r="H508" i="16"/>
  <c r="H509" i="16"/>
  <c r="H510" i="16"/>
  <c r="H511" i="16"/>
  <c r="H512" i="16"/>
  <c r="H513" i="16"/>
  <c r="H514" i="16"/>
  <c r="H515" i="16"/>
  <c r="H516" i="16"/>
  <c r="H517" i="16"/>
  <c r="H518" i="16"/>
  <c r="H519" i="16"/>
  <c r="H520" i="16"/>
  <c r="H521" i="16"/>
  <c r="H522" i="16"/>
  <c r="H523" i="16"/>
  <c r="H524" i="16"/>
  <c r="H525" i="16"/>
  <c r="H526" i="16"/>
  <c r="H527" i="16"/>
  <c r="H528" i="16"/>
  <c r="H529" i="16"/>
  <c r="H530" i="16"/>
  <c r="H531" i="16"/>
  <c r="H532" i="16"/>
  <c r="H533" i="16"/>
  <c r="H534" i="16"/>
  <c r="H535" i="16"/>
  <c r="H536" i="16"/>
  <c r="H537" i="16"/>
  <c r="H538" i="16"/>
  <c r="H539" i="16"/>
  <c r="H540" i="16"/>
  <c r="H541" i="16"/>
  <c r="H542" i="16"/>
  <c r="H543" i="16"/>
  <c r="H544" i="16"/>
  <c r="H545" i="16"/>
  <c r="H546" i="16"/>
  <c r="H547" i="16"/>
  <c r="H548" i="16"/>
  <c r="H549" i="16"/>
  <c r="H550" i="16"/>
  <c r="H551" i="16"/>
  <c r="H552" i="16"/>
  <c r="H553" i="16"/>
  <c r="H554" i="16"/>
  <c r="H555" i="16"/>
  <c r="H556" i="16"/>
  <c r="H557" i="16"/>
  <c r="H558" i="16"/>
  <c r="H559" i="16"/>
  <c r="H560" i="16"/>
  <c r="H561" i="16"/>
  <c r="H562" i="16"/>
  <c r="H563" i="16"/>
  <c r="H564" i="16"/>
  <c r="H565" i="16"/>
  <c r="H566" i="16"/>
  <c r="H567" i="16"/>
  <c r="H568" i="16"/>
  <c r="H569" i="16"/>
  <c r="H570" i="16"/>
  <c r="H571" i="16"/>
  <c r="H572" i="16"/>
  <c r="H573" i="16"/>
  <c r="H574" i="16"/>
  <c r="H575" i="16"/>
  <c r="H576" i="16"/>
  <c r="H577" i="16"/>
  <c r="H578" i="16"/>
  <c r="H579" i="16"/>
  <c r="H580" i="16"/>
  <c r="H581" i="16"/>
  <c r="H582" i="16"/>
  <c r="H583" i="16"/>
  <c r="H584" i="16"/>
  <c r="H585" i="16"/>
  <c r="H586" i="16"/>
  <c r="H587" i="16"/>
  <c r="H588" i="16"/>
  <c r="H589" i="16"/>
  <c r="H590" i="16"/>
  <c r="H591" i="16"/>
  <c r="H592" i="16"/>
  <c r="H593" i="16"/>
  <c r="H594" i="16"/>
  <c r="H595" i="16"/>
  <c r="H596" i="16"/>
  <c r="H597" i="16"/>
  <c r="H598" i="16"/>
  <c r="H599" i="16"/>
  <c r="H600" i="16"/>
  <c r="H601" i="16"/>
  <c r="H602" i="16"/>
  <c r="H603" i="16"/>
  <c r="H604" i="16"/>
  <c r="G605" i="16"/>
  <c r="G606" i="16"/>
  <c r="G607" i="16"/>
  <c r="G608" i="16"/>
  <c r="G609" i="16"/>
  <c r="G610" i="16"/>
  <c r="G611" i="16"/>
  <c r="G612" i="16"/>
  <c r="G613" i="16"/>
  <c r="G614" i="16"/>
  <c r="G615" i="16"/>
  <c r="G616" i="16"/>
  <c r="G617" i="16"/>
  <c r="G618" i="16"/>
  <c r="G619" i="16"/>
  <c r="G620" i="16"/>
  <c r="G621" i="16"/>
  <c r="G622" i="16"/>
  <c r="G623" i="16"/>
  <c r="G624" i="16"/>
  <c r="G625" i="16"/>
  <c r="G626" i="16"/>
  <c r="G627" i="16"/>
  <c r="G628" i="16"/>
  <c r="G629" i="16"/>
  <c r="G630" i="16"/>
  <c r="G631" i="16"/>
  <c r="G632" i="16"/>
  <c r="G633" i="16"/>
  <c r="G634" i="16"/>
  <c r="G635" i="16"/>
  <c r="G636" i="16"/>
  <c r="G637" i="16"/>
  <c r="G638" i="16"/>
  <c r="G639" i="16"/>
  <c r="G640" i="16"/>
  <c r="G641" i="16"/>
  <c r="G642" i="16"/>
  <c r="G643" i="16"/>
  <c r="G644" i="16"/>
  <c r="G645" i="16"/>
  <c r="G646" i="16"/>
  <c r="G647" i="16"/>
  <c r="G648" i="16"/>
  <c r="G649" i="16"/>
  <c r="G650" i="16"/>
  <c r="G651" i="16"/>
  <c r="G652" i="16"/>
  <c r="G653" i="16"/>
  <c r="G654" i="16"/>
  <c r="G655" i="16"/>
  <c r="G656" i="16"/>
  <c r="G657" i="16"/>
  <c r="G658" i="16"/>
  <c r="G659" i="16"/>
  <c r="G660" i="16"/>
  <c r="G661" i="16"/>
  <c r="G662" i="16"/>
  <c r="G663" i="16"/>
  <c r="G664" i="16"/>
  <c r="G665" i="16"/>
  <c r="G666" i="16"/>
  <c r="G667" i="16"/>
  <c r="G668" i="16"/>
  <c r="G669" i="16"/>
  <c r="G670" i="16"/>
  <c r="G671" i="16"/>
  <c r="G672" i="16"/>
  <c r="G673" i="16"/>
  <c r="G674" i="16"/>
  <c r="G675" i="16"/>
  <c r="G676" i="16"/>
  <c r="G677" i="16"/>
  <c r="G678" i="16"/>
  <c r="G679" i="16"/>
  <c r="G680" i="16"/>
  <c r="G681" i="16"/>
  <c r="G682" i="16"/>
  <c r="G683" i="16"/>
  <c r="G684" i="16"/>
  <c r="G685" i="16"/>
  <c r="G686" i="16"/>
  <c r="G687" i="16"/>
  <c r="G688" i="16"/>
  <c r="G689" i="16"/>
  <c r="G690" i="16"/>
  <c r="G691" i="16"/>
  <c r="G692" i="16"/>
  <c r="G693" i="16"/>
  <c r="G694" i="16"/>
  <c r="G695" i="16"/>
  <c r="G696" i="16"/>
  <c r="G697" i="16"/>
  <c r="G698" i="16"/>
  <c r="G699" i="16"/>
  <c r="G700" i="16"/>
  <c r="G701" i="16"/>
  <c r="G702" i="16"/>
  <c r="G703" i="16"/>
  <c r="G704" i="16"/>
  <c r="G705" i="16"/>
  <c r="G706" i="16"/>
  <c r="G707" i="16"/>
  <c r="G708" i="16"/>
  <c r="G709" i="16"/>
  <c r="G710" i="16"/>
  <c r="G711" i="16"/>
  <c r="G712" i="16"/>
  <c r="G713" i="16"/>
  <c r="G714" i="16"/>
  <c r="G715" i="16"/>
  <c r="G716" i="16"/>
  <c r="G717" i="16"/>
  <c r="G718" i="16"/>
  <c r="G719" i="16"/>
  <c r="G720" i="16"/>
  <c r="G721" i="16"/>
  <c r="G722" i="16"/>
  <c r="G723" i="16"/>
  <c r="G724" i="16"/>
  <c r="G725" i="16"/>
  <c r="G726" i="16"/>
  <c r="G727" i="16"/>
  <c r="G728" i="16"/>
  <c r="G729" i="16"/>
  <c r="G730" i="16"/>
  <c r="G731" i="16"/>
  <c r="G732" i="16"/>
  <c r="G733" i="16"/>
  <c r="G734" i="16"/>
  <c r="G735" i="16"/>
  <c r="G736" i="16"/>
  <c r="G737" i="16"/>
  <c r="G738" i="16"/>
  <c r="G739" i="16"/>
  <c r="G740" i="16"/>
  <c r="G741" i="16"/>
  <c r="G742" i="16"/>
  <c r="G743" i="16"/>
  <c r="G744" i="16"/>
  <c r="G745" i="16"/>
  <c r="G746" i="16"/>
  <c r="G747" i="16"/>
  <c r="G748" i="16"/>
  <c r="G54" i="16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70" i="16"/>
  <c r="G71" i="16"/>
  <c r="G72" i="16"/>
  <c r="G73" i="16"/>
  <c r="G74" i="16"/>
  <c r="G75" i="16"/>
  <c r="G76" i="16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91" i="16"/>
  <c r="G92" i="16"/>
  <c r="G93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13" i="16"/>
  <c r="G114" i="16"/>
  <c r="G115" i="16"/>
  <c r="G116" i="16"/>
  <c r="G117" i="16"/>
  <c r="G118" i="16"/>
  <c r="G119" i="16"/>
  <c r="G120" i="16"/>
  <c r="G121" i="16"/>
  <c r="G122" i="16"/>
  <c r="G123" i="16"/>
  <c r="G124" i="16"/>
  <c r="G125" i="16"/>
  <c r="G126" i="16"/>
  <c r="G127" i="16"/>
  <c r="G128" i="16"/>
  <c r="G129" i="16"/>
  <c r="G130" i="16"/>
  <c r="G131" i="16"/>
  <c r="G132" i="16"/>
  <c r="G133" i="16"/>
  <c r="G134" i="16"/>
  <c r="G135" i="16"/>
  <c r="G136" i="16"/>
  <c r="G137" i="16"/>
  <c r="G138" i="16"/>
  <c r="G139" i="16"/>
  <c r="G140" i="16"/>
  <c r="G141" i="16"/>
  <c r="G142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G161" i="16"/>
  <c r="G162" i="16"/>
  <c r="G163" i="16"/>
  <c r="G164" i="16"/>
  <c r="G165" i="16"/>
  <c r="G166" i="16"/>
  <c r="G167" i="16"/>
  <c r="G168" i="16"/>
  <c r="G169" i="16"/>
  <c r="G170" i="16"/>
  <c r="G171" i="16"/>
  <c r="G172" i="16"/>
  <c r="G173" i="16"/>
  <c r="G174" i="16"/>
  <c r="G175" i="16"/>
  <c r="G176" i="16"/>
  <c r="G177" i="16"/>
  <c r="G178" i="16"/>
  <c r="G179" i="16"/>
  <c r="G180" i="16"/>
  <c r="G181" i="16"/>
  <c r="G182" i="16"/>
  <c r="G183" i="16"/>
  <c r="G184" i="16"/>
  <c r="G185" i="16"/>
  <c r="G186" i="16"/>
  <c r="G187" i="16"/>
  <c r="G188" i="16"/>
  <c r="G189" i="16"/>
  <c r="G190" i="16"/>
  <c r="G191" i="16"/>
  <c r="G192" i="16"/>
  <c r="G193" i="16"/>
  <c r="G194" i="16"/>
  <c r="G195" i="16"/>
  <c r="G196" i="16"/>
  <c r="G197" i="16"/>
  <c r="G198" i="16"/>
  <c r="G199" i="16"/>
  <c r="G200" i="16"/>
  <c r="G201" i="16"/>
  <c r="G202" i="16"/>
  <c r="G203" i="16"/>
  <c r="G204" i="16"/>
  <c r="G205" i="16"/>
  <c r="G206" i="16"/>
  <c r="G207" i="16"/>
  <c r="G208" i="16"/>
  <c r="G209" i="16"/>
  <c r="G210" i="16"/>
  <c r="G211" i="16"/>
  <c r="G212" i="16"/>
  <c r="G213" i="16"/>
  <c r="G214" i="16"/>
  <c r="G215" i="16"/>
  <c r="G216" i="16"/>
  <c r="G217" i="16"/>
  <c r="G218" i="16"/>
  <c r="G219" i="16"/>
  <c r="G220" i="16"/>
  <c r="G221" i="16"/>
  <c r="G222" i="16"/>
  <c r="G223" i="16"/>
  <c r="G224" i="16"/>
  <c r="G225" i="16"/>
  <c r="G226" i="16"/>
  <c r="G227" i="16"/>
  <c r="G228" i="16"/>
  <c r="G229" i="16"/>
  <c r="G230" i="16"/>
  <c r="G231" i="16"/>
  <c r="G232" i="16"/>
  <c r="G233" i="16"/>
  <c r="G234" i="16"/>
  <c r="G235" i="16"/>
  <c r="G236" i="16"/>
  <c r="G237" i="16"/>
  <c r="G238" i="16"/>
  <c r="G239" i="16"/>
  <c r="G240" i="16"/>
  <c r="G241" i="16"/>
  <c r="G242" i="16"/>
  <c r="G243" i="16"/>
  <c r="G244" i="16"/>
  <c r="G245" i="16"/>
  <c r="G246" i="16"/>
  <c r="G247" i="16"/>
  <c r="G248" i="16"/>
  <c r="G249" i="16"/>
  <c r="G250" i="16"/>
  <c r="G251" i="16"/>
  <c r="G252" i="16"/>
  <c r="G253" i="16"/>
  <c r="G254" i="16"/>
  <c r="G255" i="16"/>
  <c r="G256" i="16"/>
  <c r="G257" i="16"/>
  <c r="G258" i="16"/>
  <c r="G259" i="16"/>
  <c r="G260" i="16"/>
  <c r="G261" i="16"/>
  <c r="G262" i="16"/>
  <c r="G263" i="16"/>
  <c r="G264" i="16"/>
  <c r="G265" i="16"/>
  <c r="G266" i="16"/>
  <c r="G267" i="16"/>
  <c r="G268" i="16"/>
  <c r="G269" i="16"/>
  <c r="G270" i="16"/>
  <c r="G271" i="16"/>
  <c r="G272" i="16"/>
  <c r="G273" i="16"/>
  <c r="G274" i="16"/>
  <c r="G275" i="16"/>
  <c r="G276" i="16"/>
  <c r="G277" i="16"/>
  <c r="G278" i="16"/>
  <c r="G279" i="16"/>
  <c r="G280" i="16"/>
  <c r="G281" i="16"/>
  <c r="G282" i="16"/>
  <c r="G283" i="16"/>
  <c r="G284" i="16"/>
  <c r="G285" i="16"/>
  <c r="G286" i="16"/>
  <c r="G287" i="16"/>
  <c r="G288" i="16"/>
  <c r="G289" i="16"/>
  <c r="G290" i="16"/>
  <c r="G291" i="16"/>
  <c r="G292" i="16"/>
  <c r="G293" i="16"/>
  <c r="G294" i="16"/>
  <c r="G295" i="16"/>
  <c r="G296" i="16"/>
  <c r="G297" i="16"/>
  <c r="G298" i="16"/>
  <c r="G299" i="16"/>
  <c r="G300" i="16"/>
  <c r="G301" i="16"/>
  <c r="G302" i="16"/>
  <c r="G303" i="16"/>
  <c r="G304" i="16"/>
  <c r="G305" i="16"/>
  <c r="G306" i="16"/>
  <c r="G307" i="16"/>
  <c r="G308" i="16"/>
  <c r="G309" i="16"/>
  <c r="G310" i="16"/>
  <c r="G311" i="16"/>
  <c r="G312" i="16"/>
  <c r="G313" i="16"/>
  <c r="G314" i="16"/>
  <c r="G315" i="16"/>
  <c r="G316" i="16"/>
  <c r="G317" i="16"/>
  <c r="G318" i="16"/>
  <c r="G319" i="16"/>
  <c r="G320" i="16"/>
  <c r="G321" i="16"/>
  <c r="G322" i="16"/>
  <c r="G323" i="16"/>
  <c r="G324" i="16"/>
  <c r="G325" i="16"/>
  <c r="G326" i="16"/>
  <c r="G327" i="16"/>
  <c r="G328" i="16"/>
  <c r="G329" i="16"/>
  <c r="G330" i="16"/>
  <c r="G331" i="16"/>
  <c r="G332" i="16"/>
  <c r="G333" i="16"/>
  <c r="G334" i="16"/>
  <c r="G335" i="16"/>
  <c r="G336" i="16"/>
  <c r="G337" i="16"/>
  <c r="G338" i="16"/>
  <c r="G339" i="16"/>
  <c r="G340" i="16"/>
  <c r="G341" i="16"/>
  <c r="G342" i="16"/>
  <c r="G343" i="16"/>
  <c r="G344" i="16"/>
  <c r="G345" i="16"/>
  <c r="G346" i="16"/>
  <c r="G347" i="16"/>
  <c r="G348" i="16"/>
  <c r="G349" i="16"/>
  <c r="G350" i="16"/>
  <c r="G351" i="16"/>
  <c r="G352" i="16"/>
  <c r="G353" i="16"/>
  <c r="G354" i="16"/>
  <c r="G355" i="16"/>
  <c r="G356" i="16"/>
  <c r="G357" i="16"/>
  <c r="G358" i="16"/>
  <c r="G359" i="16"/>
  <c r="G360" i="16"/>
  <c r="G361" i="16"/>
  <c r="G362" i="16"/>
  <c r="G363" i="16"/>
  <c r="G364" i="16"/>
  <c r="G365" i="16"/>
  <c r="G366" i="16"/>
  <c r="G367" i="16"/>
  <c r="G368" i="16"/>
  <c r="G369" i="16"/>
  <c r="G370" i="16"/>
  <c r="G371" i="16"/>
  <c r="G372" i="16"/>
  <c r="G373" i="16"/>
  <c r="G374" i="16"/>
  <c r="G375" i="16"/>
  <c r="G376" i="16"/>
  <c r="G377" i="16"/>
  <c r="G378" i="16"/>
  <c r="G379" i="16"/>
  <c r="G380" i="16"/>
  <c r="G381" i="16"/>
  <c r="G382" i="16"/>
  <c r="G383" i="16"/>
  <c r="G384" i="16"/>
  <c r="G385" i="16"/>
  <c r="G386" i="16"/>
  <c r="G387" i="16"/>
  <c r="G388" i="16"/>
  <c r="G389" i="16"/>
  <c r="G390" i="16"/>
  <c r="G391" i="16"/>
  <c r="G392" i="16"/>
  <c r="G393" i="16"/>
  <c r="G394" i="16"/>
  <c r="G395" i="16"/>
  <c r="G396" i="16"/>
  <c r="G397" i="16"/>
  <c r="G398" i="16"/>
  <c r="G399" i="16"/>
  <c r="G400" i="16"/>
  <c r="G401" i="16"/>
  <c r="G402" i="16"/>
  <c r="G403" i="16"/>
  <c r="G404" i="16"/>
  <c r="G405" i="16"/>
  <c r="G406" i="16"/>
  <c r="G407" i="16"/>
  <c r="G408" i="16"/>
  <c r="G409" i="16"/>
  <c r="G410" i="16"/>
  <c r="G411" i="16"/>
  <c r="G412" i="16"/>
  <c r="G413" i="16"/>
  <c r="G414" i="16"/>
  <c r="G415" i="16"/>
  <c r="G416" i="16"/>
  <c r="G417" i="16"/>
  <c r="G418" i="16"/>
  <c r="G419" i="16"/>
  <c r="G420" i="16"/>
  <c r="G421" i="16"/>
  <c r="G422" i="16"/>
  <c r="G423" i="16"/>
  <c r="G424" i="16"/>
  <c r="G425" i="16"/>
  <c r="G426" i="16"/>
  <c r="G427" i="16"/>
  <c r="G428" i="16"/>
  <c r="G429" i="16"/>
  <c r="G430" i="16"/>
  <c r="G431" i="16"/>
  <c r="G432" i="16"/>
  <c r="G433" i="16"/>
  <c r="G434" i="16"/>
  <c r="G435" i="16"/>
  <c r="G436" i="16"/>
  <c r="G437" i="16"/>
  <c r="G438" i="16"/>
  <c r="G439" i="16"/>
  <c r="G440" i="16"/>
  <c r="G441" i="16"/>
  <c r="G442" i="16"/>
  <c r="G443" i="16"/>
  <c r="G444" i="16"/>
  <c r="G445" i="16"/>
  <c r="G446" i="16"/>
  <c r="G447" i="16"/>
  <c r="G448" i="16"/>
  <c r="G449" i="16"/>
  <c r="G450" i="16"/>
  <c r="G451" i="16"/>
  <c r="G452" i="16"/>
  <c r="G453" i="16"/>
  <c r="G454" i="16"/>
  <c r="G455" i="16"/>
  <c r="G456" i="16"/>
  <c r="G457" i="16"/>
  <c r="G458" i="16"/>
  <c r="G459" i="16"/>
  <c r="G460" i="16"/>
  <c r="G461" i="16"/>
  <c r="G462" i="16"/>
  <c r="G463" i="16"/>
  <c r="G464" i="16"/>
  <c r="G465" i="16"/>
  <c r="G466" i="16"/>
  <c r="G467" i="16"/>
  <c r="G468" i="16"/>
  <c r="G469" i="16"/>
  <c r="G470" i="16"/>
  <c r="G471" i="16"/>
  <c r="G472" i="16"/>
  <c r="G473" i="16"/>
  <c r="G474" i="16"/>
  <c r="G475" i="16"/>
  <c r="G476" i="16"/>
  <c r="G477" i="16"/>
  <c r="G478" i="16"/>
  <c r="G479" i="16"/>
  <c r="G480" i="16"/>
  <c r="G481" i="16"/>
  <c r="G482" i="16"/>
  <c r="G483" i="16"/>
  <c r="G484" i="16"/>
  <c r="G485" i="16"/>
  <c r="G486" i="16"/>
  <c r="G487" i="16"/>
  <c r="G488" i="16"/>
  <c r="G489" i="16"/>
  <c r="G490" i="16"/>
  <c r="G491" i="16"/>
  <c r="G492" i="16"/>
  <c r="G493" i="16"/>
  <c r="G494" i="16"/>
  <c r="G495" i="16"/>
  <c r="G496" i="16"/>
  <c r="G497" i="16"/>
  <c r="G498" i="16"/>
  <c r="G499" i="16"/>
  <c r="G500" i="16"/>
  <c r="G501" i="16"/>
  <c r="G502" i="16"/>
  <c r="G503" i="16"/>
  <c r="G504" i="16"/>
  <c r="G505" i="16"/>
  <c r="G506" i="16"/>
  <c r="G507" i="16"/>
  <c r="G508" i="16"/>
  <c r="G509" i="16"/>
  <c r="G510" i="16"/>
  <c r="G511" i="16"/>
  <c r="G512" i="16"/>
  <c r="G513" i="16"/>
  <c r="G514" i="16"/>
  <c r="G515" i="16"/>
  <c r="G516" i="16"/>
  <c r="G517" i="16"/>
  <c r="G518" i="16"/>
  <c r="G519" i="16"/>
  <c r="G520" i="16"/>
  <c r="G521" i="16"/>
  <c r="G522" i="16"/>
  <c r="G523" i="16"/>
  <c r="G524" i="16"/>
  <c r="G525" i="16"/>
  <c r="G526" i="16"/>
  <c r="G527" i="16"/>
  <c r="G528" i="16"/>
  <c r="G529" i="16"/>
  <c r="G530" i="16"/>
  <c r="G531" i="16"/>
  <c r="G532" i="16"/>
  <c r="G533" i="16"/>
  <c r="G534" i="16"/>
  <c r="G535" i="16"/>
  <c r="G536" i="16"/>
  <c r="G537" i="16"/>
  <c r="G538" i="16"/>
  <c r="G539" i="16"/>
  <c r="G540" i="16"/>
  <c r="G541" i="16"/>
  <c r="G542" i="16"/>
  <c r="G543" i="16"/>
  <c r="G544" i="16"/>
  <c r="G545" i="16"/>
  <c r="G546" i="16"/>
  <c r="G547" i="16"/>
  <c r="G548" i="16"/>
  <c r="G549" i="16"/>
  <c r="G550" i="16"/>
  <c r="G551" i="16"/>
  <c r="G552" i="16"/>
  <c r="G553" i="16"/>
  <c r="G554" i="16"/>
  <c r="G555" i="16"/>
  <c r="G556" i="16"/>
  <c r="G557" i="16"/>
  <c r="G558" i="16"/>
  <c r="G559" i="16"/>
  <c r="G560" i="16"/>
  <c r="G561" i="16"/>
  <c r="G562" i="16"/>
  <c r="G563" i="16"/>
  <c r="G564" i="16"/>
  <c r="G565" i="16"/>
  <c r="G566" i="16"/>
  <c r="G567" i="16"/>
  <c r="G568" i="16"/>
  <c r="G569" i="16"/>
  <c r="G570" i="16"/>
  <c r="G571" i="16"/>
  <c r="G572" i="16"/>
  <c r="G573" i="16"/>
  <c r="G574" i="16"/>
  <c r="G575" i="16"/>
  <c r="G576" i="16"/>
  <c r="G577" i="16"/>
  <c r="G578" i="16"/>
  <c r="G579" i="16"/>
  <c r="G580" i="16"/>
  <c r="G581" i="16"/>
  <c r="G582" i="16"/>
  <c r="G583" i="16"/>
  <c r="G584" i="16"/>
  <c r="G585" i="16"/>
  <c r="G586" i="16"/>
  <c r="G587" i="16"/>
  <c r="G588" i="16"/>
  <c r="G589" i="16"/>
  <c r="G590" i="16"/>
  <c r="G591" i="16"/>
  <c r="G592" i="16"/>
  <c r="G593" i="16"/>
  <c r="G594" i="16"/>
  <c r="G595" i="16"/>
  <c r="G596" i="16"/>
  <c r="G597" i="16"/>
  <c r="G598" i="16"/>
  <c r="G599" i="16"/>
  <c r="G600" i="16"/>
  <c r="G601" i="16"/>
  <c r="G602" i="16"/>
  <c r="G603" i="16"/>
  <c r="G604" i="16"/>
  <c r="F605" i="16"/>
  <c r="F606" i="16"/>
  <c r="F607" i="16"/>
  <c r="F608" i="16"/>
  <c r="F609" i="16"/>
  <c r="F610" i="16"/>
  <c r="F611" i="16"/>
  <c r="F612" i="16"/>
  <c r="F613" i="16"/>
  <c r="F614" i="16"/>
  <c r="F615" i="16"/>
  <c r="F616" i="16"/>
  <c r="F617" i="16"/>
  <c r="F618" i="16"/>
  <c r="F619" i="16"/>
  <c r="F620" i="16"/>
  <c r="F621" i="16"/>
  <c r="F622" i="16"/>
  <c r="F623" i="16"/>
  <c r="F624" i="16"/>
  <c r="F625" i="16"/>
  <c r="F626" i="16"/>
  <c r="F627" i="16"/>
  <c r="F628" i="16"/>
  <c r="F629" i="16"/>
  <c r="F630" i="16"/>
  <c r="F631" i="16"/>
  <c r="F632" i="16"/>
  <c r="F633" i="16"/>
  <c r="F634" i="16"/>
  <c r="F635" i="16"/>
  <c r="F636" i="16"/>
  <c r="F637" i="16"/>
  <c r="F638" i="16"/>
  <c r="F639" i="16"/>
  <c r="F640" i="16"/>
  <c r="F641" i="16"/>
  <c r="F642" i="16"/>
  <c r="F643" i="16"/>
  <c r="F644" i="16"/>
  <c r="F645" i="16"/>
  <c r="F646" i="16"/>
  <c r="F647" i="16"/>
  <c r="F648" i="16"/>
  <c r="F649" i="16"/>
  <c r="F650" i="16"/>
  <c r="F651" i="16"/>
  <c r="F652" i="16"/>
  <c r="F653" i="16"/>
  <c r="F654" i="16"/>
  <c r="F655" i="16"/>
  <c r="F656" i="16"/>
  <c r="F657" i="16"/>
  <c r="F658" i="16"/>
  <c r="F659" i="16"/>
  <c r="F660" i="16"/>
  <c r="F661" i="16"/>
  <c r="F662" i="16"/>
  <c r="F663" i="16"/>
  <c r="F664" i="16"/>
  <c r="F665" i="16"/>
  <c r="F666" i="16"/>
  <c r="F667" i="16"/>
  <c r="F668" i="16"/>
  <c r="F669" i="16"/>
  <c r="F670" i="16"/>
  <c r="F671" i="16"/>
  <c r="F672" i="16"/>
  <c r="F673" i="16"/>
  <c r="F674" i="16"/>
  <c r="F675" i="16"/>
  <c r="F676" i="16"/>
  <c r="F677" i="16"/>
  <c r="F678" i="16"/>
  <c r="F679" i="16"/>
  <c r="F680" i="16"/>
  <c r="F681" i="16"/>
  <c r="F682" i="16"/>
  <c r="F683" i="16"/>
  <c r="F684" i="16"/>
  <c r="F685" i="16"/>
  <c r="F686" i="16"/>
  <c r="F687" i="16"/>
  <c r="F688" i="16"/>
  <c r="F689" i="16"/>
  <c r="F690" i="16"/>
  <c r="F691" i="16"/>
  <c r="F692" i="16"/>
  <c r="F693" i="16"/>
  <c r="F694" i="16"/>
  <c r="F695" i="16"/>
  <c r="F696" i="16"/>
  <c r="F697" i="16"/>
  <c r="F698" i="16"/>
  <c r="F699" i="16"/>
  <c r="F700" i="16"/>
  <c r="F701" i="16"/>
  <c r="F702" i="16"/>
  <c r="F703" i="16"/>
  <c r="F704" i="16"/>
  <c r="F705" i="16"/>
  <c r="F706" i="16"/>
  <c r="F707" i="16"/>
  <c r="F708" i="16"/>
  <c r="F709" i="16"/>
  <c r="F710" i="16"/>
  <c r="F711" i="16"/>
  <c r="F712" i="16"/>
  <c r="F713" i="16"/>
  <c r="F714" i="16"/>
  <c r="F715" i="16"/>
  <c r="F716" i="16"/>
  <c r="F717" i="16"/>
  <c r="F718" i="16"/>
  <c r="F719" i="16"/>
  <c r="F720" i="16"/>
  <c r="F721" i="16"/>
  <c r="F722" i="16"/>
  <c r="F723" i="16"/>
  <c r="F724" i="16"/>
  <c r="F725" i="16"/>
  <c r="F726" i="16"/>
  <c r="F727" i="16"/>
  <c r="F728" i="16"/>
  <c r="F729" i="16"/>
  <c r="F730" i="16"/>
  <c r="F731" i="16"/>
  <c r="F732" i="16"/>
  <c r="F733" i="16"/>
  <c r="F734" i="16"/>
  <c r="F735" i="16"/>
  <c r="F736" i="16"/>
  <c r="F737" i="16"/>
  <c r="F738" i="16"/>
  <c r="F739" i="16"/>
  <c r="F740" i="16"/>
  <c r="F741" i="16"/>
  <c r="F742" i="16"/>
  <c r="F743" i="16"/>
  <c r="F744" i="16"/>
  <c r="F745" i="16"/>
  <c r="F746" i="16"/>
  <c r="F747" i="16"/>
  <c r="F748" i="16"/>
  <c r="F54" i="16"/>
  <c r="F55" i="16"/>
  <c r="F56" i="16"/>
  <c r="F57" i="16"/>
  <c r="F58" i="16"/>
  <c r="F59" i="16"/>
  <c r="F60" i="16"/>
  <c r="F61" i="16"/>
  <c r="F62" i="16"/>
  <c r="F63" i="16"/>
  <c r="F64" i="16"/>
  <c r="F65" i="16"/>
  <c r="F66" i="16"/>
  <c r="F67" i="16"/>
  <c r="F68" i="16"/>
  <c r="F69" i="16"/>
  <c r="F70" i="16"/>
  <c r="F71" i="16"/>
  <c r="F72" i="16"/>
  <c r="F73" i="16"/>
  <c r="F74" i="16"/>
  <c r="F75" i="16"/>
  <c r="F76" i="16"/>
  <c r="F77" i="16"/>
  <c r="F78" i="16"/>
  <c r="F79" i="16"/>
  <c r="F80" i="16"/>
  <c r="F81" i="16"/>
  <c r="F82" i="16"/>
  <c r="F83" i="16"/>
  <c r="F84" i="16"/>
  <c r="F85" i="16"/>
  <c r="F86" i="16"/>
  <c r="F87" i="16"/>
  <c r="F88" i="16"/>
  <c r="F89" i="16"/>
  <c r="F90" i="16"/>
  <c r="F91" i="16"/>
  <c r="F92" i="16"/>
  <c r="F93" i="16"/>
  <c r="F94" i="16"/>
  <c r="F95" i="16"/>
  <c r="F96" i="16"/>
  <c r="F97" i="16"/>
  <c r="F98" i="16"/>
  <c r="F99" i="16"/>
  <c r="F100" i="16"/>
  <c r="F101" i="16"/>
  <c r="F102" i="16"/>
  <c r="F103" i="16"/>
  <c r="F104" i="16"/>
  <c r="F105" i="16"/>
  <c r="F106" i="16"/>
  <c r="F107" i="16"/>
  <c r="F108" i="16"/>
  <c r="F109" i="16"/>
  <c r="F110" i="16"/>
  <c r="F111" i="16"/>
  <c r="F112" i="16"/>
  <c r="F113" i="16"/>
  <c r="F114" i="16"/>
  <c r="F115" i="16"/>
  <c r="F116" i="16"/>
  <c r="F117" i="16"/>
  <c r="F118" i="16"/>
  <c r="F119" i="16"/>
  <c r="F120" i="16"/>
  <c r="F121" i="16"/>
  <c r="F122" i="16"/>
  <c r="F123" i="16"/>
  <c r="F124" i="16"/>
  <c r="F125" i="16"/>
  <c r="F126" i="16"/>
  <c r="F127" i="16"/>
  <c r="F128" i="16"/>
  <c r="F129" i="16"/>
  <c r="F130" i="16"/>
  <c r="F131" i="16"/>
  <c r="F132" i="16"/>
  <c r="F133" i="16"/>
  <c r="F134" i="16"/>
  <c r="F135" i="16"/>
  <c r="F136" i="16"/>
  <c r="F137" i="16"/>
  <c r="F138" i="16"/>
  <c r="F139" i="16"/>
  <c r="F140" i="16"/>
  <c r="F141" i="16"/>
  <c r="F142" i="16"/>
  <c r="F143" i="16"/>
  <c r="F144" i="16"/>
  <c r="F145" i="16"/>
  <c r="F146" i="16"/>
  <c r="F147" i="16"/>
  <c r="F148" i="16"/>
  <c r="F149" i="16"/>
  <c r="F150" i="16"/>
  <c r="F151" i="16"/>
  <c r="F152" i="16"/>
  <c r="F153" i="16"/>
  <c r="F154" i="16"/>
  <c r="F155" i="16"/>
  <c r="F156" i="16"/>
  <c r="F157" i="16"/>
  <c r="F158" i="16"/>
  <c r="F159" i="16"/>
  <c r="F160" i="16"/>
  <c r="F161" i="16"/>
  <c r="F162" i="16"/>
  <c r="F163" i="16"/>
  <c r="F164" i="16"/>
  <c r="F165" i="16"/>
  <c r="F166" i="16"/>
  <c r="F167" i="16"/>
  <c r="F168" i="16"/>
  <c r="F169" i="16"/>
  <c r="F170" i="16"/>
  <c r="F171" i="16"/>
  <c r="F172" i="16"/>
  <c r="F173" i="16"/>
  <c r="F174" i="16"/>
  <c r="F175" i="16"/>
  <c r="F176" i="16"/>
  <c r="F177" i="16"/>
  <c r="F178" i="16"/>
  <c r="F179" i="16"/>
  <c r="F180" i="16"/>
  <c r="F181" i="16"/>
  <c r="F182" i="16"/>
  <c r="F183" i="16"/>
  <c r="F184" i="16"/>
  <c r="F185" i="16"/>
  <c r="F186" i="16"/>
  <c r="F187" i="16"/>
  <c r="F188" i="16"/>
  <c r="F189" i="16"/>
  <c r="F190" i="16"/>
  <c r="F191" i="16"/>
  <c r="F192" i="16"/>
  <c r="F193" i="16"/>
  <c r="F194" i="16"/>
  <c r="F195" i="16"/>
  <c r="F196" i="16"/>
  <c r="F197" i="16"/>
  <c r="F198" i="16"/>
  <c r="F199" i="16"/>
  <c r="F200" i="16"/>
  <c r="F201" i="16"/>
  <c r="F202" i="16"/>
  <c r="F203" i="16"/>
  <c r="F204" i="16"/>
  <c r="F205" i="16"/>
  <c r="F206" i="16"/>
  <c r="F207" i="16"/>
  <c r="F208" i="16"/>
  <c r="F209" i="16"/>
  <c r="F210" i="16"/>
  <c r="F211" i="16"/>
  <c r="F212" i="16"/>
  <c r="F213" i="16"/>
  <c r="F214" i="16"/>
  <c r="F215" i="16"/>
  <c r="F216" i="16"/>
  <c r="F217" i="16"/>
  <c r="F218" i="16"/>
  <c r="F219" i="16"/>
  <c r="F220" i="16"/>
  <c r="F221" i="16"/>
  <c r="F222" i="16"/>
  <c r="F223" i="16"/>
  <c r="F224" i="16"/>
  <c r="F225" i="16"/>
  <c r="F226" i="16"/>
  <c r="F227" i="16"/>
  <c r="F228" i="16"/>
  <c r="F229" i="16"/>
  <c r="F230" i="16"/>
  <c r="F231" i="16"/>
  <c r="F232" i="16"/>
  <c r="F233" i="16"/>
  <c r="F234" i="16"/>
  <c r="F235" i="16"/>
  <c r="F236" i="16"/>
  <c r="F237" i="16"/>
  <c r="F238" i="16"/>
  <c r="F239" i="16"/>
  <c r="F240" i="16"/>
  <c r="F241" i="16"/>
  <c r="F242" i="16"/>
  <c r="F243" i="16"/>
  <c r="F244" i="16"/>
  <c r="F245" i="16"/>
  <c r="F246" i="16"/>
  <c r="F247" i="16"/>
  <c r="F248" i="16"/>
  <c r="F249" i="16"/>
  <c r="F250" i="16"/>
  <c r="F251" i="16"/>
  <c r="F252" i="16"/>
  <c r="F253" i="16"/>
  <c r="F254" i="16"/>
  <c r="F255" i="16"/>
  <c r="F256" i="16"/>
  <c r="F257" i="16"/>
  <c r="F258" i="16"/>
  <c r="F259" i="16"/>
  <c r="F260" i="16"/>
  <c r="F261" i="16"/>
  <c r="F262" i="16"/>
  <c r="F263" i="16"/>
  <c r="F264" i="16"/>
  <c r="F265" i="16"/>
  <c r="F266" i="16"/>
  <c r="F267" i="16"/>
  <c r="F268" i="16"/>
  <c r="F269" i="16"/>
  <c r="F270" i="16"/>
  <c r="F271" i="16"/>
  <c r="F272" i="16"/>
  <c r="F273" i="16"/>
  <c r="F274" i="16"/>
  <c r="F275" i="16"/>
  <c r="F276" i="16"/>
  <c r="F277" i="16"/>
  <c r="F278" i="16"/>
  <c r="F279" i="16"/>
  <c r="F280" i="16"/>
  <c r="F281" i="16"/>
  <c r="F282" i="16"/>
  <c r="F283" i="16"/>
  <c r="F284" i="16"/>
  <c r="F285" i="16"/>
  <c r="F286" i="16"/>
  <c r="F287" i="16"/>
  <c r="F288" i="16"/>
  <c r="F289" i="16"/>
  <c r="F290" i="16"/>
  <c r="F291" i="16"/>
  <c r="F292" i="16"/>
  <c r="F293" i="16"/>
  <c r="F294" i="16"/>
  <c r="F295" i="16"/>
  <c r="F296" i="16"/>
  <c r="F297" i="16"/>
  <c r="F298" i="16"/>
  <c r="F299" i="16"/>
  <c r="F300" i="16"/>
  <c r="F301" i="16"/>
  <c r="F302" i="16"/>
  <c r="F303" i="16"/>
  <c r="F304" i="16"/>
  <c r="F305" i="16"/>
  <c r="F306" i="16"/>
  <c r="F307" i="16"/>
  <c r="F308" i="16"/>
  <c r="F309" i="16"/>
  <c r="F310" i="16"/>
  <c r="F311" i="16"/>
  <c r="F312" i="16"/>
  <c r="F313" i="16"/>
  <c r="F314" i="16"/>
  <c r="F315" i="16"/>
  <c r="F316" i="16"/>
  <c r="F317" i="16"/>
  <c r="F318" i="16"/>
  <c r="F319" i="16"/>
  <c r="F320" i="16"/>
  <c r="F321" i="16"/>
  <c r="F322" i="16"/>
  <c r="F323" i="16"/>
  <c r="F324" i="16"/>
  <c r="F325" i="16"/>
  <c r="F326" i="16"/>
  <c r="F327" i="16"/>
  <c r="F328" i="16"/>
  <c r="F329" i="16"/>
  <c r="F330" i="16"/>
  <c r="F331" i="16"/>
  <c r="F332" i="16"/>
  <c r="F333" i="16"/>
  <c r="F334" i="16"/>
  <c r="F335" i="16"/>
  <c r="F336" i="16"/>
  <c r="F337" i="16"/>
  <c r="F338" i="16"/>
  <c r="F339" i="16"/>
  <c r="F340" i="16"/>
  <c r="F341" i="16"/>
  <c r="F342" i="16"/>
  <c r="F343" i="16"/>
  <c r="F344" i="16"/>
  <c r="F345" i="16"/>
  <c r="F346" i="16"/>
  <c r="F347" i="16"/>
  <c r="F348" i="16"/>
  <c r="F349" i="16"/>
  <c r="F350" i="16"/>
  <c r="F351" i="16"/>
  <c r="F352" i="16"/>
  <c r="F353" i="16"/>
  <c r="F354" i="16"/>
  <c r="F355" i="16"/>
  <c r="F356" i="16"/>
  <c r="F357" i="16"/>
  <c r="F358" i="16"/>
  <c r="F359" i="16"/>
  <c r="F360" i="16"/>
  <c r="F361" i="16"/>
  <c r="F362" i="16"/>
  <c r="F363" i="16"/>
  <c r="F364" i="16"/>
  <c r="F365" i="16"/>
  <c r="F366" i="16"/>
  <c r="F367" i="16"/>
  <c r="F368" i="16"/>
  <c r="F369" i="16"/>
  <c r="F370" i="16"/>
  <c r="F371" i="16"/>
  <c r="F372" i="16"/>
  <c r="F373" i="16"/>
  <c r="F374" i="16"/>
  <c r="F375" i="16"/>
  <c r="F376" i="16"/>
  <c r="F377" i="16"/>
  <c r="F378" i="16"/>
  <c r="F379" i="16"/>
  <c r="F380" i="16"/>
  <c r="F381" i="16"/>
  <c r="F382" i="16"/>
  <c r="F383" i="16"/>
  <c r="F384" i="16"/>
  <c r="F385" i="16"/>
  <c r="F386" i="16"/>
  <c r="F387" i="16"/>
  <c r="F388" i="16"/>
  <c r="F389" i="16"/>
  <c r="F390" i="16"/>
  <c r="F391" i="16"/>
  <c r="F392" i="16"/>
  <c r="F393" i="16"/>
  <c r="F394" i="16"/>
  <c r="F395" i="16"/>
  <c r="F396" i="16"/>
  <c r="F397" i="16"/>
  <c r="F398" i="16"/>
  <c r="F399" i="16"/>
  <c r="F400" i="16"/>
  <c r="F401" i="16"/>
  <c r="F402" i="16"/>
  <c r="F403" i="16"/>
  <c r="F404" i="16"/>
  <c r="F405" i="16"/>
  <c r="F406" i="16"/>
  <c r="F407" i="16"/>
  <c r="F408" i="16"/>
  <c r="F409" i="16"/>
  <c r="F410" i="16"/>
  <c r="F411" i="16"/>
  <c r="F412" i="16"/>
  <c r="F413" i="16"/>
  <c r="F414" i="16"/>
  <c r="F415" i="16"/>
  <c r="F416" i="16"/>
  <c r="F417" i="16"/>
  <c r="F418" i="16"/>
  <c r="F419" i="16"/>
  <c r="F420" i="16"/>
  <c r="F421" i="16"/>
  <c r="F422" i="16"/>
  <c r="F423" i="16"/>
  <c r="F424" i="16"/>
  <c r="F425" i="16"/>
  <c r="F426" i="16"/>
  <c r="F427" i="16"/>
  <c r="F428" i="16"/>
  <c r="F429" i="16"/>
  <c r="F430" i="16"/>
  <c r="F431" i="16"/>
  <c r="F432" i="16"/>
  <c r="F433" i="16"/>
  <c r="F434" i="16"/>
  <c r="F435" i="16"/>
  <c r="F436" i="16"/>
  <c r="F437" i="16"/>
  <c r="F438" i="16"/>
  <c r="F439" i="16"/>
  <c r="F440" i="16"/>
  <c r="F441" i="16"/>
  <c r="F442" i="16"/>
  <c r="F443" i="16"/>
  <c r="F444" i="16"/>
  <c r="F445" i="16"/>
  <c r="F446" i="16"/>
  <c r="F447" i="16"/>
  <c r="F448" i="16"/>
  <c r="F449" i="16"/>
  <c r="F450" i="16"/>
  <c r="F451" i="16"/>
  <c r="F452" i="16"/>
  <c r="F453" i="16"/>
  <c r="F454" i="16"/>
  <c r="F455" i="16"/>
  <c r="F456" i="16"/>
  <c r="F457" i="16"/>
  <c r="F458" i="16"/>
  <c r="F459" i="16"/>
  <c r="F460" i="16"/>
  <c r="F461" i="16"/>
  <c r="F462" i="16"/>
  <c r="F463" i="16"/>
  <c r="F464" i="16"/>
  <c r="F465" i="16"/>
  <c r="F466" i="16"/>
  <c r="F467" i="16"/>
  <c r="F468" i="16"/>
  <c r="F469" i="16"/>
  <c r="F470" i="16"/>
  <c r="F471" i="16"/>
  <c r="F472" i="16"/>
  <c r="F473" i="16"/>
  <c r="F474" i="16"/>
  <c r="F475" i="16"/>
  <c r="F476" i="16"/>
  <c r="F477" i="16"/>
  <c r="F478" i="16"/>
  <c r="F479" i="16"/>
  <c r="F480" i="16"/>
  <c r="F481" i="16"/>
  <c r="F482" i="16"/>
  <c r="F483" i="16"/>
  <c r="F484" i="16"/>
  <c r="F485" i="16"/>
  <c r="F486" i="16"/>
  <c r="F487" i="16"/>
  <c r="F488" i="16"/>
  <c r="F489" i="16"/>
  <c r="F490" i="16"/>
  <c r="F491" i="16"/>
  <c r="F492" i="16"/>
  <c r="F493" i="16"/>
  <c r="F494" i="16"/>
  <c r="F495" i="16"/>
  <c r="F496" i="16"/>
  <c r="F497" i="16"/>
  <c r="F498" i="16"/>
  <c r="F499" i="16"/>
  <c r="F500" i="16"/>
  <c r="F501" i="16"/>
  <c r="F502" i="16"/>
  <c r="F503" i="16"/>
  <c r="F504" i="16"/>
  <c r="F505" i="16"/>
  <c r="F506" i="16"/>
  <c r="F507" i="16"/>
  <c r="F508" i="16"/>
  <c r="F509" i="16"/>
  <c r="F510" i="16"/>
  <c r="F511" i="16"/>
  <c r="F512" i="16"/>
  <c r="F513" i="16"/>
  <c r="F514" i="16"/>
  <c r="F515" i="16"/>
  <c r="F516" i="16"/>
  <c r="F517" i="16"/>
  <c r="F518" i="16"/>
  <c r="F519" i="16"/>
  <c r="F520" i="16"/>
  <c r="F521" i="16"/>
  <c r="F522" i="16"/>
  <c r="F523" i="16"/>
  <c r="F524" i="16"/>
  <c r="F525" i="16"/>
  <c r="F526" i="16"/>
  <c r="F527" i="16"/>
  <c r="F528" i="16"/>
  <c r="F529" i="16"/>
  <c r="F530" i="16"/>
  <c r="F531" i="16"/>
  <c r="F532" i="16"/>
  <c r="F533" i="16"/>
  <c r="F534" i="16"/>
  <c r="F535" i="16"/>
  <c r="F536" i="16"/>
  <c r="F537" i="16"/>
  <c r="F538" i="16"/>
  <c r="F539" i="16"/>
  <c r="F540" i="16"/>
  <c r="F541" i="16"/>
  <c r="F542" i="16"/>
  <c r="F543" i="16"/>
  <c r="F544" i="16"/>
  <c r="F545" i="16"/>
  <c r="F546" i="16"/>
  <c r="F547" i="16"/>
  <c r="F548" i="16"/>
  <c r="F549" i="16"/>
  <c r="F550" i="16"/>
  <c r="F551" i="16"/>
  <c r="F552" i="16"/>
  <c r="F553" i="16"/>
  <c r="F554" i="16"/>
  <c r="F555" i="16"/>
  <c r="F556" i="16"/>
  <c r="F557" i="16"/>
  <c r="F558" i="16"/>
  <c r="F559" i="16"/>
  <c r="F560" i="16"/>
  <c r="F561" i="16"/>
  <c r="F562" i="16"/>
  <c r="F563" i="16"/>
  <c r="F564" i="16"/>
  <c r="F565" i="16"/>
  <c r="F566" i="16"/>
  <c r="F567" i="16"/>
  <c r="F568" i="16"/>
  <c r="F569" i="16"/>
  <c r="F570" i="16"/>
  <c r="F571" i="16"/>
  <c r="F572" i="16"/>
  <c r="F573" i="16"/>
  <c r="F574" i="16"/>
  <c r="F575" i="16"/>
  <c r="F576" i="16"/>
  <c r="F577" i="16"/>
  <c r="F578" i="16"/>
  <c r="F579" i="16"/>
  <c r="F580" i="16"/>
  <c r="F581" i="16"/>
  <c r="F582" i="16"/>
  <c r="F583" i="16"/>
  <c r="F584" i="16"/>
  <c r="F585" i="16"/>
  <c r="F586" i="16"/>
  <c r="F587" i="16"/>
  <c r="F588" i="16"/>
  <c r="F589" i="16"/>
  <c r="F590" i="16"/>
  <c r="F591" i="16"/>
  <c r="F592" i="16"/>
  <c r="F593" i="16"/>
  <c r="F594" i="16"/>
  <c r="F595" i="16"/>
  <c r="F596" i="16"/>
  <c r="F597" i="16"/>
  <c r="F598" i="16"/>
  <c r="F599" i="16"/>
  <c r="F600" i="16"/>
  <c r="F601" i="16"/>
  <c r="F602" i="16"/>
  <c r="F603" i="16"/>
  <c r="F604" i="16"/>
  <c r="B43" i="17" l="1"/>
  <c r="B44" i="17" s="1"/>
  <c r="B47" i="17" s="1"/>
  <c r="N70" i="17"/>
  <c r="N67" i="17"/>
  <c r="N65" i="17"/>
  <c r="N63" i="17"/>
  <c r="N61" i="17"/>
  <c r="N59" i="17"/>
  <c r="N57" i="17"/>
  <c r="N55" i="17"/>
  <c r="N53" i="17"/>
  <c r="N66" i="17"/>
  <c r="N62" i="17"/>
  <c r="N58" i="17"/>
  <c r="N54" i="17"/>
  <c r="N68" i="17"/>
  <c r="N64" i="17"/>
  <c r="N60" i="17"/>
  <c r="N56" i="17"/>
  <c r="R70" i="17"/>
  <c r="R67" i="17"/>
  <c r="R65" i="17"/>
  <c r="R63" i="17"/>
  <c r="R61" i="17"/>
  <c r="R59" i="17"/>
  <c r="R57" i="17"/>
  <c r="R55" i="17"/>
  <c r="R53" i="17"/>
  <c r="R66" i="17"/>
  <c r="R62" i="17"/>
  <c r="R58" i="17"/>
  <c r="R54" i="17"/>
  <c r="R64" i="17"/>
  <c r="R60" i="17"/>
  <c r="R56" i="17"/>
  <c r="M60" i="17"/>
  <c r="M53" i="17"/>
  <c r="M67" i="17"/>
  <c r="M65" i="17"/>
  <c r="M63" i="17"/>
  <c r="M61" i="17"/>
  <c r="M58" i="17"/>
  <c r="M56" i="17"/>
  <c r="M54" i="17"/>
  <c r="M66" i="17"/>
  <c r="M62" i="17"/>
  <c r="M57" i="17"/>
  <c r="M70" i="17"/>
  <c r="M68" i="17"/>
  <c r="M64" i="17"/>
  <c r="M59" i="17"/>
  <c r="M55" i="17"/>
  <c r="O62" i="17"/>
  <c r="O55" i="17"/>
  <c r="O64" i="17"/>
  <c r="O70" i="17"/>
  <c r="O56" i="17"/>
  <c r="O60" i="17"/>
  <c r="O65" i="17"/>
  <c r="O61" i="17"/>
  <c r="M69" i="18"/>
  <c r="Q67" i="17"/>
  <c r="Q65" i="17"/>
  <c r="Q63" i="17"/>
  <c r="Q61" i="17"/>
  <c r="Q59" i="17"/>
  <c r="Q57" i="17"/>
  <c r="Q55" i="17"/>
  <c r="Q53" i="17"/>
  <c r="Q66" i="17"/>
  <c r="Q62" i="17"/>
  <c r="Q58" i="17"/>
  <c r="Q54" i="17"/>
  <c r="Q70" i="17"/>
  <c r="Q68" i="17"/>
  <c r="Q64" i="17"/>
  <c r="Q60" i="17"/>
  <c r="Q56" i="17"/>
  <c r="P58" i="17"/>
  <c r="P53" i="17"/>
  <c r="P70" i="17"/>
  <c r="P67" i="17"/>
  <c r="P65" i="17"/>
  <c r="P63" i="17"/>
  <c r="P61" i="17"/>
  <c r="P59" i="17"/>
  <c r="P56" i="17"/>
  <c r="P54" i="17"/>
  <c r="P66" i="17"/>
  <c r="P62" i="17"/>
  <c r="P57" i="17"/>
  <c r="P68" i="17"/>
  <c r="P64" i="17"/>
  <c r="P60" i="17"/>
  <c r="P55" i="17"/>
  <c r="O57" i="17"/>
  <c r="O66" i="17"/>
  <c r="O59" i="17"/>
  <c r="O68" i="17"/>
  <c r="O54" i="17"/>
  <c r="O58" i="17"/>
  <c r="O63" i="17"/>
  <c r="O67" i="17"/>
  <c r="S69" i="22"/>
  <c r="S69" i="21"/>
  <c r="N83" i="21" s="1"/>
  <c r="S69" i="20"/>
  <c r="S70" i="19"/>
  <c r="M69" i="19"/>
  <c r="Q69" i="19"/>
  <c r="P69" i="19"/>
  <c r="N69" i="19"/>
  <c r="R69" i="19"/>
  <c r="O69" i="19"/>
  <c r="N69" i="18"/>
  <c r="O69" i="18"/>
  <c r="P69" i="18"/>
  <c r="R69" i="18"/>
  <c r="R68" i="17"/>
  <c r="S70" i="17"/>
  <c r="Q69" i="17"/>
  <c r="K53" i="16"/>
  <c r="B38" i="16"/>
  <c r="B36" i="16"/>
  <c r="B34" i="16"/>
  <c r="B24" i="16"/>
  <c r="E19" i="16" s="1"/>
  <c r="F20" i="16"/>
  <c r="E20" i="16"/>
  <c r="D20" i="16"/>
  <c r="F19" i="16"/>
  <c r="D19" i="16"/>
  <c r="F18" i="16"/>
  <c r="D18" i="16"/>
  <c r="F17" i="16"/>
  <c r="D17" i="16"/>
  <c r="F16" i="16"/>
  <c r="D16" i="16"/>
  <c r="F15" i="16"/>
  <c r="D15" i="16"/>
  <c r="F14" i="16"/>
  <c r="D14" i="16"/>
  <c r="F13" i="16"/>
  <c r="D13" i="16"/>
  <c r="F12" i="16"/>
  <c r="D12" i="16"/>
  <c r="F11" i="16"/>
  <c r="D11" i="16"/>
  <c r="F10" i="16"/>
  <c r="D10" i="16"/>
  <c r="F9" i="16"/>
  <c r="D9" i="16"/>
  <c r="F8" i="16"/>
  <c r="D8" i="16"/>
  <c r="F7" i="16"/>
  <c r="D7" i="16"/>
  <c r="F6" i="16"/>
  <c r="D6" i="16"/>
  <c r="F5" i="16"/>
  <c r="D5" i="16"/>
  <c r="F4" i="16"/>
  <c r="E4" i="16"/>
  <c r="D4" i="16"/>
  <c r="I55" i="15"/>
  <c r="I56" i="15"/>
  <c r="I57" i="15"/>
  <c r="I58" i="15"/>
  <c r="I59" i="15"/>
  <c r="I60" i="15"/>
  <c r="I61" i="15"/>
  <c r="I62" i="15"/>
  <c r="I63" i="15"/>
  <c r="I64" i="15"/>
  <c r="I65" i="15"/>
  <c r="I66" i="15"/>
  <c r="I67" i="15"/>
  <c r="I68" i="15"/>
  <c r="J69" i="15"/>
  <c r="G70" i="15"/>
  <c r="J71" i="15"/>
  <c r="J73" i="15"/>
  <c r="J75" i="15"/>
  <c r="J77" i="15"/>
  <c r="J79" i="15"/>
  <c r="J81" i="15"/>
  <c r="J83" i="15"/>
  <c r="J85" i="15"/>
  <c r="K87" i="15"/>
  <c r="K88" i="15"/>
  <c r="K89" i="15"/>
  <c r="H91" i="15"/>
  <c r="J93" i="15"/>
  <c r="J95" i="15"/>
  <c r="J97" i="15"/>
  <c r="J99" i="15"/>
  <c r="J101" i="15"/>
  <c r="J103" i="15"/>
  <c r="J105" i="15"/>
  <c r="J107" i="15"/>
  <c r="J109" i="15"/>
  <c r="J111" i="15"/>
  <c r="J113" i="15"/>
  <c r="J115" i="15"/>
  <c r="J117" i="15"/>
  <c r="J119" i="15"/>
  <c r="J121" i="15"/>
  <c r="J123" i="15"/>
  <c r="C53" i="15"/>
  <c r="C54" i="15" s="1"/>
  <c r="I53" i="15"/>
  <c r="G316" i="15"/>
  <c r="J314" i="15"/>
  <c r="J312" i="15"/>
  <c r="J310" i="15"/>
  <c r="J308" i="15"/>
  <c r="J306" i="15"/>
  <c r="J304" i="15"/>
  <c r="J302" i="15"/>
  <c r="J300" i="15"/>
  <c r="J298" i="15"/>
  <c r="J296" i="15"/>
  <c r="J294" i="15"/>
  <c r="J292" i="15"/>
  <c r="J290" i="15"/>
  <c r="J288" i="15"/>
  <c r="J286" i="15"/>
  <c r="J284" i="15"/>
  <c r="J282" i="15"/>
  <c r="J280" i="15"/>
  <c r="J278" i="15"/>
  <c r="I276" i="15"/>
  <c r="I274" i="15"/>
  <c r="I272" i="15"/>
  <c r="I270" i="15"/>
  <c r="I268" i="15"/>
  <c r="I266" i="15"/>
  <c r="I264" i="15"/>
  <c r="I262" i="15"/>
  <c r="I260" i="15"/>
  <c r="I258" i="15"/>
  <c r="I256" i="15"/>
  <c r="I254" i="15"/>
  <c r="I252" i="15"/>
  <c r="I250" i="15"/>
  <c r="I248" i="15"/>
  <c r="I246" i="15"/>
  <c r="I244" i="15"/>
  <c r="I242" i="15"/>
  <c r="I240" i="15"/>
  <c r="I238" i="15"/>
  <c r="I236" i="15"/>
  <c r="I234" i="15"/>
  <c r="I232" i="15"/>
  <c r="H230" i="15"/>
  <c r="H228" i="15"/>
  <c r="H226" i="15"/>
  <c r="H224" i="15"/>
  <c r="H222" i="15"/>
  <c r="H220" i="15"/>
  <c r="H218" i="15"/>
  <c r="H216" i="15"/>
  <c r="H214" i="15"/>
  <c r="H212" i="15"/>
  <c r="H210" i="15"/>
  <c r="H208" i="15"/>
  <c r="H206" i="15"/>
  <c r="H204" i="15"/>
  <c r="H202" i="15"/>
  <c r="H200" i="15"/>
  <c r="H198" i="15"/>
  <c r="H196" i="15"/>
  <c r="H194" i="15"/>
  <c r="H192" i="15"/>
  <c r="H190" i="15"/>
  <c r="H188" i="15"/>
  <c r="H186" i="15"/>
  <c r="H184" i="15"/>
  <c r="H182" i="15"/>
  <c r="H180" i="15"/>
  <c r="H178" i="15"/>
  <c r="H176" i="15"/>
  <c r="H174" i="15"/>
  <c r="H172" i="15"/>
  <c r="H170" i="15"/>
  <c r="H168" i="15"/>
  <c r="H166" i="15"/>
  <c r="H164" i="15"/>
  <c r="H162" i="15"/>
  <c r="H160" i="15"/>
  <c r="H158" i="15"/>
  <c r="H156" i="15"/>
  <c r="H154" i="15"/>
  <c r="H152" i="15"/>
  <c r="H150" i="15"/>
  <c r="H148" i="15"/>
  <c r="H146" i="15"/>
  <c r="H144" i="15"/>
  <c r="H142" i="15"/>
  <c r="H140" i="15"/>
  <c r="H138" i="15"/>
  <c r="H136" i="15"/>
  <c r="H134" i="15"/>
  <c r="H132" i="15"/>
  <c r="H130" i="15"/>
  <c r="H128" i="15"/>
  <c r="H126" i="15"/>
  <c r="I316" i="15"/>
  <c r="K315" i="15"/>
  <c r="I315" i="15"/>
  <c r="G315" i="15"/>
  <c r="J315" i="15"/>
  <c r="K313" i="15"/>
  <c r="I313" i="15"/>
  <c r="G313" i="15"/>
  <c r="J313" i="15"/>
  <c r="I312" i="15"/>
  <c r="K311" i="15"/>
  <c r="I311" i="15"/>
  <c r="G311" i="15"/>
  <c r="J311" i="15"/>
  <c r="K309" i="15"/>
  <c r="I309" i="15"/>
  <c r="G309" i="15"/>
  <c r="J309" i="15"/>
  <c r="I308" i="15"/>
  <c r="K307" i="15"/>
  <c r="I307" i="15"/>
  <c r="G307" i="15"/>
  <c r="J307" i="15"/>
  <c r="K305" i="15"/>
  <c r="I305" i="15"/>
  <c r="G305" i="15"/>
  <c r="J305" i="15"/>
  <c r="I304" i="15"/>
  <c r="K303" i="15"/>
  <c r="I303" i="15"/>
  <c r="G303" i="15"/>
  <c r="J303" i="15"/>
  <c r="K301" i="15"/>
  <c r="I301" i="15"/>
  <c r="G301" i="15"/>
  <c r="J301" i="15"/>
  <c r="I300" i="15"/>
  <c r="K299" i="15"/>
  <c r="I299" i="15"/>
  <c r="G299" i="15"/>
  <c r="J299" i="15"/>
  <c r="K297" i="15"/>
  <c r="I297" i="15"/>
  <c r="G297" i="15"/>
  <c r="J297" i="15"/>
  <c r="I296" i="15"/>
  <c r="K295" i="15"/>
  <c r="I295" i="15"/>
  <c r="G295" i="15"/>
  <c r="J295" i="15"/>
  <c r="K293" i="15"/>
  <c r="I293" i="15"/>
  <c r="G293" i="15"/>
  <c r="J293" i="15"/>
  <c r="I292" i="15"/>
  <c r="K291" i="15"/>
  <c r="I291" i="15"/>
  <c r="G291" i="15"/>
  <c r="J291" i="15"/>
  <c r="K289" i="15"/>
  <c r="I289" i="15"/>
  <c r="G289" i="15"/>
  <c r="J289" i="15"/>
  <c r="I288" i="15"/>
  <c r="K287" i="15"/>
  <c r="I287" i="15"/>
  <c r="G287" i="15"/>
  <c r="J287" i="15"/>
  <c r="K285" i="15"/>
  <c r="I285" i="15"/>
  <c r="G285" i="15"/>
  <c r="J285" i="15"/>
  <c r="I284" i="15"/>
  <c r="K283" i="15"/>
  <c r="I283" i="15"/>
  <c r="G283" i="15"/>
  <c r="J283" i="15"/>
  <c r="K281" i="15"/>
  <c r="I281" i="15"/>
  <c r="G281" i="15"/>
  <c r="J281" i="15"/>
  <c r="I280" i="15"/>
  <c r="K279" i="15"/>
  <c r="I279" i="15"/>
  <c r="G279" i="15"/>
  <c r="J279" i="15"/>
  <c r="K277" i="15"/>
  <c r="I277" i="15"/>
  <c r="G277" i="15"/>
  <c r="J277" i="15"/>
  <c r="K276" i="15"/>
  <c r="K275" i="15"/>
  <c r="I275" i="15"/>
  <c r="G275" i="15"/>
  <c r="J275" i="15"/>
  <c r="K274" i="15"/>
  <c r="K273" i="15"/>
  <c r="I273" i="15"/>
  <c r="G273" i="15"/>
  <c r="J273" i="15"/>
  <c r="K272" i="15"/>
  <c r="K271" i="15"/>
  <c r="I271" i="15"/>
  <c r="G271" i="15"/>
  <c r="J271" i="15"/>
  <c r="K270" i="15"/>
  <c r="K269" i="15"/>
  <c r="I269" i="15"/>
  <c r="G269" i="15"/>
  <c r="J269" i="15"/>
  <c r="K268" i="15"/>
  <c r="K267" i="15"/>
  <c r="I267" i="15"/>
  <c r="G267" i="15"/>
  <c r="J267" i="15"/>
  <c r="K266" i="15"/>
  <c r="K265" i="15"/>
  <c r="I265" i="15"/>
  <c r="G265" i="15"/>
  <c r="J265" i="15"/>
  <c r="K264" i="15"/>
  <c r="K263" i="15"/>
  <c r="I263" i="15"/>
  <c r="G263" i="15"/>
  <c r="J263" i="15"/>
  <c r="K262" i="15"/>
  <c r="K261" i="15"/>
  <c r="I261" i="15"/>
  <c r="G261" i="15"/>
  <c r="J261" i="15"/>
  <c r="K260" i="15"/>
  <c r="K259" i="15"/>
  <c r="I259" i="15"/>
  <c r="G259" i="15"/>
  <c r="J259" i="15"/>
  <c r="K258" i="15"/>
  <c r="K257" i="15"/>
  <c r="I257" i="15"/>
  <c r="G257" i="15"/>
  <c r="J257" i="15"/>
  <c r="K256" i="15"/>
  <c r="K255" i="15"/>
  <c r="I255" i="15"/>
  <c r="G255" i="15"/>
  <c r="J255" i="15"/>
  <c r="K254" i="15"/>
  <c r="K253" i="15"/>
  <c r="I253" i="15"/>
  <c r="G253" i="15"/>
  <c r="J253" i="15"/>
  <c r="K252" i="15"/>
  <c r="K251" i="15"/>
  <c r="I251" i="15"/>
  <c r="G251" i="15"/>
  <c r="J251" i="15"/>
  <c r="K250" i="15"/>
  <c r="K249" i="15"/>
  <c r="I249" i="15"/>
  <c r="G249" i="15"/>
  <c r="J249" i="15"/>
  <c r="K248" i="15"/>
  <c r="K247" i="15"/>
  <c r="I247" i="15"/>
  <c r="G247" i="15"/>
  <c r="J247" i="15"/>
  <c r="K246" i="15"/>
  <c r="K245" i="15"/>
  <c r="I245" i="15"/>
  <c r="G245" i="15"/>
  <c r="J245" i="15"/>
  <c r="K244" i="15"/>
  <c r="K243" i="15"/>
  <c r="I243" i="15"/>
  <c r="G243" i="15"/>
  <c r="J243" i="15"/>
  <c r="K242" i="15"/>
  <c r="K241" i="15"/>
  <c r="I241" i="15"/>
  <c r="G241" i="15"/>
  <c r="J241" i="15"/>
  <c r="K240" i="15"/>
  <c r="K239" i="15"/>
  <c r="I239" i="15"/>
  <c r="G239" i="15"/>
  <c r="J239" i="15"/>
  <c r="K238" i="15"/>
  <c r="K237" i="15"/>
  <c r="I237" i="15"/>
  <c r="G237" i="15"/>
  <c r="J237" i="15"/>
  <c r="K236" i="15"/>
  <c r="K235" i="15"/>
  <c r="I235" i="15"/>
  <c r="G235" i="15"/>
  <c r="J235" i="15"/>
  <c r="K234" i="15"/>
  <c r="K233" i="15"/>
  <c r="I233" i="15"/>
  <c r="G233" i="15"/>
  <c r="J233" i="15"/>
  <c r="K232" i="15"/>
  <c r="K231" i="15"/>
  <c r="J229" i="15"/>
  <c r="J227" i="15"/>
  <c r="J225" i="15"/>
  <c r="J223" i="15"/>
  <c r="J221" i="15"/>
  <c r="J219" i="15"/>
  <c r="J217" i="15"/>
  <c r="J215" i="15"/>
  <c r="J213" i="15"/>
  <c r="J211" i="15"/>
  <c r="J209" i="15"/>
  <c r="J207" i="15"/>
  <c r="J205" i="15"/>
  <c r="J203" i="15"/>
  <c r="J201" i="15"/>
  <c r="J199" i="15"/>
  <c r="J197" i="15"/>
  <c r="J195" i="15"/>
  <c r="J193" i="15"/>
  <c r="J191" i="15"/>
  <c r="J189" i="15"/>
  <c r="J187" i="15"/>
  <c r="J185" i="15"/>
  <c r="J183" i="15"/>
  <c r="J181" i="15"/>
  <c r="J179" i="15"/>
  <c r="J177" i="15"/>
  <c r="J175" i="15"/>
  <c r="J173" i="15"/>
  <c r="J171" i="15"/>
  <c r="J169" i="15"/>
  <c r="J167" i="15"/>
  <c r="J165" i="15"/>
  <c r="J163" i="15"/>
  <c r="J161" i="15"/>
  <c r="J159" i="15"/>
  <c r="J157" i="15"/>
  <c r="J155" i="15"/>
  <c r="J153" i="15"/>
  <c r="J151" i="15"/>
  <c r="J149" i="15"/>
  <c r="J147" i="15"/>
  <c r="J145" i="15"/>
  <c r="J143" i="15"/>
  <c r="J141" i="15"/>
  <c r="J139" i="15"/>
  <c r="J137" i="15"/>
  <c r="J135" i="15"/>
  <c r="J133" i="15"/>
  <c r="J131" i="15"/>
  <c r="J129" i="15"/>
  <c r="J127" i="15"/>
  <c r="J125" i="15"/>
  <c r="H124" i="15"/>
  <c r="H122" i="15"/>
  <c r="H120" i="15"/>
  <c r="H118" i="15"/>
  <c r="H116" i="15"/>
  <c r="H114" i="15"/>
  <c r="H112" i="15"/>
  <c r="H110" i="15"/>
  <c r="J108" i="15"/>
  <c r="J106" i="15"/>
  <c r="J104" i="15"/>
  <c r="J102" i="15"/>
  <c r="J100" i="15"/>
  <c r="J98" i="15"/>
  <c r="J96" i="15"/>
  <c r="J94" i="15"/>
  <c r="J92" i="15"/>
  <c r="J90" i="15"/>
  <c r="I89" i="15"/>
  <c r="J89" i="15"/>
  <c r="I88" i="15"/>
  <c r="J88" i="15"/>
  <c r="H86" i="15"/>
  <c r="J84" i="15"/>
  <c r="J82" i="15"/>
  <c r="J80" i="15"/>
  <c r="J78" i="15"/>
  <c r="J76" i="15"/>
  <c r="J74" i="15"/>
  <c r="J72" i="15"/>
  <c r="K70" i="15"/>
  <c r="J70" i="15"/>
  <c r="K68" i="15"/>
  <c r="G68" i="15"/>
  <c r="K67" i="15"/>
  <c r="G67" i="15"/>
  <c r="K66" i="15"/>
  <c r="G66" i="15"/>
  <c r="K65" i="15"/>
  <c r="G65" i="15"/>
  <c r="K64" i="15"/>
  <c r="G64" i="15"/>
  <c r="K63" i="15"/>
  <c r="G63" i="15"/>
  <c r="K62" i="15"/>
  <c r="G62" i="15"/>
  <c r="K61" i="15"/>
  <c r="G61" i="15"/>
  <c r="K60" i="15"/>
  <c r="G60" i="15"/>
  <c r="K59" i="15"/>
  <c r="G59" i="15"/>
  <c r="K58" i="15"/>
  <c r="G58" i="15"/>
  <c r="K57" i="15"/>
  <c r="G57" i="15"/>
  <c r="K56" i="15"/>
  <c r="G56" i="15"/>
  <c r="K55" i="15"/>
  <c r="G55" i="15"/>
  <c r="K54" i="15"/>
  <c r="I54" i="15"/>
  <c r="G54" i="15"/>
  <c r="J54" i="15"/>
  <c r="K53" i="15"/>
  <c r="G53" i="15"/>
  <c r="B38" i="15"/>
  <c r="B36" i="15"/>
  <c r="B34" i="15"/>
  <c r="B24" i="15"/>
  <c r="F20" i="15"/>
  <c r="E20" i="15"/>
  <c r="D20" i="15"/>
  <c r="F19" i="15"/>
  <c r="D19" i="15"/>
  <c r="F18" i="15"/>
  <c r="D18" i="15"/>
  <c r="F17" i="15"/>
  <c r="D17" i="15"/>
  <c r="F16" i="15"/>
  <c r="D16" i="15"/>
  <c r="F15" i="15"/>
  <c r="D15" i="15"/>
  <c r="F14" i="15"/>
  <c r="D14" i="15"/>
  <c r="F13" i="15"/>
  <c r="D13" i="15"/>
  <c r="F12" i="15"/>
  <c r="D12" i="15"/>
  <c r="F11" i="15"/>
  <c r="D11" i="15"/>
  <c r="F10" i="15"/>
  <c r="D10" i="15"/>
  <c r="F9" i="15"/>
  <c r="D9" i="15"/>
  <c r="F8" i="15"/>
  <c r="D8" i="15"/>
  <c r="F7" i="15"/>
  <c r="D7" i="15"/>
  <c r="F6" i="15"/>
  <c r="E6" i="15"/>
  <c r="D6" i="15"/>
  <c r="F5" i="15"/>
  <c r="D5" i="15"/>
  <c r="D4" i="15"/>
  <c r="G4" i="15" s="1"/>
  <c r="E316" i="14"/>
  <c r="E315" i="14"/>
  <c r="E314" i="14"/>
  <c r="E313" i="14"/>
  <c r="E312" i="14"/>
  <c r="E311" i="14"/>
  <c r="E310" i="14"/>
  <c r="E309" i="14"/>
  <c r="E308" i="14"/>
  <c r="E307" i="14"/>
  <c r="E306" i="14"/>
  <c r="E305" i="14"/>
  <c r="E304" i="14"/>
  <c r="E303" i="14"/>
  <c r="E302" i="14"/>
  <c r="E301" i="14"/>
  <c r="E300" i="14"/>
  <c r="E299" i="14"/>
  <c r="E298" i="14"/>
  <c r="E297" i="14"/>
  <c r="E296" i="14"/>
  <c r="E295" i="14"/>
  <c r="E294" i="14"/>
  <c r="E293" i="14"/>
  <c r="E292" i="14"/>
  <c r="E291" i="14"/>
  <c r="E290" i="14"/>
  <c r="E289" i="14"/>
  <c r="E288" i="14"/>
  <c r="E287" i="14"/>
  <c r="E286" i="14"/>
  <c r="E285" i="14"/>
  <c r="E284" i="14"/>
  <c r="E283" i="14"/>
  <c r="E282" i="14"/>
  <c r="E281" i="14"/>
  <c r="E280" i="14"/>
  <c r="E279" i="14"/>
  <c r="E278" i="14"/>
  <c r="E277" i="14"/>
  <c r="E276" i="14"/>
  <c r="E275" i="14"/>
  <c r="E274" i="14"/>
  <c r="E273" i="14"/>
  <c r="E272" i="14"/>
  <c r="E271" i="14"/>
  <c r="E270" i="14"/>
  <c r="E269" i="14"/>
  <c r="E268" i="14"/>
  <c r="E267" i="14"/>
  <c r="E266" i="14"/>
  <c r="E265" i="14"/>
  <c r="E264" i="14"/>
  <c r="E263" i="14"/>
  <c r="E262" i="14"/>
  <c r="E261" i="14"/>
  <c r="E260" i="14"/>
  <c r="E259" i="14"/>
  <c r="E258" i="14"/>
  <c r="E257" i="14"/>
  <c r="E256" i="14"/>
  <c r="E255" i="14"/>
  <c r="E254" i="14"/>
  <c r="E253" i="14"/>
  <c r="E252" i="14"/>
  <c r="E251" i="14"/>
  <c r="E250" i="14"/>
  <c r="E249" i="14"/>
  <c r="E248" i="14"/>
  <c r="E247" i="14"/>
  <c r="E246" i="14"/>
  <c r="E245" i="14"/>
  <c r="E244" i="14"/>
  <c r="E243" i="14"/>
  <c r="E242" i="14"/>
  <c r="E241" i="14"/>
  <c r="E240" i="14"/>
  <c r="E239" i="14"/>
  <c r="E238" i="14"/>
  <c r="E237" i="14"/>
  <c r="E236" i="14"/>
  <c r="E235" i="14"/>
  <c r="E234" i="14"/>
  <c r="E233" i="14"/>
  <c r="E232" i="14"/>
  <c r="E231" i="14"/>
  <c r="E230" i="14"/>
  <c r="E229" i="14"/>
  <c r="E228" i="14"/>
  <c r="E227" i="14"/>
  <c r="E226" i="14"/>
  <c r="E225" i="14"/>
  <c r="E224" i="14"/>
  <c r="E223" i="14"/>
  <c r="E222" i="14"/>
  <c r="E221" i="14"/>
  <c r="E220" i="14"/>
  <c r="E219" i="14"/>
  <c r="E218" i="14"/>
  <c r="E217" i="14"/>
  <c r="E216" i="14"/>
  <c r="E215" i="14"/>
  <c r="E214" i="14"/>
  <c r="E213" i="14"/>
  <c r="E212" i="14"/>
  <c r="E211" i="14"/>
  <c r="E210" i="14"/>
  <c r="E209" i="14"/>
  <c r="E208" i="14"/>
  <c r="E207" i="14"/>
  <c r="E206" i="14"/>
  <c r="E205" i="14"/>
  <c r="E204" i="14"/>
  <c r="E203" i="14"/>
  <c r="E202" i="14"/>
  <c r="E201" i="14"/>
  <c r="E200" i="14"/>
  <c r="E199" i="14"/>
  <c r="E198" i="14"/>
  <c r="E197" i="14"/>
  <c r="E196" i="14"/>
  <c r="E195" i="14"/>
  <c r="E194" i="14"/>
  <c r="E193" i="14"/>
  <c r="E192" i="14"/>
  <c r="E191" i="14"/>
  <c r="E190" i="14"/>
  <c r="E189" i="14"/>
  <c r="E188" i="14"/>
  <c r="E187" i="14"/>
  <c r="E186" i="14"/>
  <c r="E185" i="14"/>
  <c r="E184" i="14"/>
  <c r="E183" i="14"/>
  <c r="E182" i="14"/>
  <c r="E181" i="14"/>
  <c r="E180" i="14"/>
  <c r="E179" i="14"/>
  <c r="E178" i="14"/>
  <c r="E177" i="14"/>
  <c r="E176" i="14"/>
  <c r="E175" i="14"/>
  <c r="E174" i="14"/>
  <c r="E173" i="14"/>
  <c r="E172" i="14"/>
  <c r="E171" i="14"/>
  <c r="E170" i="14"/>
  <c r="E169" i="14"/>
  <c r="E168" i="14"/>
  <c r="E167" i="14"/>
  <c r="E166" i="14"/>
  <c r="E165" i="14"/>
  <c r="E164" i="14"/>
  <c r="E163" i="14"/>
  <c r="E162" i="14"/>
  <c r="E161" i="14"/>
  <c r="E160" i="14"/>
  <c r="E159" i="14"/>
  <c r="E158" i="14"/>
  <c r="E157" i="14"/>
  <c r="E156" i="14"/>
  <c r="E155" i="14"/>
  <c r="E154" i="14"/>
  <c r="E153" i="14"/>
  <c r="E152" i="14"/>
  <c r="E151" i="14"/>
  <c r="E150" i="14"/>
  <c r="E149" i="14"/>
  <c r="E148" i="14"/>
  <c r="E147" i="14"/>
  <c r="E146" i="14"/>
  <c r="E145" i="14"/>
  <c r="E144" i="14"/>
  <c r="E143" i="14"/>
  <c r="E142" i="14"/>
  <c r="E141" i="14"/>
  <c r="E140" i="14"/>
  <c r="E139" i="14"/>
  <c r="E138" i="14"/>
  <c r="E137" i="14"/>
  <c r="E136" i="14"/>
  <c r="E135" i="14"/>
  <c r="E134" i="14"/>
  <c r="E133" i="14"/>
  <c r="E132" i="14"/>
  <c r="E131" i="14"/>
  <c r="E130" i="14"/>
  <c r="E129" i="14"/>
  <c r="E128" i="14"/>
  <c r="E127" i="14"/>
  <c r="E126" i="14"/>
  <c r="E125" i="14"/>
  <c r="E124" i="14"/>
  <c r="E123" i="14"/>
  <c r="E122" i="14"/>
  <c r="E121" i="14"/>
  <c r="E120" i="14"/>
  <c r="E119" i="14"/>
  <c r="E118" i="14"/>
  <c r="E117" i="14"/>
  <c r="E116" i="14"/>
  <c r="E115" i="14"/>
  <c r="E114" i="14"/>
  <c r="E113" i="14"/>
  <c r="E112" i="14"/>
  <c r="E111" i="14"/>
  <c r="E110" i="14"/>
  <c r="E109" i="14"/>
  <c r="E108" i="14"/>
  <c r="E107" i="14"/>
  <c r="E106" i="14"/>
  <c r="E105" i="14"/>
  <c r="E104" i="14"/>
  <c r="E103" i="14"/>
  <c r="E102" i="14"/>
  <c r="E101" i="14"/>
  <c r="E100" i="14"/>
  <c r="E99" i="14"/>
  <c r="E98" i="14"/>
  <c r="E97" i="14"/>
  <c r="E96" i="14"/>
  <c r="E95" i="14"/>
  <c r="E94" i="14"/>
  <c r="E93" i="14"/>
  <c r="E92" i="14"/>
  <c r="E91" i="14"/>
  <c r="E90" i="14"/>
  <c r="E89" i="14"/>
  <c r="E88" i="14"/>
  <c r="E87" i="14"/>
  <c r="E86" i="14"/>
  <c r="E85" i="14"/>
  <c r="E84" i="14"/>
  <c r="E83" i="14"/>
  <c r="E82" i="14"/>
  <c r="E81" i="14"/>
  <c r="E80" i="14"/>
  <c r="E79" i="14"/>
  <c r="E78" i="14"/>
  <c r="E77" i="14"/>
  <c r="E76" i="14"/>
  <c r="E75" i="14"/>
  <c r="E74" i="14"/>
  <c r="E73" i="14"/>
  <c r="E72" i="14"/>
  <c r="E71" i="14"/>
  <c r="E70" i="14"/>
  <c r="E69" i="14"/>
  <c r="E68" i="14"/>
  <c r="E67" i="14"/>
  <c r="E66" i="14"/>
  <c r="E65" i="14"/>
  <c r="E64" i="14"/>
  <c r="E63" i="14"/>
  <c r="E62" i="14"/>
  <c r="E61" i="14"/>
  <c r="E60" i="14"/>
  <c r="E59" i="14"/>
  <c r="E58" i="14"/>
  <c r="E57" i="14"/>
  <c r="E56" i="14"/>
  <c r="E55" i="14"/>
  <c r="E54" i="14"/>
  <c r="E53" i="14"/>
  <c r="D316" i="14"/>
  <c r="D315" i="14"/>
  <c r="D314" i="14"/>
  <c r="D313" i="14"/>
  <c r="D312" i="14"/>
  <c r="D311" i="14"/>
  <c r="D310" i="14"/>
  <c r="D309" i="14"/>
  <c r="D308" i="14"/>
  <c r="D307" i="14"/>
  <c r="D306" i="14"/>
  <c r="D305" i="14"/>
  <c r="D304" i="14"/>
  <c r="D303" i="14"/>
  <c r="D302" i="14"/>
  <c r="D301" i="14"/>
  <c r="D300" i="14"/>
  <c r="D299" i="14"/>
  <c r="D298" i="14"/>
  <c r="D297" i="14"/>
  <c r="D296" i="14"/>
  <c r="D295" i="14"/>
  <c r="D294" i="14"/>
  <c r="D293" i="14"/>
  <c r="D292" i="14"/>
  <c r="D291" i="14"/>
  <c r="D290" i="14"/>
  <c r="D289" i="14"/>
  <c r="D288" i="14"/>
  <c r="D287" i="14"/>
  <c r="D286" i="14"/>
  <c r="D285" i="14"/>
  <c r="D284" i="14"/>
  <c r="D283" i="14"/>
  <c r="D282" i="14"/>
  <c r="D281" i="14"/>
  <c r="D280" i="14"/>
  <c r="D279" i="14"/>
  <c r="D278" i="14"/>
  <c r="D277" i="14"/>
  <c r="D276" i="14"/>
  <c r="D275" i="14"/>
  <c r="D274" i="14"/>
  <c r="D273" i="14"/>
  <c r="D272" i="14"/>
  <c r="D271" i="14"/>
  <c r="D270" i="14"/>
  <c r="D269" i="14"/>
  <c r="D268" i="14"/>
  <c r="D267" i="14"/>
  <c r="D266" i="14"/>
  <c r="D265" i="14"/>
  <c r="D264" i="14"/>
  <c r="D263" i="14"/>
  <c r="D262" i="14"/>
  <c r="D261" i="14"/>
  <c r="D260" i="14"/>
  <c r="D259" i="14"/>
  <c r="D258" i="14"/>
  <c r="D257" i="14"/>
  <c r="D256" i="14"/>
  <c r="D255" i="14"/>
  <c r="D254" i="14"/>
  <c r="D253" i="14"/>
  <c r="D252" i="14"/>
  <c r="D251" i="14"/>
  <c r="D250" i="14"/>
  <c r="D249" i="14"/>
  <c r="D248" i="14"/>
  <c r="D247" i="14"/>
  <c r="D246" i="14"/>
  <c r="D245" i="14"/>
  <c r="D244" i="14"/>
  <c r="D243" i="14"/>
  <c r="D242" i="14"/>
  <c r="D241" i="14"/>
  <c r="D240" i="14"/>
  <c r="D239" i="14"/>
  <c r="D238" i="14"/>
  <c r="D237" i="14"/>
  <c r="D236" i="14"/>
  <c r="D235" i="14"/>
  <c r="D234" i="14"/>
  <c r="D233" i="14"/>
  <c r="D232" i="14"/>
  <c r="D231" i="14"/>
  <c r="D230" i="14"/>
  <c r="D229" i="14"/>
  <c r="D228" i="14"/>
  <c r="D227" i="14"/>
  <c r="D226" i="14"/>
  <c r="D225" i="14"/>
  <c r="D224" i="14"/>
  <c r="D223" i="14"/>
  <c r="D222" i="14"/>
  <c r="D221" i="14"/>
  <c r="D220" i="14"/>
  <c r="D219" i="14"/>
  <c r="D218" i="14"/>
  <c r="D217" i="14"/>
  <c r="D216" i="14"/>
  <c r="D215" i="14"/>
  <c r="D214" i="14"/>
  <c r="D213" i="14"/>
  <c r="D212" i="14"/>
  <c r="D211" i="14"/>
  <c r="D210" i="14"/>
  <c r="D209" i="14"/>
  <c r="D208" i="14"/>
  <c r="D207" i="14"/>
  <c r="D206" i="14"/>
  <c r="D205" i="14"/>
  <c r="D204" i="14"/>
  <c r="D203" i="14"/>
  <c r="D202" i="14"/>
  <c r="D201" i="14"/>
  <c r="D200" i="14"/>
  <c r="D199" i="14"/>
  <c r="D198" i="14"/>
  <c r="D197" i="14"/>
  <c r="D196" i="14"/>
  <c r="D195" i="14"/>
  <c r="D194" i="14"/>
  <c r="D193" i="14"/>
  <c r="D192" i="14"/>
  <c r="D191" i="14"/>
  <c r="D190" i="14"/>
  <c r="D189" i="14"/>
  <c r="D188" i="14"/>
  <c r="D187" i="14"/>
  <c r="D186" i="14"/>
  <c r="D185" i="14"/>
  <c r="D184" i="14"/>
  <c r="D183" i="14"/>
  <c r="D182" i="14"/>
  <c r="D181" i="14"/>
  <c r="D180" i="14"/>
  <c r="D179" i="14"/>
  <c r="D178" i="14"/>
  <c r="D177" i="14"/>
  <c r="D176" i="14"/>
  <c r="D175" i="14"/>
  <c r="D174" i="14"/>
  <c r="D173" i="14"/>
  <c r="D172" i="14"/>
  <c r="D171" i="14"/>
  <c r="D170" i="14"/>
  <c r="D169" i="14"/>
  <c r="D168" i="14"/>
  <c r="D167" i="14"/>
  <c r="D166" i="14"/>
  <c r="D165" i="14"/>
  <c r="D164" i="14"/>
  <c r="D163" i="14"/>
  <c r="D162" i="14"/>
  <c r="D161" i="14"/>
  <c r="D160" i="14"/>
  <c r="D159" i="14"/>
  <c r="D158" i="14"/>
  <c r="D157" i="14"/>
  <c r="D156" i="14"/>
  <c r="D155" i="14"/>
  <c r="D154" i="14"/>
  <c r="D153" i="14"/>
  <c r="D152" i="14"/>
  <c r="D151" i="14"/>
  <c r="D150" i="14"/>
  <c r="D149" i="14"/>
  <c r="D148" i="14"/>
  <c r="D147" i="14"/>
  <c r="D146" i="14"/>
  <c r="D145" i="14"/>
  <c r="D144" i="14"/>
  <c r="D143" i="14"/>
  <c r="D142" i="14"/>
  <c r="D141" i="14"/>
  <c r="D140" i="14"/>
  <c r="D139" i="14"/>
  <c r="D138" i="14"/>
  <c r="D137" i="14"/>
  <c r="D136" i="14"/>
  <c r="D135" i="14"/>
  <c r="D134" i="14"/>
  <c r="D133" i="14"/>
  <c r="D132" i="14"/>
  <c r="D131" i="14"/>
  <c r="D130" i="14"/>
  <c r="D129" i="14"/>
  <c r="D128" i="14"/>
  <c r="D127" i="14"/>
  <c r="D126" i="14"/>
  <c r="D125" i="14"/>
  <c r="D124" i="14"/>
  <c r="D123" i="14"/>
  <c r="D122" i="14"/>
  <c r="D121" i="14"/>
  <c r="D120" i="14"/>
  <c r="D119" i="14"/>
  <c r="D118" i="14"/>
  <c r="D117" i="14"/>
  <c r="D116" i="14"/>
  <c r="D115" i="14"/>
  <c r="D114" i="14"/>
  <c r="D113" i="14"/>
  <c r="D112" i="14"/>
  <c r="D111" i="14"/>
  <c r="D110" i="14"/>
  <c r="D109" i="14"/>
  <c r="D108" i="14"/>
  <c r="D107" i="14"/>
  <c r="D106" i="14"/>
  <c r="D105" i="14"/>
  <c r="D104" i="14"/>
  <c r="D103" i="14"/>
  <c r="D102" i="14"/>
  <c r="D101" i="14"/>
  <c r="D100" i="14"/>
  <c r="D99" i="14"/>
  <c r="D98" i="14"/>
  <c r="D97" i="14"/>
  <c r="D96" i="14"/>
  <c r="D95" i="14"/>
  <c r="D94" i="14"/>
  <c r="D93" i="14"/>
  <c r="D92" i="14"/>
  <c r="D91" i="14"/>
  <c r="D90" i="14"/>
  <c r="D89" i="14"/>
  <c r="D88" i="14"/>
  <c r="D87" i="14"/>
  <c r="D86" i="14"/>
  <c r="D85" i="14"/>
  <c r="D84" i="14"/>
  <c r="D83" i="14"/>
  <c r="D82" i="14"/>
  <c r="D81" i="14"/>
  <c r="D80" i="14"/>
  <c r="D79" i="14"/>
  <c r="D78" i="14"/>
  <c r="D77" i="14"/>
  <c r="D76" i="14"/>
  <c r="D75" i="14"/>
  <c r="D74" i="14"/>
  <c r="D73" i="14"/>
  <c r="D72" i="14"/>
  <c r="D71" i="14"/>
  <c r="D70" i="14"/>
  <c r="D69" i="14"/>
  <c r="D68" i="14"/>
  <c r="D67" i="14"/>
  <c r="D66" i="14"/>
  <c r="D65" i="14"/>
  <c r="D64" i="14"/>
  <c r="D63" i="14"/>
  <c r="D62" i="14"/>
  <c r="D61" i="14"/>
  <c r="D60" i="14"/>
  <c r="D59" i="14"/>
  <c r="D58" i="14"/>
  <c r="D57" i="14"/>
  <c r="D56" i="14"/>
  <c r="D55" i="14"/>
  <c r="D54" i="14"/>
  <c r="D53" i="14"/>
  <c r="C316" i="14"/>
  <c r="C315" i="14"/>
  <c r="C314" i="14"/>
  <c r="C313" i="14"/>
  <c r="C312" i="14"/>
  <c r="C311" i="14"/>
  <c r="C310" i="14"/>
  <c r="C309" i="14"/>
  <c r="C308" i="14"/>
  <c r="C307" i="14"/>
  <c r="C306" i="14"/>
  <c r="C305" i="14"/>
  <c r="C304" i="14"/>
  <c r="C303" i="14"/>
  <c r="C302" i="14"/>
  <c r="C301" i="14"/>
  <c r="C300" i="14"/>
  <c r="C299" i="14"/>
  <c r="C298" i="14"/>
  <c r="C297" i="14"/>
  <c r="C296" i="14"/>
  <c r="C295" i="14"/>
  <c r="C294" i="14"/>
  <c r="C293" i="14"/>
  <c r="C292" i="14"/>
  <c r="C291" i="14"/>
  <c r="C290" i="14"/>
  <c r="C289" i="14"/>
  <c r="C288" i="14"/>
  <c r="C287" i="14"/>
  <c r="C286" i="14"/>
  <c r="C285" i="14"/>
  <c r="C284" i="14"/>
  <c r="C283" i="14"/>
  <c r="C282" i="14"/>
  <c r="C281" i="14"/>
  <c r="C280" i="14"/>
  <c r="C279" i="14"/>
  <c r="C278" i="14"/>
  <c r="C277" i="14"/>
  <c r="C276" i="14"/>
  <c r="C275" i="14"/>
  <c r="C274" i="14"/>
  <c r="C273" i="14"/>
  <c r="C272" i="14"/>
  <c r="C271" i="14"/>
  <c r="C270" i="14"/>
  <c r="C269" i="14"/>
  <c r="C268" i="14"/>
  <c r="C267" i="14"/>
  <c r="C266" i="14"/>
  <c r="C265" i="14"/>
  <c r="C264" i="14"/>
  <c r="C263" i="14"/>
  <c r="C262" i="14"/>
  <c r="C261" i="14"/>
  <c r="C260" i="14"/>
  <c r="C259" i="14"/>
  <c r="C258" i="14"/>
  <c r="C257" i="14"/>
  <c r="C256" i="14"/>
  <c r="C255" i="14"/>
  <c r="C254" i="14"/>
  <c r="C253" i="14"/>
  <c r="C252" i="14"/>
  <c r="C251" i="14"/>
  <c r="C250" i="14"/>
  <c r="C249" i="14"/>
  <c r="C248" i="14"/>
  <c r="C247" i="14"/>
  <c r="C246" i="14"/>
  <c r="C245" i="14"/>
  <c r="C244" i="14"/>
  <c r="C243" i="14"/>
  <c r="C242" i="14"/>
  <c r="C241" i="14"/>
  <c r="C240" i="14"/>
  <c r="C239" i="14"/>
  <c r="C238" i="14"/>
  <c r="C237" i="14"/>
  <c r="C236" i="14"/>
  <c r="C235" i="14"/>
  <c r="C234" i="14"/>
  <c r="C233" i="14"/>
  <c r="C232" i="14"/>
  <c r="C231" i="14"/>
  <c r="C230" i="14"/>
  <c r="C229" i="14"/>
  <c r="C228" i="14"/>
  <c r="C227" i="14"/>
  <c r="C226" i="14"/>
  <c r="C225" i="14"/>
  <c r="C224" i="14"/>
  <c r="C223" i="14"/>
  <c r="C222" i="14"/>
  <c r="C221" i="14"/>
  <c r="C220" i="14"/>
  <c r="C219" i="14"/>
  <c r="C218" i="14"/>
  <c r="C217" i="14"/>
  <c r="C216" i="14"/>
  <c r="C215" i="14"/>
  <c r="C214" i="14"/>
  <c r="C213" i="14"/>
  <c r="C212" i="14"/>
  <c r="C211" i="14"/>
  <c r="C210" i="14"/>
  <c r="C209" i="14"/>
  <c r="C208" i="14"/>
  <c r="C207" i="14"/>
  <c r="C206" i="14"/>
  <c r="C205" i="14"/>
  <c r="C204" i="14"/>
  <c r="C203" i="14"/>
  <c r="C202" i="14"/>
  <c r="C201" i="14"/>
  <c r="C200" i="14"/>
  <c r="C199" i="14"/>
  <c r="C198" i="14"/>
  <c r="C197" i="14"/>
  <c r="C196" i="14"/>
  <c r="C195" i="14"/>
  <c r="C194" i="14"/>
  <c r="C193" i="14"/>
  <c r="C192" i="14"/>
  <c r="C191" i="14"/>
  <c r="C190" i="14"/>
  <c r="C189" i="14"/>
  <c r="C188" i="14"/>
  <c r="C187" i="14"/>
  <c r="C186" i="14"/>
  <c r="C185" i="14"/>
  <c r="C184" i="14"/>
  <c r="C183" i="14"/>
  <c r="C182" i="14"/>
  <c r="C181" i="14"/>
  <c r="C180" i="14"/>
  <c r="C179" i="14"/>
  <c r="C178" i="14"/>
  <c r="C177" i="14"/>
  <c r="C176" i="14"/>
  <c r="C175" i="14"/>
  <c r="C174" i="14"/>
  <c r="C173" i="14"/>
  <c r="C172" i="14"/>
  <c r="C171" i="14"/>
  <c r="C170" i="14"/>
  <c r="C169" i="14"/>
  <c r="C168" i="14"/>
  <c r="C167" i="14"/>
  <c r="C166" i="14"/>
  <c r="C165" i="14"/>
  <c r="C164" i="14"/>
  <c r="C163" i="14"/>
  <c r="C162" i="14"/>
  <c r="C161" i="14"/>
  <c r="C160" i="14"/>
  <c r="C159" i="14"/>
  <c r="C158" i="14"/>
  <c r="C157" i="14"/>
  <c r="C156" i="14"/>
  <c r="C155" i="14"/>
  <c r="C154" i="14"/>
  <c r="C153" i="14"/>
  <c r="C152" i="14"/>
  <c r="C151" i="14"/>
  <c r="C150" i="14"/>
  <c r="C149" i="14"/>
  <c r="C148" i="14"/>
  <c r="C147" i="14"/>
  <c r="C146" i="14"/>
  <c r="C145" i="14"/>
  <c r="C144" i="14"/>
  <c r="C143" i="14"/>
  <c r="C142" i="14"/>
  <c r="C141" i="14"/>
  <c r="C140" i="14"/>
  <c r="C139" i="14"/>
  <c r="C138" i="14"/>
  <c r="C137" i="14"/>
  <c r="C136" i="14"/>
  <c r="C135" i="14"/>
  <c r="C134" i="14"/>
  <c r="C133" i="14"/>
  <c r="C132" i="14"/>
  <c r="C131" i="14"/>
  <c r="C130" i="14"/>
  <c r="C129" i="14"/>
  <c r="C128" i="14"/>
  <c r="C127" i="14"/>
  <c r="C126" i="14"/>
  <c r="C125" i="14"/>
  <c r="C124" i="14"/>
  <c r="C123" i="14"/>
  <c r="C122" i="14"/>
  <c r="C121" i="14"/>
  <c r="C120" i="14"/>
  <c r="C119" i="14"/>
  <c r="C118" i="14"/>
  <c r="C117" i="14"/>
  <c r="C116" i="14"/>
  <c r="C115" i="14"/>
  <c r="C114" i="14"/>
  <c r="C113" i="14"/>
  <c r="C112" i="14"/>
  <c r="C111" i="14"/>
  <c r="C110" i="14"/>
  <c r="C109" i="14"/>
  <c r="C108" i="14"/>
  <c r="C107" i="14"/>
  <c r="C106" i="14"/>
  <c r="C105" i="14"/>
  <c r="C104" i="14"/>
  <c r="C103" i="14"/>
  <c r="C102" i="14"/>
  <c r="C101" i="14"/>
  <c r="C100" i="14"/>
  <c r="C99" i="14"/>
  <c r="C98" i="14"/>
  <c r="C97" i="14"/>
  <c r="C96" i="14"/>
  <c r="C95" i="14"/>
  <c r="C94" i="14"/>
  <c r="C93" i="14"/>
  <c r="C92" i="14"/>
  <c r="C91" i="14"/>
  <c r="C90" i="14"/>
  <c r="C89" i="14"/>
  <c r="C88" i="14"/>
  <c r="C87" i="14"/>
  <c r="C86" i="14"/>
  <c r="C85" i="14"/>
  <c r="C84" i="14"/>
  <c r="C83" i="14"/>
  <c r="C82" i="14"/>
  <c r="C81" i="14"/>
  <c r="C80" i="14"/>
  <c r="C79" i="14"/>
  <c r="C78" i="14"/>
  <c r="C77" i="14"/>
  <c r="C76" i="14"/>
  <c r="C75" i="14"/>
  <c r="C74" i="14"/>
  <c r="C73" i="14"/>
  <c r="C72" i="14"/>
  <c r="C71" i="14"/>
  <c r="C70" i="14"/>
  <c r="C69" i="14"/>
  <c r="C68" i="14"/>
  <c r="C67" i="14"/>
  <c r="C66" i="14"/>
  <c r="C65" i="14"/>
  <c r="C64" i="14"/>
  <c r="C63" i="14"/>
  <c r="C62" i="14"/>
  <c r="C61" i="14"/>
  <c r="C60" i="14"/>
  <c r="C59" i="14"/>
  <c r="C58" i="14"/>
  <c r="C57" i="14"/>
  <c r="C56" i="14"/>
  <c r="C55" i="14"/>
  <c r="C54" i="14"/>
  <c r="C53" i="14"/>
  <c r="B316" i="14"/>
  <c r="B315" i="14"/>
  <c r="B314" i="14"/>
  <c r="B313" i="14"/>
  <c r="B312" i="14"/>
  <c r="B311" i="14"/>
  <c r="B310" i="14"/>
  <c r="B309" i="14"/>
  <c r="B308" i="14"/>
  <c r="B307" i="14"/>
  <c r="B306" i="14"/>
  <c r="B305" i="14"/>
  <c r="B304" i="14"/>
  <c r="B303" i="14"/>
  <c r="B302" i="14"/>
  <c r="B301" i="14"/>
  <c r="B300" i="14"/>
  <c r="B299" i="14"/>
  <c r="B298" i="14"/>
  <c r="B297" i="14"/>
  <c r="B296" i="14"/>
  <c r="B295" i="14"/>
  <c r="B294" i="14"/>
  <c r="B293" i="14"/>
  <c r="B292" i="14"/>
  <c r="B291" i="14"/>
  <c r="B290" i="14"/>
  <c r="B289" i="14"/>
  <c r="B288" i="14"/>
  <c r="B287" i="14"/>
  <c r="B286" i="14"/>
  <c r="B285" i="14"/>
  <c r="B284" i="14"/>
  <c r="B283" i="14"/>
  <c r="B282" i="14"/>
  <c r="B281" i="14"/>
  <c r="B280" i="14"/>
  <c r="B279" i="14"/>
  <c r="B278" i="14"/>
  <c r="B277" i="14"/>
  <c r="B276" i="14"/>
  <c r="B275" i="14"/>
  <c r="B274" i="14"/>
  <c r="B273" i="14"/>
  <c r="B272" i="14"/>
  <c r="B271" i="14"/>
  <c r="B270" i="14"/>
  <c r="B269" i="14"/>
  <c r="B268" i="14"/>
  <c r="B267" i="14"/>
  <c r="B266" i="14"/>
  <c r="B265" i="14"/>
  <c r="B264" i="14"/>
  <c r="B263" i="14"/>
  <c r="B262" i="14"/>
  <c r="B261" i="14"/>
  <c r="B260" i="14"/>
  <c r="B259" i="14"/>
  <c r="B258" i="14"/>
  <c r="B257" i="14"/>
  <c r="B256" i="14"/>
  <c r="B255" i="14"/>
  <c r="B254" i="14"/>
  <c r="B253" i="14"/>
  <c r="B252" i="14"/>
  <c r="B251" i="14"/>
  <c r="B250" i="14"/>
  <c r="B249" i="14"/>
  <c r="B248" i="14"/>
  <c r="B247" i="14"/>
  <c r="B246" i="14"/>
  <c r="B245" i="14"/>
  <c r="B244" i="14"/>
  <c r="B243" i="14"/>
  <c r="B242" i="14"/>
  <c r="B241" i="14"/>
  <c r="B240" i="14"/>
  <c r="B239" i="14"/>
  <c r="B238" i="14"/>
  <c r="B237" i="14"/>
  <c r="B236" i="14"/>
  <c r="B235" i="14"/>
  <c r="B234" i="14"/>
  <c r="B233" i="14"/>
  <c r="B232" i="14"/>
  <c r="B231" i="14"/>
  <c r="B230" i="14"/>
  <c r="B229" i="14"/>
  <c r="B228" i="14"/>
  <c r="B227" i="14"/>
  <c r="B226" i="14"/>
  <c r="B225" i="14"/>
  <c r="B224" i="14"/>
  <c r="B223" i="14"/>
  <c r="B222" i="14"/>
  <c r="B221" i="14"/>
  <c r="B220" i="14"/>
  <c r="B219" i="14"/>
  <c r="B218" i="14"/>
  <c r="B217" i="14"/>
  <c r="B216" i="14"/>
  <c r="B215" i="14"/>
  <c r="B214" i="14"/>
  <c r="B213" i="14"/>
  <c r="B212" i="14"/>
  <c r="B211" i="14"/>
  <c r="B210" i="14"/>
  <c r="B209" i="14"/>
  <c r="B208" i="14"/>
  <c r="B207" i="14"/>
  <c r="B206" i="14"/>
  <c r="B205" i="14"/>
  <c r="B204" i="14"/>
  <c r="B203" i="14"/>
  <c r="B202" i="14"/>
  <c r="B201" i="14"/>
  <c r="B200" i="14"/>
  <c r="B199" i="14"/>
  <c r="B198" i="14"/>
  <c r="B197" i="14"/>
  <c r="B196" i="14"/>
  <c r="B195" i="14"/>
  <c r="B194" i="14"/>
  <c r="B193" i="14"/>
  <c r="B192" i="14"/>
  <c r="B191" i="14"/>
  <c r="B190" i="14"/>
  <c r="B189" i="14"/>
  <c r="B188" i="14"/>
  <c r="B187" i="14"/>
  <c r="B186" i="14"/>
  <c r="B185" i="14"/>
  <c r="B184" i="14"/>
  <c r="B183" i="14"/>
  <c r="B182" i="14"/>
  <c r="B181" i="14"/>
  <c r="B180" i="14"/>
  <c r="B179" i="14"/>
  <c r="B178" i="14"/>
  <c r="B177" i="14"/>
  <c r="B176" i="14"/>
  <c r="B175" i="14"/>
  <c r="B174" i="14"/>
  <c r="B173" i="14"/>
  <c r="B172" i="14"/>
  <c r="B171" i="14"/>
  <c r="B170" i="14"/>
  <c r="B169" i="14"/>
  <c r="B168" i="14"/>
  <c r="B167" i="14"/>
  <c r="B166" i="14"/>
  <c r="B165" i="14"/>
  <c r="B164" i="14"/>
  <c r="B163" i="14"/>
  <c r="B162" i="14"/>
  <c r="B161" i="14"/>
  <c r="B160" i="14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E19" i="15" l="1"/>
  <c r="E4" i="15"/>
  <c r="G4" i="16"/>
  <c r="R65" i="16"/>
  <c r="R64" i="16"/>
  <c r="R63" i="16"/>
  <c r="R61" i="16"/>
  <c r="R59" i="16"/>
  <c r="R70" i="16"/>
  <c r="R68" i="16"/>
  <c r="R67" i="16"/>
  <c r="R66" i="16"/>
  <c r="R62" i="16"/>
  <c r="R60" i="16"/>
  <c r="R57" i="16"/>
  <c r="R56" i="16"/>
  <c r="R55" i="16"/>
  <c r="R54" i="16"/>
  <c r="R58" i="16"/>
  <c r="R53" i="16"/>
  <c r="P88" i="22"/>
  <c r="P76" i="22"/>
  <c r="P80" i="22"/>
  <c r="P84" i="22"/>
  <c r="O88" i="22"/>
  <c r="O76" i="22"/>
  <c r="O80" i="22"/>
  <c r="O84" i="22"/>
  <c r="P73" i="22"/>
  <c r="P75" i="22"/>
  <c r="P79" i="22"/>
  <c r="P83" i="22"/>
  <c r="P87" i="22"/>
  <c r="O75" i="22"/>
  <c r="O79" i="22"/>
  <c r="O83" i="22"/>
  <c r="O87" i="22"/>
  <c r="O73" i="22"/>
  <c r="R88" i="22"/>
  <c r="P74" i="22"/>
  <c r="P78" i="22"/>
  <c r="P82" i="22"/>
  <c r="P86" i="22"/>
  <c r="O74" i="22"/>
  <c r="O78" i="22"/>
  <c r="O82" i="22"/>
  <c r="O86" i="22"/>
  <c r="N88" i="22"/>
  <c r="P77" i="22"/>
  <c r="P81" i="22"/>
  <c r="P85" i="22"/>
  <c r="O77" i="22"/>
  <c r="O81" i="22"/>
  <c r="O85" i="22"/>
  <c r="R81" i="22"/>
  <c r="Q78" i="22"/>
  <c r="N78" i="22"/>
  <c r="M83" i="22"/>
  <c r="M102" i="22" s="1"/>
  <c r="N102" i="22" s="1"/>
  <c r="O102" i="22" s="1"/>
  <c r="P102" i="22" s="1"/>
  <c r="M75" i="22"/>
  <c r="M94" i="22" s="1"/>
  <c r="R80" i="22"/>
  <c r="Q87" i="22"/>
  <c r="Q79" i="22"/>
  <c r="N73" i="22"/>
  <c r="R75" i="22"/>
  <c r="Q76" i="22"/>
  <c r="N87" i="22"/>
  <c r="N79" i="22"/>
  <c r="M86" i="22"/>
  <c r="M105" i="22" s="1"/>
  <c r="M78" i="22"/>
  <c r="M97" i="22" s="1"/>
  <c r="N97" i="22" s="1"/>
  <c r="O97" i="22" s="1"/>
  <c r="P97" i="22" s="1"/>
  <c r="Q88" i="22"/>
  <c r="M87" i="22"/>
  <c r="M106" i="22" s="1"/>
  <c r="R84" i="22"/>
  <c r="Q83" i="22"/>
  <c r="R83" i="22"/>
  <c r="N82" i="22"/>
  <c r="N75" i="22"/>
  <c r="M74" i="22"/>
  <c r="M93" i="22" s="1"/>
  <c r="Q73" i="22"/>
  <c r="Q74" i="22"/>
  <c r="M81" i="22"/>
  <c r="M100" i="22" s="1"/>
  <c r="R78" i="22"/>
  <c r="Q77" i="22"/>
  <c r="Q86" i="22"/>
  <c r="N85" i="22"/>
  <c r="M84" i="22"/>
  <c r="M103" i="22" s="1"/>
  <c r="M73" i="22"/>
  <c r="R85" i="22"/>
  <c r="Q82" i="22"/>
  <c r="N80" i="22"/>
  <c r="M85" i="22"/>
  <c r="M104" i="22" s="1"/>
  <c r="N104" i="22" s="1"/>
  <c r="O104" i="22" s="1"/>
  <c r="P104" i="22" s="1"/>
  <c r="M77" i="22"/>
  <c r="M96" i="22" s="1"/>
  <c r="R82" i="22"/>
  <c r="R74" i="22"/>
  <c r="Q81" i="22"/>
  <c r="R79" i="22"/>
  <c r="Q80" i="22"/>
  <c r="N76" i="22"/>
  <c r="N81" i="22"/>
  <c r="M88" i="22"/>
  <c r="M107" i="22" s="1"/>
  <c r="M80" i="22"/>
  <c r="M99" i="22" s="1"/>
  <c r="R73" i="22"/>
  <c r="N84" i="22"/>
  <c r="M79" i="22"/>
  <c r="M98" i="22" s="1"/>
  <c r="N98" i="22" s="1"/>
  <c r="O98" i="22" s="1"/>
  <c r="P98" i="22" s="1"/>
  <c r="R76" i="22"/>
  <c r="Q75" i="22"/>
  <c r="Q84" i="22"/>
  <c r="N83" i="22"/>
  <c r="M82" i="22"/>
  <c r="M101" i="22" s="1"/>
  <c r="R77" i="22"/>
  <c r="N74" i="22"/>
  <c r="R86" i="22"/>
  <c r="Q85" i="22"/>
  <c r="R87" i="22"/>
  <c r="N86" i="22"/>
  <c r="N77" i="22"/>
  <c r="M76" i="22"/>
  <c r="M95" i="22" s="1"/>
  <c r="P83" i="21"/>
  <c r="P80" i="21"/>
  <c r="P75" i="21"/>
  <c r="P82" i="21"/>
  <c r="O85" i="21"/>
  <c r="P79" i="21"/>
  <c r="P77" i="21"/>
  <c r="O80" i="21"/>
  <c r="Q80" i="21"/>
  <c r="Q81" i="21"/>
  <c r="N84" i="21"/>
  <c r="R84" i="21"/>
  <c r="M81" i="21"/>
  <c r="M100" i="21" s="1"/>
  <c r="M82" i="21"/>
  <c r="M101" i="21" s="1"/>
  <c r="R81" i="21"/>
  <c r="P88" i="21"/>
  <c r="Q78" i="21"/>
  <c r="Q79" i="21"/>
  <c r="N78" i="21"/>
  <c r="R78" i="21"/>
  <c r="M87" i="21"/>
  <c r="M106" i="21" s="1"/>
  <c r="M88" i="21"/>
  <c r="M107" i="21" s="1"/>
  <c r="R87" i="21"/>
  <c r="N87" i="21"/>
  <c r="Q88" i="21"/>
  <c r="O86" i="21"/>
  <c r="P73" i="21"/>
  <c r="P87" i="21"/>
  <c r="P78" i="21"/>
  <c r="Q84" i="21"/>
  <c r="Q85" i="21"/>
  <c r="N88" i="21"/>
  <c r="R88" i="21"/>
  <c r="M85" i="21"/>
  <c r="M104" i="21" s="1"/>
  <c r="M86" i="21"/>
  <c r="M105" i="21" s="1"/>
  <c r="R85" i="21"/>
  <c r="N81" i="21"/>
  <c r="Q82" i="21"/>
  <c r="Q83" i="21"/>
  <c r="N82" i="21"/>
  <c r="R82" i="21"/>
  <c r="N77" i="21"/>
  <c r="M75" i="21"/>
  <c r="M94" i="21" s="1"/>
  <c r="M76" i="21"/>
  <c r="M95" i="21" s="1"/>
  <c r="R75" i="21"/>
  <c r="P74" i="21"/>
  <c r="P86" i="21"/>
  <c r="P85" i="21"/>
  <c r="O83" i="21"/>
  <c r="O76" i="21"/>
  <c r="O74" i="21"/>
  <c r="O73" i="21"/>
  <c r="O78" i="21"/>
  <c r="O88" i="21"/>
  <c r="Q73" i="21"/>
  <c r="N76" i="21"/>
  <c r="N73" i="21"/>
  <c r="M73" i="21"/>
  <c r="M74" i="21"/>
  <c r="M93" i="21" s="1"/>
  <c r="N85" i="21"/>
  <c r="Q86" i="21"/>
  <c r="Q87" i="21"/>
  <c r="N86" i="21"/>
  <c r="R86" i="21"/>
  <c r="R76" i="21"/>
  <c r="M79" i="21"/>
  <c r="M98" i="21" s="1"/>
  <c r="M80" i="21"/>
  <c r="M99" i="21" s="1"/>
  <c r="R79" i="21"/>
  <c r="N79" i="21"/>
  <c r="P81" i="21"/>
  <c r="P84" i="21"/>
  <c r="N75" i="21"/>
  <c r="O87" i="21"/>
  <c r="O81" i="21"/>
  <c r="O77" i="21"/>
  <c r="O84" i="21"/>
  <c r="O82" i="21"/>
  <c r="O79" i="21"/>
  <c r="P76" i="21"/>
  <c r="O75" i="21"/>
  <c r="Q76" i="21"/>
  <c r="Q77" i="21"/>
  <c r="N80" i="21"/>
  <c r="R80" i="21"/>
  <c r="M77" i="21"/>
  <c r="M96" i="21" s="1"/>
  <c r="M78" i="21"/>
  <c r="M97" i="21" s="1"/>
  <c r="N97" i="21" s="1"/>
  <c r="R77" i="21"/>
  <c r="R73" i="21"/>
  <c r="Q74" i="21"/>
  <c r="Q75" i="21"/>
  <c r="N74" i="21"/>
  <c r="R74" i="21"/>
  <c r="M83" i="21"/>
  <c r="M102" i="21" s="1"/>
  <c r="N102" i="21" s="1"/>
  <c r="O102" i="21" s="1"/>
  <c r="P102" i="21" s="1"/>
  <c r="Q102" i="21" s="1"/>
  <c r="M84" i="21"/>
  <c r="M103" i="21" s="1"/>
  <c r="N103" i="21" s="1"/>
  <c r="O103" i="21" s="1"/>
  <c r="P103" i="21" s="1"/>
  <c r="Q103" i="21" s="1"/>
  <c r="R103" i="21" s="1"/>
  <c r="R83" i="21"/>
  <c r="R84" i="20"/>
  <c r="P82" i="20"/>
  <c r="M85" i="20"/>
  <c r="M104" i="20" s="1"/>
  <c r="M77" i="20"/>
  <c r="M96" i="20" s="1"/>
  <c r="P74" i="20"/>
  <c r="P80" i="20"/>
  <c r="R86" i="20"/>
  <c r="Q73" i="20"/>
  <c r="Q85" i="20"/>
  <c r="P86" i="20"/>
  <c r="Q81" i="20"/>
  <c r="N78" i="20"/>
  <c r="M73" i="20"/>
  <c r="R88" i="20"/>
  <c r="N85" i="20"/>
  <c r="N77" i="20"/>
  <c r="P76" i="20"/>
  <c r="M76" i="20"/>
  <c r="M95" i="20" s="1"/>
  <c r="Q87" i="20"/>
  <c r="O79" i="20"/>
  <c r="P87" i="20"/>
  <c r="O76" i="20"/>
  <c r="N86" i="20"/>
  <c r="N76" i="20"/>
  <c r="Q80" i="20"/>
  <c r="N73" i="20"/>
  <c r="M74" i="20"/>
  <c r="M93" i="20" s="1"/>
  <c r="Q77" i="20"/>
  <c r="R77" i="20"/>
  <c r="R87" i="20"/>
  <c r="Q86" i="20"/>
  <c r="P75" i="20"/>
  <c r="O85" i="20"/>
  <c r="O75" i="20"/>
  <c r="M80" i="20"/>
  <c r="M99" i="20" s="1"/>
  <c r="P88" i="20"/>
  <c r="M79" i="20"/>
  <c r="M98" i="20" s="1"/>
  <c r="M87" i="20"/>
  <c r="M106" i="20" s="1"/>
  <c r="N87" i="20"/>
  <c r="M86" i="20"/>
  <c r="M105" i="20" s="1"/>
  <c r="R74" i="20"/>
  <c r="O82" i="20"/>
  <c r="O84" i="20"/>
  <c r="Q83" i="20"/>
  <c r="N82" i="20"/>
  <c r="Q88" i="20"/>
  <c r="O78" i="20"/>
  <c r="O73" i="20"/>
  <c r="O88" i="20"/>
  <c r="N84" i="20"/>
  <c r="N79" i="20"/>
  <c r="O81" i="20"/>
  <c r="Q84" i="20"/>
  <c r="P83" i="20"/>
  <c r="R82" i="20"/>
  <c r="Q79" i="20"/>
  <c r="M88" i="20"/>
  <c r="M107" i="20" s="1"/>
  <c r="P77" i="20"/>
  <c r="R85" i="20"/>
  <c r="P81" i="20"/>
  <c r="Q74" i="20"/>
  <c r="R78" i="20"/>
  <c r="O74" i="20"/>
  <c r="Q78" i="20"/>
  <c r="N80" i="20"/>
  <c r="M81" i="20"/>
  <c r="M100" i="20" s="1"/>
  <c r="R83" i="20"/>
  <c r="P73" i="20"/>
  <c r="P79" i="20"/>
  <c r="O83" i="20"/>
  <c r="Q82" i="20"/>
  <c r="P84" i="20"/>
  <c r="O87" i="20"/>
  <c r="M78" i="20"/>
  <c r="M97" i="20" s="1"/>
  <c r="N97" i="20" s="1"/>
  <c r="P78" i="20"/>
  <c r="R80" i="20"/>
  <c r="N83" i="20"/>
  <c r="N88" i="20"/>
  <c r="R73" i="20"/>
  <c r="M84" i="20"/>
  <c r="M103" i="20" s="1"/>
  <c r="O80" i="20"/>
  <c r="Q76" i="20"/>
  <c r="R81" i="20"/>
  <c r="O77" i="20"/>
  <c r="Q75" i="20"/>
  <c r="O86" i="20"/>
  <c r="R75" i="20"/>
  <c r="M82" i="20"/>
  <c r="M101" i="20" s="1"/>
  <c r="M83" i="20"/>
  <c r="M102" i="20" s="1"/>
  <c r="N102" i="20" s="1"/>
  <c r="R76" i="20"/>
  <c r="R79" i="20"/>
  <c r="N81" i="20"/>
  <c r="M75" i="20"/>
  <c r="M94" i="20" s="1"/>
  <c r="N94" i="20" s="1"/>
  <c r="N74" i="20"/>
  <c r="P85" i="20"/>
  <c r="N75" i="20"/>
  <c r="S69" i="19"/>
  <c r="Q73" i="19" s="1"/>
  <c r="S69" i="18"/>
  <c r="O69" i="17"/>
  <c r="R69" i="17"/>
  <c r="M69" i="17"/>
  <c r="N69" i="17"/>
  <c r="P69" i="17"/>
  <c r="B25" i="16"/>
  <c r="E5" i="16"/>
  <c r="E6" i="16"/>
  <c r="E8" i="16"/>
  <c r="E7" i="16"/>
  <c r="E9" i="16"/>
  <c r="E10" i="16"/>
  <c r="E11" i="16"/>
  <c r="E12" i="16"/>
  <c r="B27" i="16"/>
  <c r="B28" i="16" s="1"/>
  <c r="E13" i="16"/>
  <c r="E14" i="16"/>
  <c r="E15" i="16"/>
  <c r="E16" i="16"/>
  <c r="E17" i="16"/>
  <c r="E18" i="16"/>
  <c r="B26" i="16"/>
  <c r="F53" i="16"/>
  <c r="H53" i="16"/>
  <c r="J53" i="16"/>
  <c r="G53" i="16"/>
  <c r="I53" i="16"/>
  <c r="E8" i="15"/>
  <c r="C55" i="15"/>
  <c r="C56" i="15" s="1"/>
  <c r="C57" i="15" s="1"/>
  <c r="C58" i="15" s="1"/>
  <c r="C59" i="15" s="1"/>
  <c r="C60" i="15" s="1"/>
  <c r="C61" i="15" s="1"/>
  <c r="C62" i="15" s="1"/>
  <c r="C63" i="15" s="1"/>
  <c r="C64" i="15" s="1"/>
  <c r="C65" i="15" s="1"/>
  <c r="C66" i="15" s="1"/>
  <c r="C67" i="15" s="1"/>
  <c r="C68" i="15" s="1"/>
  <c r="C69" i="15" s="1"/>
  <c r="C70" i="15" s="1"/>
  <c r="C71" i="15" s="1"/>
  <c r="C72" i="15" s="1"/>
  <c r="C73" i="15" s="1"/>
  <c r="C74" i="15" s="1"/>
  <c r="C75" i="15" s="1"/>
  <c r="C76" i="15" s="1"/>
  <c r="C77" i="15" s="1"/>
  <c r="C78" i="15" s="1"/>
  <c r="C79" i="15" s="1"/>
  <c r="C80" i="15" s="1"/>
  <c r="C81" i="15" s="1"/>
  <c r="C82" i="15" s="1"/>
  <c r="C83" i="15" s="1"/>
  <c r="C84" i="15" s="1"/>
  <c r="C85" i="15" s="1"/>
  <c r="C86" i="15" s="1"/>
  <c r="C87" i="15" s="1"/>
  <c r="C88" i="15" s="1"/>
  <c r="C89" i="15" s="1"/>
  <c r="C90" i="15" s="1"/>
  <c r="C91" i="15" s="1"/>
  <c r="C92" i="15" s="1"/>
  <c r="C93" i="15" s="1"/>
  <c r="C94" i="15" s="1"/>
  <c r="C95" i="15" s="1"/>
  <c r="C96" i="15" s="1"/>
  <c r="C97" i="15" s="1"/>
  <c r="C98" i="15" s="1"/>
  <c r="C99" i="15" s="1"/>
  <c r="C100" i="15" s="1"/>
  <c r="C101" i="15" s="1"/>
  <c r="C102" i="15" s="1"/>
  <c r="C103" i="15" s="1"/>
  <c r="C104" i="15" s="1"/>
  <c r="C105" i="15" s="1"/>
  <c r="C106" i="15" s="1"/>
  <c r="C107" i="15" s="1"/>
  <c r="C108" i="15" s="1"/>
  <c r="C109" i="15" s="1"/>
  <c r="C110" i="15" s="1"/>
  <c r="C111" i="15" s="1"/>
  <c r="C112" i="15" s="1"/>
  <c r="C113" i="15" s="1"/>
  <c r="C114" i="15" s="1"/>
  <c r="C115" i="15" s="1"/>
  <c r="C116" i="15" s="1"/>
  <c r="C117" i="15" s="1"/>
  <c r="C118" i="15" s="1"/>
  <c r="C119" i="15" s="1"/>
  <c r="C120" i="15" s="1"/>
  <c r="C121" i="15" s="1"/>
  <c r="C122" i="15" s="1"/>
  <c r="C123" i="15" s="1"/>
  <c r="C124" i="15" s="1"/>
  <c r="C125" i="15" s="1"/>
  <c r="C126" i="15" s="1"/>
  <c r="C127" i="15" s="1"/>
  <c r="C128" i="15" s="1"/>
  <c r="C129" i="15" s="1"/>
  <c r="C130" i="15" s="1"/>
  <c r="C131" i="15" s="1"/>
  <c r="C132" i="15" s="1"/>
  <c r="C133" i="15" s="1"/>
  <c r="C134" i="15" s="1"/>
  <c r="C135" i="15" s="1"/>
  <c r="C136" i="15" s="1"/>
  <c r="C137" i="15" s="1"/>
  <c r="C138" i="15" s="1"/>
  <c r="C139" i="15" s="1"/>
  <c r="C140" i="15" s="1"/>
  <c r="C141" i="15" s="1"/>
  <c r="C142" i="15" s="1"/>
  <c r="C143" i="15" s="1"/>
  <c r="C144" i="15" s="1"/>
  <c r="C145" i="15" s="1"/>
  <c r="C146" i="15" s="1"/>
  <c r="C147" i="15" s="1"/>
  <c r="C148" i="15" s="1"/>
  <c r="C149" i="15" s="1"/>
  <c r="C150" i="15" s="1"/>
  <c r="C151" i="15" s="1"/>
  <c r="C152" i="15" s="1"/>
  <c r="C153" i="15" s="1"/>
  <c r="C154" i="15" s="1"/>
  <c r="C155" i="15" s="1"/>
  <c r="C156" i="15" s="1"/>
  <c r="C157" i="15" s="1"/>
  <c r="C158" i="15" s="1"/>
  <c r="C159" i="15" s="1"/>
  <c r="C160" i="15" s="1"/>
  <c r="C161" i="15" s="1"/>
  <c r="C162" i="15" s="1"/>
  <c r="C163" i="15" s="1"/>
  <c r="C164" i="15" s="1"/>
  <c r="C165" i="15" s="1"/>
  <c r="C166" i="15" s="1"/>
  <c r="C167" i="15" s="1"/>
  <c r="C168" i="15" s="1"/>
  <c r="C169" i="15" s="1"/>
  <c r="C170" i="15" s="1"/>
  <c r="C171" i="15" s="1"/>
  <c r="C172" i="15" s="1"/>
  <c r="C173" i="15" s="1"/>
  <c r="C174" i="15" s="1"/>
  <c r="C175" i="15" s="1"/>
  <c r="C176" i="15" s="1"/>
  <c r="C177" i="15" s="1"/>
  <c r="C178" i="15" s="1"/>
  <c r="C179" i="15" s="1"/>
  <c r="C180" i="15" s="1"/>
  <c r="C181" i="15" s="1"/>
  <c r="C182" i="15" s="1"/>
  <c r="C183" i="15" s="1"/>
  <c r="C184" i="15" s="1"/>
  <c r="C185" i="15" s="1"/>
  <c r="C186" i="15" s="1"/>
  <c r="C187" i="15" s="1"/>
  <c r="C188" i="15" s="1"/>
  <c r="C189" i="15" s="1"/>
  <c r="C190" i="15" s="1"/>
  <c r="C191" i="15" s="1"/>
  <c r="C192" i="15" s="1"/>
  <c r="C193" i="15" s="1"/>
  <c r="C194" i="15" s="1"/>
  <c r="C195" i="15" s="1"/>
  <c r="C196" i="15" s="1"/>
  <c r="C197" i="15" s="1"/>
  <c r="C198" i="15" s="1"/>
  <c r="C199" i="15" s="1"/>
  <c r="C200" i="15" s="1"/>
  <c r="C201" i="15" s="1"/>
  <c r="C202" i="15" s="1"/>
  <c r="C203" i="15" s="1"/>
  <c r="C204" i="15" s="1"/>
  <c r="C205" i="15" s="1"/>
  <c r="C206" i="15" s="1"/>
  <c r="C207" i="15" s="1"/>
  <c r="C208" i="15" s="1"/>
  <c r="C209" i="15" s="1"/>
  <c r="C210" i="15" s="1"/>
  <c r="C211" i="15" s="1"/>
  <c r="C212" i="15" s="1"/>
  <c r="C213" i="15" s="1"/>
  <c r="C214" i="15" s="1"/>
  <c r="C215" i="15" s="1"/>
  <c r="C216" i="15" s="1"/>
  <c r="C217" i="15" s="1"/>
  <c r="C218" i="15" s="1"/>
  <c r="C219" i="15" s="1"/>
  <c r="C220" i="15" s="1"/>
  <c r="C221" i="15" s="1"/>
  <c r="C222" i="15" s="1"/>
  <c r="C223" i="15" s="1"/>
  <c r="C224" i="15" s="1"/>
  <c r="C225" i="15" s="1"/>
  <c r="C226" i="15" s="1"/>
  <c r="C227" i="15" s="1"/>
  <c r="C228" i="15" s="1"/>
  <c r="C229" i="15" s="1"/>
  <c r="C230" i="15" s="1"/>
  <c r="C231" i="15" s="1"/>
  <c r="C232" i="15" s="1"/>
  <c r="C233" i="15" s="1"/>
  <c r="C234" i="15" s="1"/>
  <c r="C235" i="15" s="1"/>
  <c r="C236" i="15" s="1"/>
  <c r="C237" i="15" s="1"/>
  <c r="C238" i="15" s="1"/>
  <c r="C239" i="15" s="1"/>
  <c r="C240" i="15" s="1"/>
  <c r="C241" i="15" s="1"/>
  <c r="C242" i="15" s="1"/>
  <c r="C243" i="15" s="1"/>
  <c r="C244" i="15" s="1"/>
  <c r="C245" i="15" s="1"/>
  <c r="C246" i="15" s="1"/>
  <c r="C247" i="15" s="1"/>
  <c r="C248" i="15" s="1"/>
  <c r="C249" i="15" s="1"/>
  <c r="C250" i="15" s="1"/>
  <c r="C251" i="15" s="1"/>
  <c r="C252" i="15" s="1"/>
  <c r="C253" i="15" s="1"/>
  <c r="C254" i="15" s="1"/>
  <c r="C255" i="15" s="1"/>
  <c r="C256" i="15" s="1"/>
  <c r="C257" i="15" s="1"/>
  <c r="C258" i="15" s="1"/>
  <c r="C259" i="15" s="1"/>
  <c r="C260" i="15" s="1"/>
  <c r="C261" i="15" s="1"/>
  <c r="C262" i="15" s="1"/>
  <c r="C263" i="15" s="1"/>
  <c r="C264" i="15" s="1"/>
  <c r="C265" i="15" s="1"/>
  <c r="C266" i="15" s="1"/>
  <c r="C267" i="15" s="1"/>
  <c r="C268" i="15" s="1"/>
  <c r="C269" i="15" s="1"/>
  <c r="C270" i="15" s="1"/>
  <c r="C271" i="15" s="1"/>
  <c r="C272" i="15" s="1"/>
  <c r="C273" i="15" s="1"/>
  <c r="C274" i="15" s="1"/>
  <c r="C275" i="15" s="1"/>
  <c r="C276" i="15" s="1"/>
  <c r="C277" i="15" s="1"/>
  <c r="C278" i="15" s="1"/>
  <c r="C279" i="15" s="1"/>
  <c r="C280" i="15" s="1"/>
  <c r="C281" i="15" s="1"/>
  <c r="C282" i="15" s="1"/>
  <c r="C283" i="15" s="1"/>
  <c r="C284" i="15" s="1"/>
  <c r="C285" i="15" s="1"/>
  <c r="C286" i="15" s="1"/>
  <c r="C287" i="15" s="1"/>
  <c r="C288" i="15" s="1"/>
  <c r="C289" i="15" s="1"/>
  <c r="C290" i="15" s="1"/>
  <c r="C291" i="15" s="1"/>
  <c r="C292" i="15" s="1"/>
  <c r="C293" i="15" s="1"/>
  <c r="C294" i="15" s="1"/>
  <c r="C295" i="15" s="1"/>
  <c r="C296" i="15" s="1"/>
  <c r="C297" i="15" s="1"/>
  <c r="C298" i="15" s="1"/>
  <c r="C299" i="15" s="1"/>
  <c r="C300" i="15" s="1"/>
  <c r="C301" i="15" s="1"/>
  <c r="C302" i="15" s="1"/>
  <c r="C303" i="15" s="1"/>
  <c r="C304" i="15" s="1"/>
  <c r="C305" i="15" s="1"/>
  <c r="C306" i="15" s="1"/>
  <c r="C307" i="15" s="1"/>
  <c r="C308" i="15" s="1"/>
  <c r="C309" i="15" s="1"/>
  <c r="C310" i="15" s="1"/>
  <c r="C311" i="15" s="1"/>
  <c r="C312" i="15" s="1"/>
  <c r="C313" i="15" s="1"/>
  <c r="C314" i="15" s="1"/>
  <c r="C315" i="15" s="1"/>
  <c r="C316" i="15" s="1"/>
  <c r="J53" i="15"/>
  <c r="J55" i="15"/>
  <c r="J56" i="15"/>
  <c r="J57" i="15"/>
  <c r="J58" i="15"/>
  <c r="J59" i="15"/>
  <c r="J60" i="15"/>
  <c r="J61" i="15"/>
  <c r="J62" i="15"/>
  <c r="J63" i="15"/>
  <c r="J64" i="15"/>
  <c r="J65" i="15"/>
  <c r="J66" i="15"/>
  <c r="J67" i="15"/>
  <c r="J68" i="15"/>
  <c r="I70" i="15"/>
  <c r="G88" i="15"/>
  <c r="G89" i="15"/>
  <c r="G232" i="15"/>
  <c r="G234" i="15"/>
  <c r="G236" i="15"/>
  <c r="G238" i="15"/>
  <c r="G240" i="15"/>
  <c r="G242" i="15"/>
  <c r="G244" i="15"/>
  <c r="G246" i="15"/>
  <c r="G248" i="15"/>
  <c r="G250" i="15"/>
  <c r="G252" i="15"/>
  <c r="G254" i="15"/>
  <c r="G256" i="15"/>
  <c r="G258" i="15"/>
  <c r="G260" i="15"/>
  <c r="G262" i="15"/>
  <c r="G264" i="15"/>
  <c r="G266" i="15"/>
  <c r="G268" i="15"/>
  <c r="G270" i="15"/>
  <c r="G272" i="15"/>
  <c r="G274" i="15"/>
  <c r="G276" i="15"/>
  <c r="I278" i="15"/>
  <c r="I282" i="15"/>
  <c r="I286" i="15"/>
  <c r="I290" i="15"/>
  <c r="I294" i="15"/>
  <c r="I298" i="15"/>
  <c r="I302" i="15"/>
  <c r="I306" i="15"/>
  <c r="I310" i="15"/>
  <c r="I314" i="15"/>
  <c r="J232" i="15"/>
  <c r="J234" i="15"/>
  <c r="J236" i="15"/>
  <c r="J238" i="15"/>
  <c r="J240" i="15"/>
  <c r="J242" i="15"/>
  <c r="J244" i="15"/>
  <c r="J246" i="15"/>
  <c r="J248" i="15"/>
  <c r="J250" i="15"/>
  <c r="J252" i="15"/>
  <c r="J254" i="15"/>
  <c r="J256" i="15"/>
  <c r="J258" i="15"/>
  <c r="J260" i="15"/>
  <c r="J262" i="15"/>
  <c r="J264" i="15"/>
  <c r="J266" i="15"/>
  <c r="J268" i="15"/>
  <c r="J270" i="15"/>
  <c r="J272" i="15"/>
  <c r="J274" i="15"/>
  <c r="J276" i="15"/>
  <c r="J316" i="15"/>
  <c r="K278" i="15"/>
  <c r="G278" i="15"/>
  <c r="K280" i="15"/>
  <c r="G280" i="15"/>
  <c r="K282" i="15"/>
  <c r="G282" i="15"/>
  <c r="K284" i="15"/>
  <c r="G284" i="15"/>
  <c r="K286" i="15"/>
  <c r="G286" i="15"/>
  <c r="K288" i="15"/>
  <c r="G288" i="15"/>
  <c r="K290" i="15"/>
  <c r="G290" i="15"/>
  <c r="K292" i="15"/>
  <c r="G292" i="15"/>
  <c r="K294" i="15"/>
  <c r="G294" i="15"/>
  <c r="K296" i="15"/>
  <c r="G296" i="15"/>
  <c r="K298" i="15"/>
  <c r="G298" i="15"/>
  <c r="K300" i="15"/>
  <c r="G300" i="15"/>
  <c r="K302" i="15"/>
  <c r="G302" i="15"/>
  <c r="K304" i="15"/>
  <c r="G304" i="15"/>
  <c r="K306" i="15"/>
  <c r="G306" i="15"/>
  <c r="K308" i="15"/>
  <c r="G308" i="15"/>
  <c r="K310" i="15"/>
  <c r="G310" i="15"/>
  <c r="K312" i="15"/>
  <c r="G312" i="15"/>
  <c r="K314" i="15"/>
  <c r="G314" i="15"/>
  <c r="E5" i="15"/>
  <c r="E7" i="15"/>
  <c r="E9" i="15"/>
  <c r="E10" i="15"/>
  <c r="E11" i="15"/>
  <c r="E13" i="15"/>
  <c r="E12" i="15"/>
  <c r="E15" i="15"/>
  <c r="E17" i="15"/>
  <c r="B41" i="15"/>
  <c r="B42" i="15" s="1"/>
  <c r="E14" i="15"/>
  <c r="E16" i="15"/>
  <c r="E18" i="15"/>
  <c r="B26" i="15"/>
  <c r="K86" i="15"/>
  <c r="I86" i="15"/>
  <c r="G86" i="15"/>
  <c r="J87" i="15"/>
  <c r="H87" i="15"/>
  <c r="F87" i="15"/>
  <c r="I87" i="15"/>
  <c r="K92" i="15"/>
  <c r="I92" i="15"/>
  <c r="G92" i="15"/>
  <c r="H92" i="15"/>
  <c r="K94" i="15"/>
  <c r="I94" i="15"/>
  <c r="G94" i="15"/>
  <c r="H94" i="15"/>
  <c r="K96" i="15"/>
  <c r="I96" i="15"/>
  <c r="G96" i="15"/>
  <c r="H96" i="15"/>
  <c r="K98" i="15"/>
  <c r="I98" i="15"/>
  <c r="G98" i="15"/>
  <c r="H98" i="15"/>
  <c r="K100" i="15"/>
  <c r="I100" i="15"/>
  <c r="G100" i="15"/>
  <c r="H100" i="15"/>
  <c r="K102" i="15"/>
  <c r="I102" i="15"/>
  <c r="G102" i="15"/>
  <c r="H102" i="15"/>
  <c r="K104" i="15"/>
  <c r="I104" i="15"/>
  <c r="G104" i="15"/>
  <c r="H104" i="15"/>
  <c r="K106" i="15"/>
  <c r="I106" i="15"/>
  <c r="G106" i="15"/>
  <c r="H106" i="15"/>
  <c r="K108" i="15"/>
  <c r="I108" i="15"/>
  <c r="G108" i="15"/>
  <c r="H108" i="15"/>
  <c r="K111" i="15"/>
  <c r="I111" i="15"/>
  <c r="G111" i="15"/>
  <c r="H111" i="15"/>
  <c r="K115" i="15"/>
  <c r="I115" i="15"/>
  <c r="G115" i="15"/>
  <c r="H115" i="15"/>
  <c r="K119" i="15"/>
  <c r="I119" i="15"/>
  <c r="G119" i="15"/>
  <c r="H119" i="15"/>
  <c r="K123" i="15"/>
  <c r="I123" i="15"/>
  <c r="G123" i="15"/>
  <c r="H123" i="15"/>
  <c r="K127" i="15"/>
  <c r="I127" i="15"/>
  <c r="G127" i="15"/>
  <c r="H127" i="15"/>
  <c r="K131" i="15"/>
  <c r="I131" i="15"/>
  <c r="G131" i="15"/>
  <c r="H131" i="15"/>
  <c r="K135" i="15"/>
  <c r="I135" i="15"/>
  <c r="G135" i="15"/>
  <c r="H135" i="15"/>
  <c r="K139" i="15"/>
  <c r="I139" i="15"/>
  <c r="G139" i="15"/>
  <c r="H139" i="15"/>
  <c r="K143" i="15"/>
  <c r="I143" i="15"/>
  <c r="G143" i="15"/>
  <c r="H143" i="15"/>
  <c r="K147" i="15"/>
  <c r="I147" i="15"/>
  <c r="G147" i="15"/>
  <c r="H147" i="15"/>
  <c r="K151" i="15"/>
  <c r="I151" i="15"/>
  <c r="G151" i="15"/>
  <c r="H151" i="15"/>
  <c r="K155" i="15"/>
  <c r="I155" i="15"/>
  <c r="G155" i="15"/>
  <c r="H155" i="15"/>
  <c r="K159" i="15"/>
  <c r="I159" i="15"/>
  <c r="G159" i="15"/>
  <c r="H159" i="15"/>
  <c r="K163" i="15"/>
  <c r="I163" i="15"/>
  <c r="G163" i="15"/>
  <c r="H163" i="15"/>
  <c r="K167" i="15"/>
  <c r="I167" i="15"/>
  <c r="G167" i="15"/>
  <c r="H167" i="15"/>
  <c r="K171" i="15"/>
  <c r="I171" i="15"/>
  <c r="G171" i="15"/>
  <c r="H171" i="15"/>
  <c r="K175" i="15"/>
  <c r="I175" i="15"/>
  <c r="G175" i="15"/>
  <c r="H175" i="15"/>
  <c r="K179" i="15"/>
  <c r="I179" i="15"/>
  <c r="G179" i="15"/>
  <c r="H179" i="15"/>
  <c r="K183" i="15"/>
  <c r="I183" i="15"/>
  <c r="G183" i="15"/>
  <c r="H183" i="15"/>
  <c r="K187" i="15"/>
  <c r="I187" i="15"/>
  <c r="G187" i="15"/>
  <c r="H187" i="15"/>
  <c r="K191" i="15"/>
  <c r="I191" i="15"/>
  <c r="G191" i="15"/>
  <c r="H191" i="15"/>
  <c r="K195" i="15"/>
  <c r="I195" i="15"/>
  <c r="G195" i="15"/>
  <c r="H195" i="15"/>
  <c r="K199" i="15"/>
  <c r="I199" i="15"/>
  <c r="G199" i="15"/>
  <c r="H199" i="15"/>
  <c r="K203" i="15"/>
  <c r="I203" i="15"/>
  <c r="G203" i="15"/>
  <c r="H203" i="15"/>
  <c r="K207" i="15"/>
  <c r="I207" i="15"/>
  <c r="G207" i="15"/>
  <c r="H207" i="15"/>
  <c r="K211" i="15"/>
  <c r="I211" i="15"/>
  <c r="G211" i="15"/>
  <c r="H211" i="15"/>
  <c r="K215" i="15"/>
  <c r="I215" i="15"/>
  <c r="G215" i="15"/>
  <c r="H215" i="15"/>
  <c r="K219" i="15"/>
  <c r="I219" i="15"/>
  <c r="G219" i="15"/>
  <c r="H219" i="15"/>
  <c r="K223" i="15"/>
  <c r="I223" i="15"/>
  <c r="G223" i="15"/>
  <c r="H223" i="15"/>
  <c r="K227" i="15"/>
  <c r="I227" i="15"/>
  <c r="G227" i="15"/>
  <c r="H227" i="15"/>
  <c r="J231" i="15"/>
  <c r="I231" i="15"/>
  <c r="G231" i="15"/>
  <c r="H231" i="15"/>
  <c r="G69" i="15"/>
  <c r="I69" i="15"/>
  <c r="K69" i="15"/>
  <c r="F70" i="15"/>
  <c r="H70" i="15"/>
  <c r="G71" i="15"/>
  <c r="I71" i="15"/>
  <c r="K71" i="15"/>
  <c r="G72" i="15"/>
  <c r="I72" i="15"/>
  <c r="K72" i="15"/>
  <c r="G73" i="15"/>
  <c r="I73" i="15"/>
  <c r="K73" i="15"/>
  <c r="G74" i="15"/>
  <c r="I74" i="15"/>
  <c r="K74" i="15"/>
  <c r="G75" i="15"/>
  <c r="I75" i="15"/>
  <c r="K75" i="15"/>
  <c r="G76" i="15"/>
  <c r="I76" i="15"/>
  <c r="K76" i="15"/>
  <c r="G77" i="15"/>
  <c r="I77" i="15"/>
  <c r="K77" i="15"/>
  <c r="G78" i="15"/>
  <c r="I78" i="15"/>
  <c r="K78" i="15"/>
  <c r="G79" i="15"/>
  <c r="I79" i="15"/>
  <c r="K79" i="15"/>
  <c r="G80" i="15"/>
  <c r="I80" i="15"/>
  <c r="K80" i="15"/>
  <c r="G81" i="15"/>
  <c r="I81" i="15"/>
  <c r="K81" i="15"/>
  <c r="G82" i="15"/>
  <c r="I82" i="15"/>
  <c r="K82" i="15"/>
  <c r="G83" i="15"/>
  <c r="I83" i="15"/>
  <c r="K83" i="15"/>
  <c r="G84" i="15"/>
  <c r="I84" i="15"/>
  <c r="K84" i="15"/>
  <c r="G85" i="15"/>
  <c r="F86" i="15"/>
  <c r="J86" i="15"/>
  <c r="G87" i="15"/>
  <c r="F92" i="15"/>
  <c r="F94" i="15"/>
  <c r="F96" i="15"/>
  <c r="F98" i="15"/>
  <c r="F100" i="15"/>
  <c r="F102" i="15"/>
  <c r="F104" i="15"/>
  <c r="F106" i="15"/>
  <c r="F108" i="15"/>
  <c r="F111" i="15"/>
  <c r="F115" i="15"/>
  <c r="F119" i="15"/>
  <c r="F123" i="15"/>
  <c r="F127" i="15"/>
  <c r="F131" i="15"/>
  <c r="F135" i="15"/>
  <c r="F139" i="15"/>
  <c r="F143" i="15"/>
  <c r="F147" i="15"/>
  <c r="F151" i="15"/>
  <c r="F155" i="15"/>
  <c r="F159" i="15"/>
  <c r="F163" i="15"/>
  <c r="F167" i="15"/>
  <c r="F171" i="15"/>
  <c r="F175" i="15"/>
  <c r="F179" i="15"/>
  <c r="F183" i="15"/>
  <c r="F187" i="15"/>
  <c r="F191" i="15"/>
  <c r="F195" i="15"/>
  <c r="F199" i="15"/>
  <c r="F203" i="15"/>
  <c r="F207" i="15"/>
  <c r="F211" i="15"/>
  <c r="F215" i="15"/>
  <c r="F219" i="15"/>
  <c r="F223" i="15"/>
  <c r="F227" i="15"/>
  <c r="F231" i="15"/>
  <c r="K85" i="15"/>
  <c r="I85" i="15"/>
  <c r="K90" i="15"/>
  <c r="I90" i="15"/>
  <c r="G90" i="15"/>
  <c r="H90" i="15"/>
  <c r="K93" i="15"/>
  <c r="I93" i="15"/>
  <c r="G93" i="15"/>
  <c r="H93" i="15"/>
  <c r="K95" i="15"/>
  <c r="I95" i="15"/>
  <c r="G95" i="15"/>
  <c r="H95" i="15"/>
  <c r="K97" i="15"/>
  <c r="I97" i="15"/>
  <c r="G97" i="15"/>
  <c r="H97" i="15"/>
  <c r="K99" i="15"/>
  <c r="I99" i="15"/>
  <c r="G99" i="15"/>
  <c r="H99" i="15"/>
  <c r="K101" i="15"/>
  <c r="I101" i="15"/>
  <c r="G101" i="15"/>
  <c r="H101" i="15"/>
  <c r="K103" i="15"/>
  <c r="I103" i="15"/>
  <c r="G103" i="15"/>
  <c r="H103" i="15"/>
  <c r="K105" i="15"/>
  <c r="I105" i="15"/>
  <c r="G105" i="15"/>
  <c r="H105" i="15"/>
  <c r="K107" i="15"/>
  <c r="I107" i="15"/>
  <c r="G107" i="15"/>
  <c r="H107" i="15"/>
  <c r="K109" i="15"/>
  <c r="I109" i="15"/>
  <c r="G109" i="15"/>
  <c r="H109" i="15"/>
  <c r="K113" i="15"/>
  <c r="I113" i="15"/>
  <c r="G113" i="15"/>
  <c r="H113" i="15"/>
  <c r="K117" i="15"/>
  <c r="I117" i="15"/>
  <c r="G117" i="15"/>
  <c r="H117" i="15"/>
  <c r="K121" i="15"/>
  <c r="I121" i="15"/>
  <c r="G121" i="15"/>
  <c r="H121" i="15"/>
  <c r="K125" i="15"/>
  <c r="I125" i="15"/>
  <c r="G125" i="15"/>
  <c r="H125" i="15"/>
  <c r="K129" i="15"/>
  <c r="I129" i="15"/>
  <c r="G129" i="15"/>
  <c r="H129" i="15"/>
  <c r="K133" i="15"/>
  <c r="I133" i="15"/>
  <c r="G133" i="15"/>
  <c r="H133" i="15"/>
  <c r="K137" i="15"/>
  <c r="I137" i="15"/>
  <c r="G137" i="15"/>
  <c r="H137" i="15"/>
  <c r="K141" i="15"/>
  <c r="I141" i="15"/>
  <c r="G141" i="15"/>
  <c r="H141" i="15"/>
  <c r="K145" i="15"/>
  <c r="I145" i="15"/>
  <c r="G145" i="15"/>
  <c r="H145" i="15"/>
  <c r="K149" i="15"/>
  <c r="I149" i="15"/>
  <c r="G149" i="15"/>
  <c r="H149" i="15"/>
  <c r="K153" i="15"/>
  <c r="I153" i="15"/>
  <c r="G153" i="15"/>
  <c r="H153" i="15"/>
  <c r="K157" i="15"/>
  <c r="I157" i="15"/>
  <c r="G157" i="15"/>
  <c r="H157" i="15"/>
  <c r="K161" i="15"/>
  <c r="I161" i="15"/>
  <c r="G161" i="15"/>
  <c r="H161" i="15"/>
  <c r="K165" i="15"/>
  <c r="I165" i="15"/>
  <c r="G165" i="15"/>
  <c r="H165" i="15"/>
  <c r="K169" i="15"/>
  <c r="I169" i="15"/>
  <c r="G169" i="15"/>
  <c r="H169" i="15"/>
  <c r="K173" i="15"/>
  <c r="I173" i="15"/>
  <c r="G173" i="15"/>
  <c r="H173" i="15"/>
  <c r="K177" i="15"/>
  <c r="I177" i="15"/>
  <c r="G177" i="15"/>
  <c r="H177" i="15"/>
  <c r="K181" i="15"/>
  <c r="I181" i="15"/>
  <c r="G181" i="15"/>
  <c r="H181" i="15"/>
  <c r="K185" i="15"/>
  <c r="I185" i="15"/>
  <c r="G185" i="15"/>
  <c r="H185" i="15"/>
  <c r="K189" i="15"/>
  <c r="I189" i="15"/>
  <c r="G189" i="15"/>
  <c r="H189" i="15"/>
  <c r="K193" i="15"/>
  <c r="I193" i="15"/>
  <c r="G193" i="15"/>
  <c r="H193" i="15"/>
  <c r="K197" i="15"/>
  <c r="I197" i="15"/>
  <c r="G197" i="15"/>
  <c r="H197" i="15"/>
  <c r="K201" i="15"/>
  <c r="I201" i="15"/>
  <c r="G201" i="15"/>
  <c r="H201" i="15"/>
  <c r="K205" i="15"/>
  <c r="I205" i="15"/>
  <c r="G205" i="15"/>
  <c r="H205" i="15"/>
  <c r="K209" i="15"/>
  <c r="I209" i="15"/>
  <c r="G209" i="15"/>
  <c r="H209" i="15"/>
  <c r="K213" i="15"/>
  <c r="I213" i="15"/>
  <c r="G213" i="15"/>
  <c r="H213" i="15"/>
  <c r="K217" i="15"/>
  <c r="I217" i="15"/>
  <c r="G217" i="15"/>
  <c r="H217" i="15"/>
  <c r="K221" i="15"/>
  <c r="I221" i="15"/>
  <c r="G221" i="15"/>
  <c r="H221" i="15"/>
  <c r="K225" i="15"/>
  <c r="I225" i="15"/>
  <c r="G225" i="15"/>
  <c r="H225" i="15"/>
  <c r="K229" i="15"/>
  <c r="I229" i="15"/>
  <c r="G229" i="15"/>
  <c r="H229" i="15"/>
  <c r="B25" i="15"/>
  <c r="B27" i="15"/>
  <c r="B28" i="15" s="1"/>
  <c r="F53" i="15"/>
  <c r="H53" i="15"/>
  <c r="F54" i="15"/>
  <c r="H54" i="15"/>
  <c r="F55" i="15"/>
  <c r="H55" i="15"/>
  <c r="F56" i="15"/>
  <c r="H56" i="15"/>
  <c r="F57" i="15"/>
  <c r="H57" i="15"/>
  <c r="H58" i="15"/>
  <c r="F59" i="15"/>
  <c r="H59" i="15"/>
  <c r="F60" i="15"/>
  <c r="H60" i="15"/>
  <c r="F61" i="15"/>
  <c r="H61" i="15"/>
  <c r="F62" i="15"/>
  <c r="H62" i="15"/>
  <c r="F63" i="15"/>
  <c r="H63" i="15"/>
  <c r="F64" i="15"/>
  <c r="H64" i="15"/>
  <c r="F65" i="15"/>
  <c r="H65" i="15"/>
  <c r="F66" i="15"/>
  <c r="H66" i="15"/>
  <c r="F67" i="15"/>
  <c r="H67" i="15"/>
  <c r="F68" i="15"/>
  <c r="H68" i="15"/>
  <c r="F69" i="15"/>
  <c r="H69" i="15"/>
  <c r="F71" i="15"/>
  <c r="H71" i="15"/>
  <c r="F72" i="15"/>
  <c r="H72" i="15"/>
  <c r="F73" i="15"/>
  <c r="H73" i="15"/>
  <c r="F74" i="15"/>
  <c r="H74" i="15"/>
  <c r="F75" i="15"/>
  <c r="H75" i="15"/>
  <c r="F76" i="15"/>
  <c r="H76" i="15"/>
  <c r="F77" i="15"/>
  <c r="H77" i="15"/>
  <c r="F78" i="15"/>
  <c r="H78" i="15"/>
  <c r="F79" i="15"/>
  <c r="H79" i="15"/>
  <c r="F80" i="15"/>
  <c r="H80" i="15"/>
  <c r="F81" i="15"/>
  <c r="H81" i="15"/>
  <c r="F82" i="15"/>
  <c r="H82" i="15"/>
  <c r="F83" i="15"/>
  <c r="H83" i="15"/>
  <c r="F84" i="15"/>
  <c r="H84" i="15"/>
  <c r="F85" i="15"/>
  <c r="H85" i="15"/>
  <c r="F90" i="15"/>
  <c r="F93" i="15"/>
  <c r="F95" i="15"/>
  <c r="F97" i="15"/>
  <c r="F99" i="15"/>
  <c r="F101" i="15"/>
  <c r="F103" i="15"/>
  <c r="F105" i="15"/>
  <c r="F107" i="15"/>
  <c r="F109" i="15"/>
  <c r="F113" i="15"/>
  <c r="F117" i="15"/>
  <c r="F121" i="15"/>
  <c r="F125" i="15"/>
  <c r="F129" i="15"/>
  <c r="F133" i="15"/>
  <c r="F137" i="15"/>
  <c r="F141" i="15"/>
  <c r="F145" i="15"/>
  <c r="F149" i="15"/>
  <c r="F153" i="15"/>
  <c r="F157" i="15"/>
  <c r="F161" i="15"/>
  <c r="F165" i="15"/>
  <c r="F169" i="15"/>
  <c r="F173" i="15"/>
  <c r="F177" i="15"/>
  <c r="F181" i="15"/>
  <c r="F185" i="15"/>
  <c r="F189" i="15"/>
  <c r="F193" i="15"/>
  <c r="F197" i="15"/>
  <c r="F201" i="15"/>
  <c r="F205" i="15"/>
  <c r="F209" i="15"/>
  <c r="F213" i="15"/>
  <c r="F217" i="15"/>
  <c r="F221" i="15"/>
  <c r="F225" i="15"/>
  <c r="F229" i="15"/>
  <c r="K91" i="15"/>
  <c r="I91" i="15"/>
  <c r="G91" i="15"/>
  <c r="K110" i="15"/>
  <c r="I110" i="15"/>
  <c r="G110" i="15"/>
  <c r="K112" i="15"/>
  <c r="I112" i="15"/>
  <c r="G112" i="15"/>
  <c r="K114" i="15"/>
  <c r="I114" i="15"/>
  <c r="G114" i="15"/>
  <c r="K116" i="15"/>
  <c r="I116" i="15"/>
  <c r="G116" i="15"/>
  <c r="K118" i="15"/>
  <c r="I118" i="15"/>
  <c r="G118" i="15"/>
  <c r="K120" i="15"/>
  <c r="I120" i="15"/>
  <c r="G120" i="15"/>
  <c r="K122" i="15"/>
  <c r="I122" i="15"/>
  <c r="G122" i="15"/>
  <c r="K124" i="15"/>
  <c r="I124" i="15"/>
  <c r="G124" i="15"/>
  <c r="K126" i="15"/>
  <c r="I126" i="15"/>
  <c r="G126" i="15"/>
  <c r="K128" i="15"/>
  <c r="I128" i="15"/>
  <c r="G128" i="15"/>
  <c r="K130" i="15"/>
  <c r="I130" i="15"/>
  <c r="G130" i="15"/>
  <c r="K132" i="15"/>
  <c r="I132" i="15"/>
  <c r="G132" i="15"/>
  <c r="K134" i="15"/>
  <c r="I134" i="15"/>
  <c r="G134" i="15"/>
  <c r="K136" i="15"/>
  <c r="I136" i="15"/>
  <c r="G136" i="15"/>
  <c r="K138" i="15"/>
  <c r="I138" i="15"/>
  <c r="G138" i="15"/>
  <c r="K140" i="15"/>
  <c r="I140" i="15"/>
  <c r="G140" i="15"/>
  <c r="K142" i="15"/>
  <c r="I142" i="15"/>
  <c r="G142" i="15"/>
  <c r="K144" i="15"/>
  <c r="I144" i="15"/>
  <c r="G144" i="15"/>
  <c r="K146" i="15"/>
  <c r="I146" i="15"/>
  <c r="G146" i="15"/>
  <c r="K148" i="15"/>
  <c r="I148" i="15"/>
  <c r="G148" i="15"/>
  <c r="K150" i="15"/>
  <c r="I150" i="15"/>
  <c r="G150" i="15"/>
  <c r="K152" i="15"/>
  <c r="I152" i="15"/>
  <c r="G152" i="15"/>
  <c r="K154" i="15"/>
  <c r="I154" i="15"/>
  <c r="G154" i="15"/>
  <c r="K156" i="15"/>
  <c r="I156" i="15"/>
  <c r="G156" i="15"/>
  <c r="K158" i="15"/>
  <c r="I158" i="15"/>
  <c r="G158" i="15"/>
  <c r="K160" i="15"/>
  <c r="I160" i="15"/>
  <c r="G160" i="15"/>
  <c r="K162" i="15"/>
  <c r="I162" i="15"/>
  <c r="G162" i="15"/>
  <c r="K164" i="15"/>
  <c r="I164" i="15"/>
  <c r="G164" i="15"/>
  <c r="K166" i="15"/>
  <c r="I166" i="15"/>
  <c r="G166" i="15"/>
  <c r="K168" i="15"/>
  <c r="I168" i="15"/>
  <c r="G168" i="15"/>
  <c r="K170" i="15"/>
  <c r="I170" i="15"/>
  <c r="G170" i="15"/>
  <c r="K172" i="15"/>
  <c r="I172" i="15"/>
  <c r="G172" i="15"/>
  <c r="K174" i="15"/>
  <c r="I174" i="15"/>
  <c r="G174" i="15"/>
  <c r="K176" i="15"/>
  <c r="I176" i="15"/>
  <c r="G176" i="15"/>
  <c r="K178" i="15"/>
  <c r="I178" i="15"/>
  <c r="G178" i="15"/>
  <c r="K180" i="15"/>
  <c r="I180" i="15"/>
  <c r="G180" i="15"/>
  <c r="K182" i="15"/>
  <c r="I182" i="15"/>
  <c r="G182" i="15"/>
  <c r="K184" i="15"/>
  <c r="I184" i="15"/>
  <c r="G184" i="15"/>
  <c r="K186" i="15"/>
  <c r="I186" i="15"/>
  <c r="G186" i="15"/>
  <c r="K188" i="15"/>
  <c r="I188" i="15"/>
  <c r="G188" i="15"/>
  <c r="K190" i="15"/>
  <c r="I190" i="15"/>
  <c r="G190" i="15"/>
  <c r="K192" i="15"/>
  <c r="I192" i="15"/>
  <c r="G192" i="15"/>
  <c r="K194" i="15"/>
  <c r="I194" i="15"/>
  <c r="G194" i="15"/>
  <c r="K196" i="15"/>
  <c r="I196" i="15"/>
  <c r="G196" i="15"/>
  <c r="K198" i="15"/>
  <c r="I198" i="15"/>
  <c r="G198" i="15"/>
  <c r="K200" i="15"/>
  <c r="I200" i="15"/>
  <c r="G200" i="15"/>
  <c r="K202" i="15"/>
  <c r="I202" i="15"/>
  <c r="G202" i="15"/>
  <c r="K204" i="15"/>
  <c r="I204" i="15"/>
  <c r="G204" i="15"/>
  <c r="K206" i="15"/>
  <c r="I206" i="15"/>
  <c r="G206" i="15"/>
  <c r="K208" i="15"/>
  <c r="I208" i="15"/>
  <c r="G208" i="15"/>
  <c r="K210" i="15"/>
  <c r="I210" i="15"/>
  <c r="G210" i="15"/>
  <c r="K212" i="15"/>
  <c r="I212" i="15"/>
  <c r="G212" i="15"/>
  <c r="K214" i="15"/>
  <c r="I214" i="15"/>
  <c r="G214" i="15"/>
  <c r="K216" i="15"/>
  <c r="I216" i="15"/>
  <c r="G216" i="15"/>
  <c r="K218" i="15"/>
  <c r="I218" i="15"/>
  <c r="G218" i="15"/>
  <c r="K220" i="15"/>
  <c r="I220" i="15"/>
  <c r="G220" i="15"/>
  <c r="K222" i="15"/>
  <c r="I222" i="15"/>
  <c r="G222" i="15"/>
  <c r="K224" i="15"/>
  <c r="I224" i="15"/>
  <c r="G224" i="15"/>
  <c r="K226" i="15"/>
  <c r="I226" i="15"/>
  <c r="G226" i="15"/>
  <c r="K228" i="15"/>
  <c r="I228" i="15"/>
  <c r="G228" i="15"/>
  <c r="K230" i="15"/>
  <c r="I230" i="15"/>
  <c r="G230" i="15"/>
  <c r="F91" i="15"/>
  <c r="J91" i="15"/>
  <c r="F110" i="15"/>
  <c r="J110" i="15"/>
  <c r="F112" i="15"/>
  <c r="J112" i="15"/>
  <c r="F114" i="15"/>
  <c r="J114" i="15"/>
  <c r="F116" i="15"/>
  <c r="J116" i="15"/>
  <c r="F118" i="15"/>
  <c r="J118" i="15"/>
  <c r="F120" i="15"/>
  <c r="J120" i="15"/>
  <c r="F122" i="15"/>
  <c r="J122" i="15"/>
  <c r="F124" i="15"/>
  <c r="J124" i="15"/>
  <c r="F126" i="15"/>
  <c r="J126" i="15"/>
  <c r="F128" i="15"/>
  <c r="J128" i="15"/>
  <c r="F130" i="15"/>
  <c r="J130" i="15"/>
  <c r="F132" i="15"/>
  <c r="J132" i="15"/>
  <c r="F134" i="15"/>
  <c r="J134" i="15"/>
  <c r="F136" i="15"/>
  <c r="J136" i="15"/>
  <c r="F138" i="15"/>
  <c r="J138" i="15"/>
  <c r="F140" i="15"/>
  <c r="J140" i="15"/>
  <c r="F142" i="15"/>
  <c r="J142" i="15"/>
  <c r="F144" i="15"/>
  <c r="J144" i="15"/>
  <c r="F146" i="15"/>
  <c r="J146" i="15"/>
  <c r="F148" i="15"/>
  <c r="J148" i="15"/>
  <c r="F150" i="15"/>
  <c r="J150" i="15"/>
  <c r="F152" i="15"/>
  <c r="J152" i="15"/>
  <c r="F154" i="15"/>
  <c r="J154" i="15"/>
  <c r="F156" i="15"/>
  <c r="J156" i="15"/>
  <c r="F158" i="15"/>
  <c r="J158" i="15"/>
  <c r="F160" i="15"/>
  <c r="J160" i="15"/>
  <c r="F162" i="15"/>
  <c r="J162" i="15"/>
  <c r="F164" i="15"/>
  <c r="J164" i="15"/>
  <c r="F166" i="15"/>
  <c r="J166" i="15"/>
  <c r="F168" i="15"/>
  <c r="J168" i="15"/>
  <c r="F170" i="15"/>
  <c r="J170" i="15"/>
  <c r="F172" i="15"/>
  <c r="J172" i="15"/>
  <c r="F174" i="15"/>
  <c r="J174" i="15"/>
  <c r="F176" i="15"/>
  <c r="J176" i="15"/>
  <c r="F178" i="15"/>
  <c r="J178" i="15"/>
  <c r="F180" i="15"/>
  <c r="J180" i="15"/>
  <c r="F182" i="15"/>
  <c r="J182" i="15"/>
  <c r="F184" i="15"/>
  <c r="J184" i="15"/>
  <c r="F186" i="15"/>
  <c r="J186" i="15"/>
  <c r="F188" i="15"/>
  <c r="J188" i="15"/>
  <c r="F190" i="15"/>
  <c r="J190" i="15"/>
  <c r="F192" i="15"/>
  <c r="J192" i="15"/>
  <c r="F194" i="15"/>
  <c r="J194" i="15"/>
  <c r="F196" i="15"/>
  <c r="J196" i="15"/>
  <c r="F198" i="15"/>
  <c r="J198" i="15"/>
  <c r="F200" i="15"/>
  <c r="J200" i="15"/>
  <c r="F202" i="15"/>
  <c r="J202" i="15"/>
  <c r="F204" i="15"/>
  <c r="J204" i="15"/>
  <c r="F206" i="15"/>
  <c r="J206" i="15"/>
  <c r="F208" i="15"/>
  <c r="J208" i="15"/>
  <c r="F210" i="15"/>
  <c r="J210" i="15"/>
  <c r="F212" i="15"/>
  <c r="J212" i="15"/>
  <c r="F214" i="15"/>
  <c r="J214" i="15"/>
  <c r="F216" i="15"/>
  <c r="J216" i="15"/>
  <c r="F218" i="15"/>
  <c r="J218" i="15"/>
  <c r="F220" i="15"/>
  <c r="J220" i="15"/>
  <c r="F222" i="15"/>
  <c r="J222" i="15"/>
  <c r="F224" i="15"/>
  <c r="J224" i="15"/>
  <c r="F226" i="15"/>
  <c r="J226" i="15"/>
  <c r="F228" i="15"/>
  <c r="J228" i="15"/>
  <c r="F230" i="15"/>
  <c r="J230" i="15"/>
  <c r="F88" i="15"/>
  <c r="H88" i="15"/>
  <c r="F89" i="15"/>
  <c r="H89" i="15"/>
  <c r="K316" i="15"/>
  <c r="F232" i="15"/>
  <c r="H232" i="15"/>
  <c r="F233" i="15"/>
  <c r="H233" i="15"/>
  <c r="F234" i="15"/>
  <c r="H234" i="15"/>
  <c r="F235" i="15"/>
  <c r="H235" i="15"/>
  <c r="F236" i="15"/>
  <c r="H236" i="15"/>
  <c r="F237" i="15"/>
  <c r="H237" i="15"/>
  <c r="F238" i="15"/>
  <c r="H238" i="15"/>
  <c r="F239" i="15"/>
  <c r="H239" i="15"/>
  <c r="F240" i="15"/>
  <c r="H240" i="15"/>
  <c r="F241" i="15"/>
  <c r="H241" i="15"/>
  <c r="F242" i="15"/>
  <c r="H242" i="15"/>
  <c r="F243" i="15"/>
  <c r="H243" i="15"/>
  <c r="F244" i="15"/>
  <c r="H244" i="15"/>
  <c r="F245" i="15"/>
  <c r="H245" i="15"/>
  <c r="F246" i="15"/>
  <c r="H246" i="15"/>
  <c r="F247" i="15"/>
  <c r="H247" i="15"/>
  <c r="F248" i="15"/>
  <c r="H248" i="15"/>
  <c r="F249" i="15"/>
  <c r="H249" i="15"/>
  <c r="F250" i="15"/>
  <c r="H250" i="15"/>
  <c r="F251" i="15"/>
  <c r="H251" i="15"/>
  <c r="F252" i="15"/>
  <c r="H252" i="15"/>
  <c r="F253" i="15"/>
  <c r="H253" i="15"/>
  <c r="F254" i="15"/>
  <c r="H254" i="15"/>
  <c r="F255" i="15"/>
  <c r="H255" i="15"/>
  <c r="F256" i="15"/>
  <c r="H256" i="15"/>
  <c r="F257" i="15"/>
  <c r="H257" i="15"/>
  <c r="F258" i="15"/>
  <c r="H258" i="15"/>
  <c r="F259" i="15"/>
  <c r="H259" i="15"/>
  <c r="F260" i="15"/>
  <c r="H260" i="15"/>
  <c r="F261" i="15"/>
  <c r="H261" i="15"/>
  <c r="F262" i="15"/>
  <c r="H262" i="15"/>
  <c r="F263" i="15"/>
  <c r="H263" i="15"/>
  <c r="F264" i="15"/>
  <c r="H264" i="15"/>
  <c r="F265" i="15"/>
  <c r="H265" i="15"/>
  <c r="F266" i="15"/>
  <c r="H266" i="15"/>
  <c r="F267" i="15"/>
  <c r="H267" i="15"/>
  <c r="F268" i="15"/>
  <c r="H268" i="15"/>
  <c r="F269" i="15"/>
  <c r="H269" i="15"/>
  <c r="F270" i="15"/>
  <c r="H270" i="15"/>
  <c r="F271" i="15"/>
  <c r="H271" i="15"/>
  <c r="F272" i="15"/>
  <c r="H272" i="15"/>
  <c r="F273" i="15"/>
  <c r="H273" i="15"/>
  <c r="F274" i="15"/>
  <c r="H274" i="15"/>
  <c r="F275" i="15"/>
  <c r="H275" i="15"/>
  <c r="F276" i="15"/>
  <c r="H276" i="15"/>
  <c r="F277" i="15"/>
  <c r="H277" i="15"/>
  <c r="F278" i="15"/>
  <c r="H278" i="15"/>
  <c r="F279" i="15"/>
  <c r="H279" i="15"/>
  <c r="F280" i="15"/>
  <c r="H280" i="15"/>
  <c r="F281" i="15"/>
  <c r="H281" i="15"/>
  <c r="F282" i="15"/>
  <c r="H282" i="15"/>
  <c r="F283" i="15"/>
  <c r="H283" i="15"/>
  <c r="F284" i="15"/>
  <c r="H284" i="15"/>
  <c r="F285" i="15"/>
  <c r="H285" i="15"/>
  <c r="F286" i="15"/>
  <c r="H286" i="15"/>
  <c r="F287" i="15"/>
  <c r="H287" i="15"/>
  <c r="F288" i="15"/>
  <c r="H288" i="15"/>
  <c r="F289" i="15"/>
  <c r="H289" i="15"/>
  <c r="F290" i="15"/>
  <c r="H290" i="15"/>
  <c r="F291" i="15"/>
  <c r="H291" i="15"/>
  <c r="F292" i="15"/>
  <c r="H292" i="15"/>
  <c r="F293" i="15"/>
  <c r="H293" i="15"/>
  <c r="F294" i="15"/>
  <c r="H294" i="15"/>
  <c r="F295" i="15"/>
  <c r="H295" i="15"/>
  <c r="F296" i="15"/>
  <c r="H296" i="15"/>
  <c r="F297" i="15"/>
  <c r="H297" i="15"/>
  <c r="F298" i="15"/>
  <c r="H298" i="15"/>
  <c r="F299" i="15"/>
  <c r="H299" i="15"/>
  <c r="F300" i="15"/>
  <c r="H300" i="15"/>
  <c r="F301" i="15"/>
  <c r="H301" i="15"/>
  <c r="F302" i="15"/>
  <c r="H302" i="15"/>
  <c r="F303" i="15"/>
  <c r="H303" i="15"/>
  <c r="F304" i="15"/>
  <c r="H304" i="15"/>
  <c r="F305" i="15"/>
  <c r="H305" i="15"/>
  <c r="F306" i="15"/>
  <c r="H306" i="15"/>
  <c r="F307" i="15"/>
  <c r="H307" i="15"/>
  <c r="F308" i="15"/>
  <c r="H308" i="15"/>
  <c r="F309" i="15"/>
  <c r="H309" i="15"/>
  <c r="F310" i="15"/>
  <c r="H310" i="15"/>
  <c r="F311" i="15"/>
  <c r="H311" i="15"/>
  <c r="F312" i="15"/>
  <c r="H312" i="15"/>
  <c r="F313" i="15"/>
  <c r="H313" i="15"/>
  <c r="F314" i="15"/>
  <c r="H314" i="15"/>
  <c r="F315" i="15"/>
  <c r="H315" i="15"/>
  <c r="F316" i="15"/>
  <c r="H316" i="15"/>
  <c r="K316" i="14"/>
  <c r="K315" i="14"/>
  <c r="K314" i="14"/>
  <c r="K313" i="14"/>
  <c r="K312" i="14"/>
  <c r="K311" i="14"/>
  <c r="K310" i="14"/>
  <c r="K309" i="14"/>
  <c r="K308" i="14"/>
  <c r="K307" i="14"/>
  <c r="K305" i="14"/>
  <c r="K304" i="14"/>
  <c r="K303" i="14"/>
  <c r="K302" i="14"/>
  <c r="K301" i="14"/>
  <c r="K300" i="14"/>
  <c r="K299" i="14"/>
  <c r="K298" i="14"/>
  <c r="K297" i="14"/>
  <c r="K296" i="14"/>
  <c r="K295" i="14"/>
  <c r="K294" i="14"/>
  <c r="K293" i="14"/>
  <c r="K292" i="14"/>
  <c r="K291" i="14"/>
  <c r="K290" i="14"/>
  <c r="K289" i="14"/>
  <c r="K288" i="14"/>
  <c r="K287" i="14"/>
  <c r="K286" i="14"/>
  <c r="K285" i="14"/>
  <c r="K284" i="14"/>
  <c r="K283" i="14"/>
  <c r="K282" i="14"/>
  <c r="K281" i="14"/>
  <c r="K280" i="14"/>
  <c r="K279" i="14"/>
  <c r="K278" i="14"/>
  <c r="K277" i="14"/>
  <c r="K276" i="14"/>
  <c r="K275" i="14"/>
  <c r="K274" i="14"/>
  <c r="K273" i="14"/>
  <c r="K272" i="14"/>
  <c r="K271" i="14"/>
  <c r="K270" i="14"/>
  <c r="K269" i="14"/>
  <c r="K268" i="14"/>
  <c r="K267" i="14"/>
  <c r="K266" i="14"/>
  <c r="K265" i="14"/>
  <c r="K264" i="14"/>
  <c r="K263" i="14"/>
  <c r="K262" i="14"/>
  <c r="K261" i="14"/>
  <c r="K260" i="14"/>
  <c r="K259" i="14"/>
  <c r="K258" i="14"/>
  <c r="K257" i="14"/>
  <c r="K256" i="14"/>
  <c r="K255" i="14"/>
  <c r="K254" i="14"/>
  <c r="K253" i="14"/>
  <c r="K252" i="14"/>
  <c r="K251" i="14"/>
  <c r="K250" i="14"/>
  <c r="K249" i="14"/>
  <c r="K248" i="14"/>
  <c r="K247" i="14"/>
  <c r="K246" i="14"/>
  <c r="K245" i="14"/>
  <c r="K244" i="14"/>
  <c r="K243" i="14"/>
  <c r="K242" i="14"/>
  <c r="K241" i="14"/>
  <c r="K240" i="14"/>
  <c r="K239" i="14"/>
  <c r="K238" i="14"/>
  <c r="K237" i="14"/>
  <c r="K236" i="14"/>
  <c r="K235" i="14"/>
  <c r="K234" i="14"/>
  <c r="K233" i="14"/>
  <c r="K232" i="14"/>
  <c r="K231" i="14"/>
  <c r="K230" i="14"/>
  <c r="K229" i="14"/>
  <c r="K228" i="14"/>
  <c r="K227" i="14"/>
  <c r="K226" i="14"/>
  <c r="K225" i="14"/>
  <c r="K224" i="14"/>
  <c r="K223" i="14"/>
  <c r="K222" i="14"/>
  <c r="K221" i="14"/>
  <c r="K220" i="14"/>
  <c r="K219" i="14"/>
  <c r="K218" i="14"/>
  <c r="K217" i="14"/>
  <c r="K216" i="14"/>
  <c r="K215" i="14"/>
  <c r="K214" i="14"/>
  <c r="K213" i="14"/>
  <c r="K212" i="14"/>
  <c r="K211" i="14"/>
  <c r="K210" i="14"/>
  <c r="K209" i="14"/>
  <c r="K208" i="14"/>
  <c r="K207" i="14"/>
  <c r="K206" i="14"/>
  <c r="K205" i="14"/>
  <c r="K204" i="14"/>
  <c r="K203" i="14"/>
  <c r="K202" i="14"/>
  <c r="K201" i="14"/>
  <c r="K200" i="14"/>
  <c r="K199" i="14"/>
  <c r="K198" i="14"/>
  <c r="K197" i="14"/>
  <c r="K196" i="14"/>
  <c r="K195" i="14"/>
  <c r="K194" i="14"/>
  <c r="K193" i="14"/>
  <c r="K192" i="14"/>
  <c r="K191" i="14"/>
  <c r="K190" i="14"/>
  <c r="K189" i="14"/>
  <c r="K188" i="14"/>
  <c r="K187" i="14"/>
  <c r="K186" i="14"/>
  <c r="K185" i="14"/>
  <c r="K184" i="14"/>
  <c r="K183" i="14"/>
  <c r="K182" i="14"/>
  <c r="K181" i="14"/>
  <c r="K180" i="14"/>
  <c r="K179" i="14"/>
  <c r="K178" i="14"/>
  <c r="K177" i="14"/>
  <c r="K176" i="14"/>
  <c r="K175" i="14"/>
  <c r="K174" i="14"/>
  <c r="K173" i="14"/>
  <c r="K172" i="14"/>
  <c r="K171" i="14"/>
  <c r="K170" i="14"/>
  <c r="K169" i="14"/>
  <c r="K168" i="14"/>
  <c r="K167" i="14"/>
  <c r="K166" i="14"/>
  <c r="K165" i="14"/>
  <c r="K164" i="14"/>
  <c r="K163" i="14"/>
  <c r="K162" i="14"/>
  <c r="K161" i="14"/>
  <c r="K160" i="14"/>
  <c r="K159" i="14"/>
  <c r="K158" i="14"/>
  <c r="K157" i="14"/>
  <c r="K156" i="14"/>
  <c r="K155" i="14"/>
  <c r="K154" i="14"/>
  <c r="K153" i="14"/>
  <c r="K152" i="14"/>
  <c r="K151" i="14"/>
  <c r="K150" i="14"/>
  <c r="K149" i="14"/>
  <c r="K148" i="14"/>
  <c r="K147" i="14"/>
  <c r="K146" i="14"/>
  <c r="K145" i="14"/>
  <c r="K144" i="14"/>
  <c r="K143" i="14"/>
  <c r="K142" i="14"/>
  <c r="K141" i="14"/>
  <c r="K140" i="14"/>
  <c r="K139" i="14"/>
  <c r="K138" i="14"/>
  <c r="K137" i="14"/>
  <c r="K136" i="14"/>
  <c r="K135" i="14"/>
  <c r="K134" i="14"/>
  <c r="K133" i="14"/>
  <c r="K132" i="14"/>
  <c r="K131" i="14"/>
  <c r="K130" i="14"/>
  <c r="K129" i="14"/>
  <c r="K128" i="14"/>
  <c r="K127" i="14"/>
  <c r="K126" i="14"/>
  <c r="K125" i="14"/>
  <c r="K124" i="14"/>
  <c r="K123" i="14"/>
  <c r="K122" i="14"/>
  <c r="K121" i="14"/>
  <c r="K120" i="14"/>
  <c r="K119" i="14"/>
  <c r="K118" i="14"/>
  <c r="K117" i="14"/>
  <c r="K116" i="14"/>
  <c r="K115" i="14"/>
  <c r="K114" i="14"/>
  <c r="K113" i="14"/>
  <c r="K112" i="14"/>
  <c r="K111" i="14"/>
  <c r="K110" i="14"/>
  <c r="K109" i="14"/>
  <c r="K108" i="14"/>
  <c r="K107" i="14"/>
  <c r="K106" i="14"/>
  <c r="K105" i="14"/>
  <c r="K104" i="14"/>
  <c r="K103" i="14"/>
  <c r="K102" i="14"/>
  <c r="K101" i="14"/>
  <c r="K100" i="14"/>
  <c r="K99" i="14"/>
  <c r="K98" i="14"/>
  <c r="K97" i="14"/>
  <c r="K96" i="14"/>
  <c r="K95" i="14"/>
  <c r="K94" i="14"/>
  <c r="K93" i="14"/>
  <c r="K92" i="14"/>
  <c r="K91" i="14"/>
  <c r="K90" i="14"/>
  <c r="K89" i="14"/>
  <c r="K88" i="14"/>
  <c r="K87" i="14"/>
  <c r="K86" i="14"/>
  <c r="K85" i="14"/>
  <c r="K84" i="14"/>
  <c r="K83" i="14"/>
  <c r="K82" i="14"/>
  <c r="K81" i="14"/>
  <c r="K80" i="14"/>
  <c r="K79" i="14"/>
  <c r="K78" i="14"/>
  <c r="K77" i="14"/>
  <c r="K76" i="14"/>
  <c r="K75" i="14"/>
  <c r="K74" i="14"/>
  <c r="K73" i="14"/>
  <c r="K72" i="14"/>
  <c r="K71" i="14"/>
  <c r="K70" i="14"/>
  <c r="K69" i="14"/>
  <c r="K68" i="14"/>
  <c r="K67" i="14"/>
  <c r="K66" i="14"/>
  <c r="K65" i="14"/>
  <c r="K64" i="14"/>
  <c r="K63" i="14"/>
  <c r="K62" i="14"/>
  <c r="K61" i="14"/>
  <c r="K60" i="14"/>
  <c r="K59" i="14"/>
  <c r="K58" i="14"/>
  <c r="K57" i="14"/>
  <c r="K56" i="14"/>
  <c r="K55" i="14"/>
  <c r="K54" i="14"/>
  <c r="K53" i="14"/>
  <c r="B38" i="14"/>
  <c r="B36" i="14"/>
  <c r="B34" i="14"/>
  <c r="B23" i="14"/>
  <c r="B25" i="14" s="1"/>
  <c r="F20" i="14"/>
  <c r="E20" i="14"/>
  <c r="D20" i="14"/>
  <c r="F19" i="14"/>
  <c r="E19" i="14"/>
  <c r="D19" i="14"/>
  <c r="F18" i="14"/>
  <c r="E18" i="14"/>
  <c r="D18" i="14"/>
  <c r="F17" i="14"/>
  <c r="E17" i="14"/>
  <c r="D17" i="14"/>
  <c r="F16" i="14"/>
  <c r="E16" i="14"/>
  <c r="D16" i="14"/>
  <c r="F15" i="14"/>
  <c r="E15" i="14"/>
  <c r="D15" i="14"/>
  <c r="F14" i="14"/>
  <c r="E14" i="14"/>
  <c r="D14" i="14"/>
  <c r="F13" i="14"/>
  <c r="E13" i="14"/>
  <c r="D13" i="14"/>
  <c r="F12" i="14"/>
  <c r="E12" i="14"/>
  <c r="D12" i="14"/>
  <c r="F11" i="14"/>
  <c r="E11" i="14"/>
  <c r="F10" i="14"/>
  <c r="E10" i="14"/>
  <c r="D10" i="14"/>
  <c r="F9" i="14"/>
  <c r="E9" i="14"/>
  <c r="D9" i="14"/>
  <c r="F8" i="14"/>
  <c r="E8" i="14"/>
  <c r="D8" i="14"/>
  <c r="F7" i="14"/>
  <c r="E7" i="14"/>
  <c r="D7" i="14"/>
  <c r="F6" i="14"/>
  <c r="E6" i="14"/>
  <c r="D6" i="14"/>
  <c r="F5" i="14"/>
  <c r="E5" i="14"/>
  <c r="D5" i="14"/>
  <c r="F4" i="14"/>
  <c r="E4" i="14"/>
  <c r="D4" i="14"/>
  <c r="G4" i="14" s="1"/>
  <c r="O60" i="15" l="1"/>
  <c r="B43" i="15"/>
  <c r="B44" i="15" s="1"/>
  <c r="B47" i="15" s="1"/>
  <c r="N64" i="16"/>
  <c r="N63" i="16"/>
  <c r="N61" i="16"/>
  <c r="N59" i="16"/>
  <c r="N70" i="16"/>
  <c r="N68" i="16"/>
  <c r="N67" i="16"/>
  <c r="N66" i="16"/>
  <c r="N65" i="16"/>
  <c r="N62" i="16"/>
  <c r="N60" i="16"/>
  <c r="N57" i="16"/>
  <c r="N56" i="16"/>
  <c r="N55" i="16"/>
  <c r="N54" i="16"/>
  <c r="N53" i="16"/>
  <c r="N58" i="16"/>
  <c r="O65" i="16"/>
  <c r="O63" i="16"/>
  <c r="O70" i="16"/>
  <c r="O68" i="16"/>
  <c r="O67" i="16"/>
  <c r="O66" i="16"/>
  <c r="O62" i="16"/>
  <c r="O61" i="16"/>
  <c r="O60" i="16"/>
  <c r="O59" i="16"/>
  <c r="O64" i="16"/>
  <c r="O58" i="16"/>
  <c r="O53" i="16"/>
  <c r="O57" i="16"/>
  <c r="O56" i="16"/>
  <c r="O55" i="16"/>
  <c r="O54" i="16"/>
  <c r="N104" i="21"/>
  <c r="N107" i="21"/>
  <c r="N101" i="21"/>
  <c r="Q104" i="22"/>
  <c r="R104" i="22" s="1"/>
  <c r="M53" i="15"/>
  <c r="P65" i="16"/>
  <c r="P64" i="16"/>
  <c r="P62" i="16"/>
  <c r="P60" i="16"/>
  <c r="P70" i="16"/>
  <c r="P68" i="16"/>
  <c r="P67" i="16"/>
  <c r="P66" i="16"/>
  <c r="P63" i="16"/>
  <c r="P61" i="16"/>
  <c r="P59" i="16"/>
  <c r="P57" i="16"/>
  <c r="P56" i="16"/>
  <c r="P55" i="16"/>
  <c r="P54" i="16"/>
  <c r="P58" i="16"/>
  <c r="P53" i="16"/>
  <c r="Q70" i="16"/>
  <c r="Q68" i="16"/>
  <c r="Q67" i="16"/>
  <c r="Q66" i="16"/>
  <c r="Q63" i="16"/>
  <c r="Q62" i="16"/>
  <c r="Q61" i="16"/>
  <c r="Q60" i="16"/>
  <c r="Q59" i="16"/>
  <c r="Q65" i="16"/>
  <c r="Q64" i="16"/>
  <c r="Q58" i="16"/>
  <c r="Q53" i="16"/>
  <c r="Q57" i="16"/>
  <c r="Q56" i="16"/>
  <c r="Q55" i="16"/>
  <c r="Q54" i="16"/>
  <c r="M58" i="16"/>
  <c r="M70" i="16"/>
  <c r="M68" i="16"/>
  <c r="M67" i="16"/>
  <c r="M66" i="16"/>
  <c r="M63" i="16"/>
  <c r="M62" i="16"/>
  <c r="M61" i="16"/>
  <c r="M60" i="16"/>
  <c r="M59" i="16"/>
  <c r="M64" i="16"/>
  <c r="M65" i="16"/>
  <c r="M57" i="16"/>
  <c r="M56" i="16"/>
  <c r="M55" i="16"/>
  <c r="M54" i="16"/>
  <c r="M53" i="16"/>
  <c r="M83" i="19"/>
  <c r="M102" i="19" s="1"/>
  <c r="O97" i="20"/>
  <c r="P97" i="20" s="1"/>
  <c r="Q97" i="20" s="1"/>
  <c r="R97" i="20" s="1"/>
  <c r="N106" i="20"/>
  <c r="N95" i="20"/>
  <c r="R102" i="21"/>
  <c r="Q89" i="21"/>
  <c r="N96" i="21"/>
  <c r="O96" i="21" s="1"/>
  <c r="P96" i="21" s="1"/>
  <c r="Q96" i="21" s="1"/>
  <c r="R96" i="21" s="1"/>
  <c r="O97" i="21"/>
  <c r="P97" i="21" s="1"/>
  <c r="Q97" i="21" s="1"/>
  <c r="R97" i="21" s="1"/>
  <c r="P89" i="21"/>
  <c r="N106" i="21"/>
  <c r="N103" i="22"/>
  <c r="O103" i="22" s="1"/>
  <c r="P103" i="22" s="1"/>
  <c r="Q103" i="22" s="1"/>
  <c r="R103" i="22" s="1"/>
  <c r="N93" i="22"/>
  <c r="O93" i="22" s="1"/>
  <c r="P93" i="22" s="1"/>
  <c r="Q93" i="22" s="1"/>
  <c r="Q97" i="22"/>
  <c r="N105" i="20"/>
  <c r="O105" i="20" s="1"/>
  <c r="P105" i="20" s="1"/>
  <c r="Q105" i="20" s="1"/>
  <c r="R105" i="20" s="1"/>
  <c r="O94" i="20"/>
  <c r="P94" i="20" s="1"/>
  <c r="Q94" i="20" s="1"/>
  <c r="R94" i="20" s="1"/>
  <c r="O102" i="20"/>
  <c r="P102" i="20" s="1"/>
  <c r="Q102" i="20" s="1"/>
  <c r="R102" i="20" s="1"/>
  <c r="N107" i="20"/>
  <c r="O107" i="20" s="1"/>
  <c r="P107" i="20" s="1"/>
  <c r="Q107" i="20" s="1"/>
  <c r="R107" i="20" s="1"/>
  <c r="N98" i="20"/>
  <c r="O98" i="20" s="1"/>
  <c r="P98" i="20" s="1"/>
  <c r="Q98" i="20" s="1"/>
  <c r="R98" i="20" s="1"/>
  <c r="R74" i="19"/>
  <c r="O73" i="19"/>
  <c r="P75" i="19"/>
  <c r="Q86" i="19"/>
  <c r="P76" i="19"/>
  <c r="P86" i="19"/>
  <c r="N74" i="19"/>
  <c r="R75" i="19"/>
  <c r="R86" i="19"/>
  <c r="O84" i="19"/>
  <c r="Q80" i="19"/>
  <c r="N83" i="19"/>
  <c r="N102" i="19" s="1"/>
  <c r="O82" i="19"/>
  <c r="O80" i="19"/>
  <c r="N77" i="19"/>
  <c r="N88" i="19"/>
  <c r="N76" i="19"/>
  <c r="M81" i="19"/>
  <c r="M100" i="19" s="1"/>
  <c r="M74" i="19"/>
  <c r="M93" i="19" s="1"/>
  <c r="P83" i="19"/>
  <c r="P77" i="19"/>
  <c r="R76" i="19"/>
  <c r="M76" i="19"/>
  <c r="M95" i="19" s="1"/>
  <c r="N101" i="22"/>
  <c r="O101" i="22" s="1"/>
  <c r="P101" i="22" s="1"/>
  <c r="Q101" i="22" s="1"/>
  <c r="R101" i="22" s="1"/>
  <c r="Q98" i="22"/>
  <c r="R98" i="22" s="1"/>
  <c r="N107" i="22"/>
  <c r="O107" i="22" s="1"/>
  <c r="P107" i="22" s="1"/>
  <c r="Q107" i="22" s="1"/>
  <c r="R107" i="22" s="1"/>
  <c r="N96" i="22"/>
  <c r="O96" i="22" s="1"/>
  <c r="P96" i="22" s="1"/>
  <c r="Q96" i="22" s="1"/>
  <c r="R96" i="22" s="1"/>
  <c r="N106" i="22"/>
  <c r="O106" i="22" s="1"/>
  <c r="P106" i="22" s="1"/>
  <c r="Q106" i="22" s="1"/>
  <c r="R106" i="22" s="1"/>
  <c r="N89" i="22"/>
  <c r="N94" i="22"/>
  <c r="O94" i="22" s="1"/>
  <c r="P94" i="22" s="1"/>
  <c r="Q94" i="22" s="1"/>
  <c r="R94" i="22" s="1"/>
  <c r="M89" i="22"/>
  <c r="M92" i="22"/>
  <c r="R89" i="22"/>
  <c r="R93" i="22"/>
  <c r="R97" i="22"/>
  <c r="P89" i="22"/>
  <c r="Q89" i="22"/>
  <c r="Q102" i="22"/>
  <c r="R102" i="22" s="1"/>
  <c r="O89" i="22"/>
  <c r="N95" i="22"/>
  <c r="O95" i="22" s="1"/>
  <c r="P95" i="22" s="1"/>
  <c r="Q95" i="22" s="1"/>
  <c r="R95" i="22" s="1"/>
  <c r="N99" i="22"/>
  <c r="O99" i="22" s="1"/>
  <c r="P99" i="22" s="1"/>
  <c r="Q99" i="22" s="1"/>
  <c r="R99" i="22" s="1"/>
  <c r="N100" i="22"/>
  <c r="O100" i="22" s="1"/>
  <c r="P100" i="22" s="1"/>
  <c r="Q100" i="22" s="1"/>
  <c r="R100" i="22" s="1"/>
  <c r="N105" i="22"/>
  <c r="O105" i="22" s="1"/>
  <c r="P105" i="22" s="1"/>
  <c r="Q105" i="22" s="1"/>
  <c r="R105" i="22" s="1"/>
  <c r="O89" i="21"/>
  <c r="O107" i="21"/>
  <c r="P107" i="21" s="1"/>
  <c r="Q107" i="21" s="1"/>
  <c r="R107" i="21" s="1"/>
  <c r="O106" i="21"/>
  <c r="P106" i="21" s="1"/>
  <c r="Q106" i="21" s="1"/>
  <c r="R106" i="21" s="1"/>
  <c r="N89" i="21"/>
  <c r="R89" i="21"/>
  <c r="N100" i="21"/>
  <c r="O100" i="21" s="1"/>
  <c r="P100" i="21" s="1"/>
  <c r="Q100" i="21" s="1"/>
  <c r="R100" i="21" s="1"/>
  <c r="M89" i="21"/>
  <c r="S89" i="21" s="1"/>
  <c r="O101" i="21"/>
  <c r="P101" i="21" s="1"/>
  <c r="Q101" i="21" s="1"/>
  <c r="R101" i="21" s="1"/>
  <c r="M92" i="21"/>
  <c r="N92" i="21" s="1"/>
  <c r="N98" i="21"/>
  <c r="O98" i="21" s="1"/>
  <c r="P98" i="21" s="1"/>
  <c r="Q98" i="21" s="1"/>
  <c r="R98" i="21" s="1"/>
  <c r="O104" i="21"/>
  <c r="P104" i="21" s="1"/>
  <c r="Q104" i="21" s="1"/>
  <c r="R104" i="21" s="1"/>
  <c r="N99" i="21"/>
  <c r="O99" i="21" s="1"/>
  <c r="P99" i="21" s="1"/>
  <c r="Q99" i="21" s="1"/>
  <c r="R99" i="21" s="1"/>
  <c r="N93" i="21"/>
  <c r="O93" i="21" s="1"/>
  <c r="P93" i="21" s="1"/>
  <c r="Q93" i="21" s="1"/>
  <c r="R93" i="21" s="1"/>
  <c r="N94" i="21"/>
  <c r="O94" i="21" s="1"/>
  <c r="P94" i="21" s="1"/>
  <c r="Q94" i="21" s="1"/>
  <c r="R94" i="21" s="1"/>
  <c r="N105" i="21"/>
  <c r="O105" i="21" s="1"/>
  <c r="P105" i="21" s="1"/>
  <c r="Q105" i="21" s="1"/>
  <c r="R105" i="21" s="1"/>
  <c r="N95" i="21"/>
  <c r="O95" i="21" s="1"/>
  <c r="P95" i="21" s="1"/>
  <c r="Q95" i="21" s="1"/>
  <c r="R95" i="21" s="1"/>
  <c r="M108" i="21"/>
  <c r="N100" i="20"/>
  <c r="O100" i="20" s="1"/>
  <c r="P100" i="20" s="1"/>
  <c r="Q100" i="20" s="1"/>
  <c r="R100" i="20" s="1"/>
  <c r="O95" i="20"/>
  <c r="P95" i="20" s="1"/>
  <c r="Q95" i="20" s="1"/>
  <c r="R95" i="20" s="1"/>
  <c r="O106" i="20"/>
  <c r="P106" i="20" s="1"/>
  <c r="Q106" i="20" s="1"/>
  <c r="R106" i="20" s="1"/>
  <c r="N89" i="20"/>
  <c r="R89" i="20"/>
  <c r="N99" i="20"/>
  <c r="O99" i="20" s="1"/>
  <c r="P99" i="20" s="1"/>
  <c r="Q99" i="20" s="1"/>
  <c r="R99" i="20" s="1"/>
  <c r="N93" i="20"/>
  <c r="O93" i="20" s="1"/>
  <c r="P93" i="20" s="1"/>
  <c r="Q93" i="20" s="1"/>
  <c r="R93" i="20" s="1"/>
  <c r="N104" i="20"/>
  <c r="O104" i="20" s="1"/>
  <c r="P104" i="20" s="1"/>
  <c r="Q104" i="20" s="1"/>
  <c r="R104" i="20" s="1"/>
  <c r="M92" i="20"/>
  <c r="M89" i="20"/>
  <c r="N101" i="20"/>
  <c r="O101" i="20" s="1"/>
  <c r="P101" i="20" s="1"/>
  <c r="Q101" i="20" s="1"/>
  <c r="R101" i="20" s="1"/>
  <c r="N103" i="20"/>
  <c r="O103" i="20" s="1"/>
  <c r="P103" i="20" s="1"/>
  <c r="Q103" i="20" s="1"/>
  <c r="R103" i="20" s="1"/>
  <c r="P89" i="20"/>
  <c r="O89" i="20"/>
  <c r="Q89" i="20"/>
  <c r="N96" i="20"/>
  <c r="O96" i="20" s="1"/>
  <c r="P96" i="20" s="1"/>
  <c r="Q96" i="20" s="1"/>
  <c r="R96" i="20" s="1"/>
  <c r="M77" i="19"/>
  <c r="M96" i="19" s="1"/>
  <c r="N96" i="19" s="1"/>
  <c r="P85" i="19"/>
  <c r="R78" i="19"/>
  <c r="P87" i="19"/>
  <c r="P78" i="19"/>
  <c r="O76" i="19"/>
  <c r="Q74" i="19"/>
  <c r="M80" i="19"/>
  <c r="M99" i="19" s="1"/>
  <c r="O79" i="19"/>
  <c r="P81" i="19"/>
  <c r="R85" i="19"/>
  <c r="M86" i="19"/>
  <c r="M105" i="19" s="1"/>
  <c r="O78" i="19"/>
  <c r="Q84" i="19"/>
  <c r="O77" i="19"/>
  <c r="M84" i="19"/>
  <c r="M103" i="19" s="1"/>
  <c r="P88" i="19"/>
  <c r="N82" i="19"/>
  <c r="O83" i="19"/>
  <c r="M78" i="19"/>
  <c r="M97" i="19" s="1"/>
  <c r="Q82" i="19"/>
  <c r="Q85" i="19"/>
  <c r="M85" i="19"/>
  <c r="M104" i="19" s="1"/>
  <c r="R81" i="19"/>
  <c r="O75" i="19"/>
  <c r="R77" i="19"/>
  <c r="Q78" i="19"/>
  <c r="Q81" i="19"/>
  <c r="P80" i="19"/>
  <c r="R79" i="19"/>
  <c r="M82" i="19"/>
  <c r="M101" i="19" s="1"/>
  <c r="N81" i="19"/>
  <c r="N100" i="19" s="1"/>
  <c r="O88" i="19"/>
  <c r="M75" i="19"/>
  <c r="M94" i="19" s="1"/>
  <c r="Q79" i="19"/>
  <c r="N85" i="19"/>
  <c r="O87" i="19"/>
  <c r="P73" i="19"/>
  <c r="M87" i="19"/>
  <c r="M106" i="19" s="1"/>
  <c r="N78" i="19"/>
  <c r="Q76" i="19"/>
  <c r="P79" i="19"/>
  <c r="R82" i="19"/>
  <c r="M79" i="19"/>
  <c r="M98" i="19" s="1"/>
  <c r="Q77" i="19"/>
  <c r="N73" i="19"/>
  <c r="R73" i="19"/>
  <c r="R88" i="19"/>
  <c r="N86" i="19"/>
  <c r="N79" i="19"/>
  <c r="R84" i="19"/>
  <c r="Q88" i="19"/>
  <c r="Q87" i="19"/>
  <c r="O86" i="19"/>
  <c r="P82" i="19"/>
  <c r="Q75" i="19"/>
  <c r="O85" i="19"/>
  <c r="P84" i="19"/>
  <c r="R80" i="19"/>
  <c r="N75" i="19"/>
  <c r="N84" i="19"/>
  <c r="P74" i="19"/>
  <c r="O81" i="19"/>
  <c r="R87" i="19"/>
  <c r="R83" i="19"/>
  <c r="N80" i="19"/>
  <c r="N87" i="19"/>
  <c r="M88" i="19"/>
  <c r="M107" i="19" s="1"/>
  <c r="O74" i="19"/>
  <c r="Q83" i="19"/>
  <c r="M73" i="19"/>
  <c r="M92" i="19" s="1"/>
  <c r="N97" i="19"/>
  <c r="Q76" i="18"/>
  <c r="Q84" i="18"/>
  <c r="Q80" i="18"/>
  <c r="Q87" i="18"/>
  <c r="M76" i="18"/>
  <c r="M95" i="18" s="1"/>
  <c r="M80" i="18"/>
  <c r="M99" i="18" s="1"/>
  <c r="M84" i="18"/>
  <c r="M103" i="18" s="1"/>
  <c r="M88" i="18"/>
  <c r="M107" i="18" s="1"/>
  <c r="Q74" i="18"/>
  <c r="Q82" i="18"/>
  <c r="P88" i="18"/>
  <c r="Q77" i="18"/>
  <c r="Q85" i="18"/>
  <c r="M75" i="18"/>
  <c r="M94" i="18" s="1"/>
  <c r="M79" i="18"/>
  <c r="M98" i="18" s="1"/>
  <c r="M83" i="18"/>
  <c r="M102" i="18" s="1"/>
  <c r="M87" i="18"/>
  <c r="M106" i="18" s="1"/>
  <c r="Q78" i="18"/>
  <c r="Q86" i="18"/>
  <c r="Q81" i="18"/>
  <c r="M77" i="18"/>
  <c r="M96" i="18" s="1"/>
  <c r="M81" i="18"/>
  <c r="M100" i="18" s="1"/>
  <c r="M85" i="18"/>
  <c r="M104" i="18" s="1"/>
  <c r="N88" i="18"/>
  <c r="M73" i="18"/>
  <c r="Q79" i="18"/>
  <c r="Q88" i="18"/>
  <c r="Q75" i="18"/>
  <c r="Q83" i="18"/>
  <c r="M74" i="18"/>
  <c r="M93" i="18" s="1"/>
  <c r="M78" i="18"/>
  <c r="M97" i="18" s="1"/>
  <c r="M82" i="18"/>
  <c r="M101" i="18" s="1"/>
  <c r="M86" i="18"/>
  <c r="M105" i="18" s="1"/>
  <c r="N105" i="18" s="1"/>
  <c r="R88" i="18"/>
  <c r="Q73" i="18"/>
  <c r="R74" i="18"/>
  <c r="P80" i="18"/>
  <c r="N75" i="18"/>
  <c r="N84" i="18"/>
  <c r="N76" i="18"/>
  <c r="O87" i="18"/>
  <c r="P85" i="18"/>
  <c r="O73" i="18"/>
  <c r="R76" i="18"/>
  <c r="P87" i="18"/>
  <c r="O85" i="18"/>
  <c r="R85" i="18"/>
  <c r="R77" i="18"/>
  <c r="O86" i="18"/>
  <c r="P84" i="18"/>
  <c r="O84" i="18"/>
  <c r="O77" i="18"/>
  <c r="P83" i="18"/>
  <c r="P81" i="18"/>
  <c r="P82" i="18"/>
  <c r="P78" i="18"/>
  <c r="R78" i="18"/>
  <c r="O76" i="18"/>
  <c r="N77" i="18"/>
  <c r="N86" i="18"/>
  <c r="N78" i="18"/>
  <c r="P76" i="18"/>
  <c r="O75" i="18"/>
  <c r="N73" i="18"/>
  <c r="R80" i="18"/>
  <c r="O80" i="18"/>
  <c r="N79" i="18"/>
  <c r="R87" i="18"/>
  <c r="R79" i="18"/>
  <c r="P74" i="18"/>
  <c r="O74" i="18"/>
  <c r="R82" i="18"/>
  <c r="N81" i="18"/>
  <c r="N80" i="18"/>
  <c r="O79" i="18"/>
  <c r="P73" i="18"/>
  <c r="R84" i="18"/>
  <c r="O88" i="18"/>
  <c r="N83" i="18"/>
  <c r="R81" i="18"/>
  <c r="O78" i="18"/>
  <c r="R86" i="18"/>
  <c r="N85" i="18"/>
  <c r="P79" i="18"/>
  <c r="N82" i="18"/>
  <c r="N74" i="18"/>
  <c r="O83" i="18"/>
  <c r="P77" i="18"/>
  <c r="R73" i="18"/>
  <c r="P86" i="18"/>
  <c r="N87" i="18"/>
  <c r="O81" i="18"/>
  <c r="R83" i="18"/>
  <c r="R75" i="18"/>
  <c r="O82" i="18"/>
  <c r="P75" i="18"/>
  <c r="S69" i="17"/>
  <c r="P83" i="17" s="1"/>
  <c r="B41" i="16"/>
  <c r="B42" i="16" s="1"/>
  <c r="P53" i="15"/>
  <c r="P67" i="15"/>
  <c r="N70" i="15"/>
  <c r="Q67" i="15"/>
  <c r="P70" i="15"/>
  <c r="M68" i="15"/>
  <c r="M67" i="15"/>
  <c r="M66" i="15"/>
  <c r="M65" i="15"/>
  <c r="M64" i="15"/>
  <c r="M63" i="15"/>
  <c r="M62" i="15"/>
  <c r="M61" i="15"/>
  <c r="M60" i="15"/>
  <c r="M59" i="15"/>
  <c r="M58" i="15"/>
  <c r="M57" i="15"/>
  <c r="M56" i="15"/>
  <c r="M55" i="15"/>
  <c r="M54" i="15"/>
  <c r="M70" i="15"/>
  <c r="R53" i="15"/>
  <c r="P68" i="15"/>
  <c r="P66" i="15"/>
  <c r="P65" i="15"/>
  <c r="P64" i="15"/>
  <c r="P63" i="15"/>
  <c r="P62" i="15"/>
  <c r="P61" i="15"/>
  <c r="P60" i="15"/>
  <c r="P59" i="15"/>
  <c r="P58" i="15"/>
  <c r="P57" i="15"/>
  <c r="P56" i="15"/>
  <c r="P55" i="15"/>
  <c r="P54" i="15"/>
  <c r="R70" i="15"/>
  <c r="N55" i="15"/>
  <c r="N57" i="15"/>
  <c r="N59" i="15"/>
  <c r="N61" i="15"/>
  <c r="N63" i="15"/>
  <c r="N65" i="15"/>
  <c r="N67" i="15"/>
  <c r="N53" i="15"/>
  <c r="Q70" i="15"/>
  <c r="Q54" i="15"/>
  <c r="Q56" i="15"/>
  <c r="Q58" i="15"/>
  <c r="Q60" i="15"/>
  <c r="Q62" i="15"/>
  <c r="Q64" i="15"/>
  <c r="Q66" i="15"/>
  <c r="Q68" i="15"/>
  <c r="O68" i="15"/>
  <c r="O67" i="15"/>
  <c r="O66" i="15"/>
  <c r="O65" i="15"/>
  <c r="O64" i="15"/>
  <c r="O63" i="15"/>
  <c r="O62" i="15"/>
  <c r="O61" i="15"/>
  <c r="O59" i="15"/>
  <c r="O58" i="15"/>
  <c r="O57" i="15"/>
  <c r="O56" i="15"/>
  <c r="O55" i="15"/>
  <c r="O54" i="15"/>
  <c r="O53" i="15"/>
  <c r="O70" i="15"/>
  <c r="R68" i="15"/>
  <c r="R67" i="15"/>
  <c r="R66" i="15"/>
  <c r="R65" i="15"/>
  <c r="R64" i="15"/>
  <c r="R63" i="15"/>
  <c r="R62" i="15"/>
  <c r="R61" i="15"/>
  <c r="R60" i="15"/>
  <c r="R59" i="15"/>
  <c r="R58" i="15"/>
  <c r="R57" i="15"/>
  <c r="R56" i="15"/>
  <c r="R55" i="15"/>
  <c r="R54" i="15"/>
  <c r="N54" i="15"/>
  <c r="N56" i="15"/>
  <c r="N58" i="15"/>
  <c r="N60" i="15"/>
  <c r="N62" i="15"/>
  <c r="N64" i="15"/>
  <c r="N66" i="15"/>
  <c r="N68" i="15"/>
  <c r="Q53" i="15"/>
  <c r="Q55" i="15"/>
  <c r="Q57" i="15"/>
  <c r="Q59" i="15"/>
  <c r="Q61" i="15"/>
  <c r="Q63" i="15"/>
  <c r="Q65" i="15"/>
  <c r="B26" i="14"/>
  <c r="B41" i="14"/>
  <c r="B42" i="14" s="1"/>
  <c r="B43" i="14" s="1"/>
  <c r="B44" i="14" s="1"/>
  <c r="B27" i="14"/>
  <c r="B28" i="14" s="1"/>
  <c r="K306" i="14"/>
  <c r="R54" i="14" s="1"/>
  <c r="J306" i="14"/>
  <c r="I306" i="14"/>
  <c r="H306" i="14"/>
  <c r="F53" i="14"/>
  <c r="G53" i="14"/>
  <c r="H53" i="14"/>
  <c r="I53" i="14"/>
  <c r="J53" i="14"/>
  <c r="F54" i="14"/>
  <c r="G54" i="14"/>
  <c r="H54" i="14"/>
  <c r="I54" i="14"/>
  <c r="J54" i="14"/>
  <c r="F55" i="14"/>
  <c r="G55" i="14"/>
  <c r="H55" i="14"/>
  <c r="I55" i="14"/>
  <c r="J55" i="14"/>
  <c r="F56" i="14"/>
  <c r="G56" i="14"/>
  <c r="H56" i="14"/>
  <c r="I56" i="14"/>
  <c r="J56" i="14"/>
  <c r="F57" i="14"/>
  <c r="G57" i="14"/>
  <c r="H57" i="14"/>
  <c r="I57" i="14"/>
  <c r="J57" i="14"/>
  <c r="F58" i="14"/>
  <c r="G58" i="14"/>
  <c r="H58" i="14"/>
  <c r="I58" i="14"/>
  <c r="J58" i="14"/>
  <c r="F59" i="14"/>
  <c r="G59" i="14"/>
  <c r="H59" i="14"/>
  <c r="I59" i="14"/>
  <c r="J59" i="14"/>
  <c r="F60" i="14"/>
  <c r="G60" i="14"/>
  <c r="H60" i="14"/>
  <c r="I60" i="14"/>
  <c r="J60" i="14"/>
  <c r="F61" i="14"/>
  <c r="G61" i="14"/>
  <c r="H61" i="14"/>
  <c r="I61" i="14"/>
  <c r="J61" i="14"/>
  <c r="F62" i="14"/>
  <c r="G62" i="14"/>
  <c r="H62" i="14"/>
  <c r="I62" i="14"/>
  <c r="J62" i="14"/>
  <c r="F63" i="14"/>
  <c r="G63" i="14"/>
  <c r="H63" i="14"/>
  <c r="I63" i="14"/>
  <c r="J63" i="14"/>
  <c r="F64" i="14"/>
  <c r="G64" i="14"/>
  <c r="H64" i="14"/>
  <c r="I64" i="14"/>
  <c r="J64" i="14"/>
  <c r="F65" i="14"/>
  <c r="G65" i="14"/>
  <c r="H65" i="14"/>
  <c r="I65" i="14"/>
  <c r="J65" i="14"/>
  <c r="F66" i="14"/>
  <c r="G66" i="14"/>
  <c r="H66" i="14"/>
  <c r="I66" i="14"/>
  <c r="J66" i="14"/>
  <c r="F67" i="14"/>
  <c r="G67" i="14"/>
  <c r="H67" i="14"/>
  <c r="I67" i="14"/>
  <c r="J67" i="14"/>
  <c r="F68" i="14"/>
  <c r="G68" i="14"/>
  <c r="H68" i="14"/>
  <c r="I68" i="14"/>
  <c r="J68" i="14"/>
  <c r="F69" i="14"/>
  <c r="G69" i="14"/>
  <c r="H69" i="14"/>
  <c r="I69" i="14"/>
  <c r="J69" i="14"/>
  <c r="F70" i="14"/>
  <c r="G70" i="14"/>
  <c r="H70" i="14"/>
  <c r="I70" i="14"/>
  <c r="J70" i="14"/>
  <c r="F71" i="14"/>
  <c r="G71" i="14"/>
  <c r="H71" i="14"/>
  <c r="I71" i="14"/>
  <c r="J71" i="14"/>
  <c r="F72" i="14"/>
  <c r="G72" i="14"/>
  <c r="H72" i="14"/>
  <c r="I72" i="14"/>
  <c r="J72" i="14"/>
  <c r="F73" i="14"/>
  <c r="G73" i="14"/>
  <c r="H73" i="14"/>
  <c r="I73" i="14"/>
  <c r="J73" i="14"/>
  <c r="F74" i="14"/>
  <c r="G74" i="14"/>
  <c r="H74" i="14"/>
  <c r="I74" i="14"/>
  <c r="J74" i="14"/>
  <c r="F75" i="14"/>
  <c r="G75" i="14"/>
  <c r="H75" i="14"/>
  <c r="I75" i="14"/>
  <c r="J75" i="14"/>
  <c r="F76" i="14"/>
  <c r="G76" i="14"/>
  <c r="H76" i="14"/>
  <c r="I76" i="14"/>
  <c r="J76" i="14"/>
  <c r="F77" i="14"/>
  <c r="G77" i="14"/>
  <c r="H77" i="14"/>
  <c r="I77" i="14"/>
  <c r="J77" i="14"/>
  <c r="F78" i="14"/>
  <c r="G78" i="14"/>
  <c r="H78" i="14"/>
  <c r="I78" i="14"/>
  <c r="J78" i="14"/>
  <c r="F79" i="14"/>
  <c r="G79" i="14"/>
  <c r="H79" i="14"/>
  <c r="I79" i="14"/>
  <c r="J79" i="14"/>
  <c r="F80" i="14"/>
  <c r="G80" i="14"/>
  <c r="H80" i="14"/>
  <c r="I80" i="14"/>
  <c r="J80" i="14"/>
  <c r="F81" i="14"/>
  <c r="G81" i="14"/>
  <c r="H81" i="14"/>
  <c r="I81" i="14"/>
  <c r="J81" i="14"/>
  <c r="F82" i="14"/>
  <c r="G82" i="14"/>
  <c r="H82" i="14"/>
  <c r="I82" i="14"/>
  <c r="J82" i="14"/>
  <c r="F83" i="14"/>
  <c r="G83" i="14"/>
  <c r="H83" i="14"/>
  <c r="I83" i="14"/>
  <c r="J83" i="14"/>
  <c r="F84" i="14"/>
  <c r="G84" i="14"/>
  <c r="H84" i="14"/>
  <c r="I84" i="14"/>
  <c r="J84" i="14"/>
  <c r="F85" i="14"/>
  <c r="G85" i="14"/>
  <c r="H85" i="14"/>
  <c r="I85" i="14"/>
  <c r="J85" i="14"/>
  <c r="F86" i="14"/>
  <c r="G86" i="14"/>
  <c r="H86" i="14"/>
  <c r="I86" i="14"/>
  <c r="J86" i="14"/>
  <c r="F87" i="14"/>
  <c r="G87" i="14"/>
  <c r="H87" i="14"/>
  <c r="I87" i="14"/>
  <c r="J87" i="14"/>
  <c r="F88" i="14"/>
  <c r="G88" i="14"/>
  <c r="H88" i="14"/>
  <c r="I88" i="14"/>
  <c r="J88" i="14"/>
  <c r="F89" i="14"/>
  <c r="G89" i="14"/>
  <c r="H89" i="14"/>
  <c r="I89" i="14"/>
  <c r="J89" i="14"/>
  <c r="F90" i="14"/>
  <c r="G90" i="14"/>
  <c r="H90" i="14"/>
  <c r="I90" i="14"/>
  <c r="J90" i="14"/>
  <c r="F91" i="14"/>
  <c r="G91" i="14"/>
  <c r="H91" i="14"/>
  <c r="I91" i="14"/>
  <c r="J91" i="14"/>
  <c r="F92" i="14"/>
  <c r="G92" i="14"/>
  <c r="H92" i="14"/>
  <c r="I92" i="14"/>
  <c r="J92" i="14"/>
  <c r="F93" i="14"/>
  <c r="G93" i="14"/>
  <c r="H93" i="14"/>
  <c r="I93" i="14"/>
  <c r="J93" i="14"/>
  <c r="F94" i="14"/>
  <c r="G94" i="14"/>
  <c r="H94" i="14"/>
  <c r="I94" i="14"/>
  <c r="J94" i="14"/>
  <c r="F95" i="14"/>
  <c r="G95" i="14"/>
  <c r="H95" i="14"/>
  <c r="I95" i="14"/>
  <c r="J95" i="14"/>
  <c r="F96" i="14"/>
  <c r="G96" i="14"/>
  <c r="H96" i="14"/>
  <c r="I96" i="14"/>
  <c r="J96" i="14"/>
  <c r="F97" i="14"/>
  <c r="G97" i="14"/>
  <c r="H97" i="14"/>
  <c r="I97" i="14"/>
  <c r="J97" i="14"/>
  <c r="F98" i="14"/>
  <c r="G98" i="14"/>
  <c r="H98" i="14"/>
  <c r="I98" i="14"/>
  <c r="J98" i="14"/>
  <c r="F99" i="14"/>
  <c r="G99" i="14"/>
  <c r="H99" i="14"/>
  <c r="I99" i="14"/>
  <c r="J99" i="14"/>
  <c r="F100" i="14"/>
  <c r="G100" i="14"/>
  <c r="H100" i="14"/>
  <c r="I100" i="14"/>
  <c r="J100" i="14"/>
  <c r="F101" i="14"/>
  <c r="G101" i="14"/>
  <c r="H101" i="14"/>
  <c r="I101" i="14"/>
  <c r="J101" i="14"/>
  <c r="F102" i="14"/>
  <c r="G102" i="14"/>
  <c r="H102" i="14"/>
  <c r="I102" i="14"/>
  <c r="J102" i="14"/>
  <c r="F103" i="14"/>
  <c r="G103" i="14"/>
  <c r="H103" i="14"/>
  <c r="I103" i="14"/>
  <c r="J103" i="14"/>
  <c r="F104" i="14"/>
  <c r="G104" i="14"/>
  <c r="H104" i="14"/>
  <c r="I104" i="14"/>
  <c r="J104" i="14"/>
  <c r="F105" i="14"/>
  <c r="G105" i="14"/>
  <c r="H105" i="14"/>
  <c r="I105" i="14"/>
  <c r="J105" i="14"/>
  <c r="F106" i="14"/>
  <c r="G106" i="14"/>
  <c r="H106" i="14"/>
  <c r="I106" i="14"/>
  <c r="J106" i="14"/>
  <c r="F107" i="14"/>
  <c r="G107" i="14"/>
  <c r="H107" i="14"/>
  <c r="I107" i="14"/>
  <c r="J107" i="14"/>
  <c r="F108" i="14"/>
  <c r="G108" i="14"/>
  <c r="H108" i="14"/>
  <c r="I108" i="14"/>
  <c r="J108" i="14"/>
  <c r="F109" i="14"/>
  <c r="G109" i="14"/>
  <c r="H109" i="14"/>
  <c r="I109" i="14"/>
  <c r="J109" i="14"/>
  <c r="F110" i="14"/>
  <c r="G110" i="14"/>
  <c r="H110" i="14"/>
  <c r="I110" i="14"/>
  <c r="J110" i="14"/>
  <c r="F111" i="14"/>
  <c r="G111" i="14"/>
  <c r="H111" i="14"/>
  <c r="I111" i="14"/>
  <c r="J111" i="14"/>
  <c r="F112" i="14"/>
  <c r="G112" i="14"/>
  <c r="H112" i="14"/>
  <c r="I112" i="14"/>
  <c r="J112" i="14"/>
  <c r="F113" i="14"/>
  <c r="G113" i="14"/>
  <c r="H113" i="14"/>
  <c r="I113" i="14"/>
  <c r="J113" i="14"/>
  <c r="F114" i="14"/>
  <c r="G114" i="14"/>
  <c r="H114" i="14"/>
  <c r="I114" i="14"/>
  <c r="J114" i="14"/>
  <c r="F115" i="14"/>
  <c r="G115" i="14"/>
  <c r="H115" i="14"/>
  <c r="I115" i="14"/>
  <c r="J115" i="14"/>
  <c r="F116" i="14"/>
  <c r="G116" i="14"/>
  <c r="H116" i="14"/>
  <c r="I116" i="14"/>
  <c r="J116" i="14"/>
  <c r="F117" i="14"/>
  <c r="G117" i="14"/>
  <c r="H117" i="14"/>
  <c r="I117" i="14"/>
  <c r="J117" i="14"/>
  <c r="F118" i="14"/>
  <c r="G118" i="14"/>
  <c r="H118" i="14"/>
  <c r="I118" i="14"/>
  <c r="J118" i="14"/>
  <c r="F119" i="14"/>
  <c r="G119" i="14"/>
  <c r="H119" i="14"/>
  <c r="I119" i="14"/>
  <c r="J119" i="14"/>
  <c r="F120" i="14"/>
  <c r="G120" i="14"/>
  <c r="H120" i="14"/>
  <c r="I120" i="14"/>
  <c r="J120" i="14"/>
  <c r="F121" i="14"/>
  <c r="G121" i="14"/>
  <c r="H121" i="14"/>
  <c r="I121" i="14"/>
  <c r="J121" i="14"/>
  <c r="F122" i="14"/>
  <c r="G122" i="14"/>
  <c r="H122" i="14"/>
  <c r="I122" i="14"/>
  <c r="J122" i="14"/>
  <c r="F123" i="14"/>
  <c r="G123" i="14"/>
  <c r="H123" i="14"/>
  <c r="I123" i="14"/>
  <c r="J123" i="14"/>
  <c r="F124" i="14"/>
  <c r="G124" i="14"/>
  <c r="H124" i="14"/>
  <c r="I124" i="14"/>
  <c r="J124" i="14"/>
  <c r="F125" i="14"/>
  <c r="G125" i="14"/>
  <c r="H125" i="14"/>
  <c r="I125" i="14"/>
  <c r="J125" i="14"/>
  <c r="F126" i="14"/>
  <c r="G126" i="14"/>
  <c r="H126" i="14"/>
  <c r="I126" i="14"/>
  <c r="J126" i="14"/>
  <c r="F127" i="14"/>
  <c r="G127" i="14"/>
  <c r="H127" i="14"/>
  <c r="I127" i="14"/>
  <c r="J127" i="14"/>
  <c r="F128" i="14"/>
  <c r="G128" i="14"/>
  <c r="H128" i="14"/>
  <c r="I128" i="14"/>
  <c r="J128" i="14"/>
  <c r="F129" i="14"/>
  <c r="G129" i="14"/>
  <c r="H129" i="14"/>
  <c r="I129" i="14"/>
  <c r="J129" i="14"/>
  <c r="F130" i="14"/>
  <c r="G130" i="14"/>
  <c r="H130" i="14"/>
  <c r="I130" i="14"/>
  <c r="J130" i="14"/>
  <c r="F131" i="14"/>
  <c r="G131" i="14"/>
  <c r="H131" i="14"/>
  <c r="I131" i="14"/>
  <c r="J131" i="14"/>
  <c r="F132" i="14"/>
  <c r="G132" i="14"/>
  <c r="H132" i="14"/>
  <c r="I132" i="14"/>
  <c r="J132" i="14"/>
  <c r="F133" i="14"/>
  <c r="G133" i="14"/>
  <c r="H133" i="14"/>
  <c r="I133" i="14"/>
  <c r="J133" i="14"/>
  <c r="F134" i="14"/>
  <c r="G134" i="14"/>
  <c r="H134" i="14"/>
  <c r="I134" i="14"/>
  <c r="J134" i="14"/>
  <c r="F135" i="14"/>
  <c r="G135" i="14"/>
  <c r="H135" i="14"/>
  <c r="I135" i="14"/>
  <c r="J135" i="14"/>
  <c r="F136" i="14"/>
  <c r="G136" i="14"/>
  <c r="H136" i="14"/>
  <c r="I136" i="14"/>
  <c r="J136" i="14"/>
  <c r="F137" i="14"/>
  <c r="G137" i="14"/>
  <c r="H137" i="14"/>
  <c r="I137" i="14"/>
  <c r="J137" i="14"/>
  <c r="F138" i="14"/>
  <c r="G138" i="14"/>
  <c r="H138" i="14"/>
  <c r="I138" i="14"/>
  <c r="J138" i="14"/>
  <c r="F139" i="14"/>
  <c r="G139" i="14"/>
  <c r="H139" i="14"/>
  <c r="I139" i="14"/>
  <c r="J139" i="14"/>
  <c r="F140" i="14"/>
  <c r="G140" i="14"/>
  <c r="H140" i="14"/>
  <c r="I140" i="14"/>
  <c r="J140" i="14"/>
  <c r="F141" i="14"/>
  <c r="G141" i="14"/>
  <c r="H141" i="14"/>
  <c r="I141" i="14"/>
  <c r="J141" i="14"/>
  <c r="F142" i="14"/>
  <c r="G142" i="14"/>
  <c r="H142" i="14"/>
  <c r="I142" i="14"/>
  <c r="J142" i="14"/>
  <c r="F143" i="14"/>
  <c r="G143" i="14"/>
  <c r="H143" i="14"/>
  <c r="I143" i="14"/>
  <c r="J143" i="14"/>
  <c r="F144" i="14"/>
  <c r="G144" i="14"/>
  <c r="H144" i="14"/>
  <c r="I144" i="14"/>
  <c r="J144" i="14"/>
  <c r="F145" i="14"/>
  <c r="G145" i="14"/>
  <c r="H145" i="14"/>
  <c r="I145" i="14"/>
  <c r="J145" i="14"/>
  <c r="F146" i="14"/>
  <c r="G146" i="14"/>
  <c r="H146" i="14"/>
  <c r="I146" i="14"/>
  <c r="J146" i="14"/>
  <c r="F147" i="14"/>
  <c r="G147" i="14"/>
  <c r="H147" i="14"/>
  <c r="I147" i="14"/>
  <c r="J147" i="14"/>
  <c r="F148" i="14"/>
  <c r="G148" i="14"/>
  <c r="H148" i="14"/>
  <c r="I148" i="14"/>
  <c r="J148" i="14"/>
  <c r="F149" i="14"/>
  <c r="G149" i="14"/>
  <c r="H149" i="14"/>
  <c r="I149" i="14"/>
  <c r="J149" i="14"/>
  <c r="F150" i="14"/>
  <c r="G150" i="14"/>
  <c r="H150" i="14"/>
  <c r="I150" i="14"/>
  <c r="J150" i="14"/>
  <c r="F151" i="14"/>
  <c r="G151" i="14"/>
  <c r="H151" i="14"/>
  <c r="I151" i="14"/>
  <c r="J151" i="14"/>
  <c r="F152" i="14"/>
  <c r="G152" i="14"/>
  <c r="H152" i="14"/>
  <c r="I152" i="14"/>
  <c r="J152" i="14"/>
  <c r="F153" i="14"/>
  <c r="G153" i="14"/>
  <c r="H153" i="14"/>
  <c r="I153" i="14"/>
  <c r="J153" i="14"/>
  <c r="F154" i="14"/>
  <c r="G154" i="14"/>
  <c r="H154" i="14"/>
  <c r="I154" i="14"/>
  <c r="J154" i="14"/>
  <c r="F155" i="14"/>
  <c r="G155" i="14"/>
  <c r="H155" i="14"/>
  <c r="I155" i="14"/>
  <c r="J155" i="14"/>
  <c r="F156" i="14"/>
  <c r="G156" i="14"/>
  <c r="H156" i="14"/>
  <c r="I156" i="14"/>
  <c r="J156" i="14"/>
  <c r="F157" i="14"/>
  <c r="G157" i="14"/>
  <c r="H157" i="14"/>
  <c r="I157" i="14"/>
  <c r="J157" i="14"/>
  <c r="F158" i="14"/>
  <c r="G158" i="14"/>
  <c r="H158" i="14"/>
  <c r="I158" i="14"/>
  <c r="J158" i="14"/>
  <c r="F159" i="14"/>
  <c r="G159" i="14"/>
  <c r="H159" i="14"/>
  <c r="I159" i="14"/>
  <c r="J159" i="14"/>
  <c r="F160" i="14"/>
  <c r="G160" i="14"/>
  <c r="H160" i="14"/>
  <c r="I160" i="14"/>
  <c r="J160" i="14"/>
  <c r="F161" i="14"/>
  <c r="G161" i="14"/>
  <c r="H161" i="14"/>
  <c r="I161" i="14"/>
  <c r="J161" i="14"/>
  <c r="F162" i="14"/>
  <c r="G162" i="14"/>
  <c r="H162" i="14"/>
  <c r="I162" i="14"/>
  <c r="J162" i="14"/>
  <c r="F163" i="14"/>
  <c r="G163" i="14"/>
  <c r="H163" i="14"/>
  <c r="I163" i="14"/>
  <c r="J163" i="14"/>
  <c r="F164" i="14"/>
  <c r="G164" i="14"/>
  <c r="H164" i="14"/>
  <c r="I164" i="14"/>
  <c r="J164" i="14"/>
  <c r="F165" i="14"/>
  <c r="G165" i="14"/>
  <c r="H165" i="14"/>
  <c r="I165" i="14"/>
  <c r="J165" i="14"/>
  <c r="F166" i="14"/>
  <c r="G166" i="14"/>
  <c r="H166" i="14"/>
  <c r="I166" i="14"/>
  <c r="J166" i="14"/>
  <c r="F167" i="14"/>
  <c r="G167" i="14"/>
  <c r="H167" i="14"/>
  <c r="I167" i="14"/>
  <c r="J167" i="14"/>
  <c r="F168" i="14"/>
  <c r="G168" i="14"/>
  <c r="H168" i="14"/>
  <c r="I168" i="14"/>
  <c r="J168" i="14"/>
  <c r="F169" i="14"/>
  <c r="G169" i="14"/>
  <c r="H169" i="14"/>
  <c r="I169" i="14"/>
  <c r="J169" i="14"/>
  <c r="F170" i="14"/>
  <c r="G170" i="14"/>
  <c r="H170" i="14"/>
  <c r="I170" i="14"/>
  <c r="J170" i="14"/>
  <c r="F171" i="14"/>
  <c r="G171" i="14"/>
  <c r="H171" i="14"/>
  <c r="I171" i="14"/>
  <c r="J171" i="14"/>
  <c r="F172" i="14"/>
  <c r="G172" i="14"/>
  <c r="H172" i="14"/>
  <c r="I172" i="14"/>
  <c r="J172" i="14"/>
  <c r="F173" i="14"/>
  <c r="G173" i="14"/>
  <c r="H173" i="14"/>
  <c r="I173" i="14"/>
  <c r="J173" i="14"/>
  <c r="F174" i="14"/>
  <c r="G174" i="14"/>
  <c r="H174" i="14"/>
  <c r="I174" i="14"/>
  <c r="J174" i="14"/>
  <c r="F175" i="14"/>
  <c r="G175" i="14"/>
  <c r="H175" i="14"/>
  <c r="I175" i="14"/>
  <c r="J175" i="14"/>
  <c r="F176" i="14"/>
  <c r="G176" i="14"/>
  <c r="H176" i="14"/>
  <c r="I176" i="14"/>
  <c r="J176" i="14"/>
  <c r="F177" i="14"/>
  <c r="G177" i="14"/>
  <c r="H177" i="14"/>
  <c r="I177" i="14"/>
  <c r="J177" i="14"/>
  <c r="F178" i="14"/>
  <c r="G178" i="14"/>
  <c r="H178" i="14"/>
  <c r="I178" i="14"/>
  <c r="J178" i="14"/>
  <c r="F179" i="14"/>
  <c r="G179" i="14"/>
  <c r="H179" i="14"/>
  <c r="I179" i="14"/>
  <c r="J179" i="14"/>
  <c r="F180" i="14"/>
  <c r="G180" i="14"/>
  <c r="H180" i="14"/>
  <c r="I180" i="14"/>
  <c r="J180" i="14"/>
  <c r="F181" i="14"/>
  <c r="G181" i="14"/>
  <c r="H181" i="14"/>
  <c r="I181" i="14"/>
  <c r="J181" i="14"/>
  <c r="F182" i="14"/>
  <c r="G182" i="14"/>
  <c r="H182" i="14"/>
  <c r="I182" i="14"/>
  <c r="J182" i="14"/>
  <c r="F183" i="14"/>
  <c r="G183" i="14"/>
  <c r="H183" i="14"/>
  <c r="I183" i="14"/>
  <c r="J183" i="14"/>
  <c r="F184" i="14"/>
  <c r="G184" i="14"/>
  <c r="H184" i="14"/>
  <c r="I184" i="14"/>
  <c r="J184" i="14"/>
  <c r="F185" i="14"/>
  <c r="G185" i="14"/>
  <c r="H185" i="14"/>
  <c r="I185" i="14"/>
  <c r="J185" i="14"/>
  <c r="F186" i="14"/>
  <c r="G186" i="14"/>
  <c r="H186" i="14"/>
  <c r="I186" i="14"/>
  <c r="J186" i="14"/>
  <c r="F187" i="14"/>
  <c r="G187" i="14"/>
  <c r="H187" i="14"/>
  <c r="I187" i="14"/>
  <c r="J187" i="14"/>
  <c r="F188" i="14"/>
  <c r="G188" i="14"/>
  <c r="H188" i="14"/>
  <c r="I188" i="14"/>
  <c r="J188" i="14"/>
  <c r="F189" i="14"/>
  <c r="G189" i="14"/>
  <c r="H189" i="14"/>
  <c r="I189" i="14"/>
  <c r="J189" i="14"/>
  <c r="F190" i="14"/>
  <c r="G190" i="14"/>
  <c r="H190" i="14"/>
  <c r="I190" i="14"/>
  <c r="J190" i="14"/>
  <c r="F191" i="14"/>
  <c r="G191" i="14"/>
  <c r="H191" i="14"/>
  <c r="I191" i="14"/>
  <c r="J191" i="14"/>
  <c r="F192" i="14"/>
  <c r="G192" i="14"/>
  <c r="H192" i="14"/>
  <c r="I192" i="14"/>
  <c r="J192" i="14"/>
  <c r="F193" i="14"/>
  <c r="G193" i="14"/>
  <c r="H193" i="14"/>
  <c r="I193" i="14"/>
  <c r="J193" i="14"/>
  <c r="F194" i="14"/>
  <c r="G194" i="14"/>
  <c r="H194" i="14"/>
  <c r="I194" i="14"/>
  <c r="J194" i="14"/>
  <c r="F195" i="14"/>
  <c r="G195" i="14"/>
  <c r="H195" i="14"/>
  <c r="I195" i="14"/>
  <c r="J195" i="14"/>
  <c r="F196" i="14"/>
  <c r="G196" i="14"/>
  <c r="H196" i="14"/>
  <c r="I196" i="14"/>
  <c r="J196" i="14"/>
  <c r="F197" i="14"/>
  <c r="G197" i="14"/>
  <c r="H197" i="14"/>
  <c r="I197" i="14"/>
  <c r="J197" i="14"/>
  <c r="F198" i="14"/>
  <c r="G198" i="14"/>
  <c r="H198" i="14"/>
  <c r="I198" i="14"/>
  <c r="J198" i="14"/>
  <c r="F199" i="14"/>
  <c r="G199" i="14"/>
  <c r="H199" i="14"/>
  <c r="I199" i="14"/>
  <c r="J199" i="14"/>
  <c r="F200" i="14"/>
  <c r="G200" i="14"/>
  <c r="H200" i="14"/>
  <c r="I200" i="14"/>
  <c r="J200" i="14"/>
  <c r="F201" i="14"/>
  <c r="G201" i="14"/>
  <c r="H201" i="14"/>
  <c r="I201" i="14"/>
  <c r="J201" i="14"/>
  <c r="F202" i="14"/>
  <c r="G202" i="14"/>
  <c r="H202" i="14"/>
  <c r="I202" i="14"/>
  <c r="J202" i="14"/>
  <c r="F203" i="14"/>
  <c r="G203" i="14"/>
  <c r="H203" i="14"/>
  <c r="I203" i="14"/>
  <c r="J203" i="14"/>
  <c r="F204" i="14"/>
  <c r="G204" i="14"/>
  <c r="H204" i="14"/>
  <c r="I204" i="14"/>
  <c r="J204" i="14"/>
  <c r="F205" i="14"/>
  <c r="G205" i="14"/>
  <c r="H205" i="14"/>
  <c r="I205" i="14"/>
  <c r="J205" i="14"/>
  <c r="F206" i="14"/>
  <c r="G206" i="14"/>
  <c r="H206" i="14"/>
  <c r="I206" i="14"/>
  <c r="J206" i="14"/>
  <c r="F207" i="14"/>
  <c r="G207" i="14"/>
  <c r="H207" i="14"/>
  <c r="I207" i="14"/>
  <c r="J207" i="14"/>
  <c r="F208" i="14"/>
  <c r="G208" i="14"/>
  <c r="H208" i="14"/>
  <c r="I208" i="14"/>
  <c r="J208" i="14"/>
  <c r="F209" i="14"/>
  <c r="G209" i="14"/>
  <c r="H209" i="14"/>
  <c r="I209" i="14"/>
  <c r="J209" i="14"/>
  <c r="F210" i="14"/>
  <c r="G210" i="14"/>
  <c r="H210" i="14"/>
  <c r="I210" i="14"/>
  <c r="J210" i="14"/>
  <c r="F211" i="14"/>
  <c r="G211" i="14"/>
  <c r="H211" i="14"/>
  <c r="I211" i="14"/>
  <c r="J211" i="14"/>
  <c r="F212" i="14"/>
  <c r="G212" i="14"/>
  <c r="H212" i="14"/>
  <c r="I212" i="14"/>
  <c r="J212" i="14"/>
  <c r="F213" i="14"/>
  <c r="G213" i="14"/>
  <c r="H213" i="14"/>
  <c r="I213" i="14"/>
  <c r="J213" i="14"/>
  <c r="F214" i="14"/>
  <c r="G214" i="14"/>
  <c r="H214" i="14"/>
  <c r="I214" i="14"/>
  <c r="J214" i="14"/>
  <c r="F215" i="14"/>
  <c r="G215" i="14"/>
  <c r="H215" i="14"/>
  <c r="I215" i="14"/>
  <c r="J215" i="14"/>
  <c r="F216" i="14"/>
  <c r="G216" i="14"/>
  <c r="H216" i="14"/>
  <c r="I216" i="14"/>
  <c r="J216" i="14"/>
  <c r="F217" i="14"/>
  <c r="G217" i="14"/>
  <c r="H217" i="14"/>
  <c r="I217" i="14"/>
  <c r="J217" i="14"/>
  <c r="F218" i="14"/>
  <c r="G218" i="14"/>
  <c r="H218" i="14"/>
  <c r="I218" i="14"/>
  <c r="J218" i="14"/>
  <c r="F219" i="14"/>
  <c r="G219" i="14"/>
  <c r="H219" i="14"/>
  <c r="I219" i="14"/>
  <c r="J219" i="14"/>
  <c r="F220" i="14"/>
  <c r="G220" i="14"/>
  <c r="H220" i="14"/>
  <c r="I220" i="14"/>
  <c r="J220" i="14"/>
  <c r="F221" i="14"/>
  <c r="G221" i="14"/>
  <c r="H221" i="14"/>
  <c r="I221" i="14"/>
  <c r="J221" i="14"/>
  <c r="F222" i="14"/>
  <c r="G222" i="14"/>
  <c r="H222" i="14"/>
  <c r="I222" i="14"/>
  <c r="J222" i="14"/>
  <c r="F223" i="14"/>
  <c r="G223" i="14"/>
  <c r="H223" i="14"/>
  <c r="I223" i="14"/>
  <c r="J223" i="14"/>
  <c r="F224" i="14"/>
  <c r="G224" i="14"/>
  <c r="H224" i="14"/>
  <c r="I224" i="14"/>
  <c r="J224" i="14"/>
  <c r="F225" i="14"/>
  <c r="G225" i="14"/>
  <c r="H225" i="14"/>
  <c r="I225" i="14"/>
  <c r="J225" i="14"/>
  <c r="F226" i="14"/>
  <c r="G226" i="14"/>
  <c r="H226" i="14"/>
  <c r="I226" i="14"/>
  <c r="J226" i="14"/>
  <c r="F227" i="14"/>
  <c r="G227" i="14"/>
  <c r="H227" i="14"/>
  <c r="I227" i="14"/>
  <c r="J227" i="14"/>
  <c r="F228" i="14"/>
  <c r="G228" i="14"/>
  <c r="H228" i="14"/>
  <c r="I228" i="14"/>
  <c r="J228" i="14"/>
  <c r="F229" i="14"/>
  <c r="G229" i="14"/>
  <c r="H229" i="14"/>
  <c r="I229" i="14"/>
  <c r="J229" i="14"/>
  <c r="F230" i="14"/>
  <c r="G230" i="14"/>
  <c r="H230" i="14"/>
  <c r="I230" i="14"/>
  <c r="J230" i="14"/>
  <c r="F231" i="14"/>
  <c r="G231" i="14"/>
  <c r="H231" i="14"/>
  <c r="I231" i="14"/>
  <c r="J231" i="14"/>
  <c r="F232" i="14"/>
  <c r="G232" i="14"/>
  <c r="H232" i="14"/>
  <c r="I232" i="14"/>
  <c r="J232" i="14"/>
  <c r="F233" i="14"/>
  <c r="G233" i="14"/>
  <c r="H233" i="14"/>
  <c r="I233" i="14"/>
  <c r="J233" i="14"/>
  <c r="F234" i="14"/>
  <c r="G234" i="14"/>
  <c r="H234" i="14"/>
  <c r="I234" i="14"/>
  <c r="J234" i="14"/>
  <c r="F235" i="14"/>
  <c r="G235" i="14"/>
  <c r="H235" i="14"/>
  <c r="I235" i="14"/>
  <c r="J235" i="14"/>
  <c r="F236" i="14"/>
  <c r="G236" i="14"/>
  <c r="H236" i="14"/>
  <c r="I236" i="14"/>
  <c r="J236" i="14"/>
  <c r="F237" i="14"/>
  <c r="G237" i="14"/>
  <c r="H237" i="14"/>
  <c r="I237" i="14"/>
  <c r="J237" i="14"/>
  <c r="F238" i="14"/>
  <c r="G238" i="14"/>
  <c r="H238" i="14"/>
  <c r="I238" i="14"/>
  <c r="J238" i="14"/>
  <c r="F239" i="14"/>
  <c r="G239" i="14"/>
  <c r="H239" i="14"/>
  <c r="I239" i="14"/>
  <c r="J239" i="14"/>
  <c r="F240" i="14"/>
  <c r="G240" i="14"/>
  <c r="H240" i="14"/>
  <c r="I240" i="14"/>
  <c r="J240" i="14"/>
  <c r="F241" i="14"/>
  <c r="G241" i="14"/>
  <c r="H241" i="14"/>
  <c r="I241" i="14"/>
  <c r="J241" i="14"/>
  <c r="F242" i="14"/>
  <c r="G242" i="14"/>
  <c r="H242" i="14"/>
  <c r="I242" i="14"/>
  <c r="J242" i="14"/>
  <c r="F243" i="14"/>
  <c r="G243" i="14"/>
  <c r="H243" i="14"/>
  <c r="I243" i="14"/>
  <c r="J243" i="14"/>
  <c r="F244" i="14"/>
  <c r="G244" i="14"/>
  <c r="H244" i="14"/>
  <c r="I244" i="14"/>
  <c r="J244" i="14"/>
  <c r="F245" i="14"/>
  <c r="G245" i="14"/>
  <c r="H245" i="14"/>
  <c r="I245" i="14"/>
  <c r="J245" i="14"/>
  <c r="F246" i="14"/>
  <c r="G246" i="14"/>
  <c r="H246" i="14"/>
  <c r="I246" i="14"/>
  <c r="J246" i="14"/>
  <c r="F247" i="14"/>
  <c r="G247" i="14"/>
  <c r="H247" i="14"/>
  <c r="I247" i="14"/>
  <c r="J247" i="14"/>
  <c r="F248" i="14"/>
  <c r="G248" i="14"/>
  <c r="H248" i="14"/>
  <c r="I248" i="14"/>
  <c r="J248" i="14"/>
  <c r="F249" i="14"/>
  <c r="G249" i="14"/>
  <c r="H249" i="14"/>
  <c r="I249" i="14"/>
  <c r="J249" i="14"/>
  <c r="F250" i="14"/>
  <c r="G250" i="14"/>
  <c r="H250" i="14"/>
  <c r="I250" i="14"/>
  <c r="J250" i="14"/>
  <c r="F251" i="14"/>
  <c r="G251" i="14"/>
  <c r="H251" i="14"/>
  <c r="I251" i="14"/>
  <c r="J251" i="14"/>
  <c r="F252" i="14"/>
  <c r="G252" i="14"/>
  <c r="H252" i="14"/>
  <c r="I252" i="14"/>
  <c r="J252" i="14"/>
  <c r="F253" i="14"/>
  <c r="G253" i="14"/>
  <c r="H253" i="14"/>
  <c r="I253" i="14"/>
  <c r="J253" i="14"/>
  <c r="F254" i="14"/>
  <c r="G254" i="14"/>
  <c r="H254" i="14"/>
  <c r="I254" i="14"/>
  <c r="J254" i="14"/>
  <c r="F255" i="14"/>
  <c r="G255" i="14"/>
  <c r="H255" i="14"/>
  <c r="I255" i="14"/>
  <c r="J255" i="14"/>
  <c r="F256" i="14"/>
  <c r="G256" i="14"/>
  <c r="H256" i="14"/>
  <c r="I256" i="14"/>
  <c r="J256" i="14"/>
  <c r="F257" i="14"/>
  <c r="G257" i="14"/>
  <c r="H257" i="14"/>
  <c r="I257" i="14"/>
  <c r="J257" i="14"/>
  <c r="F258" i="14"/>
  <c r="G258" i="14"/>
  <c r="H258" i="14"/>
  <c r="I258" i="14"/>
  <c r="J258" i="14"/>
  <c r="F259" i="14"/>
  <c r="G259" i="14"/>
  <c r="H259" i="14"/>
  <c r="I259" i="14"/>
  <c r="J259" i="14"/>
  <c r="F260" i="14"/>
  <c r="G260" i="14"/>
  <c r="H260" i="14"/>
  <c r="I260" i="14"/>
  <c r="J260" i="14"/>
  <c r="F261" i="14"/>
  <c r="G261" i="14"/>
  <c r="H261" i="14"/>
  <c r="I261" i="14"/>
  <c r="J261" i="14"/>
  <c r="F262" i="14"/>
  <c r="G262" i="14"/>
  <c r="H262" i="14"/>
  <c r="I262" i="14"/>
  <c r="J262" i="14"/>
  <c r="F263" i="14"/>
  <c r="G263" i="14"/>
  <c r="H263" i="14"/>
  <c r="I263" i="14"/>
  <c r="J263" i="14"/>
  <c r="F264" i="14"/>
  <c r="G264" i="14"/>
  <c r="H264" i="14"/>
  <c r="I264" i="14"/>
  <c r="J264" i="14"/>
  <c r="F265" i="14"/>
  <c r="G265" i="14"/>
  <c r="H265" i="14"/>
  <c r="I265" i="14"/>
  <c r="J265" i="14"/>
  <c r="F266" i="14"/>
  <c r="G266" i="14"/>
  <c r="H266" i="14"/>
  <c r="I266" i="14"/>
  <c r="J266" i="14"/>
  <c r="F267" i="14"/>
  <c r="G267" i="14"/>
  <c r="H267" i="14"/>
  <c r="I267" i="14"/>
  <c r="J267" i="14"/>
  <c r="F268" i="14"/>
  <c r="G268" i="14"/>
  <c r="H268" i="14"/>
  <c r="I268" i="14"/>
  <c r="J268" i="14"/>
  <c r="F269" i="14"/>
  <c r="G269" i="14"/>
  <c r="H269" i="14"/>
  <c r="I269" i="14"/>
  <c r="J269" i="14"/>
  <c r="F270" i="14"/>
  <c r="G270" i="14"/>
  <c r="H270" i="14"/>
  <c r="I270" i="14"/>
  <c r="J270" i="14"/>
  <c r="F271" i="14"/>
  <c r="G271" i="14"/>
  <c r="H271" i="14"/>
  <c r="I271" i="14"/>
  <c r="J271" i="14"/>
  <c r="F272" i="14"/>
  <c r="G272" i="14"/>
  <c r="H272" i="14"/>
  <c r="I272" i="14"/>
  <c r="J272" i="14"/>
  <c r="F273" i="14"/>
  <c r="G273" i="14"/>
  <c r="H273" i="14"/>
  <c r="I273" i="14"/>
  <c r="J273" i="14"/>
  <c r="F274" i="14"/>
  <c r="G274" i="14"/>
  <c r="H274" i="14"/>
  <c r="I274" i="14"/>
  <c r="J274" i="14"/>
  <c r="F275" i="14"/>
  <c r="G275" i="14"/>
  <c r="H275" i="14"/>
  <c r="I275" i="14"/>
  <c r="J275" i="14"/>
  <c r="F276" i="14"/>
  <c r="G276" i="14"/>
  <c r="H276" i="14"/>
  <c r="I276" i="14"/>
  <c r="J276" i="14"/>
  <c r="F277" i="14"/>
  <c r="G277" i="14"/>
  <c r="H277" i="14"/>
  <c r="I277" i="14"/>
  <c r="J277" i="14"/>
  <c r="F278" i="14"/>
  <c r="G278" i="14"/>
  <c r="H278" i="14"/>
  <c r="I278" i="14"/>
  <c r="J278" i="14"/>
  <c r="F279" i="14"/>
  <c r="G279" i="14"/>
  <c r="H279" i="14"/>
  <c r="I279" i="14"/>
  <c r="J279" i="14"/>
  <c r="F280" i="14"/>
  <c r="G280" i="14"/>
  <c r="H280" i="14"/>
  <c r="I280" i="14"/>
  <c r="J280" i="14"/>
  <c r="F281" i="14"/>
  <c r="G281" i="14"/>
  <c r="H281" i="14"/>
  <c r="I281" i="14"/>
  <c r="J281" i="14"/>
  <c r="F282" i="14"/>
  <c r="G282" i="14"/>
  <c r="H282" i="14"/>
  <c r="I282" i="14"/>
  <c r="J282" i="14"/>
  <c r="F283" i="14"/>
  <c r="G283" i="14"/>
  <c r="H283" i="14"/>
  <c r="I283" i="14"/>
  <c r="J283" i="14"/>
  <c r="F284" i="14"/>
  <c r="G284" i="14"/>
  <c r="H284" i="14"/>
  <c r="I284" i="14"/>
  <c r="J284" i="14"/>
  <c r="F285" i="14"/>
  <c r="G285" i="14"/>
  <c r="H285" i="14"/>
  <c r="I285" i="14"/>
  <c r="J285" i="14"/>
  <c r="F286" i="14"/>
  <c r="G286" i="14"/>
  <c r="H286" i="14"/>
  <c r="I286" i="14"/>
  <c r="J286" i="14"/>
  <c r="F287" i="14"/>
  <c r="G287" i="14"/>
  <c r="H287" i="14"/>
  <c r="I287" i="14"/>
  <c r="J287" i="14"/>
  <c r="F288" i="14"/>
  <c r="G288" i="14"/>
  <c r="H288" i="14"/>
  <c r="I288" i="14"/>
  <c r="J288" i="14"/>
  <c r="F289" i="14"/>
  <c r="G289" i="14"/>
  <c r="H289" i="14"/>
  <c r="I289" i="14"/>
  <c r="J289" i="14"/>
  <c r="F290" i="14"/>
  <c r="G290" i="14"/>
  <c r="H290" i="14"/>
  <c r="I290" i="14"/>
  <c r="J290" i="14"/>
  <c r="F291" i="14"/>
  <c r="G291" i="14"/>
  <c r="H291" i="14"/>
  <c r="I291" i="14"/>
  <c r="J291" i="14"/>
  <c r="F292" i="14"/>
  <c r="G292" i="14"/>
  <c r="H292" i="14"/>
  <c r="I292" i="14"/>
  <c r="J292" i="14"/>
  <c r="F293" i="14"/>
  <c r="G293" i="14"/>
  <c r="H293" i="14"/>
  <c r="I293" i="14"/>
  <c r="J293" i="14"/>
  <c r="F294" i="14"/>
  <c r="G294" i="14"/>
  <c r="H294" i="14"/>
  <c r="I294" i="14"/>
  <c r="J294" i="14"/>
  <c r="F295" i="14"/>
  <c r="G295" i="14"/>
  <c r="H295" i="14"/>
  <c r="I295" i="14"/>
  <c r="J295" i="14"/>
  <c r="F296" i="14"/>
  <c r="G296" i="14"/>
  <c r="H296" i="14"/>
  <c r="I296" i="14"/>
  <c r="J296" i="14"/>
  <c r="F297" i="14"/>
  <c r="G297" i="14"/>
  <c r="H297" i="14"/>
  <c r="I297" i="14"/>
  <c r="J297" i="14"/>
  <c r="F298" i="14"/>
  <c r="G298" i="14"/>
  <c r="H298" i="14"/>
  <c r="I298" i="14"/>
  <c r="J298" i="14"/>
  <c r="F299" i="14"/>
  <c r="G299" i="14"/>
  <c r="H299" i="14"/>
  <c r="I299" i="14"/>
  <c r="J299" i="14"/>
  <c r="F300" i="14"/>
  <c r="G300" i="14"/>
  <c r="H300" i="14"/>
  <c r="I300" i="14"/>
  <c r="J300" i="14"/>
  <c r="F301" i="14"/>
  <c r="G301" i="14"/>
  <c r="H301" i="14"/>
  <c r="I301" i="14"/>
  <c r="J301" i="14"/>
  <c r="F302" i="14"/>
  <c r="G302" i="14"/>
  <c r="H302" i="14"/>
  <c r="I302" i="14"/>
  <c r="J302" i="14"/>
  <c r="F303" i="14"/>
  <c r="G303" i="14"/>
  <c r="H303" i="14"/>
  <c r="I303" i="14"/>
  <c r="J303" i="14"/>
  <c r="F304" i="14"/>
  <c r="G304" i="14"/>
  <c r="H304" i="14"/>
  <c r="I304" i="14"/>
  <c r="J304" i="14"/>
  <c r="F305" i="14"/>
  <c r="G305" i="14"/>
  <c r="H305" i="14"/>
  <c r="I305" i="14"/>
  <c r="J305" i="14"/>
  <c r="F306" i="14"/>
  <c r="G306" i="14"/>
  <c r="F307" i="14"/>
  <c r="G307" i="14"/>
  <c r="H307" i="14"/>
  <c r="I307" i="14"/>
  <c r="J307" i="14"/>
  <c r="F308" i="14"/>
  <c r="G308" i="14"/>
  <c r="H308" i="14"/>
  <c r="I308" i="14"/>
  <c r="J308" i="14"/>
  <c r="F309" i="14"/>
  <c r="G309" i="14"/>
  <c r="H309" i="14"/>
  <c r="I309" i="14"/>
  <c r="J309" i="14"/>
  <c r="F310" i="14"/>
  <c r="G310" i="14"/>
  <c r="H310" i="14"/>
  <c r="I310" i="14"/>
  <c r="J310" i="14"/>
  <c r="F311" i="14"/>
  <c r="G311" i="14"/>
  <c r="H311" i="14"/>
  <c r="I311" i="14"/>
  <c r="J311" i="14"/>
  <c r="F312" i="14"/>
  <c r="G312" i="14"/>
  <c r="H312" i="14"/>
  <c r="I312" i="14"/>
  <c r="J312" i="14"/>
  <c r="F313" i="14"/>
  <c r="G313" i="14"/>
  <c r="H313" i="14"/>
  <c r="I313" i="14"/>
  <c r="J313" i="14"/>
  <c r="F314" i="14"/>
  <c r="G314" i="14"/>
  <c r="H314" i="14"/>
  <c r="I314" i="14"/>
  <c r="J314" i="14"/>
  <c r="F315" i="14"/>
  <c r="G315" i="14"/>
  <c r="H315" i="14"/>
  <c r="I315" i="14"/>
  <c r="J315" i="14"/>
  <c r="F316" i="14"/>
  <c r="G316" i="14"/>
  <c r="H316" i="14"/>
  <c r="I316" i="14"/>
  <c r="J316" i="14"/>
  <c r="K581" i="11"/>
  <c r="K583" i="11"/>
  <c r="K585" i="11"/>
  <c r="K587" i="11"/>
  <c r="K589" i="11"/>
  <c r="K591" i="11"/>
  <c r="K593" i="11"/>
  <c r="K595" i="11"/>
  <c r="K597" i="11"/>
  <c r="K599" i="11"/>
  <c r="K601" i="11"/>
  <c r="K603" i="11"/>
  <c r="J581" i="11"/>
  <c r="J583" i="11"/>
  <c r="J585" i="11"/>
  <c r="J587" i="11"/>
  <c r="J589" i="11"/>
  <c r="J591" i="11"/>
  <c r="J593" i="11"/>
  <c r="J595" i="11"/>
  <c r="J597" i="11"/>
  <c r="J599" i="11"/>
  <c r="J601" i="11"/>
  <c r="J603" i="11"/>
  <c r="I581" i="11"/>
  <c r="I583" i="11"/>
  <c r="I585" i="11"/>
  <c r="I587" i="11"/>
  <c r="I589" i="11"/>
  <c r="I591" i="11"/>
  <c r="I595" i="11"/>
  <c r="I597" i="11"/>
  <c r="I599" i="11"/>
  <c r="I601" i="11"/>
  <c r="I603" i="11"/>
  <c r="H581" i="11"/>
  <c r="H583" i="11"/>
  <c r="H585" i="11"/>
  <c r="H587" i="11"/>
  <c r="H589" i="11"/>
  <c r="H591" i="11"/>
  <c r="H593" i="11"/>
  <c r="H597" i="11"/>
  <c r="H599" i="11"/>
  <c r="H601" i="11"/>
  <c r="H603" i="11"/>
  <c r="G581" i="11"/>
  <c r="G585" i="11"/>
  <c r="G587" i="11"/>
  <c r="G589" i="11"/>
  <c r="G593" i="11"/>
  <c r="G595" i="11"/>
  <c r="G599" i="11"/>
  <c r="G603" i="11"/>
  <c r="F598" i="11"/>
  <c r="F600" i="11"/>
  <c r="F602" i="11"/>
  <c r="F588" i="11"/>
  <c r="F590" i="11"/>
  <c r="F592" i="11"/>
  <c r="F594" i="11"/>
  <c r="F596" i="11"/>
  <c r="E604" i="11"/>
  <c r="F604" i="11" s="1"/>
  <c r="D604" i="11"/>
  <c r="K604" i="11" s="1"/>
  <c r="E603" i="11"/>
  <c r="D603" i="11"/>
  <c r="F603" i="11" s="1"/>
  <c r="E602" i="11"/>
  <c r="D602" i="11"/>
  <c r="K602" i="11" s="1"/>
  <c r="E601" i="11"/>
  <c r="G601" i="11" s="1"/>
  <c r="D601" i="11"/>
  <c r="F601" i="11" s="1"/>
  <c r="E600" i="11"/>
  <c r="D600" i="11"/>
  <c r="K600" i="11" s="1"/>
  <c r="E599" i="11"/>
  <c r="D599" i="11"/>
  <c r="F599" i="11" s="1"/>
  <c r="E598" i="11"/>
  <c r="D598" i="11"/>
  <c r="K598" i="11" s="1"/>
  <c r="E597" i="11"/>
  <c r="G597" i="11" s="1"/>
  <c r="D597" i="11"/>
  <c r="F597" i="11" s="1"/>
  <c r="E596" i="11"/>
  <c r="D596" i="11"/>
  <c r="K596" i="11" s="1"/>
  <c r="E595" i="11"/>
  <c r="H595" i="11" s="1"/>
  <c r="D595" i="11"/>
  <c r="F595" i="11" s="1"/>
  <c r="E594" i="11"/>
  <c r="D594" i="11"/>
  <c r="K594" i="11" s="1"/>
  <c r="E593" i="11"/>
  <c r="I593" i="11" s="1"/>
  <c r="D593" i="11"/>
  <c r="F593" i="11" s="1"/>
  <c r="E592" i="11"/>
  <c r="D592" i="11"/>
  <c r="K592" i="11" s="1"/>
  <c r="E591" i="11"/>
  <c r="G591" i="11" s="1"/>
  <c r="D591" i="11"/>
  <c r="F591" i="11" s="1"/>
  <c r="E590" i="11"/>
  <c r="D590" i="11"/>
  <c r="K590" i="11" s="1"/>
  <c r="E589" i="11"/>
  <c r="D589" i="11"/>
  <c r="F589" i="11" s="1"/>
  <c r="E588" i="11"/>
  <c r="D588" i="11"/>
  <c r="K588" i="11" s="1"/>
  <c r="E587" i="11"/>
  <c r="D587" i="11"/>
  <c r="F587" i="11" s="1"/>
  <c r="E586" i="11"/>
  <c r="F586" i="11" s="1"/>
  <c r="D586" i="11"/>
  <c r="K586" i="11" s="1"/>
  <c r="E585" i="11"/>
  <c r="D585" i="11"/>
  <c r="F585" i="11" s="1"/>
  <c r="E584" i="11"/>
  <c r="F584" i="11" s="1"/>
  <c r="D584" i="11"/>
  <c r="K584" i="11" s="1"/>
  <c r="E583" i="11"/>
  <c r="G583" i="11" s="1"/>
  <c r="D583" i="11"/>
  <c r="F583" i="11" s="1"/>
  <c r="E582" i="11"/>
  <c r="F582" i="11" s="1"/>
  <c r="D582" i="11"/>
  <c r="K582" i="11" s="1"/>
  <c r="E581" i="11"/>
  <c r="D581" i="11"/>
  <c r="F581" i="11" s="1"/>
  <c r="E580" i="11"/>
  <c r="D580" i="11"/>
  <c r="E579" i="11"/>
  <c r="D579" i="11"/>
  <c r="E578" i="11"/>
  <c r="D578" i="11"/>
  <c r="E577" i="11"/>
  <c r="D577" i="11"/>
  <c r="E576" i="11"/>
  <c r="D576" i="11"/>
  <c r="E575" i="11"/>
  <c r="D575" i="11"/>
  <c r="E574" i="11"/>
  <c r="D574" i="11"/>
  <c r="E573" i="11"/>
  <c r="D573" i="11"/>
  <c r="E572" i="11"/>
  <c r="D572" i="11"/>
  <c r="E571" i="11"/>
  <c r="D571" i="11"/>
  <c r="E570" i="11"/>
  <c r="D570" i="11"/>
  <c r="E569" i="11"/>
  <c r="D569" i="11"/>
  <c r="E568" i="11"/>
  <c r="D568" i="11"/>
  <c r="E567" i="11"/>
  <c r="D567" i="11"/>
  <c r="E566" i="11"/>
  <c r="D566" i="11"/>
  <c r="E565" i="11"/>
  <c r="D565" i="11"/>
  <c r="E564" i="11"/>
  <c r="D564" i="11"/>
  <c r="E563" i="11"/>
  <c r="D563" i="11"/>
  <c r="E562" i="11"/>
  <c r="D562" i="11"/>
  <c r="E561" i="11"/>
  <c r="D561" i="11"/>
  <c r="E560" i="11"/>
  <c r="D560" i="11"/>
  <c r="E559" i="11"/>
  <c r="D559" i="11"/>
  <c r="E558" i="11"/>
  <c r="D558" i="11"/>
  <c r="E557" i="11"/>
  <c r="D557" i="11"/>
  <c r="E556" i="11"/>
  <c r="D556" i="11"/>
  <c r="E555" i="11"/>
  <c r="D555" i="11"/>
  <c r="E554" i="11"/>
  <c r="D554" i="11"/>
  <c r="E553" i="11"/>
  <c r="D553" i="11"/>
  <c r="E552" i="11"/>
  <c r="D552" i="11"/>
  <c r="E551" i="11"/>
  <c r="D551" i="11"/>
  <c r="E550" i="11"/>
  <c r="D550" i="11"/>
  <c r="E549" i="11"/>
  <c r="D549" i="11"/>
  <c r="E548" i="11"/>
  <c r="D548" i="11"/>
  <c r="E547" i="11"/>
  <c r="D547" i="11"/>
  <c r="E546" i="11"/>
  <c r="D546" i="11"/>
  <c r="E545" i="11"/>
  <c r="D545" i="11"/>
  <c r="E544" i="11"/>
  <c r="D544" i="11"/>
  <c r="E543" i="11"/>
  <c r="D543" i="11"/>
  <c r="E542" i="11"/>
  <c r="D542" i="11"/>
  <c r="E541" i="11"/>
  <c r="D541" i="11"/>
  <c r="E540" i="11"/>
  <c r="D540" i="11"/>
  <c r="E539" i="11"/>
  <c r="D539" i="11"/>
  <c r="E538" i="11"/>
  <c r="D538" i="11"/>
  <c r="E537" i="11"/>
  <c r="D537" i="11"/>
  <c r="E536" i="11"/>
  <c r="D536" i="11"/>
  <c r="E535" i="11"/>
  <c r="D535" i="11"/>
  <c r="E534" i="11"/>
  <c r="D534" i="11"/>
  <c r="E533" i="11"/>
  <c r="D533" i="11"/>
  <c r="E532" i="11"/>
  <c r="D532" i="11"/>
  <c r="E531" i="11"/>
  <c r="D531" i="11"/>
  <c r="E530" i="11"/>
  <c r="D530" i="11"/>
  <c r="E529" i="11"/>
  <c r="D529" i="11"/>
  <c r="E528" i="11"/>
  <c r="D528" i="11"/>
  <c r="E527" i="11"/>
  <c r="D527" i="11"/>
  <c r="E526" i="11"/>
  <c r="D526" i="11"/>
  <c r="E525" i="11"/>
  <c r="D525" i="11"/>
  <c r="E524" i="11"/>
  <c r="D524" i="11"/>
  <c r="E523" i="11"/>
  <c r="D523" i="11"/>
  <c r="E522" i="11"/>
  <c r="D522" i="11"/>
  <c r="E521" i="11"/>
  <c r="D521" i="11"/>
  <c r="E520" i="11"/>
  <c r="D520" i="11"/>
  <c r="E519" i="11"/>
  <c r="D519" i="11"/>
  <c r="E518" i="11"/>
  <c r="D518" i="11"/>
  <c r="E517" i="11"/>
  <c r="D517" i="11"/>
  <c r="E516" i="11"/>
  <c r="D516" i="11"/>
  <c r="E515" i="11"/>
  <c r="D515" i="11"/>
  <c r="E514" i="11"/>
  <c r="D514" i="11"/>
  <c r="E513" i="11"/>
  <c r="D513" i="11"/>
  <c r="E512" i="11"/>
  <c r="D512" i="11"/>
  <c r="E511" i="11"/>
  <c r="D511" i="11"/>
  <c r="E510" i="11"/>
  <c r="D510" i="11"/>
  <c r="E509" i="11"/>
  <c r="D509" i="11"/>
  <c r="E508" i="11"/>
  <c r="D508" i="11"/>
  <c r="E507" i="11"/>
  <c r="D507" i="11"/>
  <c r="E506" i="11"/>
  <c r="D506" i="11"/>
  <c r="E505" i="11"/>
  <c r="D505" i="11"/>
  <c r="E504" i="11"/>
  <c r="D504" i="11"/>
  <c r="E503" i="11"/>
  <c r="D503" i="11"/>
  <c r="E502" i="11"/>
  <c r="D502" i="11"/>
  <c r="E501" i="11"/>
  <c r="D501" i="11"/>
  <c r="E500" i="11"/>
  <c r="D500" i="11"/>
  <c r="E499" i="11"/>
  <c r="D499" i="11"/>
  <c r="E498" i="11"/>
  <c r="D498" i="11"/>
  <c r="E497" i="11"/>
  <c r="D497" i="11"/>
  <c r="E496" i="11"/>
  <c r="D496" i="11"/>
  <c r="E495" i="11"/>
  <c r="D495" i="11"/>
  <c r="E494" i="11"/>
  <c r="D494" i="11"/>
  <c r="E493" i="11"/>
  <c r="D493" i="11"/>
  <c r="E492" i="11"/>
  <c r="D492" i="11"/>
  <c r="E491" i="11"/>
  <c r="D491" i="11"/>
  <c r="E490" i="11"/>
  <c r="D490" i="11"/>
  <c r="E489" i="11"/>
  <c r="D489" i="11"/>
  <c r="E488" i="11"/>
  <c r="D488" i="11"/>
  <c r="E487" i="11"/>
  <c r="D487" i="11"/>
  <c r="E486" i="11"/>
  <c r="D486" i="11"/>
  <c r="E485" i="11"/>
  <c r="D485" i="11"/>
  <c r="E484" i="11"/>
  <c r="D484" i="11"/>
  <c r="E483" i="11"/>
  <c r="D483" i="11"/>
  <c r="E482" i="11"/>
  <c r="D482" i="11"/>
  <c r="E481" i="11"/>
  <c r="D481" i="11"/>
  <c r="E480" i="11"/>
  <c r="D480" i="11"/>
  <c r="E479" i="11"/>
  <c r="D479" i="11"/>
  <c r="E478" i="11"/>
  <c r="D478" i="11"/>
  <c r="E477" i="11"/>
  <c r="D477" i="11"/>
  <c r="E476" i="11"/>
  <c r="D476" i="11"/>
  <c r="E475" i="11"/>
  <c r="D475" i="11"/>
  <c r="E474" i="11"/>
  <c r="D474" i="11"/>
  <c r="E473" i="11"/>
  <c r="D473" i="11"/>
  <c r="E472" i="11"/>
  <c r="D472" i="11"/>
  <c r="E471" i="11"/>
  <c r="D471" i="11"/>
  <c r="E470" i="11"/>
  <c r="D470" i="11"/>
  <c r="E469" i="11"/>
  <c r="D469" i="11"/>
  <c r="E468" i="11"/>
  <c r="D468" i="11"/>
  <c r="E467" i="11"/>
  <c r="D467" i="11"/>
  <c r="E466" i="11"/>
  <c r="D466" i="11"/>
  <c r="E465" i="11"/>
  <c r="D465" i="11"/>
  <c r="E464" i="11"/>
  <c r="D464" i="11"/>
  <c r="E463" i="11"/>
  <c r="D463" i="11"/>
  <c r="E462" i="11"/>
  <c r="D462" i="11"/>
  <c r="E461" i="11"/>
  <c r="D461" i="11"/>
  <c r="E460" i="11"/>
  <c r="D460" i="11"/>
  <c r="E459" i="11"/>
  <c r="D459" i="11"/>
  <c r="E458" i="11"/>
  <c r="D458" i="11"/>
  <c r="E457" i="11"/>
  <c r="D457" i="11"/>
  <c r="E456" i="11"/>
  <c r="D456" i="11"/>
  <c r="E455" i="11"/>
  <c r="D455" i="11"/>
  <c r="E454" i="11"/>
  <c r="D454" i="11"/>
  <c r="E453" i="11"/>
  <c r="D453" i="11"/>
  <c r="E452" i="11"/>
  <c r="D452" i="11"/>
  <c r="E451" i="11"/>
  <c r="D451" i="11"/>
  <c r="E450" i="11"/>
  <c r="D450" i="11"/>
  <c r="E449" i="11"/>
  <c r="D449" i="11"/>
  <c r="E448" i="11"/>
  <c r="D448" i="11"/>
  <c r="E447" i="11"/>
  <c r="D447" i="11"/>
  <c r="E446" i="11"/>
  <c r="D446" i="11"/>
  <c r="E445" i="11"/>
  <c r="D445" i="11"/>
  <c r="E444" i="11"/>
  <c r="D444" i="11"/>
  <c r="E443" i="11"/>
  <c r="D443" i="11"/>
  <c r="E442" i="11"/>
  <c r="D442" i="11"/>
  <c r="E441" i="11"/>
  <c r="D441" i="11"/>
  <c r="E440" i="11"/>
  <c r="D440" i="11"/>
  <c r="E439" i="11"/>
  <c r="D439" i="11"/>
  <c r="E438" i="11"/>
  <c r="D438" i="11"/>
  <c r="E437" i="11"/>
  <c r="D437" i="11"/>
  <c r="E436" i="11"/>
  <c r="D436" i="11"/>
  <c r="E435" i="11"/>
  <c r="D435" i="11"/>
  <c r="E434" i="11"/>
  <c r="D434" i="11"/>
  <c r="E433" i="11"/>
  <c r="D433" i="11"/>
  <c r="E432" i="11"/>
  <c r="D432" i="11"/>
  <c r="E431" i="11"/>
  <c r="D431" i="11"/>
  <c r="E430" i="11"/>
  <c r="D430" i="11"/>
  <c r="E429" i="11"/>
  <c r="D429" i="11"/>
  <c r="E428" i="11"/>
  <c r="D428" i="11"/>
  <c r="E427" i="11"/>
  <c r="D427" i="11"/>
  <c r="E426" i="11"/>
  <c r="D426" i="11"/>
  <c r="E425" i="11"/>
  <c r="D425" i="11"/>
  <c r="E424" i="11"/>
  <c r="D424" i="11"/>
  <c r="E423" i="11"/>
  <c r="D423" i="11"/>
  <c r="E422" i="11"/>
  <c r="D422" i="11"/>
  <c r="E421" i="11"/>
  <c r="D421" i="11"/>
  <c r="E420" i="11"/>
  <c r="D420" i="11"/>
  <c r="E419" i="11"/>
  <c r="D419" i="11"/>
  <c r="E418" i="11"/>
  <c r="D418" i="11"/>
  <c r="E417" i="11"/>
  <c r="D417" i="11"/>
  <c r="E416" i="11"/>
  <c r="D416" i="11"/>
  <c r="E415" i="11"/>
  <c r="D415" i="11"/>
  <c r="E414" i="11"/>
  <c r="D414" i="11"/>
  <c r="E413" i="11"/>
  <c r="D413" i="11"/>
  <c r="E412" i="11"/>
  <c r="D412" i="11"/>
  <c r="E411" i="11"/>
  <c r="D411" i="11"/>
  <c r="E410" i="11"/>
  <c r="D410" i="11"/>
  <c r="E409" i="11"/>
  <c r="D409" i="11"/>
  <c r="E408" i="11"/>
  <c r="D408" i="11"/>
  <c r="E407" i="11"/>
  <c r="D407" i="11"/>
  <c r="E406" i="11"/>
  <c r="D406" i="11"/>
  <c r="E405" i="11"/>
  <c r="D405" i="11"/>
  <c r="E404" i="11"/>
  <c r="D404" i="11"/>
  <c r="E403" i="11"/>
  <c r="D403" i="11"/>
  <c r="E402" i="11"/>
  <c r="D402" i="11"/>
  <c r="E401" i="11"/>
  <c r="D401" i="11"/>
  <c r="E400" i="11"/>
  <c r="D400" i="11"/>
  <c r="E399" i="11"/>
  <c r="D399" i="11"/>
  <c r="E398" i="11"/>
  <c r="D398" i="11"/>
  <c r="E397" i="11"/>
  <c r="D397" i="11"/>
  <c r="E396" i="11"/>
  <c r="D396" i="11"/>
  <c r="E395" i="11"/>
  <c r="D395" i="11"/>
  <c r="E394" i="11"/>
  <c r="D394" i="11"/>
  <c r="E393" i="11"/>
  <c r="D393" i="11"/>
  <c r="E392" i="11"/>
  <c r="D392" i="11"/>
  <c r="E391" i="11"/>
  <c r="D391" i="11"/>
  <c r="E390" i="11"/>
  <c r="D390" i="11"/>
  <c r="E389" i="11"/>
  <c r="D389" i="11"/>
  <c r="E388" i="11"/>
  <c r="D388" i="11"/>
  <c r="E387" i="11"/>
  <c r="D387" i="11"/>
  <c r="E386" i="11"/>
  <c r="D386" i="11"/>
  <c r="E385" i="11"/>
  <c r="D385" i="11"/>
  <c r="E384" i="11"/>
  <c r="D384" i="11"/>
  <c r="E383" i="11"/>
  <c r="D383" i="11"/>
  <c r="E382" i="11"/>
  <c r="D382" i="11"/>
  <c r="E381" i="11"/>
  <c r="D381" i="11"/>
  <c r="E380" i="11"/>
  <c r="D380" i="11"/>
  <c r="E379" i="11"/>
  <c r="D379" i="11"/>
  <c r="E378" i="11"/>
  <c r="D378" i="11"/>
  <c r="E377" i="11"/>
  <c r="D377" i="11"/>
  <c r="E376" i="11"/>
  <c r="D376" i="11"/>
  <c r="E375" i="11"/>
  <c r="D375" i="11"/>
  <c r="E374" i="11"/>
  <c r="D374" i="11"/>
  <c r="E373" i="11"/>
  <c r="D373" i="11"/>
  <c r="E372" i="11"/>
  <c r="D372" i="11"/>
  <c r="E371" i="11"/>
  <c r="D371" i="11"/>
  <c r="E370" i="11"/>
  <c r="D370" i="11"/>
  <c r="E369" i="11"/>
  <c r="D369" i="11"/>
  <c r="E368" i="11"/>
  <c r="D368" i="11"/>
  <c r="E367" i="11"/>
  <c r="D367" i="11"/>
  <c r="E366" i="11"/>
  <c r="D366" i="11"/>
  <c r="E365" i="11"/>
  <c r="D365" i="11"/>
  <c r="E364" i="11"/>
  <c r="D364" i="11"/>
  <c r="E363" i="11"/>
  <c r="D363" i="11"/>
  <c r="E362" i="11"/>
  <c r="D362" i="11"/>
  <c r="E361" i="11"/>
  <c r="D361" i="11"/>
  <c r="E360" i="11"/>
  <c r="D360" i="11"/>
  <c r="E359" i="11"/>
  <c r="D359" i="11"/>
  <c r="E358" i="11"/>
  <c r="D358" i="11"/>
  <c r="E357" i="11"/>
  <c r="D357" i="11"/>
  <c r="E356" i="11"/>
  <c r="D356" i="11"/>
  <c r="E355" i="11"/>
  <c r="D355" i="11"/>
  <c r="E354" i="11"/>
  <c r="D354" i="11"/>
  <c r="E353" i="11"/>
  <c r="D353" i="11"/>
  <c r="E352" i="11"/>
  <c r="D352" i="11"/>
  <c r="E351" i="11"/>
  <c r="D351" i="11"/>
  <c r="E350" i="11"/>
  <c r="D350" i="11"/>
  <c r="E349" i="11"/>
  <c r="D349" i="11"/>
  <c r="E348" i="11"/>
  <c r="D348" i="11"/>
  <c r="E347" i="11"/>
  <c r="D347" i="11"/>
  <c r="E346" i="11"/>
  <c r="D346" i="11"/>
  <c r="E345" i="11"/>
  <c r="D345" i="11"/>
  <c r="E344" i="11"/>
  <c r="D344" i="11"/>
  <c r="E343" i="11"/>
  <c r="D343" i="11"/>
  <c r="E342" i="11"/>
  <c r="D342" i="11"/>
  <c r="E341" i="11"/>
  <c r="D341" i="11"/>
  <c r="E340" i="11"/>
  <c r="D340" i="11"/>
  <c r="E339" i="11"/>
  <c r="D339" i="11"/>
  <c r="E338" i="11"/>
  <c r="D338" i="11"/>
  <c r="E337" i="11"/>
  <c r="D337" i="11"/>
  <c r="E336" i="11"/>
  <c r="D336" i="11"/>
  <c r="E335" i="11"/>
  <c r="D335" i="11"/>
  <c r="E334" i="11"/>
  <c r="D334" i="11"/>
  <c r="E333" i="11"/>
  <c r="D333" i="11"/>
  <c r="E332" i="11"/>
  <c r="D332" i="11"/>
  <c r="E331" i="11"/>
  <c r="D331" i="11"/>
  <c r="E330" i="11"/>
  <c r="D330" i="11"/>
  <c r="E329" i="11"/>
  <c r="D329" i="11"/>
  <c r="E328" i="11"/>
  <c r="D328" i="11"/>
  <c r="E327" i="11"/>
  <c r="D327" i="11"/>
  <c r="E326" i="11"/>
  <c r="D326" i="11"/>
  <c r="E325" i="11"/>
  <c r="D325" i="11"/>
  <c r="E324" i="11"/>
  <c r="D324" i="11"/>
  <c r="E323" i="11"/>
  <c r="D323" i="11"/>
  <c r="E322" i="11"/>
  <c r="D322" i="11"/>
  <c r="E321" i="11"/>
  <c r="D321" i="11"/>
  <c r="E320" i="11"/>
  <c r="D320" i="11"/>
  <c r="E319" i="11"/>
  <c r="D319" i="11"/>
  <c r="E318" i="11"/>
  <c r="D318" i="11"/>
  <c r="E317" i="11"/>
  <c r="D317" i="11"/>
  <c r="E316" i="11"/>
  <c r="D316" i="11"/>
  <c r="E315" i="11"/>
  <c r="D315" i="11"/>
  <c r="E314" i="11"/>
  <c r="D314" i="11"/>
  <c r="E313" i="11"/>
  <c r="D313" i="11"/>
  <c r="E312" i="11"/>
  <c r="D312" i="11"/>
  <c r="E311" i="11"/>
  <c r="D311" i="11"/>
  <c r="E310" i="11"/>
  <c r="D310" i="11"/>
  <c r="E309" i="11"/>
  <c r="D309" i="11"/>
  <c r="E308" i="11"/>
  <c r="D308" i="11"/>
  <c r="E307" i="11"/>
  <c r="D307" i="11"/>
  <c r="E306" i="11"/>
  <c r="D306" i="11"/>
  <c r="E305" i="11"/>
  <c r="D305" i="11"/>
  <c r="E304" i="11"/>
  <c r="D304" i="11"/>
  <c r="E303" i="11"/>
  <c r="D303" i="11"/>
  <c r="E302" i="11"/>
  <c r="D302" i="11"/>
  <c r="E301" i="11"/>
  <c r="D301" i="11"/>
  <c r="E300" i="11"/>
  <c r="D300" i="11"/>
  <c r="E299" i="11"/>
  <c r="D299" i="11"/>
  <c r="E298" i="11"/>
  <c r="D298" i="11"/>
  <c r="E297" i="11"/>
  <c r="D297" i="11"/>
  <c r="E296" i="11"/>
  <c r="D296" i="11"/>
  <c r="E295" i="11"/>
  <c r="D295" i="11"/>
  <c r="E294" i="11"/>
  <c r="D294" i="11"/>
  <c r="E293" i="11"/>
  <c r="D293" i="11"/>
  <c r="E292" i="11"/>
  <c r="D292" i="11"/>
  <c r="E291" i="11"/>
  <c r="D291" i="11"/>
  <c r="E290" i="11"/>
  <c r="D290" i="11"/>
  <c r="E289" i="11"/>
  <c r="D289" i="11"/>
  <c r="E288" i="11"/>
  <c r="D288" i="11"/>
  <c r="E287" i="11"/>
  <c r="D287" i="11"/>
  <c r="E286" i="11"/>
  <c r="D286" i="11"/>
  <c r="E285" i="11"/>
  <c r="D285" i="11"/>
  <c r="E284" i="11"/>
  <c r="D284" i="11"/>
  <c r="E283" i="11"/>
  <c r="D283" i="11"/>
  <c r="E282" i="11"/>
  <c r="D282" i="11"/>
  <c r="E281" i="11"/>
  <c r="D281" i="11"/>
  <c r="E280" i="11"/>
  <c r="D280" i="11"/>
  <c r="E279" i="11"/>
  <c r="D279" i="11"/>
  <c r="E278" i="11"/>
  <c r="D278" i="11"/>
  <c r="E277" i="11"/>
  <c r="D277" i="11"/>
  <c r="E276" i="11"/>
  <c r="D276" i="11"/>
  <c r="E275" i="11"/>
  <c r="D275" i="11"/>
  <c r="E274" i="11"/>
  <c r="D274" i="11"/>
  <c r="E273" i="11"/>
  <c r="D273" i="11"/>
  <c r="E272" i="11"/>
  <c r="D272" i="11"/>
  <c r="E271" i="11"/>
  <c r="D271" i="11"/>
  <c r="E270" i="11"/>
  <c r="D270" i="11"/>
  <c r="E269" i="11"/>
  <c r="D269" i="11"/>
  <c r="E268" i="11"/>
  <c r="D268" i="11"/>
  <c r="E267" i="11"/>
  <c r="D267" i="11"/>
  <c r="E266" i="11"/>
  <c r="D266" i="11"/>
  <c r="E265" i="11"/>
  <c r="D265" i="11"/>
  <c r="E264" i="11"/>
  <c r="D264" i="11"/>
  <c r="E263" i="11"/>
  <c r="D263" i="11"/>
  <c r="E262" i="11"/>
  <c r="D262" i="11"/>
  <c r="E261" i="11"/>
  <c r="D261" i="11"/>
  <c r="E260" i="11"/>
  <c r="D260" i="11"/>
  <c r="E259" i="11"/>
  <c r="D259" i="11"/>
  <c r="E258" i="11"/>
  <c r="D258" i="11"/>
  <c r="E257" i="11"/>
  <c r="D257" i="11"/>
  <c r="E256" i="11"/>
  <c r="D256" i="11"/>
  <c r="E255" i="11"/>
  <c r="D255" i="11"/>
  <c r="E254" i="11"/>
  <c r="D254" i="11"/>
  <c r="E253" i="11"/>
  <c r="D253" i="11"/>
  <c r="E252" i="11"/>
  <c r="D252" i="11"/>
  <c r="E251" i="11"/>
  <c r="D251" i="11"/>
  <c r="E250" i="11"/>
  <c r="D250" i="11"/>
  <c r="E249" i="11"/>
  <c r="D249" i="11"/>
  <c r="E248" i="11"/>
  <c r="D248" i="11"/>
  <c r="E247" i="11"/>
  <c r="D247" i="11"/>
  <c r="E246" i="11"/>
  <c r="D246" i="11"/>
  <c r="E245" i="11"/>
  <c r="D245" i="11"/>
  <c r="E244" i="11"/>
  <c r="D244" i="11"/>
  <c r="E243" i="11"/>
  <c r="D243" i="11"/>
  <c r="E242" i="11"/>
  <c r="D242" i="11"/>
  <c r="E241" i="11"/>
  <c r="D241" i="11"/>
  <c r="E240" i="11"/>
  <c r="D240" i="11"/>
  <c r="E239" i="11"/>
  <c r="D239" i="11"/>
  <c r="E238" i="11"/>
  <c r="D238" i="11"/>
  <c r="E237" i="11"/>
  <c r="D237" i="11"/>
  <c r="E236" i="11"/>
  <c r="D236" i="11"/>
  <c r="E235" i="11"/>
  <c r="D235" i="11"/>
  <c r="E234" i="11"/>
  <c r="D234" i="11"/>
  <c r="E233" i="11"/>
  <c r="D233" i="11"/>
  <c r="E232" i="11"/>
  <c r="D232" i="11"/>
  <c r="E231" i="11"/>
  <c r="D231" i="11"/>
  <c r="E230" i="11"/>
  <c r="D230" i="11"/>
  <c r="E229" i="11"/>
  <c r="D229" i="11"/>
  <c r="E228" i="11"/>
  <c r="D228" i="11"/>
  <c r="E227" i="11"/>
  <c r="D227" i="11"/>
  <c r="E226" i="11"/>
  <c r="D226" i="11"/>
  <c r="E225" i="11"/>
  <c r="D225" i="11"/>
  <c r="E224" i="11"/>
  <c r="D224" i="11"/>
  <c r="E223" i="11"/>
  <c r="D223" i="11"/>
  <c r="E222" i="11"/>
  <c r="D222" i="11"/>
  <c r="E221" i="11"/>
  <c r="D221" i="11"/>
  <c r="E220" i="11"/>
  <c r="D220" i="11"/>
  <c r="E219" i="11"/>
  <c r="D219" i="11"/>
  <c r="E218" i="11"/>
  <c r="D218" i="11"/>
  <c r="E217" i="11"/>
  <c r="D217" i="11"/>
  <c r="E216" i="11"/>
  <c r="D216" i="11"/>
  <c r="E215" i="11"/>
  <c r="D215" i="11"/>
  <c r="E214" i="11"/>
  <c r="D214" i="11"/>
  <c r="E213" i="11"/>
  <c r="D213" i="11"/>
  <c r="E212" i="11"/>
  <c r="D212" i="11"/>
  <c r="E211" i="11"/>
  <c r="D211" i="11"/>
  <c r="E210" i="11"/>
  <c r="D210" i="11"/>
  <c r="E209" i="11"/>
  <c r="D209" i="11"/>
  <c r="E208" i="11"/>
  <c r="D208" i="11"/>
  <c r="E207" i="11"/>
  <c r="D207" i="11"/>
  <c r="E206" i="11"/>
  <c r="D206" i="11"/>
  <c r="E205" i="11"/>
  <c r="D205" i="11"/>
  <c r="E204" i="11"/>
  <c r="D204" i="11"/>
  <c r="E203" i="11"/>
  <c r="D203" i="11"/>
  <c r="E202" i="11"/>
  <c r="D202" i="11"/>
  <c r="E201" i="11"/>
  <c r="D201" i="11"/>
  <c r="E200" i="11"/>
  <c r="D200" i="11"/>
  <c r="E199" i="11"/>
  <c r="D199" i="11"/>
  <c r="E198" i="11"/>
  <c r="D198" i="11"/>
  <c r="E197" i="11"/>
  <c r="D197" i="11"/>
  <c r="E196" i="11"/>
  <c r="D196" i="11"/>
  <c r="E195" i="11"/>
  <c r="D195" i="11"/>
  <c r="E194" i="11"/>
  <c r="D194" i="11"/>
  <c r="E193" i="11"/>
  <c r="D193" i="11"/>
  <c r="E192" i="11"/>
  <c r="D192" i="11"/>
  <c r="E191" i="11"/>
  <c r="D191" i="11"/>
  <c r="E190" i="11"/>
  <c r="D190" i="11"/>
  <c r="E189" i="11"/>
  <c r="D189" i="11"/>
  <c r="E188" i="11"/>
  <c r="D188" i="11"/>
  <c r="E187" i="11"/>
  <c r="D187" i="11"/>
  <c r="E186" i="11"/>
  <c r="D186" i="11"/>
  <c r="E185" i="11"/>
  <c r="D185" i="11"/>
  <c r="E184" i="11"/>
  <c r="D184" i="11"/>
  <c r="E183" i="11"/>
  <c r="D183" i="11"/>
  <c r="E182" i="11"/>
  <c r="D182" i="11"/>
  <c r="E181" i="11"/>
  <c r="D181" i="11"/>
  <c r="E180" i="11"/>
  <c r="D180" i="11"/>
  <c r="E179" i="11"/>
  <c r="D179" i="11"/>
  <c r="E178" i="11"/>
  <c r="D178" i="11"/>
  <c r="E177" i="11"/>
  <c r="D177" i="11"/>
  <c r="E176" i="11"/>
  <c r="D176" i="11"/>
  <c r="E175" i="11"/>
  <c r="D175" i="11"/>
  <c r="E174" i="11"/>
  <c r="D174" i="11"/>
  <c r="E173" i="11"/>
  <c r="D173" i="11"/>
  <c r="E172" i="11"/>
  <c r="D172" i="11"/>
  <c r="E171" i="11"/>
  <c r="D171" i="11"/>
  <c r="E170" i="11"/>
  <c r="D170" i="11"/>
  <c r="E169" i="11"/>
  <c r="D169" i="11"/>
  <c r="E168" i="11"/>
  <c r="D168" i="11"/>
  <c r="E167" i="11"/>
  <c r="D167" i="11"/>
  <c r="E166" i="11"/>
  <c r="D166" i="11"/>
  <c r="E165" i="11"/>
  <c r="D165" i="11"/>
  <c r="E164" i="11"/>
  <c r="D164" i="11"/>
  <c r="E163" i="11"/>
  <c r="D163" i="11"/>
  <c r="E162" i="11"/>
  <c r="D162" i="11"/>
  <c r="E161" i="11"/>
  <c r="D161" i="11"/>
  <c r="E160" i="11"/>
  <c r="D160" i="11"/>
  <c r="E159" i="11"/>
  <c r="D159" i="11"/>
  <c r="E158" i="11"/>
  <c r="D158" i="11"/>
  <c r="E157" i="11"/>
  <c r="D157" i="11"/>
  <c r="E156" i="11"/>
  <c r="D156" i="11"/>
  <c r="E155" i="11"/>
  <c r="D155" i="11"/>
  <c r="E154" i="11"/>
  <c r="D154" i="11"/>
  <c r="E153" i="11"/>
  <c r="D153" i="11"/>
  <c r="E152" i="11"/>
  <c r="D152" i="11"/>
  <c r="E151" i="11"/>
  <c r="D151" i="11"/>
  <c r="E150" i="11"/>
  <c r="D150" i="11"/>
  <c r="E149" i="11"/>
  <c r="D149" i="11"/>
  <c r="E148" i="11"/>
  <c r="D148" i="11"/>
  <c r="E147" i="11"/>
  <c r="D147" i="11"/>
  <c r="E146" i="11"/>
  <c r="D146" i="11"/>
  <c r="E145" i="11"/>
  <c r="D145" i="11"/>
  <c r="E144" i="11"/>
  <c r="D144" i="11"/>
  <c r="E143" i="11"/>
  <c r="D143" i="11"/>
  <c r="E142" i="11"/>
  <c r="D142" i="11"/>
  <c r="E141" i="11"/>
  <c r="D141" i="11"/>
  <c r="E140" i="11"/>
  <c r="D140" i="11"/>
  <c r="E139" i="11"/>
  <c r="D139" i="11"/>
  <c r="E138" i="11"/>
  <c r="D138" i="11"/>
  <c r="E137" i="11"/>
  <c r="D137" i="11"/>
  <c r="E136" i="11"/>
  <c r="D136" i="11"/>
  <c r="E135" i="11"/>
  <c r="D135" i="11"/>
  <c r="E134" i="11"/>
  <c r="D134" i="11"/>
  <c r="E133" i="11"/>
  <c r="D133" i="11"/>
  <c r="E132" i="11"/>
  <c r="D132" i="11"/>
  <c r="E131" i="11"/>
  <c r="D131" i="11"/>
  <c r="E130" i="11"/>
  <c r="D130" i="11"/>
  <c r="E129" i="11"/>
  <c r="D129" i="11"/>
  <c r="E128" i="11"/>
  <c r="D128" i="11"/>
  <c r="E127" i="11"/>
  <c r="D127" i="11"/>
  <c r="E126" i="11"/>
  <c r="D126" i="11"/>
  <c r="E125" i="11"/>
  <c r="D125" i="11"/>
  <c r="E124" i="11"/>
  <c r="D124" i="11"/>
  <c r="E123" i="11"/>
  <c r="D123" i="11"/>
  <c r="E122" i="11"/>
  <c r="D122" i="11"/>
  <c r="E121" i="11"/>
  <c r="D121" i="11"/>
  <c r="E120" i="11"/>
  <c r="D120" i="11"/>
  <c r="E119" i="11"/>
  <c r="D119" i="11"/>
  <c r="E118" i="11"/>
  <c r="D118" i="11"/>
  <c r="E117" i="11"/>
  <c r="D117" i="11"/>
  <c r="E116" i="11"/>
  <c r="D116" i="11"/>
  <c r="E115" i="11"/>
  <c r="D115" i="11"/>
  <c r="E114" i="11"/>
  <c r="D114" i="11"/>
  <c r="E113" i="11"/>
  <c r="D113" i="11"/>
  <c r="E112" i="11"/>
  <c r="D112" i="11"/>
  <c r="E111" i="11"/>
  <c r="D111" i="11"/>
  <c r="E110" i="11"/>
  <c r="D110" i="11"/>
  <c r="E109" i="11"/>
  <c r="D109" i="11"/>
  <c r="E108" i="11"/>
  <c r="D108" i="11"/>
  <c r="E107" i="11"/>
  <c r="D107" i="11"/>
  <c r="E106" i="11"/>
  <c r="D106" i="11"/>
  <c r="E105" i="11"/>
  <c r="D105" i="11"/>
  <c r="E104" i="11"/>
  <c r="D104" i="11"/>
  <c r="E103" i="11"/>
  <c r="D103" i="11"/>
  <c r="E102" i="11"/>
  <c r="D102" i="11"/>
  <c r="E101" i="11"/>
  <c r="D101" i="11"/>
  <c r="E100" i="11"/>
  <c r="D100" i="11"/>
  <c r="E99" i="11"/>
  <c r="D99" i="11"/>
  <c r="E98" i="11"/>
  <c r="D98" i="11"/>
  <c r="E97" i="11"/>
  <c r="D97" i="11"/>
  <c r="E96" i="11"/>
  <c r="D96" i="11"/>
  <c r="E95" i="11"/>
  <c r="D95" i="11"/>
  <c r="E94" i="11"/>
  <c r="D94" i="11"/>
  <c r="E93" i="11"/>
  <c r="D93" i="11"/>
  <c r="E92" i="11"/>
  <c r="D92" i="11"/>
  <c r="E91" i="11"/>
  <c r="D91" i="11"/>
  <c r="E90" i="11"/>
  <c r="D90" i="11"/>
  <c r="E89" i="11"/>
  <c r="D89" i="11"/>
  <c r="E88" i="11"/>
  <c r="D88" i="11"/>
  <c r="E87" i="11"/>
  <c r="D87" i="11"/>
  <c r="E86" i="11"/>
  <c r="D86" i="11"/>
  <c r="E85" i="11"/>
  <c r="D85" i="11"/>
  <c r="E84" i="11"/>
  <c r="D84" i="11"/>
  <c r="E83" i="11"/>
  <c r="D83" i="11"/>
  <c r="E82" i="11"/>
  <c r="D82" i="11"/>
  <c r="E81" i="11"/>
  <c r="D81" i="11"/>
  <c r="E80" i="11"/>
  <c r="D80" i="11"/>
  <c r="E79" i="11"/>
  <c r="D79" i="11"/>
  <c r="E78" i="11"/>
  <c r="D78" i="11"/>
  <c r="E77" i="11"/>
  <c r="D77" i="11"/>
  <c r="E76" i="11"/>
  <c r="D76" i="11"/>
  <c r="E75" i="11"/>
  <c r="D75" i="11"/>
  <c r="E74" i="11"/>
  <c r="D74" i="11"/>
  <c r="E73" i="11"/>
  <c r="D73" i="11"/>
  <c r="E72" i="11"/>
  <c r="D72" i="11"/>
  <c r="E71" i="11"/>
  <c r="D71" i="11"/>
  <c r="E70" i="11"/>
  <c r="D70" i="11"/>
  <c r="E69" i="11"/>
  <c r="D69" i="11"/>
  <c r="E68" i="11"/>
  <c r="D68" i="11"/>
  <c r="E67" i="11"/>
  <c r="D67" i="11"/>
  <c r="E66" i="11"/>
  <c r="D66" i="11"/>
  <c r="E65" i="11"/>
  <c r="D65" i="11"/>
  <c r="E64" i="11"/>
  <c r="D64" i="11"/>
  <c r="E63" i="11"/>
  <c r="D63" i="11"/>
  <c r="E62" i="11"/>
  <c r="D62" i="11"/>
  <c r="E61" i="11"/>
  <c r="D61" i="11"/>
  <c r="E60" i="11"/>
  <c r="D60" i="11"/>
  <c r="E59" i="11"/>
  <c r="D59" i="11"/>
  <c r="E58" i="11"/>
  <c r="D58" i="11"/>
  <c r="E57" i="11"/>
  <c r="D57" i="11"/>
  <c r="E56" i="11"/>
  <c r="D56" i="11"/>
  <c r="E55" i="11"/>
  <c r="D55" i="11"/>
  <c r="E54" i="11"/>
  <c r="D54" i="11"/>
  <c r="E53" i="11"/>
  <c r="D53" i="11"/>
  <c r="C604" i="11"/>
  <c r="B604" i="11"/>
  <c r="C603" i="11"/>
  <c r="B603" i="11"/>
  <c r="C602" i="11"/>
  <c r="B602" i="11"/>
  <c r="C601" i="11"/>
  <c r="B601" i="11"/>
  <c r="C600" i="11"/>
  <c r="B600" i="11"/>
  <c r="C599" i="11"/>
  <c r="B599" i="11"/>
  <c r="C598" i="11"/>
  <c r="B598" i="11"/>
  <c r="C597" i="11"/>
  <c r="B597" i="11"/>
  <c r="C596" i="11"/>
  <c r="B596" i="11"/>
  <c r="C595" i="11"/>
  <c r="B595" i="11"/>
  <c r="C594" i="11"/>
  <c r="B594" i="11"/>
  <c r="C593" i="11"/>
  <c r="B593" i="11"/>
  <c r="C592" i="11"/>
  <c r="B592" i="11"/>
  <c r="C591" i="11"/>
  <c r="B591" i="11"/>
  <c r="C590" i="11"/>
  <c r="B590" i="11"/>
  <c r="C589" i="11"/>
  <c r="B589" i="11"/>
  <c r="C588" i="11"/>
  <c r="B588" i="11"/>
  <c r="C587" i="11"/>
  <c r="B587" i="11"/>
  <c r="C586" i="11"/>
  <c r="B586" i="11"/>
  <c r="C585" i="11"/>
  <c r="B585" i="11"/>
  <c r="C584" i="11"/>
  <c r="B584" i="11"/>
  <c r="C583" i="11"/>
  <c r="B583" i="11"/>
  <c r="C582" i="11"/>
  <c r="B582" i="11"/>
  <c r="C581" i="11"/>
  <c r="B581" i="11"/>
  <c r="C580" i="11"/>
  <c r="B580" i="11"/>
  <c r="C579" i="11"/>
  <c r="B579" i="11"/>
  <c r="C578" i="11"/>
  <c r="B578" i="11"/>
  <c r="C577" i="11"/>
  <c r="B577" i="11"/>
  <c r="C576" i="11"/>
  <c r="B576" i="11"/>
  <c r="C575" i="11"/>
  <c r="B575" i="11"/>
  <c r="C574" i="11"/>
  <c r="B574" i="11"/>
  <c r="C573" i="11"/>
  <c r="B573" i="11"/>
  <c r="C572" i="11"/>
  <c r="B572" i="11"/>
  <c r="C571" i="11"/>
  <c r="B571" i="11"/>
  <c r="C570" i="11"/>
  <c r="B570" i="11"/>
  <c r="C569" i="11"/>
  <c r="B569" i="11"/>
  <c r="C568" i="11"/>
  <c r="B568" i="11"/>
  <c r="C567" i="11"/>
  <c r="B567" i="11"/>
  <c r="C566" i="11"/>
  <c r="B566" i="11"/>
  <c r="C565" i="11"/>
  <c r="B565" i="11"/>
  <c r="C564" i="11"/>
  <c r="B564" i="11"/>
  <c r="C563" i="11"/>
  <c r="B563" i="11"/>
  <c r="C562" i="11"/>
  <c r="B562" i="11"/>
  <c r="C561" i="11"/>
  <c r="B561" i="11"/>
  <c r="C560" i="11"/>
  <c r="B560" i="11"/>
  <c r="C559" i="11"/>
  <c r="B559" i="11"/>
  <c r="C558" i="11"/>
  <c r="B558" i="11"/>
  <c r="C557" i="11"/>
  <c r="B557" i="11"/>
  <c r="C556" i="11"/>
  <c r="B556" i="11"/>
  <c r="C555" i="11"/>
  <c r="B555" i="11"/>
  <c r="C554" i="11"/>
  <c r="B554" i="11"/>
  <c r="C553" i="11"/>
  <c r="B553" i="11"/>
  <c r="C552" i="11"/>
  <c r="B552" i="11"/>
  <c r="C551" i="11"/>
  <c r="B551" i="11"/>
  <c r="C550" i="11"/>
  <c r="B550" i="11"/>
  <c r="C549" i="11"/>
  <c r="B549" i="11"/>
  <c r="C548" i="11"/>
  <c r="B548" i="11"/>
  <c r="C547" i="11"/>
  <c r="B547" i="11"/>
  <c r="C546" i="11"/>
  <c r="B546" i="11"/>
  <c r="C545" i="11"/>
  <c r="B545" i="11"/>
  <c r="C544" i="11"/>
  <c r="B544" i="11"/>
  <c r="C543" i="11"/>
  <c r="B543" i="11"/>
  <c r="C542" i="11"/>
  <c r="B542" i="11"/>
  <c r="C541" i="11"/>
  <c r="B541" i="11"/>
  <c r="C540" i="11"/>
  <c r="B540" i="11"/>
  <c r="C539" i="11"/>
  <c r="B539" i="11"/>
  <c r="C538" i="11"/>
  <c r="B538" i="11"/>
  <c r="C537" i="11"/>
  <c r="B537" i="11"/>
  <c r="C536" i="11"/>
  <c r="B536" i="11"/>
  <c r="C535" i="11"/>
  <c r="B535" i="11"/>
  <c r="C534" i="11"/>
  <c r="B534" i="11"/>
  <c r="C533" i="11"/>
  <c r="B533" i="11"/>
  <c r="C532" i="11"/>
  <c r="B532" i="11"/>
  <c r="C531" i="11"/>
  <c r="B531" i="11"/>
  <c r="C530" i="11"/>
  <c r="B530" i="11"/>
  <c r="C529" i="11"/>
  <c r="B529" i="11"/>
  <c r="C528" i="11"/>
  <c r="B528" i="11"/>
  <c r="C527" i="11"/>
  <c r="B527" i="11"/>
  <c r="C526" i="11"/>
  <c r="B526" i="11"/>
  <c r="C525" i="11"/>
  <c r="B525" i="11"/>
  <c r="C524" i="11"/>
  <c r="B524" i="11"/>
  <c r="C523" i="11"/>
  <c r="B523" i="11"/>
  <c r="C522" i="11"/>
  <c r="B522" i="11"/>
  <c r="C521" i="11"/>
  <c r="B521" i="11"/>
  <c r="C520" i="11"/>
  <c r="B520" i="11"/>
  <c r="C519" i="11"/>
  <c r="B519" i="11"/>
  <c r="C518" i="11"/>
  <c r="B518" i="11"/>
  <c r="C517" i="11"/>
  <c r="B517" i="11"/>
  <c r="C516" i="11"/>
  <c r="B516" i="11"/>
  <c r="C515" i="11"/>
  <c r="B515" i="11"/>
  <c r="C514" i="11"/>
  <c r="B514" i="11"/>
  <c r="C513" i="11"/>
  <c r="B513" i="11"/>
  <c r="C512" i="11"/>
  <c r="B512" i="11"/>
  <c r="C511" i="11"/>
  <c r="B511" i="11"/>
  <c r="C510" i="11"/>
  <c r="B510" i="11"/>
  <c r="C509" i="11"/>
  <c r="B509" i="11"/>
  <c r="C508" i="11"/>
  <c r="B508" i="11"/>
  <c r="C507" i="11"/>
  <c r="B507" i="11"/>
  <c r="C506" i="11"/>
  <c r="B506" i="11"/>
  <c r="C505" i="11"/>
  <c r="B505" i="11"/>
  <c r="C504" i="11"/>
  <c r="B504" i="11"/>
  <c r="C503" i="11"/>
  <c r="B503" i="11"/>
  <c r="C502" i="11"/>
  <c r="B502" i="11"/>
  <c r="C501" i="11"/>
  <c r="B501" i="11"/>
  <c r="C500" i="11"/>
  <c r="B500" i="11"/>
  <c r="C499" i="11"/>
  <c r="B499" i="11"/>
  <c r="C498" i="11"/>
  <c r="B498" i="11"/>
  <c r="C497" i="11"/>
  <c r="B497" i="11"/>
  <c r="C496" i="11"/>
  <c r="B496" i="11"/>
  <c r="C495" i="11"/>
  <c r="B495" i="11"/>
  <c r="C494" i="11"/>
  <c r="B494" i="11"/>
  <c r="C493" i="11"/>
  <c r="B493" i="11"/>
  <c r="C492" i="11"/>
  <c r="B492" i="11"/>
  <c r="C491" i="11"/>
  <c r="B491" i="11"/>
  <c r="C490" i="11"/>
  <c r="B490" i="11"/>
  <c r="C489" i="11"/>
  <c r="B489" i="11"/>
  <c r="C488" i="11"/>
  <c r="B488" i="11"/>
  <c r="C487" i="11"/>
  <c r="B487" i="11"/>
  <c r="C486" i="11"/>
  <c r="B486" i="11"/>
  <c r="C485" i="11"/>
  <c r="B485" i="11"/>
  <c r="C484" i="11"/>
  <c r="B484" i="11"/>
  <c r="C483" i="11"/>
  <c r="B483" i="11"/>
  <c r="C482" i="11"/>
  <c r="B482" i="11"/>
  <c r="C481" i="11"/>
  <c r="B481" i="11"/>
  <c r="C480" i="11"/>
  <c r="B480" i="11"/>
  <c r="C479" i="11"/>
  <c r="B479" i="11"/>
  <c r="C478" i="11"/>
  <c r="B478" i="11"/>
  <c r="C477" i="11"/>
  <c r="B477" i="11"/>
  <c r="C476" i="11"/>
  <c r="B476" i="11"/>
  <c r="C475" i="11"/>
  <c r="B475" i="11"/>
  <c r="C474" i="11"/>
  <c r="B474" i="11"/>
  <c r="C473" i="11"/>
  <c r="B473" i="11"/>
  <c r="C472" i="11"/>
  <c r="B472" i="11"/>
  <c r="C471" i="11"/>
  <c r="B471" i="11"/>
  <c r="C470" i="11"/>
  <c r="B470" i="11"/>
  <c r="C469" i="11"/>
  <c r="B469" i="11"/>
  <c r="C468" i="11"/>
  <c r="B468" i="11"/>
  <c r="C467" i="11"/>
  <c r="B467" i="11"/>
  <c r="C466" i="11"/>
  <c r="B466" i="11"/>
  <c r="C465" i="11"/>
  <c r="B465" i="11"/>
  <c r="C464" i="11"/>
  <c r="B464" i="11"/>
  <c r="C463" i="11"/>
  <c r="B463" i="11"/>
  <c r="C462" i="11"/>
  <c r="B462" i="11"/>
  <c r="C461" i="11"/>
  <c r="B461" i="11"/>
  <c r="C460" i="11"/>
  <c r="B460" i="11"/>
  <c r="C459" i="11"/>
  <c r="B459" i="11"/>
  <c r="C458" i="11"/>
  <c r="B458" i="11"/>
  <c r="C457" i="11"/>
  <c r="B457" i="11"/>
  <c r="C456" i="11"/>
  <c r="B456" i="11"/>
  <c r="C455" i="11"/>
  <c r="B455" i="11"/>
  <c r="C454" i="11"/>
  <c r="B454" i="11"/>
  <c r="C453" i="11"/>
  <c r="B453" i="11"/>
  <c r="C452" i="11"/>
  <c r="B452" i="11"/>
  <c r="C451" i="11"/>
  <c r="B451" i="11"/>
  <c r="C450" i="11"/>
  <c r="B450" i="11"/>
  <c r="C449" i="11"/>
  <c r="B449" i="11"/>
  <c r="C448" i="11"/>
  <c r="B448" i="11"/>
  <c r="C447" i="11"/>
  <c r="B447" i="11"/>
  <c r="C446" i="11"/>
  <c r="B446" i="11"/>
  <c r="C445" i="11"/>
  <c r="B445" i="11"/>
  <c r="C444" i="11"/>
  <c r="B444" i="11"/>
  <c r="C443" i="11"/>
  <c r="B443" i="11"/>
  <c r="C442" i="11"/>
  <c r="B442" i="11"/>
  <c r="C441" i="11"/>
  <c r="B441" i="11"/>
  <c r="C440" i="11"/>
  <c r="B440" i="11"/>
  <c r="C439" i="11"/>
  <c r="B439" i="11"/>
  <c r="C438" i="11"/>
  <c r="B438" i="11"/>
  <c r="C437" i="11"/>
  <c r="B437" i="11"/>
  <c r="C436" i="11"/>
  <c r="B436" i="11"/>
  <c r="C435" i="11"/>
  <c r="B435" i="11"/>
  <c r="C434" i="11"/>
  <c r="B434" i="11"/>
  <c r="C433" i="11"/>
  <c r="B433" i="11"/>
  <c r="C432" i="11"/>
  <c r="B432" i="11"/>
  <c r="C431" i="11"/>
  <c r="B431" i="11"/>
  <c r="C430" i="11"/>
  <c r="B430" i="11"/>
  <c r="C429" i="11"/>
  <c r="B429" i="11"/>
  <c r="C428" i="11"/>
  <c r="B428" i="11"/>
  <c r="C427" i="11"/>
  <c r="B427" i="11"/>
  <c r="C426" i="11"/>
  <c r="B426" i="11"/>
  <c r="C425" i="11"/>
  <c r="B425" i="11"/>
  <c r="C424" i="11"/>
  <c r="B424" i="11"/>
  <c r="C423" i="11"/>
  <c r="B423" i="11"/>
  <c r="C422" i="11"/>
  <c r="B422" i="11"/>
  <c r="C421" i="11"/>
  <c r="B421" i="11"/>
  <c r="C420" i="11"/>
  <c r="B420" i="11"/>
  <c r="C419" i="11"/>
  <c r="B419" i="11"/>
  <c r="C418" i="11"/>
  <c r="B418" i="11"/>
  <c r="C417" i="11"/>
  <c r="B417" i="11"/>
  <c r="C416" i="11"/>
  <c r="B416" i="11"/>
  <c r="C415" i="11"/>
  <c r="B415" i="11"/>
  <c r="C414" i="11"/>
  <c r="B414" i="11"/>
  <c r="C413" i="11"/>
  <c r="B413" i="11"/>
  <c r="C412" i="11"/>
  <c r="B412" i="11"/>
  <c r="C411" i="11"/>
  <c r="B411" i="11"/>
  <c r="C410" i="11"/>
  <c r="B410" i="11"/>
  <c r="C409" i="11"/>
  <c r="B409" i="11"/>
  <c r="C408" i="11"/>
  <c r="B408" i="11"/>
  <c r="C407" i="11"/>
  <c r="B407" i="11"/>
  <c r="C406" i="11"/>
  <c r="B406" i="11"/>
  <c r="C405" i="11"/>
  <c r="B405" i="11"/>
  <c r="C404" i="11"/>
  <c r="B404" i="11"/>
  <c r="C403" i="11"/>
  <c r="B403" i="11"/>
  <c r="C402" i="11"/>
  <c r="B402" i="11"/>
  <c r="C401" i="11"/>
  <c r="B401" i="11"/>
  <c r="C400" i="11"/>
  <c r="B400" i="11"/>
  <c r="C399" i="11"/>
  <c r="B399" i="11"/>
  <c r="C398" i="11"/>
  <c r="B398" i="11"/>
  <c r="C397" i="11"/>
  <c r="B397" i="11"/>
  <c r="C396" i="11"/>
  <c r="B396" i="11"/>
  <c r="C395" i="11"/>
  <c r="B395" i="11"/>
  <c r="C394" i="11"/>
  <c r="B394" i="11"/>
  <c r="C393" i="11"/>
  <c r="B393" i="11"/>
  <c r="C392" i="11"/>
  <c r="B392" i="11"/>
  <c r="C391" i="11"/>
  <c r="B391" i="11"/>
  <c r="C390" i="11"/>
  <c r="B390" i="11"/>
  <c r="C389" i="11"/>
  <c r="B389" i="11"/>
  <c r="C388" i="11"/>
  <c r="B388" i="11"/>
  <c r="C387" i="11"/>
  <c r="B387" i="11"/>
  <c r="C386" i="11"/>
  <c r="B386" i="11"/>
  <c r="C385" i="11"/>
  <c r="B385" i="11"/>
  <c r="C384" i="11"/>
  <c r="B384" i="11"/>
  <c r="C383" i="11"/>
  <c r="B383" i="11"/>
  <c r="C382" i="11"/>
  <c r="B382" i="11"/>
  <c r="C381" i="11"/>
  <c r="B381" i="11"/>
  <c r="C380" i="11"/>
  <c r="B380" i="11"/>
  <c r="C379" i="11"/>
  <c r="B379" i="11"/>
  <c r="C378" i="11"/>
  <c r="B378" i="11"/>
  <c r="C377" i="11"/>
  <c r="B377" i="11"/>
  <c r="C376" i="11"/>
  <c r="B376" i="11"/>
  <c r="C375" i="11"/>
  <c r="B375" i="11"/>
  <c r="C374" i="11"/>
  <c r="B374" i="11"/>
  <c r="C373" i="11"/>
  <c r="B373" i="11"/>
  <c r="C372" i="11"/>
  <c r="B372" i="11"/>
  <c r="C371" i="11"/>
  <c r="B371" i="11"/>
  <c r="C370" i="11"/>
  <c r="B370" i="11"/>
  <c r="C369" i="11"/>
  <c r="B369" i="11"/>
  <c r="C368" i="11"/>
  <c r="B368" i="11"/>
  <c r="C367" i="11"/>
  <c r="B367" i="11"/>
  <c r="C366" i="11"/>
  <c r="B366" i="11"/>
  <c r="C365" i="11"/>
  <c r="B365" i="11"/>
  <c r="C364" i="11"/>
  <c r="B364" i="11"/>
  <c r="C363" i="11"/>
  <c r="B363" i="11"/>
  <c r="C362" i="11"/>
  <c r="B362" i="11"/>
  <c r="C361" i="11"/>
  <c r="B361" i="11"/>
  <c r="C360" i="11"/>
  <c r="B360" i="11"/>
  <c r="C359" i="11"/>
  <c r="B359" i="11"/>
  <c r="C358" i="11"/>
  <c r="B358" i="11"/>
  <c r="C357" i="11"/>
  <c r="B357" i="11"/>
  <c r="C356" i="11"/>
  <c r="B356" i="11"/>
  <c r="C355" i="11"/>
  <c r="B355" i="11"/>
  <c r="C354" i="11"/>
  <c r="B354" i="11"/>
  <c r="C353" i="11"/>
  <c r="B353" i="11"/>
  <c r="C352" i="11"/>
  <c r="B352" i="11"/>
  <c r="C351" i="11"/>
  <c r="B351" i="11"/>
  <c r="C350" i="11"/>
  <c r="B350" i="11"/>
  <c r="C349" i="11"/>
  <c r="B349" i="11"/>
  <c r="C348" i="11"/>
  <c r="B348" i="11"/>
  <c r="C347" i="11"/>
  <c r="B347" i="11"/>
  <c r="C346" i="11"/>
  <c r="B346" i="11"/>
  <c r="C345" i="11"/>
  <c r="B345" i="11"/>
  <c r="C344" i="11"/>
  <c r="B344" i="11"/>
  <c r="C343" i="11"/>
  <c r="B343" i="11"/>
  <c r="C342" i="11"/>
  <c r="B342" i="11"/>
  <c r="C341" i="11"/>
  <c r="B341" i="11"/>
  <c r="C340" i="11"/>
  <c r="B340" i="11"/>
  <c r="C339" i="11"/>
  <c r="B339" i="11"/>
  <c r="C338" i="11"/>
  <c r="B338" i="11"/>
  <c r="C337" i="11"/>
  <c r="B337" i="11"/>
  <c r="C336" i="11"/>
  <c r="B336" i="11"/>
  <c r="C335" i="11"/>
  <c r="B335" i="11"/>
  <c r="C334" i="11"/>
  <c r="B334" i="11"/>
  <c r="C333" i="11"/>
  <c r="B333" i="11"/>
  <c r="C332" i="11"/>
  <c r="B332" i="11"/>
  <c r="C331" i="11"/>
  <c r="B331" i="11"/>
  <c r="C330" i="11"/>
  <c r="B330" i="11"/>
  <c r="C329" i="11"/>
  <c r="B329" i="11"/>
  <c r="C328" i="11"/>
  <c r="B328" i="11"/>
  <c r="C327" i="11"/>
  <c r="B327" i="11"/>
  <c r="C326" i="11"/>
  <c r="B326" i="11"/>
  <c r="C325" i="11"/>
  <c r="B325" i="11"/>
  <c r="C324" i="11"/>
  <c r="B324" i="11"/>
  <c r="C323" i="11"/>
  <c r="B323" i="11"/>
  <c r="C322" i="11"/>
  <c r="B322" i="11"/>
  <c r="C321" i="11"/>
  <c r="B321" i="11"/>
  <c r="C320" i="11"/>
  <c r="B320" i="11"/>
  <c r="C319" i="11"/>
  <c r="B319" i="11"/>
  <c r="C318" i="11"/>
  <c r="B318" i="11"/>
  <c r="C317" i="11"/>
  <c r="B317" i="11"/>
  <c r="C316" i="11"/>
  <c r="B316" i="11"/>
  <c r="C315" i="11"/>
  <c r="B315" i="11"/>
  <c r="C314" i="11"/>
  <c r="B314" i="11"/>
  <c r="C313" i="11"/>
  <c r="B313" i="11"/>
  <c r="C312" i="11"/>
  <c r="B312" i="11"/>
  <c r="C311" i="11"/>
  <c r="B311" i="11"/>
  <c r="C310" i="11"/>
  <c r="B310" i="11"/>
  <c r="C309" i="11"/>
  <c r="B309" i="11"/>
  <c r="C308" i="11"/>
  <c r="B308" i="11"/>
  <c r="C307" i="11"/>
  <c r="B307" i="11"/>
  <c r="C306" i="11"/>
  <c r="B306" i="11"/>
  <c r="C305" i="11"/>
  <c r="B305" i="11"/>
  <c r="C304" i="11"/>
  <c r="B304" i="11"/>
  <c r="C303" i="11"/>
  <c r="B303" i="11"/>
  <c r="C302" i="11"/>
  <c r="B302" i="11"/>
  <c r="C301" i="11"/>
  <c r="B301" i="11"/>
  <c r="C300" i="11"/>
  <c r="B300" i="11"/>
  <c r="C299" i="11"/>
  <c r="B299" i="11"/>
  <c r="C298" i="11"/>
  <c r="B298" i="11"/>
  <c r="C297" i="11"/>
  <c r="B297" i="11"/>
  <c r="C296" i="11"/>
  <c r="B296" i="11"/>
  <c r="C295" i="11"/>
  <c r="B295" i="11"/>
  <c r="C294" i="11"/>
  <c r="B294" i="11"/>
  <c r="C293" i="11"/>
  <c r="B293" i="11"/>
  <c r="C292" i="11"/>
  <c r="B292" i="11"/>
  <c r="C291" i="11"/>
  <c r="B291" i="11"/>
  <c r="C290" i="11"/>
  <c r="B290" i="11"/>
  <c r="C289" i="11"/>
  <c r="B289" i="11"/>
  <c r="C288" i="11"/>
  <c r="B288" i="11"/>
  <c r="C287" i="11"/>
  <c r="B287" i="11"/>
  <c r="C286" i="11"/>
  <c r="B286" i="11"/>
  <c r="C285" i="11"/>
  <c r="B285" i="11"/>
  <c r="C284" i="11"/>
  <c r="B284" i="11"/>
  <c r="C283" i="11"/>
  <c r="B283" i="11"/>
  <c r="C282" i="11"/>
  <c r="B282" i="11"/>
  <c r="C281" i="11"/>
  <c r="B281" i="11"/>
  <c r="C280" i="11"/>
  <c r="B280" i="11"/>
  <c r="C279" i="11"/>
  <c r="B279" i="11"/>
  <c r="C278" i="11"/>
  <c r="B278" i="11"/>
  <c r="C277" i="11"/>
  <c r="B277" i="11"/>
  <c r="C276" i="11"/>
  <c r="B276" i="11"/>
  <c r="C275" i="11"/>
  <c r="B275" i="11"/>
  <c r="C274" i="11"/>
  <c r="B274" i="11"/>
  <c r="C273" i="11"/>
  <c r="B273" i="11"/>
  <c r="C272" i="11"/>
  <c r="B272" i="11"/>
  <c r="C271" i="11"/>
  <c r="B271" i="11"/>
  <c r="C270" i="11"/>
  <c r="B270" i="11"/>
  <c r="C269" i="11"/>
  <c r="B269" i="11"/>
  <c r="C268" i="11"/>
  <c r="B268" i="11"/>
  <c r="C267" i="11"/>
  <c r="B267" i="11"/>
  <c r="C266" i="11"/>
  <c r="B266" i="11"/>
  <c r="C265" i="11"/>
  <c r="B265" i="11"/>
  <c r="C264" i="11"/>
  <c r="B264" i="11"/>
  <c r="C263" i="11"/>
  <c r="B263" i="11"/>
  <c r="C262" i="11"/>
  <c r="B262" i="11"/>
  <c r="C261" i="11"/>
  <c r="B261" i="11"/>
  <c r="C260" i="11"/>
  <c r="B260" i="11"/>
  <c r="C259" i="11"/>
  <c r="B259" i="11"/>
  <c r="C258" i="11"/>
  <c r="B258" i="11"/>
  <c r="C257" i="11"/>
  <c r="B257" i="11"/>
  <c r="C256" i="11"/>
  <c r="B256" i="11"/>
  <c r="C255" i="11"/>
  <c r="B255" i="11"/>
  <c r="C254" i="11"/>
  <c r="B254" i="11"/>
  <c r="C253" i="11"/>
  <c r="B253" i="11"/>
  <c r="C252" i="11"/>
  <c r="B252" i="11"/>
  <c r="C251" i="11"/>
  <c r="B251" i="11"/>
  <c r="C250" i="11"/>
  <c r="B250" i="11"/>
  <c r="C249" i="11"/>
  <c r="B249" i="11"/>
  <c r="C248" i="11"/>
  <c r="B248" i="11"/>
  <c r="C247" i="11"/>
  <c r="B247" i="11"/>
  <c r="C246" i="11"/>
  <c r="B246" i="11"/>
  <c r="C245" i="11"/>
  <c r="B245" i="11"/>
  <c r="C244" i="11"/>
  <c r="B244" i="11"/>
  <c r="C243" i="11"/>
  <c r="B243" i="11"/>
  <c r="C242" i="11"/>
  <c r="B242" i="11"/>
  <c r="C241" i="11"/>
  <c r="B241" i="11"/>
  <c r="C240" i="11"/>
  <c r="B240" i="11"/>
  <c r="C239" i="11"/>
  <c r="B239" i="11"/>
  <c r="C238" i="11"/>
  <c r="B238" i="11"/>
  <c r="C237" i="11"/>
  <c r="B237" i="11"/>
  <c r="C236" i="11"/>
  <c r="B236" i="11"/>
  <c r="C235" i="11"/>
  <c r="B235" i="11"/>
  <c r="C234" i="11"/>
  <c r="B234" i="11"/>
  <c r="C233" i="11"/>
  <c r="B233" i="11"/>
  <c r="C232" i="11"/>
  <c r="B232" i="11"/>
  <c r="C231" i="11"/>
  <c r="B231" i="11"/>
  <c r="C230" i="11"/>
  <c r="B230" i="11"/>
  <c r="C229" i="11"/>
  <c r="B229" i="11"/>
  <c r="C228" i="11"/>
  <c r="B228" i="11"/>
  <c r="C227" i="11"/>
  <c r="B227" i="11"/>
  <c r="C226" i="11"/>
  <c r="B226" i="11"/>
  <c r="C225" i="11"/>
  <c r="B225" i="11"/>
  <c r="C224" i="11"/>
  <c r="B224" i="11"/>
  <c r="C223" i="11"/>
  <c r="B223" i="11"/>
  <c r="C222" i="11"/>
  <c r="B222" i="11"/>
  <c r="C221" i="11"/>
  <c r="B221" i="11"/>
  <c r="C220" i="11"/>
  <c r="B220" i="11"/>
  <c r="C219" i="11"/>
  <c r="B219" i="11"/>
  <c r="C218" i="11"/>
  <c r="B218" i="11"/>
  <c r="C217" i="11"/>
  <c r="B217" i="11"/>
  <c r="C216" i="11"/>
  <c r="B216" i="11"/>
  <c r="C215" i="11"/>
  <c r="B215" i="11"/>
  <c r="C214" i="11"/>
  <c r="B214" i="11"/>
  <c r="C213" i="11"/>
  <c r="B213" i="11"/>
  <c r="C212" i="11"/>
  <c r="B212" i="11"/>
  <c r="C211" i="11"/>
  <c r="B211" i="11"/>
  <c r="C210" i="11"/>
  <c r="B210" i="11"/>
  <c r="C209" i="11"/>
  <c r="B209" i="11"/>
  <c r="C208" i="11"/>
  <c r="B208" i="11"/>
  <c r="C207" i="11"/>
  <c r="B207" i="11"/>
  <c r="C206" i="11"/>
  <c r="B206" i="11"/>
  <c r="C205" i="11"/>
  <c r="B205" i="11"/>
  <c r="C204" i="11"/>
  <c r="B204" i="11"/>
  <c r="C203" i="11"/>
  <c r="B203" i="11"/>
  <c r="C202" i="11"/>
  <c r="B202" i="11"/>
  <c r="C201" i="11"/>
  <c r="B201" i="11"/>
  <c r="C200" i="11"/>
  <c r="B200" i="11"/>
  <c r="C199" i="11"/>
  <c r="B199" i="11"/>
  <c r="C198" i="11"/>
  <c r="B198" i="11"/>
  <c r="C197" i="11"/>
  <c r="B197" i="11"/>
  <c r="C196" i="11"/>
  <c r="B196" i="11"/>
  <c r="C195" i="11"/>
  <c r="B195" i="11"/>
  <c r="C194" i="11"/>
  <c r="B194" i="11"/>
  <c r="C193" i="11"/>
  <c r="B193" i="11"/>
  <c r="C192" i="11"/>
  <c r="B192" i="11"/>
  <c r="C191" i="11"/>
  <c r="B191" i="11"/>
  <c r="C190" i="11"/>
  <c r="B190" i="11"/>
  <c r="C189" i="11"/>
  <c r="B189" i="11"/>
  <c r="C188" i="11"/>
  <c r="B188" i="11"/>
  <c r="C187" i="11"/>
  <c r="B187" i="11"/>
  <c r="C186" i="11"/>
  <c r="B186" i="11"/>
  <c r="C185" i="11"/>
  <c r="B185" i="11"/>
  <c r="C184" i="11"/>
  <c r="B184" i="11"/>
  <c r="C183" i="11"/>
  <c r="B183" i="11"/>
  <c r="C182" i="11"/>
  <c r="B182" i="11"/>
  <c r="C181" i="11"/>
  <c r="B181" i="11"/>
  <c r="C180" i="11"/>
  <c r="B180" i="11"/>
  <c r="C179" i="11"/>
  <c r="B179" i="11"/>
  <c r="C178" i="11"/>
  <c r="B178" i="11"/>
  <c r="C177" i="11"/>
  <c r="B177" i="11"/>
  <c r="C176" i="11"/>
  <c r="B176" i="11"/>
  <c r="C175" i="11"/>
  <c r="B175" i="11"/>
  <c r="C174" i="11"/>
  <c r="B174" i="11"/>
  <c r="C173" i="11"/>
  <c r="B173" i="11"/>
  <c r="C172" i="11"/>
  <c r="B172" i="11"/>
  <c r="C171" i="11"/>
  <c r="B171" i="11"/>
  <c r="C170" i="11"/>
  <c r="B170" i="11"/>
  <c r="C169" i="11"/>
  <c r="B169" i="11"/>
  <c r="C168" i="11"/>
  <c r="B168" i="11"/>
  <c r="C167" i="11"/>
  <c r="B167" i="11"/>
  <c r="C166" i="11"/>
  <c r="B166" i="11"/>
  <c r="C165" i="11"/>
  <c r="B165" i="11"/>
  <c r="C164" i="11"/>
  <c r="B164" i="11"/>
  <c r="C163" i="11"/>
  <c r="B163" i="11"/>
  <c r="C162" i="11"/>
  <c r="B162" i="11"/>
  <c r="C161" i="11"/>
  <c r="B161" i="11"/>
  <c r="C160" i="11"/>
  <c r="B160" i="11"/>
  <c r="C159" i="11"/>
  <c r="B159" i="11"/>
  <c r="C158" i="11"/>
  <c r="B158" i="11"/>
  <c r="C157" i="11"/>
  <c r="B157" i="11"/>
  <c r="C156" i="11"/>
  <c r="B156" i="11"/>
  <c r="C155" i="11"/>
  <c r="B155" i="11"/>
  <c r="C154" i="11"/>
  <c r="B154" i="11"/>
  <c r="C153" i="11"/>
  <c r="B153" i="11"/>
  <c r="C152" i="11"/>
  <c r="B152" i="11"/>
  <c r="C151" i="11"/>
  <c r="B151" i="11"/>
  <c r="C150" i="11"/>
  <c r="B150" i="11"/>
  <c r="C149" i="11"/>
  <c r="B149" i="11"/>
  <c r="C148" i="11"/>
  <c r="B148" i="11"/>
  <c r="C147" i="11"/>
  <c r="B147" i="11"/>
  <c r="C146" i="11"/>
  <c r="B146" i="11"/>
  <c r="C145" i="11"/>
  <c r="B145" i="11"/>
  <c r="C144" i="11"/>
  <c r="B144" i="11"/>
  <c r="C143" i="11"/>
  <c r="B143" i="11"/>
  <c r="C142" i="11"/>
  <c r="B142" i="11"/>
  <c r="C141" i="11"/>
  <c r="B141" i="11"/>
  <c r="C140" i="11"/>
  <c r="B140" i="11"/>
  <c r="C139" i="11"/>
  <c r="B139" i="11"/>
  <c r="C138" i="11"/>
  <c r="B138" i="11"/>
  <c r="C137" i="11"/>
  <c r="B137" i="11"/>
  <c r="C136" i="11"/>
  <c r="B136" i="11"/>
  <c r="C135" i="11"/>
  <c r="B135" i="11"/>
  <c r="C134" i="11"/>
  <c r="B134" i="11"/>
  <c r="C133" i="11"/>
  <c r="B133" i="11"/>
  <c r="C132" i="11"/>
  <c r="B132" i="11"/>
  <c r="C131" i="11"/>
  <c r="B131" i="11"/>
  <c r="C130" i="11"/>
  <c r="B130" i="11"/>
  <c r="C129" i="11"/>
  <c r="B129" i="11"/>
  <c r="C128" i="11"/>
  <c r="B128" i="11"/>
  <c r="C127" i="11"/>
  <c r="B127" i="11"/>
  <c r="C126" i="11"/>
  <c r="B126" i="11"/>
  <c r="C125" i="11"/>
  <c r="B125" i="11"/>
  <c r="C124" i="11"/>
  <c r="B124" i="11"/>
  <c r="C123" i="11"/>
  <c r="B123" i="11"/>
  <c r="C122" i="11"/>
  <c r="B122" i="11"/>
  <c r="C121" i="11"/>
  <c r="B121" i="11"/>
  <c r="C120" i="11"/>
  <c r="B120" i="11"/>
  <c r="C119" i="11"/>
  <c r="B119" i="11"/>
  <c r="C118" i="11"/>
  <c r="B118" i="11"/>
  <c r="C117" i="11"/>
  <c r="B117" i="11"/>
  <c r="C116" i="11"/>
  <c r="B116" i="11"/>
  <c r="C115" i="11"/>
  <c r="B115" i="11"/>
  <c r="C114" i="11"/>
  <c r="B114" i="11"/>
  <c r="C113" i="11"/>
  <c r="B113" i="11"/>
  <c r="C112" i="11"/>
  <c r="B112" i="11"/>
  <c r="C111" i="11"/>
  <c r="B111" i="11"/>
  <c r="C110" i="11"/>
  <c r="B110" i="11"/>
  <c r="C109" i="11"/>
  <c r="B109" i="11"/>
  <c r="C108" i="11"/>
  <c r="B108" i="11"/>
  <c r="C107" i="11"/>
  <c r="B107" i="11"/>
  <c r="C106" i="11"/>
  <c r="B106" i="11"/>
  <c r="C105" i="11"/>
  <c r="B105" i="11"/>
  <c r="C104" i="11"/>
  <c r="B104" i="11"/>
  <c r="C103" i="11"/>
  <c r="B103" i="11"/>
  <c r="C102" i="11"/>
  <c r="B102" i="11"/>
  <c r="C101" i="11"/>
  <c r="B101" i="11"/>
  <c r="C100" i="11"/>
  <c r="B100" i="11"/>
  <c r="C99" i="11"/>
  <c r="B99" i="11"/>
  <c r="C98" i="11"/>
  <c r="B98" i="11"/>
  <c r="C97" i="11"/>
  <c r="B97" i="11"/>
  <c r="C96" i="11"/>
  <c r="B96" i="11"/>
  <c r="C95" i="11"/>
  <c r="B95" i="11"/>
  <c r="C94" i="11"/>
  <c r="B94" i="11"/>
  <c r="C93" i="11"/>
  <c r="B93" i="11"/>
  <c r="C92" i="11"/>
  <c r="B92" i="11"/>
  <c r="C91" i="11"/>
  <c r="B91" i="11"/>
  <c r="C90" i="11"/>
  <c r="B90" i="11"/>
  <c r="C89" i="11"/>
  <c r="B89" i="11"/>
  <c r="C88" i="11"/>
  <c r="B88" i="11"/>
  <c r="C87" i="11"/>
  <c r="B87" i="11"/>
  <c r="C86" i="11"/>
  <c r="B86" i="11"/>
  <c r="C85" i="11"/>
  <c r="B85" i="11"/>
  <c r="C84" i="11"/>
  <c r="B84" i="11"/>
  <c r="C83" i="11"/>
  <c r="B83" i="11"/>
  <c r="C82" i="11"/>
  <c r="B82" i="11"/>
  <c r="C81" i="11"/>
  <c r="B81" i="11"/>
  <c r="C80" i="11"/>
  <c r="B80" i="11"/>
  <c r="C79" i="11"/>
  <c r="B79" i="11"/>
  <c r="C78" i="11"/>
  <c r="B78" i="11"/>
  <c r="C77" i="11"/>
  <c r="B77" i="11"/>
  <c r="C76" i="11"/>
  <c r="B76" i="11"/>
  <c r="C75" i="11"/>
  <c r="B75" i="11"/>
  <c r="C74" i="11"/>
  <c r="B74" i="11"/>
  <c r="C73" i="11"/>
  <c r="B73" i="11"/>
  <c r="C72" i="11"/>
  <c r="B72" i="11"/>
  <c r="C71" i="11"/>
  <c r="B71" i="11"/>
  <c r="C70" i="11"/>
  <c r="B70" i="11"/>
  <c r="C69" i="11"/>
  <c r="B69" i="11"/>
  <c r="C68" i="11"/>
  <c r="B68" i="11"/>
  <c r="C67" i="11"/>
  <c r="B67" i="11"/>
  <c r="C66" i="11"/>
  <c r="B66" i="11"/>
  <c r="C65" i="11"/>
  <c r="B65" i="11"/>
  <c r="C64" i="11"/>
  <c r="B64" i="11"/>
  <c r="C63" i="11"/>
  <c r="B63" i="11"/>
  <c r="C62" i="11"/>
  <c r="B62" i="11"/>
  <c r="C61" i="11"/>
  <c r="B61" i="11"/>
  <c r="C60" i="11"/>
  <c r="B60" i="11"/>
  <c r="C59" i="11"/>
  <c r="B59" i="11"/>
  <c r="C58" i="11"/>
  <c r="B58" i="11"/>
  <c r="C57" i="11"/>
  <c r="B57" i="11"/>
  <c r="C56" i="11"/>
  <c r="B56" i="11"/>
  <c r="C55" i="11"/>
  <c r="B55" i="11"/>
  <c r="C54" i="11"/>
  <c r="B54" i="11"/>
  <c r="C53" i="11"/>
  <c r="B53" i="11"/>
  <c r="Q53" i="14" l="1"/>
  <c r="Q54" i="14"/>
  <c r="Q55" i="14"/>
  <c r="Q56" i="14"/>
  <c r="Q57" i="14"/>
  <c r="O53" i="14"/>
  <c r="O54" i="14"/>
  <c r="O55" i="14"/>
  <c r="O56" i="14"/>
  <c r="O57" i="14"/>
  <c r="M61" i="14"/>
  <c r="M53" i="14"/>
  <c r="M54" i="14"/>
  <c r="M55" i="14"/>
  <c r="M56" i="14"/>
  <c r="M57" i="14"/>
  <c r="N97" i="18"/>
  <c r="O97" i="18" s="1"/>
  <c r="P97" i="18" s="1"/>
  <c r="R57" i="14"/>
  <c r="R55" i="14"/>
  <c r="R53" i="14"/>
  <c r="G604" i="11"/>
  <c r="G602" i="11"/>
  <c r="G600" i="11"/>
  <c r="G598" i="11"/>
  <c r="G596" i="11"/>
  <c r="G594" i="11"/>
  <c r="G592" i="11"/>
  <c r="G590" i="11"/>
  <c r="G588" i="11"/>
  <c r="G586" i="11"/>
  <c r="G584" i="11"/>
  <c r="G582" i="11"/>
  <c r="H604" i="11"/>
  <c r="H602" i="11"/>
  <c r="H600" i="11"/>
  <c r="H598" i="11"/>
  <c r="H596" i="11"/>
  <c r="H594" i="11"/>
  <c r="H592" i="11"/>
  <c r="H590" i="11"/>
  <c r="H588" i="11"/>
  <c r="H586" i="11"/>
  <c r="H584" i="11"/>
  <c r="H582" i="11"/>
  <c r="I604" i="11"/>
  <c r="I602" i="11"/>
  <c r="I600" i="11"/>
  <c r="I598" i="11"/>
  <c r="I596" i="11"/>
  <c r="I594" i="11"/>
  <c r="I592" i="11"/>
  <c r="I590" i="11"/>
  <c r="I588" i="11"/>
  <c r="I586" i="11"/>
  <c r="I584" i="11"/>
  <c r="I582" i="11"/>
  <c r="J604" i="11"/>
  <c r="J602" i="11"/>
  <c r="J600" i="11"/>
  <c r="J598" i="11"/>
  <c r="J596" i="11"/>
  <c r="J594" i="11"/>
  <c r="J592" i="11"/>
  <c r="J590" i="11"/>
  <c r="J588" i="11"/>
  <c r="J586" i="11"/>
  <c r="J584" i="11"/>
  <c r="J582" i="11"/>
  <c r="P53" i="14"/>
  <c r="P54" i="14"/>
  <c r="P55" i="14"/>
  <c r="P56" i="14"/>
  <c r="P57" i="14"/>
  <c r="N53" i="14"/>
  <c r="N54" i="14"/>
  <c r="N55" i="14"/>
  <c r="N56" i="14"/>
  <c r="N57" i="14"/>
  <c r="B43" i="16"/>
  <c r="B44" i="16" s="1"/>
  <c r="B47" i="16" s="1"/>
  <c r="N100" i="18"/>
  <c r="O100" i="18" s="1"/>
  <c r="R56" i="14"/>
  <c r="N104" i="19"/>
  <c r="N95" i="19"/>
  <c r="O95" i="19" s="1"/>
  <c r="P95" i="19" s="1"/>
  <c r="Q95" i="19" s="1"/>
  <c r="R95" i="19" s="1"/>
  <c r="N93" i="19"/>
  <c r="N107" i="19"/>
  <c r="O107" i="19" s="1"/>
  <c r="P107" i="19" s="1"/>
  <c r="Q107" i="19" s="1"/>
  <c r="R107" i="19" s="1"/>
  <c r="O104" i="19"/>
  <c r="P104" i="19" s="1"/>
  <c r="Q104" i="19" s="1"/>
  <c r="R104" i="19" s="1"/>
  <c r="O100" i="19"/>
  <c r="P100" i="19" s="1"/>
  <c r="Q100" i="19" s="1"/>
  <c r="R100" i="19" s="1"/>
  <c r="N103" i="19"/>
  <c r="O103" i="19" s="1"/>
  <c r="P103" i="19" s="1"/>
  <c r="Q103" i="19" s="1"/>
  <c r="R103" i="19" s="1"/>
  <c r="N105" i="19"/>
  <c r="O105" i="19" s="1"/>
  <c r="P105" i="19" s="1"/>
  <c r="Q105" i="19" s="1"/>
  <c r="R105" i="19" s="1"/>
  <c r="N99" i="19"/>
  <c r="O99" i="19" s="1"/>
  <c r="P99" i="19" s="1"/>
  <c r="Q99" i="19" s="1"/>
  <c r="R99" i="19" s="1"/>
  <c r="N94" i="19"/>
  <c r="O94" i="19" s="1"/>
  <c r="P94" i="19" s="1"/>
  <c r="Q94" i="19" s="1"/>
  <c r="R94" i="19" s="1"/>
  <c r="N89" i="19"/>
  <c r="N101" i="19"/>
  <c r="O101" i="19" s="1"/>
  <c r="P101" i="19" s="1"/>
  <c r="Q101" i="19" s="1"/>
  <c r="R101" i="19" s="1"/>
  <c r="O102" i="19"/>
  <c r="P102" i="19" s="1"/>
  <c r="Q102" i="19" s="1"/>
  <c r="R102" i="19" s="1"/>
  <c r="P89" i="19"/>
  <c r="O89" i="19"/>
  <c r="R89" i="19"/>
  <c r="Q89" i="19"/>
  <c r="O97" i="19"/>
  <c r="P97" i="19" s="1"/>
  <c r="Q97" i="19" s="1"/>
  <c r="R97" i="19" s="1"/>
  <c r="O96" i="19"/>
  <c r="P96" i="19" s="1"/>
  <c r="Q96" i="19" s="1"/>
  <c r="R96" i="19" s="1"/>
  <c r="S89" i="22"/>
  <c r="M108" i="22"/>
  <c r="N92" i="22"/>
  <c r="O92" i="21"/>
  <c r="N108" i="21"/>
  <c r="S89" i="20"/>
  <c r="M108" i="20"/>
  <c r="N92" i="20"/>
  <c r="M89" i="19"/>
  <c r="N106" i="19"/>
  <c r="O106" i="19" s="1"/>
  <c r="P106" i="19" s="1"/>
  <c r="Q106" i="19" s="1"/>
  <c r="R106" i="19" s="1"/>
  <c r="O93" i="19"/>
  <c r="P93" i="19" s="1"/>
  <c r="Q93" i="19" s="1"/>
  <c r="R93" i="19" s="1"/>
  <c r="N98" i="19"/>
  <c r="O98" i="19" s="1"/>
  <c r="P98" i="19" s="1"/>
  <c r="Q98" i="19" s="1"/>
  <c r="R98" i="19" s="1"/>
  <c r="M108" i="19"/>
  <c r="N92" i="19"/>
  <c r="M92" i="18"/>
  <c r="M89" i="18"/>
  <c r="P100" i="18"/>
  <c r="Q100" i="18" s="1"/>
  <c r="R100" i="18" s="1"/>
  <c r="N94" i="18"/>
  <c r="O94" i="18" s="1"/>
  <c r="P94" i="18" s="1"/>
  <c r="Q94" i="18" s="1"/>
  <c r="R94" i="18" s="1"/>
  <c r="Q89" i="18"/>
  <c r="N98" i="18"/>
  <c r="O98" i="18" s="1"/>
  <c r="P98" i="18" s="1"/>
  <c r="Q98" i="18" s="1"/>
  <c r="R98" i="18" s="1"/>
  <c r="R89" i="18"/>
  <c r="O105" i="18"/>
  <c r="P105" i="18" s="1"/>
  <c r="Q105" i="18" s="1"/>
  <c r="R105" i="18" s="1"/>
  <c r="N96" i="18"/>
  <c r="O96" i="18" s="1"/>
  <c r="P96" i="18" s="1"/>
  <c r="Q96" i="18" s="1"/>
  <c r="R96" i="18" s="1"/>
  <c r="N106" i="18"/>
  <c r="O106" i="18" s="1"/>
  <c r="P106" i="18" s="1"/>
  <c r="Q106" i="18" s="1"/>
  <c r="R106" i="18" s="1"/>
  <c r="N95" i="18"/>
  <c r="O95" i="18" s="1"/>
  <c r="P95" i="18" s="1"/>
  <c r="Q95" i="18" s="1"/>
  <c r="R95" i="18" s="1"/>
  <c r="N93" i="18"/>
  <c r="O93" i="18" s="1"/>
  <c r="P93" i="18" s="1"/>
  <c r="Q93" i="18" s="1"/>
  <c r="R93" i="18" s="1"/>
  <c r="N99" i="18"/>
  <c r="O99" i="18" s="1"/>
  <c r="P99" i="18" s="1"/>
  <c r="Q99" i="18" s="1"/>
  <c r="R99" i="18" s="1"/>
  <c r="O89" i="18"/>
  <c r="Q97" i="18"/>
  <c r="R97" i="18" s="1"/>
  <c r="N104" i="18"/>
  <c r="O104" i="18" s="1"/>
  <c r="P104" i="18" s="1"/>
  <c r="Q104" i="18" s="1"/>
  <c r="R104" i="18" s="1"/>
  <c r="N103" i="18"/>
  <c r="O103" i="18" s="1"/>
  <c r="P103" i="18" s="1"/>
  <c r="Q103" i="18" s="1"/>
  <c r="R103" i="18" s="1"/>
  <c r="P89" i="18"/>
  <c r="N89" i="18"/>
  <c r="N101" i="18"/>
  <c r="O101" i="18" s="1"/>
  <c r="P101" i="18" s="1"/>
  <c r="Q101" i="18" s="1"/>
  <c r="R101" i="18" s="1"/>
  <c r="N102" i="18"/>
  <c r="O102" i="18" s="1"/>
  <c r="P102" i="18" s="1"/>
  <c r="Q102" i="18" s="1"/>
  <c r="R102" i="18" s="1"/>
  <c r="N107" i="18"/>
  <c r="O107" i="18" s="1"/>
  <c r="P107" i="18" s="1"/>
  <c r="Q107" i="18" s="1"/>
  <c r="R107" i="18" s="1"/>
  <c r="M74" i="17"/>
  <c r="M93" i="17" s="1"/>
  <c r="N83" i="17"/>
  <c r="O85" i="17"/>
  <c r="Q81" i="17"/>
  <c r="Q88" i="17"/>
  <c r="P73" i="17"/>
  <c r="N82" i="17"/>
  <c r="N81" i="17"/>
  <c r="Q73" i="17"/>
  <c r="P75" i="17"/>
  <c r="O88" i="17"/>
  <c r="P81" i="17"/>
  <c r="Q79" i="17"/>
  <c r="O74" i="17"/>
  <c r="M80" i="17"/>
  <c r="M99" i="17" s="1"/>
  <c r="M83" i="17"/>
  <c r="M102" i="17" s="1"/>
  <c r="Q78" i="17"/>
  <c r="M78" i="17"/>
  <c r="M97" i="17" s="1"/>
  <c r="Q75" i="17"/>
  <c r="N80" i="17"/>
  <c r="R84" i="17"/>
  <c r="N73" i="17"/>
  <c r="M82" i="17"/>
  <c r="M101" i="17" s="1"/>
  <c r="N101" i="17" s="1"/>
  <c r="R76" i="17"/>
  <c r="M88" i="17"/>
  <c r="M107" i="17" s="1"/>
  <c r="M75" i="17"/>
  <c r="M94" i="17" s="1"/>
  <c r="O76" i="17"/>
  <c r="P85" i="17"/>
  <c r="P80" i="17"/>
  <c r="P79" i="17"/>
  <c r="M87" i="17"/>
  <c r="M106" i="17" s="1"/>
  <c r="R78" i="17"/>
  <c r="O83" i="17"/>
  <c r="P84" i="17"/>
  <c r="P74" i="17"/>
  <c r="N85" i="17"/>
  <c r="Q77" i="17"/>
  <c r="Q76" i="17"/>
  <c r="P88" i="17"/>
  <c r="R77" i="17"/>
  <c r="M73" i="17"/>
  <c r="N78" i="17"/>
  <c r="M77" i="17"/>
  <c r="M96" i="17" s="1"/>
  <c r="Q80" i="17"/>
  <c r="N88" i="17"/>
  <c r="R75" i="17"/>
  <c r="Q86" i="17"/>
  <c r="M86" i="17"/>
  <c r="M105" i="17" s="1"/>
  <c r="Q85" i="17"/>
  <c r="M81" i="17"/>
  <c r="M100" i="17" s="1"/>
  <c r="R79" i="17"/>
  <c r="Q74" i="17"/>
  <c r="N79" i="17"/>
  <c r="R82" i="17"/>
  <c r="O80" i="17"/>
  <c r="P78" i="17"/>
  <c r="N86" i="17"/>
  <c r="O77" i="17"/>
  <c r="O79" i="17"/>
  <c r="O81" i="17"/>
  <c r="P86" i="17"/>
  <c r="R87" i="17"/>
  <c r="R73" i="17"/>
  <c r="N75" i="17"/>
  <c r="O87" i="17"/>
  <c r="R74" i="17"/>
  <c r="N87" i="17"/>
  <c r="P87" i="17"/>
  <c r="N74" i="17"/>
  <c r="N76" i="17"/>
  <c r="N77" i="17"/>
  <c r="O75" i="17"/>
  <c r="R80" i="17"/>
  <c r="O84" i="17"/>
  <c r="M85" i="17"/>
  <c r="M104" i="17" s="1"/>
  <c r="O78" i="17"/>
  <c r="O82" i="17"/>
  <c r="R85" i="17"/>
  <c r="Q84" i="17"/>
  <c r="M84" i="17"/>
  <c r="M103" i="17" s="1"/>
  <c r="Q83" i="17"/>
  <c r="M79" i="17"/>
  <c r="M98" i="17" s="1"/>
  <c r="R83" i="17"/>
  <c r="P76" i="17"/>
  <c r="P82" i="17"/>
  <c r="P77" i="17"/>
  <c r="Q87" i="17"/>
  <c r="O86" i="17"/>
  <c r="R88" i="17"/>
  <c r="Q82" i="17"/>
  <c r="R86" i="17"/>
  <c r="R81" i="17"/>
  <c r="M76" i="17"/>
  <c r="M95" i="17" s="1"/>
  <c r="N95" i="17" s="1"/>
  <c r="N84" i="17"/>
  <c r="O73" i="17"/>
  <c r="O69" i="16"/>
  <c r="N69" i="16"/>
  <c r="Q69" i="16"/>
  <c r="P69" i="16"/>
  <c r="R69" i="16"/>
  <c r="M69" i="16"/>
  <c r="S70" i="16"/>
  <c r="P69" i="15"/>
  <c r="Q69" i="15"/>
  <c r="N69" i="15"/>
  <c r="S70" i="15"/>
  <c r="O69" i="15"/>
  <c r="R69" i="15"/>
  <c r="M69" i="15"/>
  <c r="R70" i="14"/>
  <c r="Q70" i="14"/>
  <c r="Q68" i="14"/>
  <c r="Q67" i="14"/>
  <c r="Q66" i="14"/>
  <c r="Q65" i="14"/>
  <c r="Q64" i="14"/>
  <c r="Q63" i="14"/>
  <c r="Q62" i="14"/>
  <c r="Q61" i="14"/>
  <c r="Q60" i="14"/>
  <c r="Q59" i="14"/>
  <c r="Q58" i="14"/>
  <c r="P70" i="14"/>
  <c r="P68" i="14"/>
  <c r="P67" i="14"/>
  <c r="P66" i="14"/>
  <c r="P65" i="14"/>
  <c r="P64" i="14"/>
  <c r="P63" i="14"/>
  <c r="P62" i="14"/>
  <c r="P61" i="14"/>
  <c r="P60" i="14"/>
  <c r="P59" i="14"/>
  <c r="P58" i="14"/>
  <c r="O70" i="14"/>
  <c r="O68" i="14"/>
  <c r="O67" i="14"/>
  <c r="O66" i="14"/>
  <c r="O65" i="14"/>
  <c r="O64" i="14"/>
  <c r="O63" i="14"/>
  <c r="O62" i="14"/>
  <c r="O61" i="14"/>
  <c r="O60" i="14"/>
  <c r="O59" i="14"/>
  <c r="O58" i="14"/>
  <c r="N70" i="14"/>
  <c r="N68" i="14"/>
  <c r="N67" i="14"/>
  <c r="N66" i="14"/>
  <c r="N65" i="14"/>
  <c r="N64" i="14"/>
  <c r="N63" i="14"/>
  <c r="N62" i="14"/>
  <c r="N61" i="14"/>
  <c r="N60" i="14"/>
  <c r="N59" i="14"/>
  <c r="N58" i="14"/>
  <c r="M70" i="14"/>
  <c r="S70" i="14" s="1"/>
  <c r="M68" i="14"/>
  <c r="M67" i="14"/>
  <c r="M66" i="14"/>
  <c r="M65" i="14"/>
  <c r="M64" i="14"/>
  <c r="M63" i="14"/>
  <c r="M62" i="14"/>
  <c r="M60" i="14"/>
  <c r="M59" i="14"/>
  <c r="M58" i="14"/>
  <c r="R58" i="14"/>
  <c r="R59" i="14"/>
  <c r="R60" i="14"/>
  <c r="R61" i="14"/>
  <c r="R62" i="14"/>
  <c r="R63" i="14"/>
  <c r="R64" i="14"/>
  <c r="R65" i="14"/>
  <c r="R66" i="14"/>
  <c r="R67" i="14"/>
  <c r="R68" i="14"/>
  <c r="K580" i="11"/>
  <c r="K579" i="11"/>
  <c r="K578" i="11"/>
  <c r="K577" i="11"/>
  <c r="K576" i="11"/>
  <c r="K575" i="11"/>
  <c r="K574" i="11"/>
  <c r="K573" i="11"/>
  <c r="K572" i="11"/>
  <c r="K571" i="11"/>
  <c r="K570" i="11"/>
  <c r="K569" i="11"/>
  <c r="K568" i="11"/>
  <c r="K567" i="11"/>
  <c r="K566" i="11"/>
  <c r="K565" i="11"/>
  <c r="K564" i="11"/>
  <c r="K563" i="11"/>
  <c r="K562" i="11"/>
  <c r="K561" i="11"/>
  <c r="K560" i="11"/>
  <c r="K559" i="11"/>
  <c r="K558" i="11"/>
  <c r="K557" i="11"/>
  <c r="K556" i="11"/>
  <c r="K555" i="11"/>
  <c r="K554" i="11"/>
  <c r="K553" i="11"/>
  <c r="K552" i="11"/>
  <c r="K551" i="11"/>
  <c r="K550" i="11"/>
  <c r="K549" i="11"/>
  <c r="K548" i="11"/>
  <c r="K547" i="11"/>
  <c r="K546" i="11"/>
  <c r="K545" i="11"/>
  <c r="K544" i="11"/>
  <c r="K543" i="11"/>
  <c r="K542" i="11"/>
  <c r="K541" i="11"/>
  <c r="K540" i="11"/>
  <c r="K539" i="11"/>
  <c r="K537" i="11"/>
  <c r="K536" i="11"/>
  <c r="K535" i="11"/>
  <c r="K534" i="11"/>
  <c r="K533" i="11"/>
  <c r="K532" i="11"/>
  <c r="K531" i="11"/>
  <c r="K530" i="11"/>
  <c r="K529" i="11"/>
  <c r="K528" i="11"/>
  <c r="K527" i="11"/>
  <c r="K526" i="11"/>
  <c r="K525" i="11"/>
  <c r="K524" i="11"/>
  <c r="K523" i="11"/>
  <c r="K522" i="11"/>
  <c r="K521" i="11"/>
  <c r="K520" i="11"/>
  <c r="K519" i="11"/>
  <c r="K518" i="11"/>
  <c r="K517" i="11"/>
  <c r="K516" i="11"/>
  <c r="K515" i="11"/>
  <c r="K514" i="11"/>
  <c r="K513" i="11"/>
  <c r="K512" i="11"/>
  <c r="K511" i="11"/>
  <c r="K510" i="11"/>
  <c r="K509" i="11"/>
  <c r="K508" i="11"/>
  <c r="K507" i="11"/>
  <c r="K506" i="11"/>
  <c r="K505" i="11"/>
  <c r="K504" i="11"/>
  <c r="K503" i="11"/>
  <c r="K502" i="11"/>
  <c r="K501" i="11"/>
  <c r="K500" i="11"/>
  <c r="K499" i="11"/>
  <c r="K498" i="11"/>
  <c r="K497" i="11"/>
  <c r="K496" i="11"/>
  <c r="K495" i="11"/>
  <c r="K494" i="11"/>
  <c r="K493" i="11"/>
  <c r="K492" i="11"/>
  <c r="K491" i="11"/>
  <c r="K490" i="11"/>
  <c r="K489" i="11"/>
  <c r="K488" i="11"/>
  <c r="K487" i="11"/>
  <c r="K486" i="11"/>
  <c r="K485" i="11"/>
  <c r="K484" i="11"/>
  <c r="K483" i="11"/>
  <c r="K482" i="11"/>
  <c r="K481" i="11"/>
  <c r="K480" i="11"/>
  <c r="K479" i="11"/>
  <c r="K478" i="11"/>
  <c r="K477" i="11"/>
  <c r="K476" i="11"/>
  <c r="K475" i="11"/>
  <c r="K474" i="11"/>
  <c r="K473" i="11"/>
  <c r="K472" i="11"/>
  <c r="K471" i="11"/>
  <c r="K470" i="11"/>
  <c r="K469" i="11"/>
  <c r="K468" i="11"/>
  <c r="K467" i="11"/>
  <c r="K466" i="11"/>
  <c r="K465" i="11"/>
  <c r="K464" i="11"/>
  <c r="K463" i="11"/>
  <c r="K462" i="11"/>
  <c r="K461" i="11"/>
  <c r="K460" i="11"/>
  <c r="K459" i="11"/>
  <c r="K458" i="11"/>
  <c r="K457" i="11"/>
  <c r="K456" i="11"/>
  <c r="K455" i="11"/>
  <c r="K454" i="11"/>
  <c r="K452" i="11"/>
  <c r="K451" i="11"/>
  <c r="K450" i="11"/>
  <c r="K449" i="11"/>
  <c r="K448" i="11"/>
  <c r="K447" i="11"/>
  <c r="K446" i="11"/>
  <c r="K445" i="11"/>
  <c r="K444" i="11"/>
  <c r="K443" i="11"/>
  <c r="K442" i="11"/>
  <c r="K441" i="11"/>
  <c r="K440" i="11"/>
  <c r="K439" i="11"/>
  <c r="K438" i="11"/>
  <c r="K437" i="11"/>
  <c r="K436" i="11"/>
  <c r="K435" i="11"/>
  <c r="K434" i="11"/>
  <c r="K433" i="11"/>
  <c r="K432" i="11"/>
  <c r="K431" i="11"/>
  <c r="K430" i="11"/>
  <c r="K429" i="11"/>
  <c r="K428" i="11"/>
  <c r="K427" i="11"/>
  <c r="K426" i="11"/>
  <c r="K425" i="11"/>
  <c r="K424" i="11"/>
  <c r="K423" i="11"/>
  <c r="K422" i="11"/>
  <c r="K421" i="11"/>
  <c r="K420" i="11"/>
  <c r="K419" i="11"/>
  <c r="K418" i="11"/>
  <c r="K417" i="11"/>
  <c r="K416" i="11"/>
  <c r="K415" i="11"/>
  <c r="K414" i="11"/>
  <c r="K413" i="11"/>
  <c r="K412" i="11"/>
  <c r="K411" i="11"/>
  <c r="K410" i="11"/>
  <c r="K409" i="11"/>
  <c r="K408" i="11"/>
  <c r="K407" i="11"/>
  <c r="K406" i="11"/>
  <c r="K405" i="11"/>
  <c r="K404" i="11"/>
  <c r="K403" i="11"/>
  <c r="K402" i="11"/>
  <c r="K401" i="11"/>
  <c r="K400" i="11"/>
  <c r="K399" i="11"/>
  <c r="K398" i="11"/>
  <c r="K397" i="11"/>
  <c r="K396" i="11"/>
  <c r="K395" i="11"/>
  <c r="K394" i="11"/>
  <c r="K393" i="11"/>
  <c r="K392" i="11"/>
  <c r="K391" i="11"/>
  <c r="K390" i="11"/>
  <c r="K389" i="11"/>
  <c r="K388" i="11"/>
  <c r="K387" i="11"/>
  <c r="K386" i="11"/>
  <c r="K385" i="11"/>
  <c r="K384" i="11"/>
  <c r="K383" i="11"/>
  <c r="K382" i="11"/>
  <c r="K381" i="11"/>
  <c r="K380" i="11"/>
  <c r="K379" i="11"/>
  <c r="K378" i="11"/>
  <c r="K377" i="11"/>
  <c r="K376" i="11"/>
  <c r="K375" i="11"/>
  <c r="K374" i="11"/>
  <c r="K373" i="11"/>
  <c r="K372" i="11"/>
  <c r="K371" i="11"/>
  <c r="K370" i="11"/>
  <c r="K369" i="11"/>
  <c r="K368" i="11"/>
  <c r="K367" i="11"/>
  <c r="K366" i="11"/>
  <c r="K365" i="11"/>
  <c r="K364" i="11"/>
  <c r="K363" i="11"/>
  <c r="K362" i="11"/>
  <c r="K361" i="11"/>
  <c r="K360" i="11"/>
  <c r="K359" i="11"/>
  <c r="K358" i="11"/>
  <c r="K357" i="11"/>
  <c r="K356" i="11"/>
  <c r="K355" i="11"/>
  <c r="K354" i="11"/>
  <c r="K353" i="11"/>
  <c r="K352" i="11"/>
  <c r="K351" i="11"/>
  <c r="K350" i="11"/>
  <c r="K349" i="11"/>
  <c r="K348" i="11"/>
  <c r="K347" i="11"/>
  <c r="K346" i="11"/>
  <c r="K345" i="11"/>
  <c r="K344" i="11"/>
  <c r="K343" i="11"/>
  <c r="K342" i="11"/>
  <c r="K341" i="11"/>
  <c r="K340" i="11"/>
  <c r="K339" i="11"/>
  <c r="K338" i="11"/>
  <c r="K337" i="11"/>
  <c r="K336" i="11"/>
  <c r="K335" i="11"/>
  <c r="K334" i="11"/>
  <c r="K333" i="11"/>
  <c r="K332" i="11"/>
  <c r="K331" i="11"/>
  <c r="K330" i="11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B38" i="11"/>
  <c r="B36" i="11"/>
  <c r="B34" i="11"/>
  <c r="B24" i="11"/>
  <c r="B23" i="11"/>
  <c r="B25" i="11" s="1"/>
  <c r="F20" i="11"/>
  <c r="E20" i="11"/>
  <c r="D20" i="11"/>
  <c r="F19" i="11"/>
  <c r="E19" i="11"/>
  <c r="D19" i="11"/>
  <c r="F18" i="11"/>
  <c r="E18" i="11"/>
  <c r="D18" i="11"/>
  <c r="F17" i="11"/>
  <c r="E17" i="11"/>
  <c r="D17" i="11"/>
  <c r="F16" i="11"/>
  <c r="E16" i="11"/>
  <c r="D16" i="11"/>
  <c r="F15" i="11"/>
  <c r="E15" i="11"/>
  <c r="D15" i="11"/>
  <c r="F14" i="11"/>
  <c r="E14" i="11"/>
  <c r="D14" i="11"/>
  <c r="F13" i="11"/>
  <c r="E13" i="11"/>
  <c r="D13" i="11"/>
  <c r="F12" i="11"/>
  <c r="E12" i="11"/>
  <c r="D12" i="11"/>
  <c r="F11" i="11"/>
  <c r="E11" i="11"/>
  <c r="D11" i="11"/>
  <c r="F10" i="11"/>
  <c r="E10" i="11"/>
  <c r="D10" i="11"/>
  <c r="F9" i="11"/>
  <c r="E9" i="11"/>
  <c r="D9" i="11"/>
  <c r="F8" i="11"/>
  <c r="E8" i="11"/>
  <c r="D8" i="11"/>
  <c r="F7" i="11"/>
  <c r="E7" i="11"/>
  <c r="D7" i="11"/>
  <c r="F6" i="11"/>
  <c r="E6" i="11"/>
  <c r="D6" i="11"/>
  <c r="F5" i="11"/>
  <c r="E5" i="11"/>
  <c r="D5" i="11"/>
  <c r="F4" i="11"/>
  <c r="E4" i="11"/>
  <c r="D4" i="11"/>
  <c r="G4" i="11" s="1"/>
  <c r="E532" i="10"/>
  <c r="E531" i="10"/>
  <c r="E530" i="10"/>
  <c r="E529" i="10"/>
  <c r="E528" i="10"/>
  <c r="E527" i="10"/>
  <c r="E526" i="10"/>
  <c r="E525" i="10"/>
  <c r="E524" i="10"/>
  <c r="E523" i="10"/>
  <c r="E522" i="10"/>
  <c r="E521" i="10"/>
  <c r="E520" i="10"/>
  <c r="E519" i="10"/>
  <c r="E518" i="10"/>
  <c r="E517" i="10"/>
  <c r="E516" i="10"/>
  <c r="E515" i="10"/>
  <c r="E514" i="10"/>
  <c r="E513" i="10"/>
  <c r="E512" i="10"/>
  <c r="E511" i="10"/>
  <c r="E510" i="10"/>
  <c r="E509" i="10"/>
  <c r="E508" i="10"/>
  <c r="E507" i="10"/>
  <c r="E506" i="10"/>
  <c r="E505" i="10"/>
  <c r="E504" i="10"/>
  <c r="E503" i="10"/>
  <c r="E502" i="10"/>
  <c r="E501" i="10"/>
  <c r="E500" i="10"/>
  <c r="E499" i="10"/>
  <c r="E498" i="10"/>
  <c r="E497" i="10"/>
  <c r="E496" i="10"/>
  <c r="E495" i="10"/>
  <c r="E494" i="10"/>
  <c r="E493" i="10"/>
  <c r="E492" i="10"/>
  <c r="E491" i="10"/>
  <c r="E490" i="10"/>
  <c r="E489" i="10"/>
  <c r="E488" i="10"/>
  <c r="E487" i="10"/>
  <c r="E486" i="10"/>
  <c r="E485" i="10"/>
  <c r="E484" i="10"/>
  <c r="E483" i="10"/>
  <c r="E482" i="10"/>
  <c r="E481" i="10"/>
  <c r="E480" i="10"/>
  <c r="E479" i="10"/>
  <c r="E478" i="10"/>
  <c r="E477" i="10"/>
  <c r="E476" i="10"/>
  <c r="E475" i="10"/>
  <c r="E474" i="10"/>
  <c r="E473" i="10"/>
  <c r="E472" i="10"/>
  <c r="E471" i="10"/>
  <c r="E470" i="10"/>
  <c r="E469" i="10"/>
  <c r="E468" i="10"/>
  <c r="E467" i="10"/>
  <c r="E466" i="10"/>
  <c r="E465" i="10"/>
  <c r="E464" i="10"/>
  <c r="E463" i="10"/>
  <c r="E462" i="10"/>
  <c r="E461" i="10"/>
  <c r="E460" i="10"/>
  <c r="E459" i="10"/>
  <c r="E458" i="10"/>
  <c r="E457" i="10"/>
  <c r="E456" i="10"/>
  <c r="E455" i="10"/>
  <c r="E454" i="10"/>
  <c r="E453" i="10"/>
  <c r="E452" i="10"/>
  <c r="E451" i="10"/>
  <c r="E450" i="10"/>
  <c r="E449" i="10"/>
  <c r="E448" i="10"/>
  <c r="E447" i="10"/>
  <c r="E446" i="10"/>
  <c r="E445" i="10"/>
  <c r="E444" i="10"/>
  <c r="E443" i="10"/>
  <c r="E442" i="10"/>
  <c r="E441" i="10"/>
  <c r="E440" i="10"/>
  <c r="E439" i="10"/>
  <c r="E438" i="10"/>
  <c r="E437" i="10"/>
  <c r="E436" i="10"/>
  <c r="E435" i="10"/>
  <c r="E434" i="10"/>
  <c r="E433" i="10"/>
  <c r="E432" i="10"/>
  <c r="E431" i="10"/>
  <c r="E430" i="10"/>
  <c r="E429" i="10"/>
  <c r="E428" i="10"/>
  <c r="E427" i="10"/>
  <c r="E426" i="10"/>
  <c r="E425" i="10"/>
  <c r="E424" i="10"/>
  <c r="E423" i="10"/>
  <c r="E422" i="10"/>
  <c r="E421" i="10"/>
  <c r="E420" i="10"/>
  <c r="E419" i="10"/>
  <c r="E418" i="10"/>
  <c r="E417" i="10"/>
  <c r="E416" i="10"/>
  <c r="E415" i="10"/>
  <c r="E414" i="10"/>
  <c r="E413" i="10"/>
  <c r="E412" i="10"/>
  <c r="E411" i="10"/>
  <c r="E410" i="10"/>
  <c r="E409" i="10"/>
  <c r="E408" i="10"/>
  <c r="E407" i="10"/>
  <c r="E406" i="10"/>
  <c r="E405" i="10"/>
  <c r="E404" i="10"/>
  <c r="E403" i="10"/>
  <c r="E402" i="10"/>
  <c r="E401" i="10"/>
  <c r="E400" i="10"/>
  <c r="E399" i="10"/>
  <c r="E398" i="10"/>
  <c r="E397" i="10"/>
  <c r="E396" i="10"/>
  <c r="E395" i="10"/>
  <c r="E394" i="10"/>
  <c r="E393" i="10"/>
  <c r="E392" i="10"/>
  <c r="E391" i="10"/>
  <c r="E390" i="10"/>
  <c r="E389" i="10"/>
  <c r="E388" i="10"/>
  <c r="E387" i="10"/>
  <c r="E386" i="10"/>
  <c r="E385" i="10"/>
  <c r="E384" i="10"/>
  <c r="E383" i="10"/>
  <c r="E382" i="10"/>
  <c r="E381" i="10"/>
  <c r="E380" i="10"/>
  <c r="E379" i="10"/>
  <c r="E378" i="10"/>
  <c r="E377" i="10"/>
  <c r="E376" i="10"/>
  <c r="E375" i="10"/>
  <c r="E374" i="10"/>
  <c r="E373" i="10"/>
  <c r="E372" i="10"/>
  <c r="E371" i="10"/>
  <c r="E370" i="10"/>
  <c r="E369" i="10"/>
  <c r="E368" i="10"/>
  <c r="E367" i="10"/>
  <c r="E366" i="10"/>
  <c r="E365" i="10"/>
  <c r="E364" i="10"/>
  <c r="E363" i="10"/>
  <c r="E362" i="10"/>
  <c r="E361" i="10"/>
  <c r="E360" i="10"/>
  <c r="E359" i="10"/>
  <c r="E358" i="10"/>
  <c r="E357" i="10"/>
  <c r="E356" i="10"/>
  <c r="E355" i="10"/>
  <c r="E354" i="10"/>
  <c r="E353" i="10"/>
  <c r="E352" i="10"/>
  <c r="E351" i="10"/>
  <c r="E350" i="10"/>
  <c r="E349" i="10"/>
  <c r="E348" i="10"/>
  <c r="E347" i="10"/>
  <c r="E346" i="10"/>
  <c r="E345" i="10"/>
  <c r="E344" i="10"/>
  <c r="E343" i="10"/>
  <c r="E342" i="10"/>
  <c r="E341" i="10"/>
  <c r="E340" i="10"/>
  <c r="E339" i="10"/>
  <c r="E338" i="10"/>
  <c r="E337" i="10"/>
  <c r="E336" i="10"/>
  <c r="E335" i="10"/>
  <c r="E334" i="10"/>
  <c r="E333" i="10"/>
  <c r="E332" i="10"/>
  <c r="E331" i="10"/>
  <c r="E330" i="10"/>
  <c r="E329" i="10"/>
  <c r="E328" i="10"/>
  <c r="E327" i="10"/>
  <c r="E326" i="10"/>
  <c r="E325" i="10"/>
  <c r="E324" i="10"/>
  <c r="E323" i="10"/>
  <c r="E322" i="10"/>
  <c r="E321" i="10"/>
  <c r="E320" i="10"/>
  <c r="E319" i="10"/>
  <c r="E318" i="10"/>
  <c r="E317" i="10"/>
  <c r="E316" i="10"/>
  <c r="E315" i="10"/>
  <c r="E314" i="10"/>
  <c r="E313" i="10"/>
  <c r="E312" i="10"/>
  <c r="E311" i="10"/>
  <c r="E310" i="10"/>
  <c r="E309" i="10"/>
  <c r="E308" i="10"/>
  <c r="E307" i="10"/>
  <c r="E306" i="10"/>
  <c r="E305" i="10"/>
  <c r="E304" i="10"/>
  <c r="E303" i="10"/>
  <c r="E302" i="10"/>
  <c r="E301" i="10"/>
  <c r="E300" i="10"/>
  <c r="E299" i="10"/>
  <c r="E298" i="10"/>
  <c r="E297" i="10"/>
  <c r="E296" i="10"/>
  <c r="E295" i="10"/>
  <c r="E294" i="10"/>
  <c r="E293" i="10"/>
  <c r="E292" i="10"/>
  <c r="E291" i="10"/>
  <c r="E290" i="10"/>
  <c r="E289" i="10"/>
  <c r="E288" i="10"/>
  <c r="E287" i="10"/>
  <c r="E286" i="10"/>
  <c r="E285" i="10"/>
  <c r="E284" i="10"/>
  <c r="E283" i="10"/>
  <c r="E282" i="10"/>
  <c r="E281" i="10"/>
  <c r="E280" i="10"/>
  <c r="E279" i="10"/>
  <c r="E278" i="10"/>
  <c r="E277" i="10"/>
  <c r="E276" i="10"/>
  <c r="E275" i="10"/>
  <c r="E274" i="10"/>
  <c r="E273" i="10"/>
  <c r="E272" i="10"/>
  <c r="E271" i="10"/>
  <c r="E270" i="10"/>
  <c r="E269" i="10"/>
  <c r="E268" i="10"/>
  <c r="E267" i="10"/>
  <c r="E266" i="10"/>
  <c r="E265" i="10"/>
  <c r="E264" i="10"/>
  <c r="E263" i="10"/>
  <c r="E262" i="10"/>
  <c r="E261" i="10"/>
  <c r="E260" i="10"/>
  <c r="E259" i="10"/>
  <c r="E258" i="10"/>
  <c r="E257" i="10"/>
  <c r="E256" i="10"/>
  <c r="E255" i="10"/>
  <c r="E254" i="10"/>
  <c r="E253" i="10"/>
  <c r="E252" i="10"/>
  <c r="E251" i="10"/>
  <c r="E250" i="10"/>
  <c r="E249" i="10"/>
  <c r="E248" i="10"/>
  <c r="E247" i="10"/>
  <c r="E246" i="10"/>
  <c r="E245" i="10"/>
  <c r="E244" i="10"/>
  <c r="E243" i="10"/>
  <c r="E242" i="10"/>
  <c r="E241" i="10"/>
  <c r="E240" i="10"/>
  <c r="E239" i="10"/>
  <c r="E238" i="10"/>
  <c r="E237" i="10"/>
  <c r="E236" i="10"/>
  <c r="E235" i="10"/>
  <c r="E234" i="10"/>
  <c r="E233" i="10"/>
  <c r="E232" i="10"/>
  <c r="E231" i="10"/>
  <c r="E230" i="10"/>
  <c r="E229" i="10"/>
  <c r="E228" i="10"/>
  <c r="E227" i="10"/>
  <c r="E226" i="10"/>
  <c r="E225" i="10"/>
  <c r="E224" i="10"/>
  <c r="E223" i="10"/>
  <c r="E222" i="10"/>
  <c r="E221" i="10"/>
  <c r="E220" i="10"/>
  <c r="E219" i="10"/>
  <c r="E218" i="10"/>
  <c r="E217" i="10"/>
  <c r="E216" i="10"/>
  <c r="E215" i="10"/>
  <c r="E214" i="10"/>
  <c r="E213" i="10"/>
  <c r="E212" i="10"/>
  <c r="E211" i="10"/>
  <c r="E210" i="10"/>
  <c r="E209" i="10"/>
  <c r="E208" i="10"/>
  <c r="E207" i="10"/>
  <c r="E206" i="10"/>
  <c r="E205" i="10"/>
  <c r="E204" i="10"/>
  <c r="E203" i="10"/>
  <c r="E202" i="10"/>
  <c r="E201" i="10"/>
  <c r="E200" i="10"/>
  <c r="E199" i="10"/>
  <c r="E198" i="10"/>
  <c r="E197" i="10"/>
  <c r="E196" i="10"/>
  <c r="E195" i="10"/>
  <c r="E194" i="10"/>
  <c r="E193" i="10"/>
  <c r="E192" i="10"/>
  <c r="E191" i="10"/>
  <c r="E190" i="10"/>
  <c r="E189" i="10"/>
  <c r="E188" i="10"/>
  <c r="E187" i="10"/>
  <c r="E186" i="10"/>
  <c r="E185" i="10"/>
  <c r="E184" i="10"/>
  <c r="E183" i="10"/>
  <c r="E182" i="10"/>
  <c r="E181" i="10"/>
  <c r="E180" i="10"/>
  <c r="E179" i="10"/>
  <c r="E178" i="10"/>
  <c r="E177" i="10"/>
  <c r="E176" i="10"/>
  <c r="E175" i="10"/>
  <c r="E174" i="10"/>
  <c r="E173" i="10"/>
  <c r="E172" i="10"/>
  <c r="E171" i="10"/>
  <c r="E170" i="10"/>
  <c r="E169" i="10"/>
  <c r="E168" i="10"/>
  <c r="E167" i="10"/>
  <c r="E166" i="10"/>
  <c r="E165" i="10"/>
  <c r="E164" i="10"/>
  <c r="E163" i="10"/>
  <c r="E162" i="10"/>
  <c r="E161" i="10"/>
  <c r="E160" i="10"/>
  <c r="E159" i="10"/>
  <c r="E158" i="10"/>
  <c r="E157" i="10"/>
  <c r="E156" i="10"/>
  <c r="E155" i="10"/>
  <c r="E154" i="10"/>
  <c r="E153" i="10"/>
  <c r="E152" i="10"/>
  <c r="E151" i="10"/>
  <c r="E150" i="10"/>
  <c r="E149" i="10"/>
  <c r="E148" i="10"/>
  <c r="E147" i="10"/>
  <c r="E146" i="10"/>
  <c r="E145" i="10"/>
  <c r="E144" i="10"/>
  <c r="E143" i="10"/>
  <c r="E142" i="10"/>
  <c r="E141" i="10"/>
  <c r="E140" i="10"/>
  <c r="E139" i="10"/>
  <c r="E138" i="10"/>
  <c r="E137" i="10"/>
  <c r="E136" i="10"/>
  <c r="E135" i="10"/>
  <c r="E134" i="10"/>
  <c r="E133" i="10"/>
  <c r="E132" i="10"/>
  <c r="E131" i="10"/>
  <c r="E130" i="10"/>
  <c r="E129" i="10"/>
  <c r="E128" i="10"/>
  <c r="E127" i="10"/>
  <c r="E126" i="10"/>
  <c r="E125" i="10"/>
  <c r="E124" i="10"/>
  <c r="E123" i="10"/>
  <c r="E122" i="10"/>
  <c r="E121" i="10"/>
  <c r="E120" i="10"/>
  <c r="E119" i="10"/>
  <c r="E118" i="10"/>
  <c r="E117" i="10"/>
  <c r="E116" i="10"/>
  <c r="E115" i="10"/>
  <c r="E114" i="10"/>
  <c r="E113" i="10"/>
  <c r="E112" i="10"/>
  <c r="E111" i="10"/>
  <c r="E110" i="10"/>
  <c r="E109" i="10"/>
  <c r="E108" i="10"/>
  <c r="E107" i="10"/>
  <c r="E106" i="10"/>
  <c r="E105" i="10"/>
  <c r="E104" i="10"/>
  <c r="E103" i="10"/>
  <c r="E102" i="10"/>
  <c r="E101" i="10"/>
  <c r="E100" i="10"/>
  <c r="E99" i="10"/>
  <c r="E98" i="10"/>
  <c r="E97" i="10"/>
  <c r="E96" i="10"/>
  <c r="E95" i="10"/>
  <c r="E94" i="10"/>
  <c r="E93" i="10"/>
  <c r="E92" i="10"/>
  <c r="E91" i="10"/>
  <c r="E90" i="10"/>
  <c r="E89" i="10"/>
  <c r="E88" i="10"/>
  <c r="E87" i="10"/>
  <c r="E86" i="10"/>
  <c r="E85" i="10"/>
  <c r="E84" i="10"/>
  <c r="E83" i="10"/>
  <c r="E82" i="10"/>
  <c r="E81" i="10"/>
  <c r="E80" i="10"/>
  <c r="E79" i="10"/>
  <c r="E78" i="10"/>
  <c r="E77" i="10"/>
  <c r="E76" i="10"/>
  <c r="E75" i="10"/>
  <c r="E74" i="10"/>
  <c r="E73" i="10"/>
  <c r="E72" i="10"/>
  <c r="E71" i="10"/>
  <c r="E70" i="10"/>
  <c r="E69" i="10"/>
  <c r="E68" i="10"/>
  <c r="E67" i="10"/>
  <c r="E66" i="10"/>
  <c r="E65" i="10"/>
  <c r="E64" i="10"/>
  <c r="E63" i="10"/>
  <c r="E62" i="10"/>
  <c r="E61" i="10"/>
  <c r="E60" i="10"/>
  <c r="E59" i="10"/>
  <c r="E58" i="10"/>
  <c r="E57" i="10"/>
  <c r="E56" i="10"/>
  <c r="E55" i="10"/>
  <c r="E54" i="10"/>
  <c r="E53" i="10"/>
  <c r="D532" i="10"/>
  <c r="D531" i="10"/>
  <c r="D530" i="10"/>
  <c r="D529" i="10"/>
  <c r="D528" i="10"/>
  <c r="D527" i="10"/>
  <c r="D526" i="10"/>
  <c r="D525" i="10"/>
  <c r="D524" i="10"/>
  <c r="D523" i="10"/>
  <c r="D522" i="10"/>
  <c r="D521" i="10"/>
  <c r="D520" i="10"/>
  <c r="D519" i="10"/>
  <c r="D518" i="10"/>
  <c r="D517" i="10"/>
  <c r="D516" i="10"/>
  <c r="D515" i="10"/>
  <c r="D514" i="10"/>
  <c r="D513" i="10"/>
  <c r="D512" i="10"/>
  <c r="D511" i="10"/>
  <c r="D510" i="10"/>
  <c r="D509" i="10"/>
  <c r="D508" i="10"/>
  <c r="D507" i="10"/>
  <c r="D506" i="10"/>
  <c r="D505" i="10"/>
  <c r="D504" i="10"/>
  <c r="D503" i="10"/>
  <c r="D502" i="10"/>
  <c r="D501" i="10"/>
  <c r="D500" i="10"/>
  <c r="D499" i="10"/>
  <c r="D498" i="10"/>
  <c r="D497" i="10"/>
  <c r="D496" i="10"/>
  <c r="D495" i="10"/>
  <c r="D494" i="10"/>
  <c r="D493" i="10"/>
  <c r="D492" i="10"/>
  <c r="D491" i="10"/>
  <c r="D490" i="10"/>
  <c r="D489" i="10"/>
  <c r="D488" i="10"/>
  <c r="D487" i="10"/>
  <c r="D486" i="10"/>
  <c r="D485" i="10"/>
  <c r="D484" i="10"/>
  <c r="D483" i="10"/>
  <c r="D482" i="10"/>
  <c r="D481" i="10"/>
  <c r="D480" i="10"/>
  <c r="D479" i="10"/>
  <c r="D478" i="10"/>
  <c r="D477" i="10"/>
  <c r="D476" i="10"/>
  <c r="D475" i="10"/>
  <c r="D474" i="10"/>
  <c r="D473" i="10"/>
  <c r="D472" i="10"/>
  <c r="D471" i="10"/>
  <c r="D470" i="10"/>
  <c r="D469" i="10"/>
  <c r="D468" i="10"/>
  <c r="D467" i="10"/>
  <c r="D466" i="10"/>
  <c r="D465" i="10"/>
  <c r="D464" i="10"/>
  <c r="D463" i="10"/>
  <c r="D462" i="10"/>
  <c r="D461" i="10"/>
  <c r="D460" i="10"/>
  <c r="D459" i="10"/>
  <c r="D458" i="10"/>
  <c r="D457" i="10"/>
  <c r="D456" i="10"/>
  <c r="D455" i="10"/>
  <c r="D454" i="10"/>
  <c r="D453" i="10"/>
  <c r="D452" i="10"/>
  <c r="D451" i="10"/>
  <c r="D450" i="10"/>
  <c r="D449" i="10"/>
  <c r="D448" i="10"/>
  <c r="D447" i="10"/>
  <c r="D446" i="10"/>
  <c r="D445" i="10"/>
  <c r="D444" i="10"/>
  <c r="D443" i="10"/>
  <c r="D442" i="10"/>
  <c r="D441" i="10"/>
  <c r="D440" i="10"/>
  <c r="D439" i="10"/>
  <c r="D438" i="10"/>
  <c r="D437" i="10"/>
  <c r="D436" i="10"/>
  <c r="D435" i="10"/>
  <c r="D434" i="10"/>
  <c r="D433" i="10"/>
  <c r="D432" i="10"/>
  <c r="D431" i="10"/>
  <c r="D430" i="10"/>
  <c r="D429" i="10"/>
  <c r="D428" i="10"/>
  <c r="D427" i="10"/>
  <c r="D426" i="10"/>
  <c r="D425" i="10"/>
  <c r="D424" i="10"/>
  <c r="D423" i="10"/>
  <c r="D422" i="10"/>
  <c r="D421" i="10"/>
  <c r="D420" i="10"/>
  <c r="D419" i="10"/>
  <c r="D418" i="10"/>
  <c r="D417" i="10"/>
  <c r="D416" i="10"/>
  <c r="D415" i="10"/>
  <c r="D414" i="10"/>
  <c r="D413" i="10"/>
  <c r="D412" i="10"/>
  <c r="D411" i="10"/>
  <c r="D410" i="10"/>
  <c r="D409" i="10"/>
  <c r="D408" i="10"/>
  <c r="D407" i="10"/>
  <c r="D406" i="10"/>
  <c r="D405" i="10"/>
  <c r="D404" i="10"/>
  <c r="D403" i="10"/>
  <c r="D402" i="10"/>
  <c r="D401" i="10"/>
  <c r="D400" i="10"/>
  <c r="D399" i="10"/>
  <c r="D398" i="10"/>
  <c r="D397" i="10"/>
  <c r="D396" i="10"/>
  <c r="D395" i="10"/>
  <c r="D394" i="10"/>
  <c r="D393" i="10"/>
  <c r="D392" i="10"/>
  <c r="D391" i="10"/>
  <c r="D390" i="10"/>
  <c r="D389" i="10"/>
  <c r="D388" i="10"/>
  <c r="D387" i="10"/>
  <c r="D386" i="10"/>
  <c r="D385" i="10"/>
  <c r="D384" i="10"/>
  <c r="D383" i="10"/>
  <c r="D382" i="10"/>
  <c r="D381" i="10"/>
  <c r="D380" i="10"/>
  <c r="D379" i="10"/>
  <c r="D378" i="10"/>
  <c r="D377" i="10"/>
  <c r="D376" i="10"/>
  <c r="D375" i="10"/>
  <c r="D374" i="10"/>
  <c r="D373" i="10"/>
  <c r="D372" i="10"/>
  <c r="D371" i="10"/>
  <c r="D370" i="10"/>
  <c r="D369" i="10"/>
  <c r="D368" i="10"/>
  <c r="D367" i="10"/>
  <c r="D366" i="10"/>
  <c r="D365" i="10"/>
  <c r="D364" i="10"/>
  <c r="D363" i="10"/>
  <c r="D362" i="10"/>
  <c r="D361" i="10"/>
  <c r="D360" i="10"/>
  <c r="D359" i="10"/>
  <c r="D358" i="10"/>
  <c r="D357" i="10"/>
  <c r="D356" i="10"/>
  <c r="D355" i="10"/>
  <c r="D354" i="10"/>
  <c r="D353" i="10"/>
  <c r="D352" i="10"/>
  <c r="D351" i="10"/>
  <c r="D350" i="10"/>
  <c r="D349" i="10"/>
  <c r="D348" i="10"/>
  <c r="D347" i="10"/>
  <c r="D346" i="10"/>
  <c r="D345" i="10"/>
  <c r="D344" i="10"/>
  <c r="D343" i="10"/>
  <c r="D342" i="10"/>
  <c r="D341" i="10"/>
  <c r="D340" i="10"/>
  <c r="D339" i="10"/>
  <c r="D338" i="10"/>
  <c r="D337" i="10"/>
  <c r="D336" i="10"/>
  <c r="D335" i="10"/>
  <c r="D334" i="10"/>
  <c r="D333" i="10"/>
  <c r="D332" i="10"/>
  <c r="D331" i="10"/>
  <c r="D330" i="10"/>
  <c r="D329" i="10"/>
  <c r="D328" i="10"/>
  <c r="D327" i="10"/>
  <c r="D326" i="10"/>
  <c r="D325" i="10"/>
  <c r="D324" i="10"/>
  <c r="D323" i="10"/>
  <c r="D322" i="10"/>
  <c r="D321" i="10"/>
  <c r="D320" i="10"/>
  <c r="D319" i="10"/>
  <c r="D318" i="10"/>
  <c r="D317" i="10"/>
  <c r="D316" i="10"/>
  <c r="D315" i="10"/>
  <c r="D314" i="10"/>
  <c r="D313" i="10"/>
  <c r="D312" i="10"/>
  <c r="D311" i="10"/>
  <c r="D310" i="10"/>
  <c r="D309" i="10"/>
  <c r="D308" i="10"/>
  <c r="D307" i="10"/>
  <c r="D306" i="10"/>
  <c r="D305" i="10"/>
  <c r="D304" i="10"/>
  <c r="D303" i="10"/>
  <c r="D302" i="10"/>
  <c r="D301" i="10"/>
  <c r="D300" i="10"/>
  <c r="D299" i="10"/>
  <c r="D298" i="10"/>
  <c r="D297" i="10"/>
  <c r="D296" i="10"/>
  <c r="D295" i="10"/>
  <c r="D294" i="10"/>
  <c r="D293" i="10"/>
  <c r="D292" i="10"/>
  <c r="D291" i="10"/>
  <c r="D290" i="10"/>
  <c r="D289" i="10"/>
  <c r="D288" i="10"/>
  <c r="D287" i="10"/>
  <c r="D286" i="10"/>
  <c r="D285" i="10"/>
  <c r="D284" i="10"/>
  <c r="D283" i="10"/>
  <c r="D282" i="10"/>
  <c r="D281" i="10"/>
  <c r="D280" i="10"/>
  <c r="D279" i="10"/>
  <c r="D278" i="10"/>
  <c r="D277" i="10"/>
  <c r="D276" i="10"/>
  <c r="D275" i="10"/>
  <c r="D274" i="10"/>
  <c r="D273" i="10"/>
  <c r="D272" i="10"/>
  <c r="D271" i="10"/>
  <c r="D270" i="10"/>
  <c r="D269" i="10"/>
  <c r="D268" i="10"/>
  <c r="D267" i="10"/>
  <c r="D266" i="10"/>
  <c r="D265" i="10"/>
  <c r="D264" i="10"/>
  <c r="D263" i="10"/>
  <c r="D262" i="10"/>
  <c r="D261" i="10"/>
  <c r="D260" i="10"/>
  <c r="D259" i="10"/>
  <c r="D258" i="10"/>
  <c r="D257" i="10"/>
  <c r="D256" i="10"/>
  <c r="D255" i="10"/>
  <c r="D254" i="10"/>
  <c r="D253" i="10"/>
  <c r="D252" i="10"/>
  <c r="D251" i="10"/>
  <c r="D250" i="10"/>
  <c r="D249" i="10"/>
  <c r="D248" i="10"/>
  <c r="D247" i="10"/>
  <c r="D246" i="10"/>
  <c r="D245" i="10"/>
  <c r="D244" i="10"/>
  <c r="D243" i="10"/>
  <c r="D242" i="10"/>
  <c r="D241" i="10"/>
  <c r="D240" i="10"/>
  <c r="D239" i="10"/>
  <c r="D238" i="10"/>
  <c r="D237" i="10"/>
  <c r="D236" i="10"/>
  <c r="D235" i="10"/>
  <c r="D234" i="10"/>
  <c r="D233" i="10"/>
  <c r="D232" i="10"/>
  <c r="D231" i="10"/>
  <c r="D230" i="10"/>
  <c r="D229" i="10"/>
  <c r="D228" i="10"/>
  <c r="D227" i="10"/>
  <c r="D226" i="10"/>
  <c r="D225" i="10"/>
  <c r="D224" i="10"/>
  <c r="D223" i="10"/>
  <c r="D222" i="10"/>
  <c r="D221" i="10"/>
  <c r="D220" i="10"/>
  <c r="D219" i="10"/>
  <c r="D218" i="10"/>
  <c r="D217" i="10"/>
  <c r="D216" i="10"/>
  <c r="D215" i="10"/>
  <c r="D214" i="10"/>
  <c r="D213" i="10"/>
  <c r="D212" i="10"/>
  <c r="D211" i="10"/>
  <c r="D210" i="10"/>
  <c r="D209" i="10"/>
  <c r="D208" i="10"/>
  <c r="D207" i="10"/>
  <c r="D206" i="10"/>
  <c r="D205" i="10"/>
  <c r="D204" i="10"/>
  <c r="D203" i="10"/>
  <c r="D202" i="10"/>
  <c r="D201" i="10"/>
  <c r="D200" i="10"/>
  <c r="D199" i="10"/>
  <c r="D198" i="10"/>
  <c r="D197" i="10"/>
  <c r="D196" i="10"/>
  <c r="D195" i="10"/>
  <c r="D194" i="10"/>
  <c r="D193" i="10"/>
  <c r="D192" i="10"/>
  <c r="D191" i="10"/>
  <c r="D190" i="10"/>
  <c r="D189" i="10"/>
  <c r="D188" i="10"/>
  <c r="D187" i="10"/>
  <c r="D186" i="10"/>
  <c r="D185" i="10"/>
  <c r="D184" i="10"/>
  <c r="D183" i="10"/>
  <c r="D182" i="10"/>
  <c r="D181" i="10"/>
  <c r="D180" i="10"/>
  <c r="D179" i="10"/>
  <c r="D178" i="10"/>
  <c r="D177" i="10"/>
  <c r="D176" i="10"/>
  <c r="D175" i="10"/>
  <c r="D174" i="10"/>
  <c r="D173" i="10"/>
  <c r="D172" i="10"/>
  <c r="D171" i="10"/>
  <c r="D170" i="10"/>
  <c r="D169" i="10"/>
  <c r="D168" i="10"/>
  <c r="D167" i="10"/>
  <c r="D166" i="10"/>
  <c r="D165" i="10"/>
  <c r="D164" i="10"/>
  <c r="D163" i="10"/>
  <c r="D162" i="10"/>
  <c r="D161" i="10"/>
  <c r="D160" i="10"/>
  <c r="D159" i="10"/>
  <c r="D158" i="10"/>
  <c r="D157" i="10"/>
  <c r="D156" i="10"/>
  <c r="D155" i="10"/>
  <c r="D154" i="10"/>
  <c r="D153" i="10"/>
  <c r="D152" i="10"/>
  <c r="D151" i="10"/>
  <c r="D150" i="10"/>
  <c r="D149" i="10"/>
  <c r="D148" i="10"/>
  <c r="D147" i="10"/>
  <c r="D146" i="10"/>
  <c r="D145" i="10"/>
  <c r="D144" i="10"/>
  <c r="D143" i="10"/>
  <c r="D142" i="10"/>
  <c r="D141" i="10"/>
  <c r="D140" i="10"/>
  <c r="D139" i="10"/>
  <c r="D138" i="10"/>
  <c r="D137" i="10"/>
  <c r="D136" i="10"/>
  <c r="D135" i="10"/>
  <c r="D134" i="10"/>
  <c r="D133" i="10"/>
  <c r="D132" i="10"/>
  <c r="D131" i="10"/>
  <c r="D130" i="10"/>
  <c r="D129" i="10"/>
  <c r="D128" i="10"/>
  <c r="D127" i="10"/>
  <c r="D126" i="10"/>
  <c r="D125" i="10"/>
  <c r="D124" i="10"/>
  <c r="D123" i="10"/>
  <c r="D122" i="10"/>
  <c r="D121" i="10"/>
  <c r="D120" i="10"/>
  <c r="D119" i="10"/>
  <c r="D118" i="10"/>
  <c r="D117" i="10"/>
  <c r="D116" i="10"/>
  <c r="D115" i="10"/>
  <c r="D114" i="10"/>
  <c r="D113" i="10"/>
  <c r="D112" i="10"/>
  <c r="D111" i="10"/>
  <c r="D110" i="10"/>
  <c r="D109" i="10"/>
  <c r="D108" i="10"/>
  <c r="D107" i="10"/>
  <c r="D106" i="10"/>
  <c r="D105" i="10"/>
  <c r="D104" i="10"/>
  <c r="D103" i="10"/>
  <c r="D102" i="10"/>
  <c r="D101" i="10"/>
  <c r="D100" i="10"/>
  <c r="D99" i="10"/>
  <c r="D98" i="10"/>
  <c r="D97" i="10"/>
  <c r="D96" i="10"/>
  <c r="D95" i="10"/>
  <c r="D94" i="10"/>
  <c r="D93" i="10"/>
  <c r="D92" i="10"/>
  <c r="D91" i="10"/>
  <c r="D90" i="10"/>
  <c r="D89" i="10"/>
  <c r="D88" i="10"/>
  <c r="D87" i="10"/>
  <c r="D86" i="10"/>
  <c r="D85" i="10"/>
  <c r="D84" i="10"/>
  <c r="D83" i="10"/>
  <c r="D82" i="10"/>
  <c r="D81" i="10"/>
  <c r="D80" i="10"/>
  <c r="D79" i="10"/>
  <c r="D78" i="10"/>
  <c r="D77" i="10"/>
  <c r="D76" i="10"/>
  <c r="D75" i="10"/>
  <c r="D74" i="10"/>
  <c r="D73" i="10"/>
  <c r="D72" i="10"/>
  <c r="D71" i="10"/>
  <c r="D70" i="10"/>
  <c r="D69" i="10"/>
  <c r="D68" i="10"/>
  <c r="D67" i="10"/>
  <c r="D66" i="10"/>
  <c r="D65" i="10"/>
  <c r="D64" i="10"/>
  <c r="D63" i="10"/>
  <c r="D62" i="10"/>
  <c r="D61" i="10"/>
  <c r="D60" i="10"/>
  <c r="D59" i="10"/>
  <c r="D58" i="10"/>
  <c r="D57" i="10"/>
  <c r="D56" i="10"/>
  <c r="D55" i="10"/>
  <c r="D54" i="10"/>
  <c r="D53" i="10"/>
  <c r="C532" i="10"/>
  <c r="C531" i="10"/>
  <c r="C530" i="10"/>
  <c r="C529" i="10"/>
  <c r="C528" i="10"/>
  <c r="C527" i="10"/>
  <c r="C526" i="10"/>
  <c r="C525" i="10"/>
  <c r="C524" i="10"/>
  <c r="C523" i="10"/>
  <c r="C522" i="10"/>
  <c r="C521" i="10"/>
  <c r="C520" i="10"/>
  <c r="C519" i="10"/>
  <c r="C518" i="10"/>
  <c r="C517" i="10"/>
  <c r="C516" i="10"/>
  <c r="C515" i="10"/>
  <c r="C514" i="10"/>
  <c r="C513" i="10"/>
  <c r="C512" i="10"/>
  <c r="C511" i="10"/>
  <c r="C510" i="10"/>
  <c r="C509" i="10"/>
  <c r="C508" i="10"/>
  <c r="C507" i="10"/>
  <c r="C506" i="10"/>
  <c r="C505" i="10"/>
  <c r="C504" i="10"/>
  <c r="C503" i="10"/>
  <c r="C502" i="10"/>
  <c r="C501" i="10"/>
  <c r="C500" i="10"/>
  <c r="C499" i="10"/>
  <c r="C498" i="10"/>
  <c r="C497" i="10"/>
  <c r="C496" i="10"/>
  <c r="C495" i="10"/>
  <c r="C494" i="10"/>
  <c r="C493" i="10"/>
  <c r="C492" i="10"/>
  <c r="C491" i="10"/>
  <c r="C490" i="10"/>
  <c r="C489" i="10"/>
  <c r="C488" i="10"/>
  <c r="C487" i="10"/>
  <c r="C486" i="10"/>
  <c r="C485" i="10"/>
  <c r="C484" i="10"/>
  <c r="C483" i="10"/>
  <c r="C482" i="10"/>
  <c r="C481" i="10"/>
  <c r="C480" i="10"/>
  <c r="C479" i="10"/>
  <c r="C478" i="10"/>
  <c r="C477" i="10"/>
  <c r="C476" i="10"/>
  <c r="C475" i="10"/>
  <c r="C474" i="10"/>
  <c r="C473" i="10"/>
  <c r="C472" i="10"/>
  <c r="C471" i="10"/>
  <c r="C470" i="10"/>
  <c r="C469" i="10"/>
  <c r="C468" i="10"/>
  <c r="C467" i="10"/>
  <c r="C466" i="10"/>
  <c r="C465" i="10"/>
  <c r="C464" i="10"/>
  <c r="C463" i="10"/>
  <c r="C462" i="10"/>
  <c r="C461" i="10"/>
  <c r="C460" i="10"/>
  <c r="C459" i="10"/>
  <c r="C458" i="10"/>
  <c r="C457" i="10"/>
  <c r="C456" i="10"/>
  <c r="C455" i="10"/>
  <c r="C454" i="10"/>
  <c r="C453" i="10"/>
  <c r="C452" i="10"/>
  <c r="C451" i="10"/>
  <c r="C450" i="10"/>
  <c r="C449" i="10"/>
  <c r="C448" i="10"/>
  <c r="C447" i="10"/>
  <c r="C446" i="10"/>
  <c r="C445" i="10"/>
  <c r="C444" i="10"/>
  <c r="C443" i="10"/>
  <c r="C442" i="10"/>
  <c r="C441" i="10"/>
  <c r="C440" i="10"/>
  <c r="C439" i="10"/>
  <c r="C438" i="10"/>
  <c r="C437" i="10"/>
  <c r="C436" i="10"/>
  <c r="C435" i="10"/>
  <c r="C434" i="10"/>
  <c r="C433" i="10"/>
  <c r="C432" i="10"/>
  <c r="C431" i="10"/>
  <c r="C430" i="10"/>
  <c r="C429" i="10"/>
  <c r="C428" i="10"/>
  <c r="C427" i="10"/>
  <c r="C426" i="10"/>
  <c r="C425" i="10"/>
  <c r="C424" i="10"/>
  <c r="C423" i="10"/>
  <c r="C422" i="10"/>
  <c r="C421" i="10"/>
  <c r="C420" i="10"/>
  <c r="C419" i="10"/>
  <c r="C418" i="10"/>
  <c r="C417" i="10"/>
  <c r="C416" i="10"/>
  <c r="C415" i="10"/>
  <c r="C414" i="10"/>
  <c r="C413" i="10"/>
  <c r="C412" i="10"/>
  <c r="C411" i="10"/>
  <c r="C410" i="10"/>
  <c r="C409" i="10"/>
  <c r="C408" i="10"/>
  <c r="C407" i="10"/>
  <c r="C406" i="10"/>
  <c r="C405" i="10"/>
  <c r="C404" i="10"/>
  <c r="C403" i="10"/>
  <c r="C402" i="10"/>
  <c r="C401" i="10"/>
  <c r="C400" i="10"/>
  <c r="C399" i="10"/>
  <c r="C398" i="10"/>
  <c r="C397" i="10"/>
  <c r="C396" i="10"/>
  <c r="C395" i="10"/>
  <c r="C394" i="10"/>
  <c r="C393" i="10"/>
  <c r="C392" i="10"/>
  <c r="C391" i="10"/>
  <c r="C390" i="10"/>
  <c r="C389" i="10"/>
  <c r="C388" i="10"/>
  <c r="C387" i="10"/>
  <c r="C386" i="10"/>
  <c r="C385" i="10"/>
  <c r="C384" i="10"/>
  <c r="C383" i="10"/>
  <c r="C382" i="10"/>
  <c r="C381" i="10"/>
  <c r="C380" i="10"/>
  <c r="C379" i="10"/>
  <c r="C378" i="10"/>
  <c r="C377" i="10"/>
  <c r="C376" i="10"/>
  <c r="C375" i="10"/>
  <c r="C374" i="10"/>
  <c r="C373" i="10"/>
  <c r="C372" i="10"/>
  <c r="C371" i="10"/>
  <c r="C370" i="10"/>
  <c r="C369" i="10"/>
  <c r="C368" i="10"/>
  <c r="C367" i="10"/>
  <c r="C366" i="10"/>
  <c r="C365" i="10"/>
  <c r="C364" i="10"/>
  <c r="C363" i="10"/>
  <c r="C362" i="10"/>
  <c r="C361" i="10"/>
  <c r="C360" i="10"/>
  <c r="C359" i="10"/>
  <c r="C358" i="10"/>
  <c r="C357" i="10"/>
  <c r="C356" i="10"/>
  <c r="C355" i="10"/>
  <c r="C354" i="10"/>
  <c r="C353" i="10"/>
  <c r="C352" i="10"/>
  <c r="C351" i="10"/>
  <c r="C350" i="10"/>
  <c r="C349" i="10"/>
  <c r="C348" i="10"/>
  <c r="C347" i="10"/>
  <c r="C346" i="10"/>
  <c r="C345" i="10"/>
  <c r="C344" i="10"/>
  <c r="C343" i="10"/>
  <c r="C342" i="10"/>
  <c r="C341" i="10"/>
  <c r="C340" i="10"/>
  <c r="C339" i="10"/>
  <c r="C338" i="10"/>
  <c r="C337" i="10"/>
  <c r="C336" i="10"/>
  <c r="C335" i="10"/>
  <c r="C334" i="10"/>
  <c r="C333" i="10"/>
  <c r="C332" i="10"/>
  <c r="C331" i="10"/>
  <c r="C330" i="10"/>
  <c r="C329" i="10"/>
  <c r="C328" i="10"/>
  <c r="C327" i="10"/>
  <c r="C326" i="10"/>
  <c r="C325" i="10"/>
  <c r="C324" i="10"/>
  <c r="C323" i="10"/>
  <c r="C322" i="10"/>
  <c r="C321" i="10"/>
  <c r="C320" i="10"/>
  <c r="C319" i="10"/>
  <c r="C318" i="10"/>
  <c r="C317" i="10"/>
  <c r="C316" i="10"/>
  <c r="C315" i="10"/>
  <c r="C314" i="10"/>
  <c r="C313" i="10"/>
  <c r="C312" i="10"/>
  <c r="C311" i="10"/>
  <c r="C310" i="10"/>
  <c r="C309" i="10"/>
  <c r="C308" i="10"/>
  <c r="C307" i="10"/>
  <c r="C306" i="10"/>
  <c r="C305" i="10"/>
  <c r="C304" i="10"/>
  <c r="C303" i="10"/>
  <c r="C302" i="10"/>
  <c r="C301" i="10"/>
  <c r="C300" i="10"/>
  <c r="C299" i="10"/>
  <c r="C298" i="10"/>
  <c r="C297" i="10"/>
  <c r="C296" i="10"/>
  <c r="C295" i="10"/>
  <c r="C294" i="10"/>
  <c r="C293" i="10"/>
  <c r="C292" i="10"/>
  <c r="C291" i="10"/>
  <c r="C290" i="10"/>
  <c r="C289" i="10"/>
  <c r="C288" i="10"/>
  <c r="C287" i="10"/>
  <c r="C286" i="10"/>
  <c r="C285" i="10"/>
  <c r="C284" i="10"/>
  <c r="C283" i="10"/>
  <c r="C282" i="10"/>
  <c r="C281" i="10"/>
  <c r="C280" i="10"/>
  <c r="C279" i="10"/>
  <c r="C278" i="10"/>
  <c r="C277" i="10"/>
  <c r="C276" i="10"/>
  <c r="C275" i="10"/>
  <c r="C274" i="10"/>
  <c r="C273" i="10"/>
  <c r="C272" i="10"/>
  <c r="C271" i="10"/>
  <c r="C270" i="10"/>
  <c r="C269" i="10"/>
  <c r="C268" i="10"/>
  <c r="C267" i="10"/>
  <c r="C266" i="10"/>
  <c r="C265" i="10"/>
  <c r="C264" i="10"/>
  <c r="C263" i="10"/>
  <c r="C262" i="10"/>
  <c r="C261" i="10"/>
  <c r="C260" i="10"/>
  <c r="C259" i="10"/>
  <c r="C258" i="10"/>
  <c r="C257" i="10"/>
  <c r="C256" i="10"/>
  <c r="C255" i="10"/>
  <c r="C254" i="10"/>
  <c r="C253" i="10"/>
  <c r="C252" i="10"/>
  <c r="C251" i="10"/>
  <c r="C250" i="10"/>
  <c r="C249" i="10"/>
  <c r="C248" i="10"/>
  <c r="C247" i="10"/>
  <c r="C246" i="10"/>
  <c r="C245" i="10"/>
  <c r="C244" i="10"/>
  <c r="C243" i="10"/>
  <c r="C242" i="10"/>
  <c r="C241" i="10"/>
  <c r="C240" i="10"/>
  <c r="C239" i="10"/>
  <c r="C238" i="10"/>
  <c r="C237" i="10"/>
  <c r="C236" i="10"/>
  <c r="C235" i="10"/>
  <c r="C234" i="10"/>
  <c r="C233" i="10"/>
  <c r="C232" i="10"/>
  <c r="C231" i="10"/>
  <c r="C230" i="10"/>
  <c r="C229" i="10"/>
  <c r="C228" i="10"/>
  <c r="C227" i="10"/>
  <c r="C226" i="10"/>
  <c r="C225" i="10"/>
  <c r="C224" i="10"/>
  <c r="C223" i="10"/>
  <c r="C222" i="10"/>
  <c r="C221" i="10"/>
  <c r="C220" i="10"/>
  <c r="C219" i="10"/>
  <c r="C218" i="10"/>
  <c r="C217" i="10"/>
  <c r="C216" i="10"/>
  <c r="C215" i="10"/>
  <c r="C214" i="10"/>
  <c r="C213" i="10"/>
  <c r="C212" i="10"/>
  <c r="C211" i="10"/>
  <c r="C210" i="10"/>
  <c r="C209" i="10"/>
  <c r="C208" i="10"/>
  <c r="C207" i="10"/>
  <c r="C206" i="10"/>
  <c r="C205" i="10"/>
  <c r="C204" i="10"/>
  <c r="C203" i="10"/>
  <c r="C202" i="10"/>
  <c r="C201" i="10"/>
  <c r="C200" i="10"/>
  <c r="C199" i="10"/>
  <c r="C198" i="10"/>
  <c r="C197" i="10"/>
  <c r="C196" i="10"/>
  <c r="C195" i="10"/>
  <c r="C194" i="10"/>
  <c r="C193" i="10"/>
  <c r="C192" i="10"/>
  <c r="C191" i="10"/>
  <c r="C190" i="10"/>
  <c r="C189" i="10"/>
  <c r="C188" i="10"/>
  <c r="C187" i="10"/>
  <c r="C186" i="10"/>
  <c r="C185" i="10"/>
  <c r="C184" i="10"/>
  <c r="C183" i="10"/>
  <c r="C182" i="10"/>
  <c r="C181" i="10"/>
  <c r="C180" i="10"/>
  <c r="C179" i="10"/>
  <c r="C178" i="10"/>
  <c r="C177" i="10"/>
  <c r="C176" i="10"/>
  <c r="C175" i="10"/>
  <c r="C174" i="10"/>
  <c r="C173" i="10"/>
  <c r="C172" i="10"/>
  <c r="C171" i="10"/>
  <c r="C170" i="10"/>
  <c r="C169" i="10"/>
  <c r="C168" i="10"/>
  <c r="C167" i="10"/>
  <c r="C166" i="10"/>
  <c r="C165" i="10"/>
  <c r="C164" i="10"/>
  <c r="C163" i="10"/>
  <c r="C162" i="10"/>
  <c r="C161" i="10"/>
  <c r="C160" i="10"/>
  <c r="C159" i="10"/>
  <c r="C158" i="10"/>
  <c r="C157" i="10"/>
  <c r="C156" i="10"/>
  <c r="C155" i="10"/>
  <c r="C154" i="10"/>
  <c r="C153" i="10"/>
  <c r="C152" i="10"/>
  <c r="C151" i="10"/>
  <c r="C150" i="10"/>
  <c r="C149" i="10"/>
  <c r="C148" i="10"/>
  <c r="C147" i="10"/>
  <c r="C146" i="10"/>
  <c r="C145" i="10"/>
  <c r="C144" i="10"/>
  <c r="C143" i="10"/>
  <c r="C142" i="10"/>
  <c r="C141" i="10"/>
  <c r="C140" i="10"/>
  <c r="C139" i="10"/>
  <c r="C138" i="10"/>
  <c r="C137" i="10"/>
  <c r="C136" i="10"/>
  <c r="C135" i="10"/>
  <c r="C134" i="10"/>
  <c r="C133" i="10"/>
  <c r="C132" i="10"/>
  <c r="C131" i="10"/>
  <c r="C130" i="10"/>
  <c r="C129" i="10"/>
  <c r="C128" i="10"/>
  <c r="C127" i="10"/>
  <c r="C126" i="10"/>
  <c r="C125" i="10"/>
  <c r="C124" i="10"/>
  <c r="C123" i="10"/>
  <c r="C122" i="10"/>
  <c r="C121" i="10"/>
  <c r="C120" i="10"/>
  <c r="C119" i="10"/>
  <c r="C118" i="10"/>
  <c r="C117" i="10"/>
  <c r="C116" i="10"/>
  <c r="C115" i="10"/>
  <c r="C114" i="10"/>
  <c r="C113" i="10"/>
  <c r="C112" i="10"/>
  <c r="C111" i="10"/>
  <c r="C110" i="10"/>
  <c r="C109" i="10"/>
  <c r="C108" i="10"/>
  <c r="C107" i="10"/>
  <c r="C106" i="10"/>
  <c r="C105" i="10"/>
  <c r="C104" i="10"/>
  <c r="C103" i="10"/>
  <c r="C102" i="10"/>
  <c r="C101" i="10"/>
  <c r="C100" i="10"/>
  <c r="C99" i="10"/>
  <c r="C98" i="10"/>
  <c r="C97" i="10"/>
  <c r="C96" i="10"/>
  <c r="C95" i="10"/>
  <c r="C94" i="10"/>
  <c r="C93" i="10"/>
  <c r="C92" i="10"/>
  <c r="C91" i="10"/>
  <c r="C90" i="10"/>
  <c r="C89" i="10"/>
  <c r="C88" i="10"/>
  <c r="C87" i="10"/>
  <c r="C86" i="10"/>
  <c r="C85" i="10"/>
  <c r="C84" i="10"/>
  <c r="C83" i="10"/>
  <c r="C82" i="10"/>
  <c r="C81" i="10"/>
  <c r="C80" i="10"/>
  <c r="C79" i="10"/>
  <c r="C78" i="10"/>
  <c r="C77" i="10"/>
  <c r="C76" i="10"/>
  <c r="C75" i="10"/>
  <c r="C74" i="10"/>
  <c r="C73" i="10"/>
  <c r="C72" i="10"/>
  <c r="C71" i="10"/>
  <c r="C70" i="10"/>
  <c r="C69" i="10"/>
  <c r="C68" i="10"/>
  <c r="C67" i="10"/>
  <c r="C66" i="10"/>
  <c r="C65" i="10"/>
  <c r="C64" i="10"/>
  <c r="C63" i="10"/>
  <c r="C62" i="10"/>
  <c r="C61" i="10"/>
  <c r="C60" i="10"/>
  <c r="C59" i="10"/>
  <c r="C58" i="10"/>
  <c r="C57" i="10"/>
  <c r="C56" i="10"/>
  <c r="C55" i="10"/>
  <c r="C54" i="10"/>
  <c r="C53" i="10"/>
  <c r="B532" i="10"/>
  <c r="B531" i="10"/>
  <c r="B530" i="10"/>
  <c r="B529" i="10"/>
  <c r="B528" i="10"/>
  <c r="B527" i="10"/>
  <c r="B526" i="10"/>
  <c r="B525" i="10"/>
  <c r="B524" i="10"/>
  <c r="B523" i="10"/>
  <c r="B522" i="10"/>
  <c r="B521" i="10"/>
  <c r="B520" i="10"/>
  <c r="B519" i="10"/>
  <c r="B518" i="10"/>
  <c r="B517" i="10"/>
  <c r="B516" i="10"/>
  <c r="B515" i="10"/>
  <c r="B514" i="10"/>
  <c r="B513" i="10"/>
  <c r="B512" i="10"/>
  <c r="B511" i="10"/>
  <c r="B510" i="10"/>
  <c r="B509" i="10"/>
  <c r="B508" i="10"/>
  <c r="B507" i="10"/>
  <c r="B506" i="10"/>
  <c r="B505" i="10"/>
  <c r="B504" i="10"/>
  <c r="B503" i="10"/>
  <c r="B502" i="10"/>
  <c r="B501" i="10"/>
  <c r="B500" i="10"/>
  <c r="B499" i="10"/>
  <c r="B498" i="10"/>
  <c r="B497" i="10"/>
  <c r="B496" i="10"/>
  <c r="B495" i="10"/>
  <c r="B494" i="10"/>
  <c r="B493" i="10"/>
  <c r="B492" i="10"/>
  <c r="B491" i="10"/>
  <c r="B490" i="10"/>
  <c r="B489" i="10"/>
  <c r="B488" i="10"/>
  <c r="B487" i="10"/>
  <c r="B486" i="10"/>
  <c r="B485" i="10"/>
  <c r="B484" i="10"/>
  <c r="B483" i="10"/>
  <c r="B482" i="10"/>
  <c r="B481" i="10"/>
  <c r="B480" i="10"/>
  <c r="B479" i="10"/>
  <c r="B478" i="10"/>
  <c r="B477" i="10"/>
  <c r="B476" i="10"/>
  <c r="B475" i="10"/>
  <c r="B474" i="10"/>
  <c r="B473" i="10"/>
  <c r="B472" i="10"/>
  <c r="B471" i="10"/>
  <c r="B470" i="10"/>
  <c r="B469" i="10"/>
  <c r="B468" i="10"/>
  <c r="B467" i="10"/>
  <c r="B466" i="10"/>
  <c r="B465" i="10"/>
  <c r="B464" i="10"/>
  <c r="B463" i="10"/>
  <c r="B462" i="10"/>
  <c r="B461" i="10"/>
  <c r="B460" i="10"/>
  <c r="B459" i="10"/>
  <c r="B458" i="10"/>
  <c r="B457" i="10"/>
  <c r="B456" i="10"/>
  <c r="B455" i="10"/>
  <c r="B454" i="10"/>
  <c r="B453" i="10"/>
  <c r="B452" i="10"/>
  <c r="B451" i="10"/>
  <c r="B450" i="10"/>
  <c r="B449" i="10"/>
  <c r="B448" i="10"/>
  <c r="B447" i="10"/>
  <c r="B446" i="10"/>
  <c r="B445" i="10"/>
  <c r="B444" i="10"/>
  <c r="B443" i="10"/>
  <c r="B442" i="10"/>
  <c r="B441" i="10"/>
  <c r="B440" i="10"/>
  <c r="B439" i="10"/>
  <c r="B438" i="10"/>
  <c r="B437" i="10"/>
  <c r="B436" i="10"/>
  <c r="B435" i="10"/>
  <c r="B434" i="10"/>
  <c r="B433" i="10"/>
  <c r="B432" i="10"/>
  <c r="B431" i="10"/>
  <c r="B430" i="10"/>
  <c r="B429" i="10"/>
  <c r="B428" i="10"/>
  <c r="B427" i="10"/>
  <c r="B426" i="10"/>
  <c r="B425" i="10"/>
  <c r="B424" i="10"/>
  <c r="B423" i="10"/>
  <c r="B422" i="10"/>
  <c r="B421" i="10"/>
  <c r="B420" i="10"/>
  <c r="B419" i="10"/>
  <c r="B418" i="10"/>
  <c r="B417" i="10"/>
  <c r="B416" i="10"/>
  <c r="B415" i="10"/>
  <c r="B414" i="10"/>
  <c r="B413" i="10"/>
  <c r="B412" i="10"/>
  <c r="B411" i="10"/>
  <c r="B410" i="10"/>
  <c r="B409" i="10"/>
  <c r="B408" i="10"/>
  <c r="B407" i="10"/>
  <c r="B406" i="10"/>
  <c r="B405" i="10"/>
  <c r="B404" i="10"/>
  <c r="B403" i="10"/>
  <c r="B402" i="10"/>
  <c r="B401" i="10"/>
  <c r="B400" i="10"/>
  <c r="B399" i="10"/>
  <c r="B398" i="10"/>
  <c r="B397" i="10"/>
  <c r="B396" i="10"/>
  <c r="B395" i="10"/>
  <c r="B394" i="10"/>
  <c r="B393" i="10"/>
  <c r="B392" i="10"/>
  <c r="B391" i="10"/>
  <c r="B390" i="10"/>
  <c r="B389" i="10"/>
  <c r="B388" i="10"/>
  <c r="B387" i="10"/>
  <c r="B386" i="10"/>
  <c r="B385" i="10"/>
  <c r="B384" i="10"/>
  <c r="B383" i="10"/>
  <c r="B382" i="10"/>
  <c r="B381" i="10"/>
  <c r="B380" i="10"/>
  <c r="B379" i="10"/>
  <c r="B378" i="10"/>
  <c r="B377" i="10"/>
  <c r="B376" i="10"/>
  <c r="B375" i="10"/>
  <c r="B374" i="10"/>
  <c r="B373" i="10"/>
  <c r="B372" i="10"/>
  <c r="B371" i="10"/>
  <c r="B370" i="10"/>
  <c r="B369" i="10"/>
  <c r="B368" i="10"/>
  <c r="B367" i="10"/>
  <c r="B366" i="10"/>
  <c r="B365" i="10"/>
  <c r="B364" i="10"/>
  <c r="B363" i="10"/>
  <c r="B362" i="10"/>
  <c r="B361" i="10"/>
  <c r="B360" i="10"/>
  <c r="B359" i="10"/>
  <c r="B358" i="10"/>
  <c r="B357" i="10"/>
  <c r="B356" i="10"/>
  <c r="B355" i="10"/>
  <c r="B354" i="10"/>
  <c r="B353" i="10"/>
  <c r="B352" i="10"/>
  <c r="B351" i="10"/>
  <c r="B350" i="10"/>
  <c r="B349" i="10"/>
  <c r="B348" i="10"/>
  <c r="B347" i="10"/>
  <c r="B346" i="10"/>
  <c r="B345" i="10"/>
  <c r="B344" i="10"/>
  <c r="B343" i="10"/>
  <c r="B342" i="10"/>
  <c r="B341" i="10"/>
  <c r="B340" i="10"/>
  <c r="B339" i="10"/>
  <c r="B338" i="10"/>
  <c r="B337" i="10"/>
  <c r="B336" i="10"/>
  <c r="B335" i="10"/>
  <c r="B334" i="10"/>
  <c r="B333" i="10"/>
  <c r="B332" i="10"/>
  <c r="B331" i="10"/>
  <c r="B330" i="10"/>
  <c r="B329" i="10"/>
  <c r="B328" i="10"/>
  <c r="B327" i="10"/>
  <c r="B326" i="10"/>
  <c r="B325" i="10"/>
  <c r="B324" i="10"/>
  <c r="B323" i="10"/>
  <c r="B322" i="10"/>
  <c r="B321" i="10"/>
  <c r="B320" i="10"/>
  <c r="B319" i="10"/>
  <c r="B318" i="10"/>
  <c r="B317" i="10"/>
  <c r="B316" i="10"/>
  <c r="B315" i="10"/>
  <c r="B314" i="10"/>
  <c r="B313" i="10"/>
  <c r="B312" i="10"/>
  <c r="B311" i="10"/>
  <c r="B310" i="10"/>
  <c r="B309" i="10"/>
  <c r="B308" i="10"/>
  <c r="B307" i="10"/>
  <c r="B306" i="10"/>
  <c r="B305" i="10"/>
  <c r="B304" i="10"/>
  <c r="B303" i="10"/>
  <c r="B302" i="10"/>
  <c r="B301" i="10"/>
  <c r="B300" i="10"/>
  <c r="B299" i="10"/>
  <c r="B298" i="10"/>
  <c r="B297" i="10"/>
  <c r="B296" i="10"/>
  <c r="B295" i="10"/>
  <c r="B294" i="10"/>
  <c r="B293" i="10"/>
  <c r="B292" i="10"/>
  <c r="B291" i="10"/>
  <c r="B290" i="10"/>
  <c r="B289" i="10"/>
  <c r="B288" i="10"/>
  <c r="B287" i="10"/>
  <c r="B286" i="10"/>
  <c r="B285" i="10"/>
  <c r="B284" i="10"/>
  <c r="B283" i="10"/>
  <c r="B282" i="10"/>
  <c r="B281" i="10"/>
  <c r="B280" i="10"/>
  <c r="B279" i="10"/>
  <c r="B278" i="10"/>
  <c r="B277" i="10"/>
  <c r="B276" i="10"/>
  <c r="B275" i="10"/>
  <c r="B274" i="10"/>
  <c r="B273" i="10"/>
  <c r="B272" i="10"/>
  <c r="B271" i="10"/>
  <c r="B270" i="10"/>
  <c r="B269" i="10"/>
  <c r="B268" i="10"/>
  <c r="B267" i="10"/>
  <c r="B266" i="10"/>
  <c r="B265" i="10"/>
  <c r="B264" i="10"/>
  <c r="B263" i="10"/>
  <c r="B262" i="10"/>
  <c r="B261" i="10"/>
  <c r="B260" i="10"/>
  <c r="B259" i="10"/>
  <c r="B258" i="10"/>
  <c r="B257" i="10"/>
  <c r="B256" i="10"/>
  <c r="B255" i="10"/>
  <c r="B254" i="10"/>
  <c r="B253" i="10"/>
  <c r="B252" i="10"/>
  <c r="B251" i="10"/>
  <c r="B250" i="10"/>
  <c r="B249" i="10"/>
  <c r="B248" i="10"/>
  <c r="B247" i="10"/>
  <c r="B246" i="10"/>
  <c r="B245" i="10"/>
  <c r="B244" i="10"/>
  <c r="B243" i="10"/>
  <c r="B242" i="10"/>
  <c r="B241" i="10"/>
  <c r="B240" i="10"/>
  <c r="B239" i="10"/>
  <c r="B238" i="10"/>
  <c r="B237" i="10"/>
  <c r="B236" i="10"/>
  <c r="B235" i="10"/>
  <c r="B234" i="10"/>
  <c r="B233" i="10"/>
  <c r="B232" i="10"/>
  <c r="B231" i="10"/>
  <c r="B230" i="10"/>
  <c r="B229" i="10"/>
  <c r="B228" i="10"/>
  <c r="B227" i="10"/>
  <c r="B226" i="10"/>
  <c r="B225" i="10"/>
  <c r="B224" i="10"/>
  <c r="B223" i="10"/>
  <c r="B222" i="10"/>
  <c r="B221" i="10"/>
  <c r="B220" i="10"/>
  <c r="B219" i="10"/>
  <c r="B218" i="10"/>
  <c r="B217" i="10"/>
  <c r="B216" i="10"/>
  <c r="B215" i="10"/>
  <c r="B214" i="10"/>
  <c r="B213" i="10"/>
  <c r="B212" i="10"/>
  <c r="B211" i="10"/>
  <c r="B210" i="10"/>
  <c r="B209" i="10"/>
  <c r="B208" i="10"/>
  <c r="B207" i="10"/>
  <c r="B206" i="10"/>
  <c r="B205" i="10"/>
  <c r="B204" i="10"/>
  <c r="B203" i="10"/>
  <c r="B202" i="10"/>
  <c r="B201" i="10"/>
  <c r="B200" i="10"/>
  <c r="B199" i="10"/>
  <c r="B198" i="10"/>
  <c r="B197" i="10"/>
  <c r="B196" i="10"/>
  <c r="B195" i="10"/>
  <c r="B194" i="10"/>
  <c r="B193" i="10"/>
  <c r="B192" i="10"/>
  <c r="B191" i="10"/>
  <c r="B190" i="10"/>
  <c r="B189" i="10"/>
  <c r="B188" i="10"/>
  <c r="B187" i="10"/>
  <c r="B186" i="10"/>
  <c r="B185" i="10"/>
  <c r="B184" i="10"/>
  <c r="B183" i="10"/>
  <c r="B182" i="10"/>
  <c r="B181" i="10"/>
  <c r="B180" i="10"/>
  <c r="B179" i="10"/>
  <c r="B178" i="10"/>
  <c r="B177" i="10"/>
  <c r="B176" i="10"/>
  <c r="B175" i="10"/>
  <c r="B174" i="10"/>
  <c r="B173" i="10"/>
  <c r="B172" i="10"/>
  <c r="B171" i="10"/>
  <c r="B170" i="10"/>
  <c r="B169" i="10"/>
  <c r="B168" i="10"/>
  <c r="B167" i="10"/>
  <c r="B166" i="10"/>
  <c r="B165" i="10"/>
  <c r="B164" i="10"/>
  <c r="B163" i="10"/>
  <c r="B162" i="10"/>
  <c r="B161" i="10"/>
  <c r="B160" i="10"/>
  <c r="B159" i="10"/>
  <c r="B158" i="10"/>
  <c r="B157" i="10"/>
  <c r="B156" i="10"/>
  <c r="B155" i="10"/>
  <c r="B154" i="10"/>
  <c r="B153" i="10"/>
  <c r="B152" i="10"/>
  <c r="B151" i="10"/>
  <c r="B150" i="10"/>
  <c r="B149" i="10"/>
  <c r="B148" i="10"/>
  <c r="B147" i="10"/>
  <c r="B146" i="10"/>
  <c r="B145" i="10"/>
  <c r="B144" i="10"/>
  <c r="B143" i="10"/>
  <c r="B142" i="10"/>
  <c r="B141" i="10"/>
  <c r="B140" i="10"/>
  <c r="B139" i="10"/>
  <c r="B138" i="10"/>
  <c r="B137" i="10"/>
  <c r="B136" i="10"/>
  <c r="B135" i="10"/>
  <c r="B134" i="10"/>
  <c r="B133" i="10"/>
  <c r="B132" i="10"/>
  <c r="B131" i="10"/>
  <c r="B130" i="10"/>
  <c r="B129" i="10"/>
  <c r="B128" i="10"/>
  <c r="B127" i="10"/>
  <c r="B126" i="10"/>
  <c r="B125" i="10"/>
  <c r="B124" i="10"/>
  <c r="B123" i="10"/>
  <c r="B122" i="10"/>
  <c r="B121" i="10"/>
  <c r="B120" i="10"/>
  <c r="B119" i="10"/>
  <c r="B118" i="10"/>
  <c r="B117" i="10"/>
  <c r="B116" i="10"/>
  <c r="B115" i="10"/>
  <c r="B114" i="10"/>
  <c r="B113" i="10"/>
  <c r="B112" i="10"/>
  <c r="B111" i="10"/>
  <c r="B110" i="10"/>
  <c r="B109" i="10"/>
  <c r="B108" i="10"/>
  <c r="B107" i="10"/>
  <c r="B106" i="10"/>
  <c r="B105" i="10"/>
  <c r="B104" i="10"/>
  <c r="B103" i="10"/>
  <c r="B102" i="10"/>
  <c r="B101" i="10"/>
  <c r="B100" i="10"/>
  <c r="B99" i="10"/>
  <c r="B98" i="10"/>
  <c r="B97" i="10"/>
  <c r="B96" i="10"/>
  <c r="B95" i="10"/>
  <c r="B94" i="10"/>
  <c r="B93" i="10"/>
  <c r="B92" i="10"/>
  <c r="B91" i="10"/>
  <c r="B90" i="10"/>
  <c r="B89" i="10"/>
  <c r="B88" i="10"/>
  <c r="B87" i="10"/>
  <c r="B86" i="10"/>
  <c r="B85" i="10"/>
  <c r="B84" i="10"/>
  <c r="B83" i="10"/>
  <c r="B82" i="10"/>
  <c r="B81" i="10"/>
  <c r="B80" i="10"/>
  <c r="B79" i="10"/>
  <c r="B78" i="10"/>
  <c r="B77" i="10"/>
  <c r="B76" i="10"/>
  <c r="B75" i="10"/>
  <c r="B74" i="10"/>
  <c r="B73" i="10"/>
  <c r="B72" i="10"/>
  <c r="B71" i="10"/>
  <c r="B70" i="10"/>
  <c r="B69" i="10"/>
  <c r="B68" i="10"/>
  <c r="B67" i="10"/>
  <c r="B66" i="10"/>
  <c r="B65" i="10"/>
  <c r="B64" i="10"/>
  <c r="B63" i="10"/>
  <c r="B62" i="10"/>
  <c r="B61" i="10"/>
  <c r="B60" i="10"/>
  <c r="B59" i="10"/>
  <c r="B58" i="10"/>
  <c r="B57" i="10"/>
  <c r="B56" i="10"/>
  <c r="B55" i="10"/>
  <c r="B54" i="10"/>
  <c r="B53" i="10"/>
  <c r="S89" i="19" l="1"/>
  <c r="O92" i="22"/>
  <c r="N108" i="22"/>
  <c r="O108" i="21"/>
  <c r="P92" i="21"/>
  <c r="N108" i="20"/>
  <c r="O92" i="20"/>
  <c r="O92" i="19"/>
  <c r="N108" i="19"/>
  <c r="O95" i="17"/>
  <c r="P95" i="17" s="1"/>
  <c r="Q95" i="17" s="1"/>
  <c r="R95" i="17" s="1"/>
  <c r="N104" i="17"/>
  <c r="O104" i="17" s="1"/>
  <c r="P104" i="17" s="1"/>
  <c r="Q104" i="17" s="1"/>
  <c r="R104" i="17" s="1"/>
  <c r="N100" i="17"/>
  <c r="O100" i="17" s="1"/>
  <c r="P100" i="17" s="1"/>
  <c r="Q100" i="17" s="1"/>
  <c r="R100" i="17" s="1"/>
  <c r="N94" i="17"/>
  <c r="O94" i="17" s="1"/>
  <c r="P94" i="17" s="1"/>
  <c r="Q94" i="17" s="1"/>
  <c r="R94" i="17" s="1"/>
  <c r="M108" i="18"/>
  <c r="N92" i="18"/>
  <c r="S89" i="18"/>
  <c r="M89" i="17"/>
  <c r="M92" i="17"/>
  <c r="N107" i="17"/>
  <c r="O107" i="17" s="1"/>
  <c r="P107" i="17" s="1"/>
  <c r="Q107" i="17" s="1"/>
  <c r="R107" i="17" s="1"/>
  <c r="Q89" i="17"/>
  <c r="N93" i="17"/>
  <c r="O93" i="17" s="1"/>
  <c r="P93" i="17" s="1"/>
  <c r="Q93" i="17" s="1"/>
  <c r="R93" i="17" s="1"/>
  <c r="N89" i="17"/>
  <c r="R89" i="17"/>
  <c r="N96" i="17"/>
  <c r="O96" i="17" s="1"/>
  <c r="P96" i="17" s="1"/>
  <c r="Q96" i="17" s="1"/>
  <c r="R96" i="17" s="1"/>
  <c r="N106" i="17"/>
  <c r="O106" i="17" s="1"/>
  <c r="P106" i="17" s="1"/>
  <c r="Q106" i="17" s="1"/>
  <c r="R106" i="17" s="1"/>
  <c r="O101" i="17"/>
  <c r="P101" i="17" s="1"/>
  <c r="Q101" i="17" s="1"/>
  <c r="R101" i="17" s="1"/>
  <c r="N99" i="17"/>
  <c r="O99" i="17" s="1"/>
  <c r="P99" i="17" s="1"/>
  <c r="Q99" i="17" s="1"/>
  <c r="R99" i="17" s="1"/>
  <c r="N98" i="17"/>
  <c r="O98" i="17" s="1"/>
  <c r="P98" i="17" s="1"/>
  <c r="Q98" i="17" s="1"/>
  <c r="R98" i="17" s="1"/>
  <c r="N97" i="17"/>
  <c r="O97" i="17" s="1"/>
  <c r="P97" i="17" s="1"/>
  <c r="Q97" i="17" s="1"/>
  <c r="R97" i="17" s="1"/>
  <c r="P89" i="17"/>
  <c r="O89" i="17"/>
  <c r="N103" i="17"/>
  <c r="O103" i="17" s="1"/>
  <c r="P103" i="17" s="1"/>
  <c r="Q103" i="17" s="1"/>
  <c r="R103" i="17" s="1"/>
  <c r="N105" i="17"/>
  <c r="O105" i="17" s="1"/>
  <c r="P105" i="17" s="1"/>
  <c r="Q105" i="17" s="1"/>
  <c r="R105" i="17" s="1"/>
  <c r="N102" i="17"/>
  <c r="O102" i="17" s="1"/>
  <c r="P102" i="17" s="1"/>
  <c r="Q102" i="17" s="1"/>
  <c r="R102" i="17" s="1"/>
  <c r="S69" i="16"/>
  <c r="S69" i="15"/>
  <c r="N80" i="15" s="1"/>
  <c r="O86" i="15"/>
  <c r="R85" i="15"/>
  <c r="N82" i="15"/>
  <c r="Q73" i="15"/>
  <c r="R80" i="15"/>
  <c r="Q75" i="15"/>
  <c r="O73" i="15"/>
  <c r="M82" i="15"/>
  <c r="M101" i="15" s="1"/>
  <c r="M74" i="15"/>
  <c r="M93" i="15" s="1"/>
  <c r="P83" i="15"/>
  <c r="P75" i="15"/>
  <c r="Q74" i="15"/>
  <c r="O88" i="15"/>
  <c r="O80" i="15"/>
  <c r="R87" i="15"/>
  <c r="R79" i="15"/>
  <c r="N78" i="15"/>
  <c r="Q81" i="15"/>
  <c r="R69" i="14"/>
  <c r="M69" i="14"/>
  <c r="N69" i="14"/>
  <c r="O69" i="14"/>
  <c r="P69" i="14"/>
  <c r="Q69" i="14"/>
  <c r="B26" i="11"/>
  <c r="B41" i="11"/>
  <c r="B42" i="11" s="1"/>
  <c r="B27" i="11"/>
  <c r="B28" i="11"/>
  <c r="K282" i="11"/>
  <c r="R70" i="11" s="1"/>
  <c r="J282" i="11"/>
  <c r="I282" i="11"/>
  <c r="H282" i="11"/>
  <c r="F53" i="11"/>
  <c r="G53" i="11"/>
  <c r="H53" i="11"/>
  <c r="I53" i="11"/>
  <c r="J53" i="11"/>
  <c r="F54" i="11"/>
  <c r="G54" i="11"/>
  <c r="H54" i="11"/>
  <c r="I54" i="11"/>
  <c r="J54" i="11"/>
  <c r="F55" i="11"/>
  <c r="G55" i="11"/>
  <c r="H55" i="11"/>
  <c r="I55" i="11"/>
  <c r="J55" i="11"/>
  <c r="F56" i="11"/>
  <c r="G56" i="11"/>
  <c r="H56" i="11"/>
  <c r="I56" i="11"/>
  <c r="J56" i="11"/>
  <c r="F57" i="11"/>
  <c r="G57" i="11"/>
  <c r="H57" i="11"/>
  <c r="I57" i="11"/>
  <c r="J57" i="11"/>
  <c r="F58" i="11"/>
  <c r="G58" i="11"/>
  <c r="H58" i="11"/>
  <c r="I58" i="11"/>
  <c r="J58" i="11"/>
  <c r="F59" i="11"/>
  <c r="G59" i="11"/>
  <c r="H59" i="11"/>
  <c r="I59" i="11"/>
  <c r="J59" i="11"/>
  <c r="F60" i="11"/>
  <c r="G60" i="11"/>
  <c r="H60" i="11"/>
  <c r="I60" i="11"/>
  <c r="J60" i="11"/>
  <c r="F61" i="11"/>
  <c r="G61" i="11"/>
  <c r="H61" i="11"/>
  <c r="I61" i="11"/>
  <c r="J61" i="11"/>
  <c r="F62" i="11"/>
  <c r="G62" i="11"/>
  <c r="H62" i="11"/>
  <c r="I62" i="11"/>
  <c r="J62" i="11"/>
  <c r="F63" i="11"/>
  <c r="G63" i="11"/>
  <c r="H63" i="11"/>
  <c r="I63" i="11"/>
  <c r="J63" i="11"/>
  <c r="F64" i="11"/>
  <c r="G64" i="11"/>
  <c r="H64" i="11"/>
  <c r="I64" i="11"/>
  <c r="J64" i="11"/>
  <c r="F65" i="11"/>
  <c r="G65" i="11"/>
  <c r="H65" i="11"/>
  <c r="I65" i="11"/>
  <c r="J65" i="11"/>
  <c r="F66" i="11"/>
  <c r="G66" i="11"/>
  <c r="H66" i="11"/>
  <c r="I66" i="11"/>
  <c r="J66" i="11"/>
  <c r="F67" i="11"/>
  <c r="G67" i="11"/>
  <c r="H67" i="11"/>
  <c r="I67" i="11"/>
  <c r="J67" i="11"/>
  <c r="F68" i="11"/>
  <c r="G68" i="11"/>
  <c r="H68" i="11"/>
  <c r="I68" i="11"/>
  <c r="J68" i="11"/>
  <c r="F69" i="11"/>
  <c r="G69" i="11"/>
  <c r="H69" i="11"/>
  <c r="I69" i="11"/>
  <c r="J69" i="11"/>
  <c r="F70" i="11"/>
  <c r="G70" i="11"/>
  <c r="H70" i="11"/>
  <c r="I70" i="11"/>
  <c r="J70" i="11"/>
  <c r="F71" i="11"/>
  <c r="G71" i="11"/>
  <c r="H71" i="11"/>
  <c r="I71" i="11"/>
  <c r="J71" i="11"/>
  <c r="F72" i="11"/>
  <c r="G72" i="11"/>
  <c r="H72" i="11"/>
  <c r="I72" i="11"/>
  <c r="J72" i="11"/>
  <c r="F73" i="11"/>
  <c r="G73" i="11"/>
  <c r="H73" i="11"/>
  <c r="I73" i="11"/>
  <c r="J73" i="11"/>
  <c r="F74" i="11"/>
  <c r="G74" i="11"/>
  <c r="H74" i="11"/>
  <c r="I74" i="11"/>
  <c r="J74" i="11"/>
  <c r="F75" i="11"/>
  <c r="G75" i="11"/>
  <c r="H75" i="11"/>
  <c r="I75" i="11"/>
  <c r="J75" i="11"/>
  <c r="F76" i="11"/>
  <c r="G76" i="11"/>
  <c r="H76" i="11"/>
  <c r="I76" i="11"/>
  <c r="J76" i="11"/>
  <c r="F77" i="11"/>
  <c r="G77" i="11"/>
  <c r="H77" i="11"/>
  <c r="I77" i="11"/>
  <c r="J77" i="11"/>
  <c r="F78" i="11"/>
  <c r="G78" i="11"/>
  <c r="H78" i="11"/>
  <c r="I78" i="11"/>
  <c r="J78" i="11"/>
  <c r="F79" i="11"/>
  <c r="G79" i="11"/>
  <c r="H79" i="11"/>
  <c r="I79" i="11"/>
  <c r="J79" i="11"/>
  <c r="F80" i="11"/>
  <c r="G80" i="11"/>
  <c r="H80" i="11"/>
  <c r="I80" i="11"/>
  <c r="J80" i="11"/>
  <c r="F81" i="11"/>
  <c r="G81" i="11"/>
  <c r="H81" i="11"/>
  <c r="I81" i="11"/>
  <c r="J81" i="11"/>
  <c r="F82" i="11"/>
  <c r="G82" i="11"/>
  <c r="H82" i="11"/>
  <c r="I82" i="11"/>
  <c r="J82" i="11"/>
  <c r="F83" i="11"/>
  <c r="G83" i="11"/>
  <c r="H83" i="11"/>
  <c r="I83" i="11"/>
  <c r="J83" i="11"/>
  <c r="F84" i="11"/>
  <c r="G84" i="11"/>
  <c r="H84" i="11"/>
  <c r="I84" i="11"/>
  <c r="J84" i="11"/>
  <c r="F85" i="11"/>
  <c r="G85" i="11"/>
  <c r="H85" i="11"/>
  <c r="I85" i="11"/>
  <c r="J85" i="11"/>
  <c r="F86" i="11"/>
  <c r="G86" i="11"/>
  <c r="H86" i="11"/>
  <c r="I86" i="11"/>
  <c r="J86" i="11"/>
  <c r="F87" i="11"/>
  <c r="G87" i="11"/>
  <c r="H87" i="11"/>
  <c r="I87" i="11"/>
  <c r="J87" i="11"/>
  <c r="F88" i="11"/>
  <c r="G88" i="11"/>
  <c r="H88" i="11"/>
  <c r="I88" i="11"/>
  <c r="J88" i="11"/>
  <c r="F89" i="11"/>
  <c r="G89" i="11"/>
  <c r="H89" i="11"/>
  <c r="I89" i="11"/>
  <c r="J89" i="11"/>
  <c r="F90" i="11"/>
  <c r="G90" i="11"/>
  <c r="H90" i="11"/>
  <c r="I90" i="11"/>
  <c r="J90" i="11"/>
  <c r="F91" i="11"/>
  <c r="G91" i="11"/>
  <c r="H91" i="11"/>
  <c r="I91" i="11"/>
  <c r="J91" i="11"/>
  <c r="F92" i="11"/>
  <c r="G92" i="11"/>
  <c r="H92" i="11"/>
  <c r="I92" i="11"/>
  <c r="J92" i="11"/>
  <c r="F93" i="11"/>
  <c r="G93" i="11"/>
  <c r="H93" i="11"/>
  <c r="I93" i="11"/>
  <c r="J93" i="11"/>
  <c r="F94" i="11"/>
  <c r="G94" i="11"/>
  <c r="H94" i="11"/>
  <c r="I94" i="11"/>
  <c r="J94" i="11"/>
  <c r="F95" i="11"/>
  <c r="G95" i="11"/>
  <c r="H95" i="11"/>
  <c r="I95" i="11"/>
  <c r="J95" i="11"/>
  <c r="F96" i="11"/>
  <c r="G96" i="11"/>
  <c r="H96" i="11"/>
  <c r="I96" i="11"/>
  <c r="J96" i="11"/>
  <c r="F97" i="11"/>
  <c r="G97" i="11"/>
  <c r="H97" i="11"/>
  <c r="I97" i="11"/>
  <c r="J97" i="11"/>
  <c r="F98" i="11"/>
  <c r="G98" i="11"/>
  <c r="H98" i="11"/>
  <c r="I98" i="11"/>
  <c r="J98" i="11"/>
  <c r="F99" i="11"/>
  <c r="G99" i="11"/>
  <c r="H99" i="11"/>
  <c r="I99" i="11"/>
  <c r="J99" i="11"/>
  <c r="F100" i="11"/>
  <c r="G100" i="11"/>
  <c r="H100" i="11"/>
  <c r="I100" i="11"/>
  <c r="J100" i="11"/>
  <c r="F101" i="11"/>
  <c r="G101" i="11"/>
  <c r="H101" i="11"/>
  <c r="I101" i="11"/>
  <c r="J101" i="11"/>
  <c r="F102" i="11"/>
  <c r="G102" i="11"/>
  <c r="H102" i="11"/>
  <c r="I102" i="11"/>
  <c r="J102" i="11"/>
  <c r="F103" i="11"/>
  <c r="G103" i="11"/>
  <c r="H103" i="11"/>
  <c r="I103" i="11"/>
  <c r="J103" i="11"/>
  <c r="F104" i="11"/>
  <c r="G104" i="11"/>
  <c r="H104" i="11"/>
  <c r="I104" i="11"/>
  <c r="J104" i="11"/>
  <c r="F105" i="11"/>
  <c r="G105" i="11"/>
  <c r="H105" i="11"/>
  <c r="I105" i="11"/>
  <c r="J105" i="11"/>
  <c r="F106" i="11"/>
  <c r="G106" i="11"/>
  <c r="H106" i="11"/>
  <c r="I106" i="11"/>
  <c r="J106" i="11"/>
  <c r="F107" i="11"/>
  <c r="G107" i="11"/>
  <c r="H107" i="11"/>
  <c r="I107" i="11"/>
  <c r="J107" i="11"/>
  <c r="F108" i="11"/>
  <c r="G108" i="11"/>
  <c r="H108" i="11"/>
  <c r="I108" i="11"/>
  <c r="J108" i="11"/>
  <c r="F109" i="11"/>
  <c r="G109" i="11"/>
  <c r="H109" i="11"/>
  <c r="I109" i="11"/>
  <c r="J109" i="11"/>
  <c r="F110" i="11"/>
  <c r="G110" i="11"/>
  <c r="H110" i="11"/>
  <c r="I110" i="11"/>
  <c r="J110" i="11"/>
  <c r="F111" i="11"/>
  <c r="G111" i="11"/>
  <c r="H111" i="11"/>
  <c r="I111" i="11"/>
  <c r="J111" i="11"/>
  <c r="F112" i="11"/>
  <c r="G112" i="11"/>
  <c r="H112" i="11"/>
  <c r="I112" i="11"/>
  <c r="J112" i="11"/>
  <c r="F113" i="11"/>
  <c r="G113" i="11"/>
  <c r="H113" i="11"/>
  <c r="I113" i="11"/>
  <c r="J113" i="11"/>
  <c r="F114" i="11"/>
  <c r="G114" i="11"/>
  <c r="H114" i="11"/>
  <c r="I114" i="11"/>
  <c r="J114" i="11"/>
  <c r="F115" i="11"/>
  <c r="G115" i="11"/>
  <c r="H115" i="11"/>
  <c r="I115" i="11"/>
  <c r="J115" i="11"/>
  <c r="F116" i="11"/>
  <c r="G116" i="11"/>
  <c r="H116" i="11"/>
  <c r="I116" i="11"/>
  <c r="J116" i="11"/>
  <c r="F117" i="11"/>
  <c r="G117" i="11"/>
  <c r="H117" i="11"/>
  <c r="I117" i="11"/>
  <c r="J117" i="11"/>
  <c r="F118" i="11"/>
  <c r="G118" i="11"/>
  <c r="H118" i="11"/>
  <c r="I118" i="11"/>
  <c r="J118" i="11"/>
  <c r="F119" i="11"/>
  <c r="G119" i="11"/>
  <c r="H119" i="11"/>
  <c r="I119" i="11"/>
  <c r="J119" i="11"/>
  <c r="F120" i="11"/>
  <c r="G120" i="11"/>
  <c r="H120" i="11"/>
  <c r="I120" i="11"/>
  <c r="J120" i="11"/>
  <c r="F121" i="11"/>
  <c r="G121" i="11"/>
  <c r="H121" i="11"/>
  <c r="I121" i="11"/>
  <c r="J121" i="11"/>
  <c r="F122" i="11"/>
  <c r="G122" i="11"/>
  <c r="H122" i="11"/>
  <c r="I122" i="11"/>
  <c r="J122" i="11"/>
  <c r="F123" i="11"/>
  <c r="G123" i="11"/>
  <c r="H123" i="11"/>
  <c r="I123" i="11"/>
  <c r="J123" i="11"/>
  <c r="F124" i="11"/>
  <c r="G124" i="11"/>
  <c r="H124" i="11"/>
  <c r="I124" i="11"/>
  <c r="J124" i="11"/>
  <c r="F125" i="11"/>
  <c r="G125" i="11"/>
  <c r="H125" i="11"/>
  <c r="I125" i="11"/>
  <c r="J125" i="11"/>
  <c r="F126" i="11"/>
  <c r="G126" i="11"/>
  <c r="H126" i="11"/>
  <c r="I126" i="11"/>
  <c r="J126" i="11"/>
  <c r="F127" i="11"/>
  <c r="G127" i="11"/>
  <c r="H127" i="11"/>
  <c r="I127" i="11"/>
  <c r="J127" i="11"/>
  <c r="F128" i="11"/>
  <c r="G128" i="11"/>
  <c r="H128" i="11"/>
  <c r="I128" i="11"/>
  <c r="J128" i="11"/>
  <c r="F129" i="11"/>
  <c r="G129" i="11"/>
  <c r="H129" i="11"/>
  <c r="I129" i="11"/>
  <c r="J129" i="11"/>
  <c r="F130" i="11"/>
  <c r="G130" i="11"/>
  <c r="H130" i="11"/>
  <c r="I130" i="11"/>
  <c r="J130" i="11"/>
  <c r="F131" i="11"/>
  <c r="G131" i="11"/>
  <c r="H131" i="11"/>
  <c r="I131" i="11"/>
  <c r="J131" i="11"/>
  <c r="F132" i="11"/>
  <c r="G132" i="11"/>
  <c r="H132" i="11"/>
  <c r="I132" i="11"/>
  <c r="J132" i="11"/>
  <c r="F133" i="11"/>
  <c r="G133" i="11"/>
  <c r="H133" i="11"/>
  <c r="I133" i="11"/>
  <c r="J133" i="11"/>
  <c r="F134" i="11"/>
  <c r="G134" i="11"/>
  <c r="H134" i="11"/>
  <c r="I134" i="11"/>
  <c r="J134" i="11"/>
  <c r="F135" i="11"/>
  <c r="G135" i="11"/>
  <c r="H135" i="11"/>
  <c r="I135" i="11"/>
  <c r="J135" i="11"/>
  <c r="F136" i="11"/>
  <c r="G136" i="11"/>
  <c r="H136" i="11"/>
  <c r="I136" i="11"/>
  <c r="J136" i="11"/>
  <c r="F137" i="11"/>
  <c r="G137" i="11"/>
  <c r="H137" i="11"/>
  <c r="I137" i="11"/>
  <c r="J137" i="11"/>
  <c r="F138" i="11"/>
  <c r="G138" i="11"/>
  <c r="H138" i="11"/>
  <c r="I138" i="11"/>
  <c r="J138" i="11"/>
  <c r="F139" i="11"/>
  <c r="G139" i="11"/>
  <c r="H139" i="11"/>
  <c r="I139" i="11"/>
  <c r="J139" i="11"/>
  <c r="F140" i="11"/>
  <c r="G140" i="11"/>
  <c r="H140" i="11"/>
  <c r="I140" i="11"/>
  <c r="J140" i="11"/>
  <c r="F141" i="11"/>
  <c r="G141" i="11"/>
  <c r="H141" i="11"/>
  <c r="I141" i="11"/>
  <c r="J141" i="11"/>
  <c r="F142" i="11"/>
  <c r="G142" i="11"/>
  <c r="H142" i="11"/>
  <c r="I142" i="11"/>
  <c r="J142" i="11"/>
  <c r="F143" i="11"/>
  <c r="G143" i="11"/>
  <c r="H143" i="11"/>
  <c r="I143" i="11"/>
  <c r="J143" i="11"/>
  <c r="F144" i="11"/>
  <c r="G144" i="11"/>
  <c r="H144" i="11"/>
  <c r="I144" i="11"/>
  <c r="J144" i="11"/>
  <c r="F145" i="11"/>
  <c r="G145" i="11"/>
  <c r="H145" i="11"/>
  <c r="I145" i="11"/>
  <c r="J145" i="11"/>
  <c r="F146" i="11"/>
  <c r="G146" i="11"/>
  <c r="H146" i="11"/>
  <c r="I146" i="11"/>
  <c r="J146" i="11"/>
  <c r="F147" i="11"/>
  <c r="G147" i="11"/>
  <c r="H147" i="11"/>
  <c r="I147" i="11"/>
  <c r="J147" i="11"/>
  <c r="F148" i="11"/>
  <c r="G148" i="11"/>
  <c r="H148" i="11"/>
  <c r="I148" i="11"/>
  <c r="J148" i="11"/>
  <c r="F149" i="11"/>
  <c r="G149" i="11"/>
  <c r="H149" i="11"/>
  <c r="I149" i="11"/>
  <c r="J149" i="11"/>
  <c r="F150" i="11"/>
  <c r="G150" i="11"/>
  <c r="H150" i="11"/>
  <c r="I150" i="11"/>
  <c r="J150" i="11"/>
  <c r="F151" i="11"/>
  <c r="G151" i="11"/>
  <c r="H151" i="11"/>
  <c r="I151" i="11"/>
  <c r="J151" i="11"/>
  <c r="F152" i="11"/>
  <c r="G152" i="11"/>
  <c r="H152" i="11"/>
  <c r="I152" i="11"/>
  <c r="J152" i="11"/>
  <c r="F153" i="11"/>
  <c r="G153" i="11"/>
  <c r="H153" i="11"/>
  <c r="I153" i="11"/>
  <c r="J153" i="11"/>
  <c r="F154" i="11"/>
  <c r="G154" i="11"/>
  <c r="H154" i="11"/>
  <c r="I154" i="11"/>
  <c r="J154" i="11"/>
  <c r="F155" i="11"/>
  <c r="G155" i="11"/>
  <c r="H155" i="11"/>
  <c r="I155" i="11"/>
  <c r="J155" i="11"/>
  <c r="F156" i="11"/>
  <c r="G156" i="11"/>
  <c r="H156" i="11"/>
  <c r="I156" i="11"/>
  <c r="J156" i="11"/>
  <c r="F157" i="11"/>
  <c r="G157" i="11"/>
  <c r="H157" i="11"/>
  <c r="I157" i="11"/>
  <c r="J157" i="11"/>
  <c r="F158" i="11"/>
  <c r="G158" i="11"/>
  <c r="H158" i="11"/>
  <c r="I158" i="11"/>
  <c r="J158" i="11"/>
  <c r="F159" i="11"/>
  <c r="G159" i="11"/>
  <c r="H159" i="11"/>
  <c r="I159" i="11"/>
  <c r="J159" i="11"/>
  <c r="F160" i="11"/>
  <c r="G160" i="11"/>
  <c r="H160" i="11"/>
  <c r="I160" i="11"/>
  <c r="J160" i="11"/>
  <c r="F161" i="11"/>
  <c r="G161" i="11"/>
  <c r="H161" i="11"/>
  <c r="I161" i="11"/>
  <c r="J161" i="11"/>
  <c r="F162" i="11"/>
  <c r="G162" i="11"/>
  <c r="H162" i="11"/>
  <c r="I162" i="11"/>
  <c r="J162" i="11"/>
  <c r="F163" i="11"/>
  <c r="G163" i="11"/>
  <c r="H163" i="11"/>
  <c r="I163" i="11"/>
  <c r="J163" i="11"/>
  <c r="F164" i="11"/>
  <c r="G164" i="11"/>
  <c r="H164" i="11"/>
  <c r="I164" i="11"/>
  <c r="J164" i="11"/>
  <c r="F165" i="11"/>
  <c r="G165" i="11"/>
  <c r="H165" i="11"/>
  <c r="I165" i="11"/>
  <c r="J165" i="11"/>
  <c r="F166" i="11"/>
  <c r="G166" i="11"/>
  <c r="H166" i="11"/>
  <c r="I166" i="11"/>
  <c r="J166" i="11"/>
  <c r="F167" i="11"/>
  <c r="G167" i="11"/>
  <c r="H167" i="11"/>
  <c r="I167" i="11"/>
  <c r="J167" i="11"/>
  <c r="F168" i="11"/>
  <c r="G168" i="11"/>
  <c r="H168" i="11"/>
  <c r="I168" i="11"/>
  <c r="J168" i="11"/>
  <c r="F169" i="11"/>
  <c r="G169" i="11"/>
  <c r="H169" i="11"/>
  <c r="I169" i="11"/>
  <c r="J169" i="11"/>
  <c r="F170" i="11"/>
  <c r="G170" i="11"/>
  <c r="H170" i="11"/>
  <c r="I170" i="11"/>
  <c r="J170" i="11"/>
  <c r="F171" i="11"/>
  <c r="G171" i="11"/>
  <c r="H171" i="11"/>
  <c r="I171" i="11"/>
  <c r="J171" i="11"/>
  <c r="F172" i="11"/>
  <c r="G172" i="11"/>
  <c r="H172" i="11"/>
  <c r="I172" i="11"/>
  <c r="J172" i="11"/>
  <c r="F173" i="11"/>
  <c r="G173" i="11"/>
  <c r="H173" i="11"/>
  <c r="I173" i="11"/>
  <c r="J173" i="11"/>
  <c r="F174" i="11"/>
  <c r="G174" i="11"/>
  <c r="H174" i="11"/>
  <c r="I174" i="11"/>
  <c r="J174" i="11"/>
  <c r="F175" i="11"/>
  <c r="G175" i="11"/>
  <c r="H175" i="11"/>
  <c r="I175" i="11"/>
  <c r="J175" i="11"/>
  <c r="F176" i="11"/>
  <c r="G176" i="11"/>
  <c r="H176" i="11"/>
  <c r="I176" i="11"/>
  <c r="J176" i="11"/>
  <c r="F177" i="11"/>
  <c r="G177" i="11"/>
  <c r="H177" i="11"/>
  <c r="I177" i="11"/>
  <c r="J177" i="11"/>
  <c r="F178" i="11"/>
  <c r="G178" i="11"/>
  <c r="H178" i="11"/>
  <c r="I178" i="11"/>
  <c r="J178" i="11"/>
  <c r="F179" i="11"/>
  <c r="G179" i="11"/>
  <c r="H179" i="11"/>
  <c r="I179" i="11"/>
  <c r="J179" i="11"/>
  <c r="F180" i="11"/>
  <c r="G180" i="11"/>
  <c r="H180" i="11"/>
  <c r="I180" i="11"/>
  <c r="J180" i="11"/>
  <c r="F181" i="11"/>
  <c r="G181" i="11"/>
  <c r="H181" i="11"/>
  <c r="I181" i="11"/>
  <c r="J181" i="11"/>
  <c r="F182" i="11"/>
  <c r="G182" i="11"/>
  <c r="H182" i="11"/>
  <c r="I182" i="11"/>
  <c r="J182" i="11"/>
  <c r="F183" i="11"/>
  <c r="G183" i="11"/>
  <c r="H183" i="11"/>
  <c r="I183" i="11"/>
  <c r="J183" i="11"/>
  <c r="F184" i="11"/>
  <c r="G184" i="11"/>
  <c r="H184" i="11"/>
  <c r="I184" i="11"/>
  <c r="J184" i="11"/>
  <c r="F185" i="11"/>
  <c r="G185" i="11"/>
  <c r="H185" i="11"/>
  <c r="I185" i="11"/>
  <c r="J185" i="11"/>
  <c r="F186" i="11"/>
  <c r="G186" i="11"/>
  <c r="H186" i="11"/>
  <c r="I186" i="11"/>
  <c r="J186" i="11"/>
  <c r="F187" i="11"/>
  <c r="G187" i="11"/>
  <c r="H187" i="11"/>
  <c r="I187" i="11"/>
  <c r="J187" i="11"/>
  <c r="F188" i="11"/>
  <c r="G188" i="11"/>
  <c r="H188" i="11"/>
  <c r="I188" i="11"/>
  <c r="J188" i="11"/>
  <c r="F189" i="11"/>
  <c r="G189" i="11"/>
  <c r="H189" i="11"/>
  <c r="I189" i="11"/>
  <c r="J189" i="11"/>
  <c r="F190" i="11"/>
  <c r="G190" i="11"/>
  <c r="H190" i="11"/>
  <c r="I190" i="11"/>
  <c r="J190" i="11"/>
  <c r="F191" i="11"/>
  <c r="G191" i="11"/>
  <c r="H191" i="11"/>
  <c r="I191" i="11"/>
  <c r="J191" i="11"/>
  <c r="F192" i="11"/>
  <c r="G192" i="11"/>
  <c r="H192" i="11"/>
  <c r="I192" i="11"/>
  <c r="J192" i="11"/>
  <c r="F193" i="11"/>
  <c r="G193" i="11"/>
  <c r="H193" i="11"/>
  <c r="I193" i="11"/>
  <c r="J193" i="11"/>
  <c r="F194" i="11"/>
  <c r="G194" i="11"/>
  <c r="H194" i="11"/>
  <c r="I194" i="11"/>
  <c r="J194" i="11"/>
  <c r="F195" i="11"/>
  <c r="G195" i="11"/>
  <c r="H195" i="11"/>
  <c r="I195" i="11"/>
  <c r="J195" i="11"/>
  <c r="F196" i="11"/>
  <c r="G196" i="11"/>
  <c r="H196" i="11"/>
  <c r="I196" i="11"/>
  <c r="J196" i="11"/>
  <c r="F197" i="11"/>
  <c r="G197" i="11"/>
  <c r="H197" i="11"/>
  <c r="I197" i="11"/>
  <c r="J197" i="11"/>
  <c r="F198" i="11"/>
  <c r="G198" i="11"/>
  <c r="H198" i="11"/>
  <c r="I198" i="11"/>
  <c r="J198" i="11"/>
  <c r="F199" i="11"/>
  <c r="G199" i="11"/>
  <c r="H199" i="11"/>
  <c r="I199" i="11"/>
  <c r="J199" i="11"/>
  <c r="F200" i="11"/>
  <c r="G200" i="11"/>
  <c r="H200" i="11"/>
  <c r="I200" i="11"/>
  <c r="J200" i="11"/>
  <c r="F201" i="11"/>
  <c r="G201" i="11"/>
  <c r="H201" i="11"/>
  <c r="I201" i="11"/>
  <c r="J201" i="11"/>
  <c r="F202" i="11"/>
  <c r="G202" i="11"/>
  <c r="H202" i="11"/>
  <c r="I202" i="11"/>
  <c r="J202" i="11"/>
  <c r="F203" i="11"/>
  <c r="G203" i="11"/>
  <c r="H203" i="11"/>
  <c r="I203" i="11"/>
  <c r="J203" i="11"/>
  <c r="F204" i="11"/>
  <c r="G204" i="11"/>
  <c r="H204" i="11"/>
  <c r="I204" i="11"/>
  <c r="J204" i="11"/>
  <c r="F205" i="11"/>
  <c r="G205" i="11"/>
  <c r="H205" i="11"/>
  <c r="I205" i="11"/>
  <c r="J205" i="11"/>
  <c r="F206" i="11"/>
  <c r="G206" i="11"/>
  <c r="H206" i="11"/>
  <c r="I206" i="11"/>
  <c r="J206" i="11"/>
  <c r="F207" i="11"/>
  <c r="G207" i="11"/>
  <c r="H207" i="11"/>
  <c r="I207" i="11"/>
  <c r="J207" i="11"/>
  <c r="F208" i="11"/>
  <c r="G208" i="11"/>
  <c r="H208" i="11"/>
  <c r="I208" i="11"/>
  <c r="J208" i="11"/>
  <c r="F209" i="11"/>
  <c r="G209" i="11"/>
  <c r="H209" i="11"/>
  <c r="I209" i="11"/>
  <c r="J209" i="11"/>
  <c r="F210" i="11"/>
  <c r="G210" i="11"/>
  <c r="H210" i="11"/>
  <c r="I210" i="11"/>
  <c r="J210" i="11"/>
  <c r="F211" i="11"/>
  <c r="G211" i="11"/>
  <c r="H211" i="11"/>
  <c r="I211" i="11"/>
  <c r="J211" i="11"/>
  <c r="F212" i="11"/>
  <c r="G212" i="11"/>
  <c r="H212" i="11"/>
  <c r="I212" i="11"/>
  <c r="J212" i="11"/>
  <c r="F213" i="11"/>
  <c r="G213" i="11"/>
  <c r="H213" i="11"/>
  <c r="I213" i="11"/>
  <c r="J213" i="11"/>
  <c r="F214" i="11"/>
  <c r="G214" i="11"/>
  <c r="H214" i="11"/>
  <c r="I214" i="11"/>
  <c r="J214" i="11"/>
  <c r="F215" i="11"/>
  <c r="G215" i="11"/>
  <c r="H215" i="11"/>
  <c r="I215" i="11"/>
  <c r="J215" i="11"/>
  <c r="F216" i="11"/>
  <c r="G216" i="11"/>
  <c r="H216" i="11"/>
  <c r="I216" i="11"/>
  <c r="J216" i="11"/>
  <c r="F217" i="11"/>
  <c r="G217" i="11"/>
  <c r="H217" i="11"/>
  <c r="I217" i="11"/>
  <c r="J217" i="11"/>
  <c r="F218" i="11"/>
  <c r="G218" i="11"/>
  <c r="H218" i="11"/>
  <c r="I218" i="11"/>
  <c r="J218" i="11"/>
  <c r="F219" i="11"/>
  <c r="G219" i="11"/>
  <c r="H219" i="11"/>
  <c r="I219" i="11"/>
  <c r="J219" i="11"/>
  <c r="F220" i="11"/>
  <c r="G220" i="11"/>
  <c r="H220" i="11"/>
  <c r="I220" i="11"/>
  <c r="J220" i="11"/>
  <c r="F221" i="11"/>
  <c r="G221" i="11"/>
  <c r="H221" i="11"/>
  <c r="I221" i="11"/>
  <c r="J221" i="11"/>
  <c r="F222" i="11"/>
  <c r="G222" i="11"/>
  <c r="H222" i="11"/>
  <c r="I222" i="11"/>
  <c r="J222" i="11"/>
  <c r="F223" i="11"/>
  <c r="G223" i="11"/>
  <c r="H223" i="11"/>
  <c r="I223" i="11"/>
  <c r="J223" i="11"/>
  <c r="F224" i="11"/>
  <c r="G224" i="11"/>
  <c r="H224" i="11"/>
  <c r="I224" i="11"/>
  <c r="J224" i="11"/>
  <c r="F225" i="11"/>
  <c r="G225" i="11"/>
  <c r="H225" i="11"/>
  <c r="I225" i="11"/>
  <c r="J225" i="11"/>
  <c r="F226" i="11"/>
  <c r="G226" i="11"/>
  <c r="H226" i="11"/>
  <c r="I226" i="11"/>
  <c r="J226" i="11"/>
  <c r="F227" i="11"/>
  <c r="G227" i="11"/>
  <c r="H227" i="11"/>
  <c r="I227" i="11"/>
  <c r="J227" i="11"/>
  <c r="F228" i="11"/>
  <c r="G228" i="11"/>
  <c r="H228" i="11"/>
  <c r="I228" i="11"/>
  <c r="J228" i="11"/>
  <c r="F229" i="11"/>
  <c r="G229" i="11"/>
  <c r="H229" i="11"/>
  <c r="I229" i="11"/>
  <c r="J229" i="11"/>
  <c r="F230" i="11"/>
  <c r="G230" i="11"/>
  <c r="H230" i="11"/>
  <c r="I230" i="11"/>
  <c r="J230" i="11"/>
  <c r="F231" i="11"/>
  <c r="G231" i="11"/>
  <c r="H231" i="11"/>
  <c r="I231" i="11"/>
  <c r="J231" i="11"/>
  <c r="F232" i="11"/>
  <c r="G232" i="11"/>
  <c r="H232" i="11"/>
  <c r="I232" i="11"/>
  <c r="J232" i="11"/>
  <c r="F233" i="11"/>
  <c r="G233" i="11"/>
  <c r="H233" i="11"/>
  <c r="I233" i="11"/>
  <c r="J233" i="11"/>
  <c r="F234" i="11"/>
  <c r="G234" i="11"/>
  <c r="H234" i="11"/>
  <c r="I234" i="11"/>
  <c r="J234" i="11"/>
  <c r="F235" i="11"/>
  <c r="G235" i="11"/>
  <c r="H235" i="11"/>
  <c r="I235" i="11"/>
  <c r="J235" i="11"/>
  <c r="F236" i="11"/>
  <c r="G236" i="11"/>
  <c r="H236" i="11"/>
  <c r="I236" i="11"/>
  <c r="J236" i="11"/>
  <c r="F237" i="11"/>
  <c r="G237" i="11"/>
  <c r="H237" i="11"/>
  <c r="I237" i="11"/>
  <c r="J237" i="11"/>
  <c r="F238" i="11"/>
  <c r="G238" i="11"/>
  <c r="H238" i="11"/>
  <c r="I238" i="11"/>
  <c r="J238" i="11"/>
  <c r="F239" i="11"/>
  <c r="G239" i="11"/>
  <c r="H239" i="11"/>
  <c r="I239" i="11"/>
  <c r="J239" i="11"/>
  <c r="F240" i="11"/>
  <c r="G240" i="11"/>
  <c r="H240" i="11"/>
  <c r="I240" i="11"/>
  <c r="J240" i="11"/>
  <c r="F241" i="11"/>
  <c r="G241" i="11"/>
  <c r="H241" i="11"/>
  <c r="I241" i="11"/>
  <c r="J241" i="11"/>
  <c r="F242" i="11"/>
  <c r="G242" i="11"/>
  <c r="H242" i="11"/>
  <c r="I242" i="11"/>
  <c r="J242" i="11"/>
  <c r="F243" i="11"/>
  <c r="G243" i="11"/>
  <c r="H243" i="11"/>
  <c r="I243" i="11"/>
  <c r="J243" i="11"/>
  <c r="F244" i="11"/>
  <c r="G244" i="11"/>
  <c r="H244" i="11"/>
  <c r="I244" i="11"/>
  <c r="J244" i="11"/>
  <c r="F245" i="11"/>
  <c r="G245" i="11"/>
  <c r="H245" i="11"/>
  <c r="I245" i="11"/>
  <c r="J245" i="11"/>
  <c r="F246" i="11"/>
  <c r="G246" i="11"/>
  <c r="H246" i="11"/>
  <c r="I246" i="11"/>
  <c r="J246" i="11"/>
  <c r="F247" i="11"/>
  <c r="G247" i="11"/>
  <c r="H247" i="11"/>
  <c r="I247" i="11"/>
  <c r="J247" i="11"/>
  <c r="F248" i="11"/>
  <c r="G248" i="11"/>
  <c r="H248" i="11"/>
  <c r="I248" i="11"/>
  <c r="J248" i="11"/>
  <c r="F249" i="11"/>
  <c r="G249" i="11"/>
  <c r="H249" i="11"/>
  <c r="I249" i="11"/>
  <c r="J249" i="11"/>
  <c r="F250" i="11"/>
  <c r="G250" i="11"/>
  <c r="H250" i="11"/>
  <c r="I250" i="11"/>
  <c r="J250" i="11"/>
  <c r="F251" i="11"/>
  <c r="G251" i="11"/>
  <c r="H251" i="11"/>
  <c r="I251" i="11"/>
  <c r="J251" i="11"/>
  <c r="F252" i="11"/>
  <c r="G252" i="11"/>
  <c r="H252" i="11"/>
  <c r="I252" i="11"/>
  <c r="J252" i="11"/>
  <c r="F253" i="11"/>
  <c r="G253" i="11"/>
  <c r="H253" i="11"/>
  <c r="I253" i="11"/>
  <c r="J253" i="11"/>
  <c r="F254" i="11"/>
  <c r="G254" i="11"/>
  <c r="H254" i="11"/>
  <c r="I254" i="11"/>
  <c r="J254" i="11"/>
  <c r="F255" i="11"/>
  <c r="G255" i="11"/>
  <c r="H255" i="11"/>
  <c r="I255" i="11"/>
  <c r="J255" i="11"/>
  <c r="F256" i="11"/>
  <c r="G256" i="11"/>
  <c r="H256" i="11"/>
  <c r="I256" i="11"/>
  <c r="J256" i="11"/>
  <c r="F257" i="11"/>
  <c r="G257" i="11"/>
  <c r="H257" i="11"/>
  <c r="I257" i="11"/>
  <c r="J257" i="11"/>
  <c r="F258" i="11"/>
  <c r="G258" i="11"/>
  <c r="H258" i="11"/>
  <c r="I258" i="11"/>
  <c r="J258" i="11"/>
  <c r="F259" i="11"/>
  <c r="G259" i="11"/>
  <c r="H259" i="11"/>
  <c r="I259" i="11"/>
  <c r="J259" i="11"/>
  <c r="F260" i="11"/>
  <c r="G260" i="11"/>
  <c r="H260" i="11"/>
  <c r="I260" i="11"/>
  <c r="J260" i="11"/>
  <c r="F261" i="11"/>
  <c r="G261" i="11"/>
  <c r="H261" i="11"/>
  <c r="I261" i="11"/>
  <c r="J261" i="11"/>
  <c r="F262" i="11"/>
  <c r="G262" i="11"/>
  <c r="H262" i="11"/>
  <c r="I262" i="11"/>
  <c r="J262" i="11"/>
  <c r="F263" i="11"/>
  <c r="G263" i="11"/>
  <c r="H263" i="11"/>
  <c r="I263" i="11"/>
  <c r="J263" i="11"/>
  <c r="F264" i="11"/>
  <c r="G264" i="11"/>
  <c r="H264" i="11"/>
  <c r="I264" i="11"/>
  <c r="J264" i="11"/>
  <c r="F265" i="11"/>
  <c r="G265" i="11"/>
  <c r="H265" i="11"/>
  <c r="I265" i="11"/>
  <c r="J265" i="11"/>
  <c r="F266" i="11"/>
  <c r="G266" i="11"/>
  <c r="H266" i="11"/>
  <c r="I266" i="11"/>
  <c r="J266" i="11"/>
  <c r="F267" i="11"/>
  <c r="G267" i="11"/>
  <c r="H267" i="11"/>
  <c r="I267" i="11"/>
  <c r="J267" i="11"/>
  <c r="F268" i="11"/>
  <c r="G268" i="11"/>
  <c r="H268" i="11"/>
  <c r="I268" i="11"/>
  <c r="J268" i="11"/>
  <c r="F269" i="11"/>
  <c r="G269" i="11"/>
  <c r="H269" i="11"/>
  <c r="I269" i="11"/>
  <c r="J269" i="11"/>
  <c r="F270" i="11"/>
  <c r="G270" i="11"/>
  <c r="H270" i="11"/>
  <c r="I270" i="11"/>
  <c r="J270" i="11"/>
  <c r="F271" i="11"/>
  <c r="G271" i="11"/>
  <c r="H271" i="11"/>
  <c r="I271" i="11"/>
  <c r="J271" i="11"/>
  <c r="F272" i="11"/>
  <c r="G272" i="11"/>
  <c r="H272" i="11"/>
  <c r="I272" i="11"/>
  <c r="J272" i="11"/>
  <c r="F273" i="11"/>
  <c r="G273" i="11"/>
  <c r="H273" i="11"/>
  <c r="I273" i="11"/>
  <c r="J273" i="11"/>
  <c r="F274" i="11"/>
  <c r="G274" i="11"/>
  <c r="H274" i="11"/>
  <c r="I274" i="11"/>
  <c r="J274" i="11"/>
  <c r="F275" i="11"/>
  <c r="G275" i="11"/>
  <c r="H275" i="11"/>
  <c r="I275" i="11"/>
  <c r="J275" i="11"/>
  <c r="F276" i="11"/>
  <c r="G276" i="11"/>
  <c r="H276" i="11"/>
  <c r="I276" i="11"/>
  <c r="J276" i="11"/>
  <c r="F277" i="11"/>
  <c r="G277" i="11"/>
  <c r="H277" i="11"/>
  <c r="I277" i="11"/>
  <c r="J277" i="11"/>
  <c r="F278" i="11"/>
  <c r="G278" i="11"/>
  <c r="H278" i="11"/>
  <c r="I278" i="11"/>
  <c r="J278" i="11"/>
  <c r="F279" i="11"/>
  <c r="G279" i="11"/>
  <c r="H279" i="11"/>
  <c r="I279" i="11"/>
  <c r="J279" i="11"/>
  <c r="F280" i="11"/>
  <c r="G280" i="11"/>
  <c r="H280" i="11"/>
  <c r="I280" i="11"/>
  <c r="J280" i="11"/>
  <c r="F281" i="11"/>
  <c r="G281" i="11"/>
  <c r="H281" i="11"/>
  <c r="I281" i="11"/>
  <c r="J281" i="11"/>
  <c r="F282" i="11"/>
  <c r="G282" i="11"/>
  <c r="K453" i="11"/>
  <c r="J453" i="11"/>
  <c r="I453" i="11"/>
  <c r="H453" i="11"/>
  <c r="G453" i="11"/>
  <c r="F453" i="11"/>
  <c r="F283" i="11"/>
  <c r="G283" i="11"/>
  <c r="H283" i="11"/>
  <c r="I283" i="11"/>
  <c r="J283" i="11"/>
  <c r="F284" i="11"/>
  <c r="G284" i="11"/>
  <c r="H284" i="11"/>
  <c r="I284" i="11"/>
  <c r="J284" i="11"/>
  <c r="F285" i="11"/>
  <c r="G285" i="11"/>
  <c r="H285" i="11"/>
  <c r="I285" i="11"/>
  <c r="J285" i="11"/>
  <c r="F286" i="11"/>
  <c r="G286" i="11"/>
  <c r="H286" i="11"/>
  <c r="I286" i="11"/>
  <c r="J286" i="11"/>
  <c r="F287" i="11"/>
  <c r="G287" i="11"/>
  <c r="H287" i="11"/>
  <c r="I287" i="11"/>
  <c r="J287" i="11"/>
  <c r="F288" i="11"/>
  <c r="G288" i="11"/>
  <c r="H288" i="11"/>
  <c r="I288" i="11"/>
  <c r="J288" i="11"/>
  <c r="F289" i="11"/>
  <c r="G289" i="11"/>
  <c r="H289" i="11"/>
  <c r="I289" i="11"/>
  <c r="J289" i="11"/>
  <c r="F290" i="11"/>
  <c r="G290" i="11"/>
  <c r="H290" i="11"/>
  <c r="I290" i="11"/>
  <c r="J290" i="11"/>
  <c r="F291" i="11"/>
  <c r="G291" i="11"/>
  <c r="H291" i="11"/>
  <c r="I291" i="11"/>
  <c r="J291" i="11"/>
  <c r="F292" i="11"/>
  <c r="G292" i="11"/>
  <c r="H292" i="11"/>
  <c r="I292" i="11"/>
  <c r="J292" i="11"/>
  <c r="F293" i="11"/>
  <c r="G293" i="11"/>
  <c r="H293" i="11"/>
  <c r="I293" i="11"/>
  <c r="J293" i="11"/>
  <c r="F294" i="11"/>
  <c r="G294" i="11"/>
  <c r="H294" i="11"/>
  <c r="I294" i="11"/>
  <c r="J294" i="11"/>
  <c r="F295" i="11"/>
  <c r="G295" i="11"/>
  <c r="H295" i="11"/>
  <c r="I295" i="11"/>
  <c r="J295" i="11"/>
  <c r="F296" i="11"/>
  <c r="G296" i="11"/>
  <c r="H296" i="11"/>
  <c r="I296" i="11"/>
  <c r="J296" i="11"/>
  <c r="F297" i="11"/>
  <c r="G297" i="11"/>
  <c r="H297" i="11"/>
  <c r="I297" i="11"/>
  <c r="J297" i="11"/>
  <c r="F298" i="11"/>
  <c r="G298" i="11"/>
  <c r="H298" i="11"/>
  <c r="I298" i="11"/>
  <c r="J298" i="11"/>
  <c r="F299" i="11"/>
  <c r="G299" i="11"/>
  <c r="H299" i="11"/>
  <c r="I299" i="11"/>
  <c r="J299" i="11"/>
  <c r="F300" i="11"/>
  <c r="G300" i="11"/>
  <c r="H300" i="11"/>
  <c r="I300" i="11"/>
  <c r="J300" i="11"/>
  <c r="F301" i="11"/>
  <c r="G301" i="11"/>
  <c r="H301" i="11"/>
  <c r="I301" i="11"/>
  <c r="J301" i="11"/>
  <c r="F302" i="11"/>
  <c r="G302" i="11"/>
  <c r="H302" i="11"/>
  <c r="I302" i="11"/>
  <c r="J302" i="11"/>
  <c r="F303" i="11"/>
  <c r="G303" i="11"/>
  <c r="H303" i="11"/>
  <c r="I303" i="11"/>
  <c r="J303" i="11"/>
  <c r="F304" i="11"/>
  <c r="G304" i="11"/>
  <c r="H304" i="11"/>
  <c r="I304" i="11"/>
  <c r="J304" i="11"/>
  <c r="F305" i="11"/>
  <c r="G305" i="11"/>
  <c r="H305" i="11"/>
  <c r="I305" i="11"/>
  <c r="J305" i="11"/>
  <c r="F306" i="11"/>
  <c r="G306" i="11"/>
  <c r="H306" i="11"/>
  <c r="I306" i="11"/>
  <c r="J306" i="11"/>
  <c r="F307" i="11"/>
  <c r="G307" i="11"/>
  <c r="H307" i="11"/>
  <c r="I307" i="11"/>
  <c r="J307" i="11"/>
  <c r="F308" i="11"/>
  <c r="G308" i="11"/>
  <c r="H308" i="11"/>
  <c r="I308" i="11"/>
  <c r="J308" i="11"/>
  <c r="F309" i="11"/>
  <c r="G309" i="11"/>
  <c r="H309" i="11"/>
  <c r="I309" i="11"/>
  <c r="J309" i="11"/>
  <c r="F310" i="11"/>
  <c r="G310" i="11"/>
  <c r="H310" i="11"/>
  <c r="I310" i="11"/>
  <c r="J310" i="11"/>
  <c r="F311" i="11"/>
  <c r="G311" i="11"/>
  <c r="H311" i="11"/>
  <c r="I311" i="11"/>
  <c r="J311" i="11"/>
  <c r="F312" i="11"/>
  <c r="G312" i="11"/>
  <c r="H312" i="11"/>
  <c r="I312" i="11"/>
  <c r="J312" i="11"/>
  <c r="F313" i="11"/>
  <c r="G313" i="11"/>
  <c r="H313" i="11"/>
  <c r="I313" i="11"/>
  <c r="J313" i="11"/>
  <c r="F314" i="11"/>
  <c r="G314" i="11"/>
  <c r="H314" i="11"/>
  <c r="I314" i="11"/>
  <c r="J314" i="11"/>
  <c r="F315" i="11"/>
  <c r="G315" i="11"/>
  <c r="H315" i="11"/>
  <c r="I315" i="11"/>
  <c r="J315" i="11"/>
  <c r="F316" i="11"/>
  <c r="G316" i="11"/>
  <c r="H316" i="11"/>
  <c r="I316" i="11"/>
  <c r="J316" i="11"/>
  <c r="F317" i="11"/>
  <c r="G317" i="11"/>
  <c r="H317" i="11"/>
  <c r="I317" i="11"/>
  <c r="J317" i="11"/>
  <c r="F318" i="11"/>
  <c r="G318" i="11"/>
  <c r="H318" i="11"/>
  <c r="I318" i="11"/>
  <c r="J318" i="11"/>
  <c r="F319" i="11"/>
  <c r="G319" i="11"/>
  <c r="H319" i="11"/>
  <c r="I319" i="11"/>
  <c r="J319" i="11"/>
  <c r="F320" i="11"/>
  <c r="G320" i="11"/>
  <c r="H320" i="11"/>
  <c r="I320" i="11"/>
  <c r="J320" i="11"/>
  <c r="F321" i="11"/>
  <c r="G321" i="11"/>
  <c r="H321" i="11"/>
  <c r="I321" i="11"/>
  <c r="J321" i="11"/>
  <c r="F322" i="11"/>
  <c r="G322" i="11"/>
  <c r="H322" i="11"/>
  <c r="I322" i="11"/>
  <c r="J322" i="11"/>
  <c r="F323" i="11"/>
  <c r="G323" i="11"/>
  <c r="H323" i="11"/>
  <c r="I323" i="11"/>
  <c r="J323" i="11"/>
  <c r="F324" i="11"/>
  <c r="G324" i="11"/>
  <c r="H324" i="11"/>
  <c r="I324" i="11"/>
  <c r="J324" i="11"/>
  <c r="F325" i="11"/>
  <c r="G325" i="11"/>
  <c r="H325" i="11"/>
  <c r="I325" i="11"/>
  <c r="J325" i="11"/>
  <c r="F326" i="11"/>
  <c r="G326" i="11"/>
  <c r="H326" i="11"/>
  <c r="I326" i="11"/>
  <c r="J326" i="11"/>
  <c r="F327" i="11"/>
  <c r="G327" i="11"/>
  <c r="H327" i="11"/>
  <c r="I327" i="11"/>
  <c r="J327" i="11"/>
  <c r="F328" i="11"/>
  <c r="G328" i="11"/>
  <c r="H328" i="11"/>
  <c r="I328" i="11"/>
  <c r="J328" i="11"/>
  <c r="F329" i="11"/>
  <c r="G329" i="11"/>
  <c r="H329" i="11"/>
  <c r="I329" i="11"/>
  <c r="J329" i="11"/>
  <c r="F330" i="11"/>
  <c r="G330" i="11"/>
  <c r="H330" i="11"/>
  <c r="I330" i="11"/>
  <c r="J330" i="11"/>
  <c r="F331" i="11"/>
  <c r="G331" i="11"/>
  <c r="H331" i="11"/>
  <c r="I331" i="11"/>
  <c r="J331" i="11"/>
  <c r="F332" i="11"/>
  <c r="G332" i="11"/>
  <c r="H332" i="11"/>
  <c r="I332" i="11"/>
  <c r="J332" i="11"/>
  <c r="F333" i="11"/>
  <c r="G333" i="11"/>
  <c r="H333" i="11"/>
  <c r="I333" i="11"/>
  <c r="J333" i="11"/>
  <c r="F334" i="11"/>
  <c r="G334" i="11"/>
  <c r="H334" i="11"/>
  <c r="I334" i="11"/>
  <c r="J334" i="11"/>
  <c r="F335" i="11"/>
  <c r="G335" i="11"/>
  <c r="H335" i="11"/>
  <c r="I335" i="11"/>
  <c r="J335" i="11"/>
  <c r="F336" i="11"/>
  <c r="G336" i="11"/>
  <c r="H336" i="11"/>
  <c r="I336" i="11"/>
  <c r="J336" i="11"/>
  <c r="F337" i="11"/>
  <c r="G337" i="11"/>
  <c r="H337" i="11"/>
  <c r="I337" i="11"/>
  <c r="J337" i="11"/>
  <c r="F338" i="11"/>
  <c r="G338" i="11"/>
  <c r="H338" i="11"/>
  <c r="I338" i="11"/>
  <c r="J338" i="11"/>
  <c r="F339" i="11"/>
  <c r="G339" i="11"/>
  <c r="H339" i="11"/>
  <c r="I339" i="11"/>
  <c r="J339" i="11"/>
  <c r="F340" i="11"/>
  <c r="G340" i="11"/>
  <c r="H340" i="11"/>
  <c r="I340" i="11"/>
  <c r="J340" i="11"/>
  <c r="F341" i="11"/>
  <c r="G341" i="11"/>
  <c r="H341" i="11"/>
  <c r="I341" i="11"/>
  <c r="J341" i="11"/>
  <c r="F342" i="11"/>
  <c r="G342" i="11"/>
  <c r="H342" i="11"/>
  <c r="I342" i="11"/>
  <c r="J342" i="11"/>
  <c r="F343" i="11"/>
  <c r="G343" i="11"/>
  <c r="H343" i="11"/>
  <c r="I343" i="11"/>
  <c r="J343" i="11"/>
  <c r="F344" i="11"/>
  <c r="G344" i="11"/>
  <c r="H344" i="11"/>
  <c r="I344" i="11"/>
  <c r="J344" i="11"/>
  <c r="F345" i="11"/>
  <c r="G345" i="11"/>
  <c r="H345" i="11"/>
  <c r="I345" i="11"/>
  <c r="J345" i="11"/>
  <c r="F346" i="11"/>
  <c r="G346" i="11"/>
  <c r="H346" i="11"/>
  <c r="I346" i="11"/>
  <c r="J346" i="11"/>
  <c r="F347" i="11"/>
  <c r="G347" i="11"/>
  <c r="H347" i="11"/>
  <c r="I347" i="11"/>
  <c r="J347" i="11"/>
  <c r="F348" i="11"/>
  <c r="G348" i="11"/>
  <c r="H348" i="11"/>
  <c r="I348" i="11"/>
  <c r="J348" i="11"/>
  <c r="F349" i="11"/>
  <c r="G349" i="11"/>
  <c r="H349" i="11"/>
  <c r="I349" i="11"/>
  <c r="J349" i="11"/>
  <c r="F350" i="11"/>
  <c r="G350" i="11"/>
  <c r="H350" i="11"/>
  <c r="I350" i="11"/>
  <c r="J350" i="11"/>
  <c r="F351" i="11"/>
  <c r="G351" i="11"/>
  <c r="H351" i="11"/>
  <c r="I351" i="11"/>
  <c r="J351" i="11"/>
  <c r="F352" i="11"/>
  <c r="G352" i="11"/>
  <c r="H352" i="11"/>
  <c r="I352" i="11"/>
  <c r="J352" i="11"/>
  <c r="F353" i="11"/>
  <c r="G353" i="11"/>
  <c r="H353" i="11"/>
  <c r="I353" i="11"/>
  <c r="J353" i="11"/>
  <c r="F354" i="11"/>
  <c r="G354" i="11"/>
  <c r="H354" i="11"/>
  <c r="I354" i="11"/>
  <c r="J354" i="11"/>
  <c r="F355" i="11"/>
  <c r="G355" i="11"/>
  <c r="H355" i="11"/>
  <c r="I355" i="11"/>
  <c r="J355" i="11"/>
  <c r="F356" i="11"/>
  <c r="G356" i="11"/>
  <c r="H356" i="11"/>
  <c r="I356" i="11"/>
  <c r="J356" i="11"/>
  <c r="F357" i="11"/>
  <c r="G357" i="11"/>
  <c r="H357" i="11"/>
  <c r="I357" i="11"/>
  <c r="J357" i="11"/>
  <c r="F358" i="11"/>
  <c r="G358" i="11"/>
  <c r="H358" i="11"/>
  <c r="I358" i="11"/>
  <c r="J358" i="11"/>
  <c r="F359" i="11"/>
  <c r="G359" i="11"/>
  <c r="H359" i="11"/>
  <c r="I359" i="11"/>
  <c r="J359" i="11"/>
  <c r="F360" i="11"/>
  <c r="G360" i="11"/>
  <c r="H360" i="11"/>
  <c r="I360" i="11"/>
  <c r="J360" i="11"/>
  <c r="F361" i="11"/>
  <c r="G361" i="11"/>
  <c r="H361" i="11"/>
  <c r="I361" i="11"/>
  <c r="J361" i="11"/>
  <c r="F362" i="11"/>
  <c r="G362" i="11"/>
  <c r="H362" i="11"/>
  <c r="I362" i="11"/>
  <c r="J362" i="11"/>
  <c r="F363" i="11"/>
  <c r="G363" i="11"/>
  <c r="H363" i="11"/>
  <c r="I363" i="11"/>
  <c r="J363" i="11"/>
  <c r="F364" i="11"/>
  <c r="G364" i="11"/>
  <c r="H364" i="11"/>
  <c r="I364" i="11"/>
  <c r="J364" i="11"/>
  <c r="F365" i="11"/>
  <c r="G365" i="11"/>
  <c r="H365" i="11"/>
  <c r="I365" i="11"/>
  <c r="J365" i="11"/>
  <c r="F366" i="11"/>
  <c r="G366" i="11"/>
  <c r="H366" i="11"/>
  <c r="I366" i="11"/>
  <c r="J366" i="11"/>
  <c r="F367" i="11"/>
  <c r="G367" i="11"/>
  <c r="H367" i="11"/>
  <c r="I367" i="11"/>
  <c r="J367" i="11"/>
  <c r="F368" i="11"/>
  <c r="G368" i="11"/>
  <c r="H368" i="11"/>
  <c r="I368" i="11"/>
  <c r="J368" i="11"/>
  <c r="F369" i="11"/>
  <c r="G369" i="11"/>
  <c r="H369" i="11"/>
  <c r="I369" i="11"/>
  <c r="J369" i="11"/>
  <c r="F370" i="11"/>
  <c r="G370" i="11"/>
  <c r="H370" i="11"/>
  <c r="I370" i="11"/>
  <c r="J370" i="11"/>
  <c r="F371" i="11"/>
  <c r="G371" i="11"/>
  <c r="H371" i="11"/>
  <c r="I371" i="11"/>
  <c r="J371" i="11"/>
  <c r="F372" i="11"/>
  <c r="G372" i="11"/>
  <c r="H372" i="11"/>
  <c r="I372" i="11"/>
  <c r="J372" i="11"/>
  <c r="F373" i="11"/>
  <c r="G373" i="11"/>
  <c r="H373" i="11"/>
  <c r="I373" i="11"/>
  <c r="J373" i="11"/>
  <c r="F374" i="11"/>
  <c r="G374" i="11"/>
  <c r="H374" i="11"/>
  <c r="I374" i="11"/>
  <c r="J374" i="11"/>
  <c r="F375" i="11"/>
  <c r="G375" i="11"/>
  <c r="H375" i="11"/>
  <c r="I375" i="11"/>
  <c r="J375" i="11"/>
  <c r="F376" i="11"/>
  <c r="G376" i="11"/>
  <c r="H376" i="11"/>
  <c r="I376" i="11"/>
  <c r="J376" i="11"/>
  <c r="F377" i="11"/>
  <c r="G377" i="11"/>
  <c r="H377" i="11"/>
  <c r="I377" i="11"/>
  <c r="J377" i="11"/>
  <c r="F378" i="11"/>
  <c r="G378" i="11"/>
  <c r="H378" i="11"/>
  <c r="I378" i="11"/>
  <c r="J378" i="11"/>
  <c r="F379" i="11"/>
  <c r="G379" i="11"/>
  <c r="H379" i="11"/>
  <c r="I379" i="11"/>
  <c r="J379" i="11"/>
  <c r="F380" i="11"/>
  <c r="G380" i="11"/>
  <c r="H380" i="11"/>
  <c r="I380" i="11"/>
  <c r="J380" i="11"/>
  <c r="F381" i="11"/>
  <c r="G381" i="11"/>
  <c r="H381" i="11"/>
  <c r="I381" i="11"/>
  <c r="J381" i="11"/>
  <c r="F382" i="11"/>
  <c r="G382" i="11"/>
  <c r="H382" i="11"/>
  <c r="I382" i="11"/>
  <c r="J382" i="11"/>
  <c r="F383" i="11"/>
  <c r="G383" i="11"/>
  <c r="H383" i="11"/>
  <c r="I383" i="11"/>
  <c r="J383" i="11"/>
  <c r="F384" i="11"/>
  <c r="G384" i="11"/>
  <c r="H384" i="11"/>
  <c r="I384" i="11"/>
  <c r="J384" i="11"/>
  <c r="F385" i="11"/>
  <c r="G385" i="11"/>
  <c r="H385" i="11"/>
  <c r="I385" i="11"/>
  <c r="J385" i="11"/>
  <c r="F386" i="11"/>
  <c r="G386" i="11"/>
  <c r="H386" i="11"/>
  <c r="I386" i="11"/>
  <c r="J386" i="11"/>
  <c r="F387" i="11"/>
  <c r="G387" i="11"/>
  <c r="H387" i="11"/>
  <c r="I387" i="11"/>
  <c r="J387" i="11"/>
  <c r="F388" i="11"/>
  <c r="G388" i="11"/>
  <c r="H388" i="11"/>
  <c r="I388" i="11"/>
  <c r="J388" i="11"/>
  <c r="F389" i="11"/>
  <c r="G389" i="11"/>
  <c r="H389" i="11"/>
  <c r="I389" i="11"/>
  <c r="J389" i="11"/>
  <c r="F390" i="11"/>
  <c r="G390" i="11"/>
  <c r="H390" i="11"/>
  <c r="I390" i="11"/>
  <c r="J390" i="11"/>
  <c r="F391" i="11"/>
  <c r="G391" i="11"/>
  <c r="H391" i="11"/>
  <c r="I391" i="11"/>
  <c r="J391" i="11"/>
  <c r="F392" i="11"/>
  <c r="G392" i="11"/>
  <c r="H392" i="11"/>
  <c r="I392" i="11"/>
  <c r="J392" i="11"/>
  <c r="F393" i="11"/>
  <c r="G393" i="11"/>
  <c r="H393" i="11"/>
  <c r="I393" i="11"/>
  <c r="J393" i="11"/>
  <c r="F394" i="11"/>
  <c r="G394" i="11"/>
  <c r="H394" i="11"/>
  <c r="I394" i="11"/>
  <c r="J394" i="11"/>
  <c r="F395" i="11"/>
  <c r="G395" i="11"/>
  <c r="H395" i="11"/>
  <c r="I395" i="11"/>
  <c r="J395" i="11"/>
  <c r="F396" i="11"/>
  <c r="G396" i="11"/>
  <c r="H396" i="11"/>
  <c r="I396" i="11"/>
  <c r="J396" i="11"/>
  <c r="F397" i="11"/>
  <c r="G397" i="11"/>
  <c r="H397" i="11"/>
  <c r="I397" i="11"/>
  <c r="J397" i="11"/>
  <c r="F398" i="11"/>
  <c r="G398" i="11"/>
  <c r="H398" i="11"/>
  <c r="I398" i="11"/>
  <c r="J398" i="11"/>
  <c r="F399" i="11"/>
  <c r="G399" i="11"/>
  <c r="H399" i="11"/>
  <c r="I399" i="11"/>
  <c r="J399" i="11"/>
  <c r="F400" i="11"/>
  <c r="G400" i="11"/>
  <c r="H400" i="11"/>
  <c r="I400" i="11"/>
  <c r="J400" i="11"/>
  <c r="F401" i="11"/>
  <c r="G401" i="11"/>
  <c r="H401" i="11"/>
  <c r="I401" i="11"/>
  <c r="J401" i="11"/>
  <c r="F402" i="11"/>
  <c r="G402" i="11"/>
  <c r="H402" i="11"/>
  <c r="I402" i="11"/>
  <c r="J402" i="11"/>
  <c r="F403" i="11"/>
  <c r="G403" i="11"/>
  <c r="H403" i="11"/>
  <c r="I403" i="11"/>
  <c r="J403" i="11"/>
  <c r="F404" i="11"/>
  <c r="G404" i="11"/>
  <c r="H404" i="11"/>
  <c r="I404" i="11"/>
  <c r="J404" i="11"/>
  <c r="F405" i="11"/>
  <c r="G405" i="11"/>
  <c r="H405" i="11"/>
  <c r="I405" i="11"/>
  <c r="J405" i="11"/>
  <c r="F406" i="11"/>
  <c r="G406" i="11"/>
  <c r="H406" i="11"/>
  <c r="I406" i="11"/>
  <c r="J406" i="11"/>
  <c r="F407" i="11"/>
  <c r="G407" i="11"/>
  <c r="H407" i="11"/>
  <c r="I407" i="11"/>
  <c r="J407" i="11"/>
  <c r="F408" i="11"/>
  <c r="G408" i="11"/>
  <c r="H408" i="11"/>
  <c r="I408" i="11"/>
  <c r="J408" i="11"/>
  <c r="F409" i="11"/>
  <c r="G409" i="11"/>
  <c r="H409" i="11"/>
  <c r="I409" i="11"/>
  <c r="J409" i="11"/>
  <c r="F410" i="11"/>
  <c r="G410" i="11"/>
  <c r="H410" i="11"/>
  <c r="I410" i="11"/>
  <c r="J410" i="11"/>
  <c r="F411" i="11"/>
  <c r="G411" i="11"/>
  <c r="H411" i="11"/>
  <c r="I411" i="11"/>
  <c r="J411" i="11"/>
  <c r="F412" i="11"/>
  <c r="G412" i="11"/>
  <c r="H412" i="11"/>
  <c r="I412" i="11"/>
  <c r="J412" i="11"/>
  <c r="F413" i="11"/>
  <c r="G413" i="11"/>
  <c r="H413" i="11"/>
  <c r="I413" i="11"/>
  <c r="J413" i="11"/>
  <c r="F414" i="11"/>
  <c r="G414" i="11"/>
  <c r="H414" i="11"/>
  <c r="I414" i="11"/>
  <c r="J414" i="11"/>
  <c r="F415" i="11"/>
  <c r="G415" i="11"/>
  <c r="H415" i="11"/>
  <c r="I415" i="11"/>
  <c r="J415" i="11"/>
  <c r="F416" i="11"/>
  <c r="G416" i="11"/>
  <c r="H416" i="11"/>
  <c r="I416" i="11"/>
  <c r="J416" i="11"/>
  <c r="F417" i="11"/>
  <c r="G417" i="11"/>
  <c r="H417" i="11"/>
  <c r="I417" i="11"/>
  <c r="J417" i="11"/>
  <c r="F418" i="11"/>
  <c r="G418" i="11"/>
  <c r="H418" i="11"/>
  <c r="I418" i="11"/>
  <c r="J418" i="11"/>
  <c r="F419" i="11"/>
  <c r="G419" i="11"/>
  <c r="H419" i="11"/>
  <c r="I419" i="11"/>
  <c r="J419" i="11"/>
  <c r="F420" i="11"/>
  <c r="G420" i="11"/>
  <c r="H420" i="11"/>
  <c r="I420" i="11"/>
  <c r="J420" i="11"/>
  <c r="F421" i="11"/>
  <c r="G421" i="11"/>
  <c r="H421" i="11"/>
  <c r="I421" i="11"/>
  <c r="J421" i="11"/>
  <c r="F422" i="11"/>
  <c r="G422" i="11"/>
  <c r="H422" i="11"/>
  <c r="I422" i="11"/>
  <c r="J422" i="11"/>
  <c r="F423" i="11"/>
  <c r="G423" i="11"/>
  <c r="H423" i="11"/>
  <c r="I423" i="11"/>
  <c r="J423" i="11"/>
  <c r="F424" i="11"/>
  <c r="G424" i="11"/>
  <c r="H424" i="11"/>
  <c r="I424" i="11"/>
  <c r="J424" i="11"/>
  <c r="F425" i="11"/>
  <c r="G425" i="11"/>
  <c r="H425" i="11"/>
  <c r="I425" i="11"/>
  <c r="J425" i="11"/>
  <c r="F426" i="11"/>
  <c r="G426" i="11"/>
  <c r="H426" i="11"/>
  <c r="I426" i="11"/>
  <c r="J426" i="11"/>
  <c r="F427" i="11"/>
  <c r="G427" i="11"/>
  <c r="H427" i="11"/>
  <c r="I427" i="11"/>
  <c r="J427" i="11"/>
  <c r="F428" i="11"/>
  <c r="G428" i="11"/>
  <c r="H428" i="11"/>
  <c r="I428" i="11"/>
  <c r="J428" i="11"/>
  <c r="F429" i="11"/>
  <c r="G429" i="11"/>
  <c r="H429" i="11"/>
  <c r="I429" i="11"/>
  <c r="J429" i="11"/>
  <c r="F430" i="11"/>
  <c r="G430" i="11"/>
  <c r="H430" i="11"/>
  <c r="I430" i="11"/>
  <c r="J430" i="11"/>
  <c r="F431" i="11"/>
  <c r="G431" i="11"/>
  <c r="H431" i="11"/>
  <c r="I431" i="11"/>
  <c r="J431" i="11"/>
  <c r="F432" i="11"/>
  <c r="G432" i="11"/>
  <c r="H432" i="11"/>
  <c r="I432" i="11"/>
  <c r="J432" i="11"/>
  <c r="F433" i="11"/>
  <c r="G433" i="11"/>
  <c r="H433" i="11"/>
  <c r="I433" i="11"/>
  <c r="J433" i="11"/>
  <c r="F434" i="11"/>
  <c r="G434" i="11"/>
  <c r="H434" i="11"/>
  <c r="I434" i="11"/>
  <c r="J434" i="11"/>
  <c r="F435" i="11"/>
  <c r="G435" i="11"/>
  <c r="H435" i="11"/>
  <c r="I435" i="11"/>
  <c r="J435" i="11"/>
  <c r="F436" i="11"/>
  <c r="G436" i="11"/>
  <c r="H436" i="11"/>
  <c r="I436" i="11"/>
  <c r="J436" i="11"/>
  <c r="F437" i="11"/>
  <c r="G437" i="11"/>
  <c r="H437" i="11"/>
  <c r="I437" i="11"/>
  <c r="J437" i="11"/>
  <c r="F438" i="11"/>
  <c r="G438" i="11"/>
  <c r="H438" i="11"/>
  <c r="I438" i="11"/>
  <c r="J438" i="11"/>
  <c r="F439" i="11"/>
  <c r="G439" i="11"/>
  <c r="H439" i="11"/>
  <c r="I439" i="11"/>
  <c r="J439" i="11"/>
  <c r="F440" i="11"/>
  <c r="G440" i="11"/>
  <c r="H440" i="11"/>
  <c r="I440" i="11"/>
  <c r="J440" i="11"/>
  <c r="F441" i="11"/>
  <c r="G441" i="11"/>
  <c r="H441" i="11"/>
  <c r="I441" i="11"/>
  <c r="J441" i="11"/>
  <c r="F442" i="11"/>
  <c r="G442" i="11"/>
  <c r="H442" i="11"/>
  <c r="I442" i="11"/>
  <c r="J442" i="11"/>
  <c r="F443" i="11"/>
  <c r="G443" i="11"/>
  <c r="H443" i="11"/>
  <c r="I443" i="11"/>
  <c r="J443" i="11"/>
  <c r="F444" i="11"/>
  <c r="G444" i="11"/>
  <c r="H444" i="11"/>
  <c r="I444" i="11"/>
  <c r="J444" i="11"/>
  <c r="F445" i="11"/>
  <c r="G445" i="11"/>
  <c r="H445" i="11"/>
  <c r="I445" i="11"/>
  <c r="J445" i="11"/>
  <c r="F446" i="11"/>
  <c r="G446" i="11"/>
  <c r="H446" i="11"/>
  <c r="I446" i="11"/>
  <c r="J446" i="11"/>
  <c r="F447" i="11"/>
  <c r="G447" i="11"/>
  <c r="H447" i="11"/>
  <c r="I447" i="11"/>
  <c r="J447" i="11"/>
  <c r="F448" i="11"/>
  <c r="G448" i="11"/>
  <c r="H448" i="11"/>
  <c r="I448" i="11"/>
  <c r="J448" i="11"/>
  <c r="F449" i="11"/>
  <c r="G449" i="11"/>
  <c r="H449" i="11"/>
  <c r="I449" i="11"/>
  <c r="J449" i="11"/>
  <c r="F450" i="11"/>
  <c r="G450" i="11"/>
  <c r="H450" i="11"/>
  <c r="I450" i="11"/>
  <c r="J450" i="11"/>
  <c r="F451" i="11"/>
  <c r="G451" i="11"/>
  <c r="H451" i="11"/>
  <c r="I451" i="11"/>
  <c r="J451" i="11"/>
  <c r="F452" i="11"/>
  <c r="G452" i="11"/>
  <c r="H452" i="11"/>
  <c r="I452" i="11"/>
  <c r="J452" i="11"/>
  <c r="K538" i="11"/>
  <c r="J538" i="11"/>
  <c r="I538" i="11"/>
  <c r="H538" i="11"/>
  <c r="F454" i="11"/>
  <c r="G454" i="11"/>
  <c r="H454" i="11"/>
  <c r="I454" i="11"/>
  <c r="J454" i="11"/>
  <c r="F455" i="11"/>
  <c r="G455" i="11"/>
  <c r="H455" i="11"/>
  <c r="I455" i="11"/>
  <c r="J455" i="11"/>
  <c r="F456" i="11"/>
  <c r="G456" i="11"/>
  <c r="H456" i="11"/>
  <c r="I456" i="11"/>
  <c r="J456" i="11"/>
  <c r="F457" i="11"/>
  <c r="G457" i="11"/>
  <c r="H457" i="11"/>
  <c r="I457" i="11"/>
  <c r="J457" i="11"/>
  <c r="F458" i="11"/>
  <c r="G458" i="11"/>
  <c r="H458" i="11"/>
  <c r="I458" i="11"/>
  <c r="J458" i="11"/>
  <c r="F459" i="11"/>
  <c r="G459" i="11"/>
  <c r="H459" i="11"/>
  <c r="I459" i="11"/>
  <c r="J459" i="11"/>
  <c r="F460" i="11"/>
  <c r="G460" i="11"/>
  <c r="H460" i="11"/>
  <c r="I460" i="11"/>
  <c r="J460" i="11"/>
  <c r="F461" i="11"/>
  <c r="G461" i="11"/>
  <c r="H461" i="11"/>
  <c r="I461" i="11"/>
  <c r="J461" i="11"/>
  <c r="F462" i="11"/>
  <c r="G462" i="11"/>
  <c r="H462" i="11"/>
  <c r="I462" i="11"/>
  <c r="J462" i="11"/>
  <c r="F463" i="11"/>
  <c r="G463" i="11"/>
  <c r="H463" i="11"/>
  <c r="I463" i="11"/>
  <c r="J463" i="11"/>
  <c r="F464" i="11"/>
  <c r="G464" i="11"/>
  <c r="H464" i="11"/>
  <c r="I464" i="11"/>
  <c r="J464" i="11"/>
  <c r="F465" i="11"/>
  <c r="G465" i="11"/>
  <c r="H465" i="11"/>
  <c r="I465" i="11"/>
  <c r="J465" i="11"/>
  <c r="F466" i="11"/>
  <c r="G466" i="11"/>
  <c r="H466" i="11"/>
  <c r="I466" i="11"/>
  <c r="J466" i="11"/>
  <c r="F467" i="11"/>
  <c r="G467" i="11"/>
  <c r="H467" i="11"/>
  <c r="I467" i="11"/>
  <c r="J467" i="11"/>
  <c r="F468" i="11"/>
  <c r="G468" i="11"/>
  <c r="H468" i="11"/>
  <c r="I468" i="11"/>
  <c r="J468" i="11"/>
  <c r="F469" i="11"/>
  <c r="G469" i="11"/>
  <c r="H469" i="11"/>
  <c r="I469" i="11"/>
  <c r="J469" i="11"/>
  <c r="F470" i="11"/>
  <c r="G470" i="11"/>
  <c r="H470" i="11"/>
  <c r="I470" i="11"/>
  <c r="J470" i="11"/>
  <c r="F471" i="11"/>
  <c r="G471" i="11"/>
  <c r="H471" i="11"/>
  <c r="I471" i="11"/>
  <c r="J471" i="11"/>
  <c r="F472" i="11"/>
  <c r="G472" i="11"/>
  <c r="H472" i="11"/>
  <c r="I472" i="11"/>
  <c r="J472" i="11"/>
  <c r="F473" i="11"/>
  <c r="G473" i="11"/>
  <c r="H473" i="11"/>
  <c r="I473" i="11"/>
  <c r="J473" i="11"/>
  <c r="F474" i="11"/>
  <c r="G474" i="11"/>
  <c r="H474" i="11"/>
  <c r="I474" i="11"/>
  <c r="J474" i="11"/>
  <c r="F475" i="11"/>
  <c r="G475" i="11"/>
  <c r="H475" i="11"/>
  <c r="I475" i="11"/>
  <c r="J475" i="11"/>
  <c r="F476" i="11"/>
  <c r="G476" i="11"/>
  <c r="H476" i="11"/>
  <c r="I476" i="11"/>
  <c r="J476" i="11"/>
  <c r="F477" i="11"/>
  <c r="G477" i="11"/>
  <c r="H477" i="11"/>
  <c r="I477" i="11"/>
  <c r="J477" i="11"/>
  <c r="F478" i="11"/>
  <c r="G478" i="11"/>
  <c r="H478" i="11"/>
  <c r="I478" i="11"/>
  <c r="J478" i="11"/>
  <c r="F479" i="11"/>
  <c r="G479" i="11"/>
  <c r="H479" i="11"/>
  <c r="I479" i="11"/>
  <c r="J479" i="11"/>
  <c r="F480" i="11"/>
  <c r="G480" i="11"/>
  <c r="H480" i="11"/>
  <c r="I480" i="11"/>
  <c r="J480" i="11"/>
  <c r="F481" i="11"/>
  <c r="G481" i="11"/>
  <c r="H481" i="11"/>
  <c r="I481" i="11"/>
  <c r="J481" i="11"/>
  <c r="F482" i="11"/>
  <c r="G482" i="11"/>
  <c r="H482" i="11"/>
  <c r="I482" i="11"/>
  <c r="J482" i="11"/>
  <c r="F483" i="11"/>
  <c r="G483" i="11"/>
  <c r="H483" i="11"/>
  <c r="I483" i="11"/>
  <c r="J483" i="11"/>
  <c r="F484" i="11"/>
  <c r="G484" i="11"/>
  <c r="H484" i="11"/>
  <c r="I484" i="11"/>
  <c r="J484" i="11"/>
  <c r="F485" i="11"/>
  <c r="G485" i="11"/>
  <c r="H485" i="11"/>
  <c r="I485" i="11"/>
  <c r="J485" i="11"/>
  <c r="F486" i="11"/>
  <c r="G486" i="11"/>
  <c r="H486" i="11"/>
  <c r="I486" i="11"/>
  <c r="J486" i="11"/>
  <c r="F487" i="11"/>
  <c r="G487" i="11"/>
  <c r="H487" i="11"/>
  <c r="I487" i="11"/>
  <c r="J487" i="11"/>
  <c r="F488" i="11"/>
  <c r="G488" i="11"/>
  <c r="H488" i="11"/>
  <c r="I488" i="11"/>
  <c r="J488" i="11"/>
  <c r="F489" i="11"/>
  <c r="G489" i="11"/>
  <c r="H489" i="11"/>
  <c r="I489" i="11"/>
  <c r="J489" i="11"/>
  <c r="F490" i="11"/>
  <c r="G490" i="11"/>
  <c r="H490" i="11"/>
  <c r="I490" i="11"/>
  <c r="J490" i="11"/>
  <c r="F491" i="11"/>
  <c r="G491" i="11"/>
  <c r="H491" i="11"/>
  <c r="I491" i="11"/>
  <c r="J491" i="11"/>
  <c r="F492" i="11"/>
  <c r="G492" i="11"/>
  <c r="H492" i="11"/>
  <c r="I492" i="11"/>
  <c r="J492" i="11"/>
  <c r="F493" i="11"/>
  <c r="G493" i="11"/>
  <c r="H493" i="11"/>
  <c r="I493" i="11"/>
  <c r="J493" i="11"/>
  <c r="F494" i="11"/>
  <c r="G494" i="11"/>
  <c r="H494" i="11"/>
  <c r="I494" i="11"/>
  <c r="J494" i="11"/>
  <c r="F495" i="11"/>
  <c r="G495" i="11"/>
  <c r="H495" i="11"/>
  <c r="I495" i="11"/>
  <c r="J495" i="11"/>
  <c r="F496" i="11"/>
  <c r="G496" i="11"/>
  <c r="H496" i="11"/>
  <c r="I496" i="11"/>
  <c r="J496" i="11"/>
  <c r="F497" i="11"/>
  <c r="G497" i="11"/>
  <c r="H497" i="11"/>
  <c r="I497" i="11"/>
  <c r="J497" i="11"/>
  <c r="F498" i="11"/>
  <c r="G498" i="11"/>
  <c r="H498" i="11"/>
  <c r="I498" i="11"/>
  <c r="J498" i="11"/>
  <c r="F499" i="11"/>
  <c r="G499" i="11"/>
  <c r="H499" i="11"/>
  <c r="I499" i="11"/>
  <c r="J499" i="11"/>
  <c r="F500" i="11"/>
  <c r="G500" i="11"/>
  <c r="H500" i="11"/>
  <c r="I500" i="11"/>
  <c r="J500" i="11"/>
  <c r="F501" i="11"/>
  <c r="G501" i="11"/>
  <c r="H501" i="11"/>
  <c r="I501" i="11"/>
  <c r="J501" i="11"/>
  <c r="F502" i="11"/>
  <c r="G502" i="11"/>
  <c r="H502" i="11"/>
  <c r="I502" i="11"/>
  <c r="J502" i="11"/>
  <c r="F503" i="11"/>
  <c r="G503" i="11"/>
  <c r="H503" i="11"/>
  <c r="I503" i="11"/>
  <c r="J503" i="11"/>
  <c r="F504" i="11"/>
  <c r="G504" i="11"/>
  <c r="H504" i="11"/>
  <c r="I504" i="11"/>
  <c r="J504" i="11"/>
  <c r="F505" i="11"/>
  <c r="G505" i="11"/>
  <c r="H505" i="11"/>
  <c r="I505" i="11"/>
  <c r="J505" i="11"/>
  <c r="F506" i="11"/>
  <c r="G506" i="11"/>
  <c r="H506" i="11"/>
  <c r="I506" i="11"/>
  <c r="J506" i="11"/>
  <c r="F507" i="11"/>
  <c r="G507" i="11"/>
  <c r="H507" i="11"/>
  <c r="I507" i="11"/>
  <c r="J507" i="11"/>
  <c r="F508" i="11"/>
  <c r="G508" i="11"/>
  <c r="H508" i="11"/>
  <c r="I508" i="11"/>
  <c r="J508" i="11"/>
  <c r="F509" i="11"/>
  <c r="G509" i="11"/>
  <c r="H509" i="11"/>
  <c r="I509" i="11"/>
  <c r="J509" i="11"/>
  <c r="F510" i="11"/>
  <c r="G510" i="11"/>
  <c r="H510" i="11"/>
  <c r="I510" i="11"/>
  <c r="J510" i="11"/>
  <c r="F511" i="11"/>
  <c r="G511" i="11"/>
  <c r="H511" i="11"/>
  <c r="I511" i="11"/>
  <c r="J511" i="11"/>
  <c r="F512" i="11"/>
  <c r="G512" i="11"/>
  <c r="H512" i="11"/>
  <c r="I512" i="11"/>
  <c r="J512" i="11"/>
  <c r="F513" i="11"/>
  <c r="G513" i="11"/>
  <c r="H513" i="11"/>
  <c r="I513" i="11"/>
  <c r="J513" i="11"/>
  <c r="F514" i="11"/>
  <c r="G514" i="11"/>
  <c r="H514" i="11"/>
  <c r="I514" i="11"/>
  <c r="J514" i="11"/>
  <c r="F515" i="11"/>
  <c r="G515" i="11"/>
  <c r="H515" i="11"/>
  <c r="I515" i="11"/>
  <c r="J515" i="11"/>
  <c r="F516" i="11"/>
  <c r="G516" i="11"/>
  <c r="H516" i="11"/>
  <c r="I516" i="11"/>
  <c r="J516" i="11"/>
  <c r="F517" i="11"/>
  <c r="G517" i="11"/>
  <c r="H517" i="11"/>
  <c r="I517" i="11"/>
  <c r="J517" i="11"/>
  <c r="F518" i="11"/>
  <c r="G518" i="11"/>
  <c r="H518" i="11"/>
  <c r="I518" i="11"/>
  <c r="J518" i="11"/>
  <c r="F519" i="11"/>
  <c r="G519" i="11"/>
  <c r="H519" i="11"/>
  <c r="I519" i="11"/>
  <c r="J519" i="11"/>
  <c r="F520" i="11"/>
  <c r="G520" i="11"/>
  <c r="H520" i="11"/>
  <c r="I520" i="11"/>
  <c r="J520" i="11"/>
  <c r="F521" i="11"/>
  <c r="G521" i="11"/>
  <c r="H521" i="11"/>
  <c r="I521" i="11"/>
  <c r="J521" i="11"/>
  <c r="F522" i="11"/>
  <c r="G522" i="11"/>
  <c r="H522" i="11"/>
  <c r="I522" i="11"/>
  <c r="J522" i="11"/>
  <c r="F523" i="11"/>
  <c r="G523" i="11"/>
  <c r="H523" i="11"/>
  <c r="I523" i="11"/>
  <c r="J523" i="11"/>
  <c r="F524" i="11"/>
  <c r="G524" i="11"/>
  <c r="H524" i="11"/>
  <c r="I524" i="11"/>
  <c r="J524" i="11"/>
  <c r="F525" i="11"/>
  <c r="G525" i="11"/>
  <c r="H525" i="11"/>
  <c r="I525" i="11"/>
  <c r="J525" i="11"/>
  <c r="F526" i="11"/>
  <c r="G526" i="11"/>
  <c r="H526" i="11"/>
  <c r="I526" i="11"/>
  <c r="J526" i="11"/>
  <c r="F527" i="11"/>
  <c r="G527" i="11"/>
  <c r="H527" i="11"/>
  <c r="I527" i="11"/>
  <c r="J527" i="11"/>
  <c r="F528" i="11"/>
  <c r="G528" i="11"/>
  <c r="H528" i="11"/>
  <c r="I528" i="11"/>
  <c r="J528" i="11"/>
  <c r="F529" i="11"/>
  <c r="G529" i="11"/>
  <c r="H529" i="11"/>
  <c r="I529" i="11"/>
  <c r="J529" i="11"/>
  <c r="F530" i="11"/>
  <c r="G530" i="11"/>
  <c r="H530" i="11"/>
  <c r="I530" i="11"/>
  <c r="J530" i="11"/>
  <c r="F531" i="11"/>
  <c r="G531" i="11"/>
  <c r="H531" i="11"/>
  <c r="I531" i="11"/>
  <c r="J531" i="11"/>
  <c r="F532" i="11"/>
  <c r="G532" i="11"/>
  <c r="H532" i="11"/>
  <c r="I532" i="11"/>
  <c r="J532" i="11"/>
  <c r="F533" i="11"/>
  <c r="G533" i="11"/>
  <c r="H533" i="11"/>
  <c r="I533" i="11"/>
  <c r="J533" i="11"/>
  <c r="F534" i="11"/>
  <c r="G534" i="11"/>
  <c r="H534" i="11"/>
  <c r="I534" i="11"/>
  <c r="J534" i="11"/>
  <c r="F535" i="11"/>
  <c r="G535" i="11"/>
  <c r="H535" i="11"/>
  <c r="I535" i="11"/>
  <c r="J535" i="11"/>
  <c r="F536" i="11"/>
  <c r="G536" i="11"/>
  <c r="H536" i="11"/>
  <c r="I536" i="11"/>
  <c r="J536" i="11"/>
  <c r="F537" i="11"/>
  <c r="G537" i="11"/>
  <c r="H537" i="11"/>
  <c r="I537" i="11"/>
  <c r="J537" i="11"/>
  <c r="F538" i="11"/>
  <c r="G538" i="11"/>
  <c r="F539" i="11"/>
  <c r="G539" i="11"/>
  <c r="H539" i="11"/>
  <c r="I539" i="11"/>
  <c r="J539" i="11"/>
  <c r="F540" i="11"/>
  <c r="G540" i="11"/>
  <c r="H540" i="11"/>
  <c r="I540" i="11"/>
  <c r="J540" i="11"/>
  <c r="F541" i="11"/>
  <c r="G541" i="11"/>
  <c r="H541" i="11"/>
  <c r="I541" i="11"/>
  <c r="J541" i="11"/>
  <c r="F542" i="11"/>
  <c r="G542" i="11"/>
  <c r="H542" i="11"/>
  <c r="I542" i="11"/>
  <c r="J542" i="11"/>
  <c r="F543" i="11"/>
  <c r="G543" i="11"/>
  <c r="H543" i="11"/>
  <c r="I543" i="11"/>
  <c r="J543" i="11"/>
  <c r="F544" i="11"/>
  <c r="G544" i="11"/>
  <c r="H544" i="11"/>
  <c r="I544" i="11"/>
  <c r="J544" i="11"/>
  <c r="F545" i="11"/>
  <c r="G545" i="11"/>
  <c r="H545" i="11"/>
  <c r="I545" i="11"/>
  <c r="J545" i="11"/>
  <c r="F546" i="11"/>
  <c r="G546" i="11"/>
  <c r="H546" i="11"/>
  <c r="I546" i="11"/>
  <c r="J546" i="11"/>
  <c r="F547" i="11"/>
  <c r="G547" i="11"/>
  <c r="H547" i="11"/>
  <c r="I547" i="11"/>
  <c r="J547" i="11"/>
  <c r="F548" i="11"/>
  <c r="G548" i="11"/>
  <c r="H548" i="11"/>
  <c r="I548" i="11"/>
  <c r="J548" i="11"/>
  <c r="F549" i="11"/>
  <c r="G549" i="11"/>
  <c r="H549" i="11"/>
  <c r="I549" i="11"/>
  <c r="J549" i="11"/>
  <c r="F550" i="11"/>
  <c r="G550" i="11"/>
  <c r="H550" i="11"/>
  <c r="I550" i="11"/>
  <c r="J550" i="11"/>
  <c r="F551" i="11"/>
  <c r="G551" i="11"/>
  <c r="H551" i="11"/>
  <c r="I551" i="11"/>
  <c r="J551" i="11"/>
  <c r="F552" i="11"/>
  <c r="G552" i="11"/>
  <c r="H552" i="11"/>
  <c r="I552" i="11"/>
  <c r="J552" i="11"/>
  <c r="F553" i="11"/>
  <c r="G553" i="11"/>
  <c r="H553" i="11"/>
  <c r="I553" i="11"/>
  <c r="J553" i="11"/>
  <c r="F554" i="11"/>
  <c r="G554" i="11"/>
  <c r="H554" i="11"/>
  <c r="I554" i="11"/>
  <c r="J554" i="11"/>
  <c r="F555" i="11"/>
  <c r="G555" i="11"/>
  <c r="H555" i="11"/>
  <c r="I555" i="11"/>
  <c r="J555" i="11"/>
  <c r="F556" i="11"/>
  <c r="G556" i="11"/>
  <c r="H556" i="11"/>
  <c r="I556" i="11"/>
  <c r="J556" i="11"/>
  <c r="F557" i="11"/>
  <c r="G557" i="11"/>
  <c r="H557" i="11"/>
  <c r="I557" i="11"/>
  <c r="J557" i="11"/>
  <c r="F558" i="11"/>
  <c r="G558" i="11"/>
  <c r="H558" i="11"/>
  <c r="I558" i="11"/>
  <c r="J558" i="11"/>
  <c r="F559" i="11"/>
  <c r="G559" i="11"/>
  <c r="H559" i="11"/>
  <c r="I559" i="11"/>
  <c r="J559" i="11"/>
  <c r="F560" i="11"/>
  <c r="G560" i="11"/>
  <c r="H560" i="11"/>
  <c r="I560" i="11"/>
  <c r="J560" i="11"/>
  <c r="F561" i="11"/>
  <c r="G561" i="11"/>
  <c r="H561" i="11"/>
  <c r="I561" i="11"/>
  <c r="J561" i="11"/>
  <c r="F562" i="11"/>
  <c r="G562" i="11"/>
  <c r="H562" i="11"/>
  <c r="I562" i="11"/>
  <c r="J562" i="11"/>
  <c r="F563" i="11"/>
  <c r="G563" i="11"/>
  <c r="H563" i="11"/>
  <c r="I563" i="11"/>
  <c r="J563" i="11"/>
  <c r="F564" i="11"/>
  <c r="G564" i="11"/>
  <c r="H564" i="11"/>
  <c r="I564" i="11"/>
  <c r="J564" i="11"/>
  <c r="F565" i="11"/>
  <c r="G565" i="11"/>
  <c r="H565" i="11"/>
  <c r="I565" i="11"/>
  <c r="J565" i="11"/>
  <c r="F566" i="11"/>
  <c r="G566" i="11"/>
  <c r="H566" i="11"/>
  <c r="I566" i="11"/>
  <c r="J566" i="11"/>
  <c r="F567" i="11"/>
  <c r="G567" i="11"/>
  <c r="H567" i="11"/>
  <c r="I567" i="11"/>
  <c r="J567" i="11"/>
  <c r="F568" i="11"/>
  <c r="G568" i="11"/>
  <c r="H568" i="11"/>
  <c r="I568" i="11"/>
  <c r="J568" i="11"/>
  <c r="F569" i="11"/>
  <c r="G569" i="11"/>
  <c r="H569" i="11"/>
  <c r="I569" i="11"/>
  <c r="J569" i="11"/>
  <c r="F570" i="11"/>
  <c r="G570" i="11"/>
  <c r="H570" i="11"/>
  <c r="I570" i="11"/>
  <c r="J570" i="11"/>
  <c r="F571" i="11"/>
  <c r="G571" i="11"/>
  <c r="H571" i="11"/>
  <c r="I571" i="11"/>
  <c r="J571" i="11"/>
  <c r="F572" i="11"/>
  <c r="G572" i="11"/>
  <c r="H572" i="11"/>
  <c r="I572" i="11"/>
  <c r="J572" i="11"/>
  <c r="F573" i="11"/>
  <c r="G573" i="11"/>
  <c r="H573" i="11"/>
  <c r="I573" i="11"/>
  <c r="J573" i="11"/>
  <c r="F574" i="11"/>
  <c r="G574" i="11"/>
  <c r="H574" i="11"/>
  <c r="I574" i="11"/>
  <c r="J574" i="11"/>
  <c r="F575" i="11"/>
  <c r="G575" i="11"/>
  <c r="H575" i="11"/>
  <c r="I575" i="11"/>
  <c r="J575" i="11"/>
  <c r="F576" i="11"/>
  <c r="G576" i="11"/>
  <c r="H576" i="11"/>
  <c r="I576" i="11"/>
  <c r="J576" i="11"/>
  <c r="F577" i="11"/>
  <c r="G577" i="11"/>
  <c r="H577" i="11"/>
  <c r="I577" i="11"/>
  <c r="J577" i="11"/>
  <c r="F578" i="11"/>
  <c r="G578" i="11"/>
  <c r="H578" i="11"/>
  <c r="I578" i="11"/>
  <c r="J578" i="11"/>
  <c r="F579" i="11"/>
  <c r="G579" i="11"/>
  <c r="H579" i="11"/>
  <c r="I579" i="11"/>
  <c r="J579" i="11"/>
  <c r="F580" i="11"/>
  <c r="G580" i="11"/>
  <c r="H580" i="11"/>
  <c r="I580" i="11"/>
  <c r="J580" i="11"/>
  <c r="K532" i="10"/>
  <c r="K531" i="10"/>
  <c r="K530" i="10"/>
  <c r="K529" i="10"/>
  <c r="K528" i="10"/>
  <c r="K527" i="10"/>
  <c r="K526" i="10"/>
  <c r="K525" i="10"/>
  <c r="K524" i="10"/>
  <c r="K523" i="10"/>
  <c r="K522" i="10"/>
  <c r="K521" i="10"/>
  <c r="K520" i="10"/>
  <c r="K519" i="10"/>
  <c r="K518" i="10"/>
  <c r="K517" i="10"/>
  <c r="K516" i="10"/>
  <c r="K515" i="10"/>
  <c r="K514" i="10"/>
  <c r="K513" i="10"/>
  <c r="K512" i="10"/>
  <c r="K511" i="10"/>
  <c r="K510" i="10"/>
  <c r="K509" i="10"/>
  <c r="K508" i="10"/>
  <c r="K507" i="10"/>
  <c r="K506" i="10"/>
  <c r="K505" i="10"/>
  <c r="K504" i="10"/>
  <c r="K503" i="10"/>
  <c r="K502" i="10"/>
  <c r="K501" i="10"/>
  <c r="K500" i="10"/>
  <c r="K499" i="10"/>
  <c r="K498" i="10"/>
  <c r="K497" i="10"/>
  <c r="K496" i="10"/>
  <c r="K495" i="10"/>
  <c r="K494" i="10"/>
  <c r="K493" i="10"/>
  <c r="K492" i="10"/>
  <c r="K491" i="10"/>
  <c r="K490" i="10"/>
  <c r="K489" i="10"/>
  <c r="K488" i="10"/>
  <c r="K487" i="10"/>
  <c r="K486" i="10"/>
  <c r="K485" i="10"/>
  <c r="K484" i="10"/>
  <c r="K483" i="10"/>
  <c r="K482" i="10"/>
  <c r="K481" i="10"/>
  <c r="K480" i="10"/>
  <c r="K479" i="10"/>
  <c r="K478" i="10"/>
  <c r="K477" i="10"/>
  <c r="K476" i="10"/>
  <c r="K475" i="10"/>
  <c r="K474" i="10"/>
  <c r="K473" i="10"/>
  <c r="K472" i="10"/>
  <c r="K471" i="10"/>
  <c r="K470" i="10"/>
  <c r="K469" i="10"/>
  <c r="K468" i="10"/>
  <c r="K467" i="10"/>
  <c r="K466" i="10"/>
  <c r="K465" i="10"/>
  <c r="K464" i="10"/>
  <c r="K463" i="10"/>
  <c r="K462" i="10"/>
  <c r="K461" i="10"/>
  <c r="K460" i="10"/>
  <c r="K459" i="10"/>
  <c r="K458" i="10"/>
  <c r="K457" i="10"/>
  <c r="K456" i="10"/>
  <c r="K455" i="10"/>
  <c r="K454" i="10"/>
  <c r="K452" i="10"/>
  <c r="K451" i="10"/>
  <c r="K450" i="10"/>
  <c r="K449" i="10"/>
  <c r="K448" i="10"/>
  <c r="K447" i="10"/>
  <c r="K446" i="10"/>
  <c r="K445" i="10"/>
  <c r="K444" i="10"/>
  <c r="K443" i="10"/>
  <c r="K442" i="10"/>
  <c r="K441" i="10"/>
  <c r="K440" i="10"/>
  <c r="K439" i="10"/>
  <c r="K438" i="10"/>
  <c r="K437" i="10"/>
  <c r="K436" i="10"/>
  <c r="K435" i="10"/>
  <c r="K434" i="10"/>
  <c r="K433" i="10"/>
  <c r="K432" i="10"/>
  <c r="K431" i="10"/>
  <c r="K430" i="10"/>
  <c r="K429" i="10"/>
  <c r="K428" i="10"/>
  <c r="K427" i="10"/>
  <c r="K426" i="10"/>
  <c r="K425" i="10"/>
  <c r="K424" i="10"/>
  <c r="K423" i="10"/>
  <c r="K422" i="10"/>
  <c r="K421" i="10"/>
  <c r="K420" i="10"/>
  <c r="K419" i="10"/>
  <c r="K418" i="10"/>
  <c r="K417" i="10"/>
  <c r="K416" i="10"/>
  <c r="K415" i="10"/>
  <c r="K414" i="10"/>
  <c r="K413" i="10"/>
  <c r="K412" i="10"/>
  <c r="K411" i="10"/>
  <c r="K410" i="10"/>
  <c r="K409" i="10"/>
  <c r="K408" i="10"/>
  <c r="K407" i="10"/>
  <c r="K406" i="10"/>
  <c r="K405" i="10"/>
  <c r="K404" i="10"/>
  <c r="K403" i="10"/>
  <c r="K402" i="10"/>
  <c r="K401" i="10"/>
  <c r="K400" i="10"/>
  <c r="K399" i="10"/>
  <c r="K398" i="10"/>
  <c r="K397" i="10"/>
  <c r="K396" i="10"/>
  <c r="K395" i="10"/>
  <c r="K394" i="10"/>
  <c r="K393" i="10"/>
  <c r="K392" i="10"/>
  <c r="K391" i="10"/>
  <c r="K390" i="10"/>
  <c r="K389" i="10"/>
  <c r="K388" i="10"/>
  <c r="K387" i="10"/>
  <c r="K386" i="10"/>
  <c r="K385" i="10"/>
  <c r="K384" i="10"/>
  <c r="K383" i="10"/>
  <c r="K382" i="10"/>
  <c r="K381" i="10"/>
  <c r="K380" i="10"/>
  <c r="K379" i="10"/>
  <c r="K378" i="10"/>
  <c r="K377" i="10"/>
  <c r="K376" i="10"/>
  <c r="K375" i="10"/>
  <c r="K374" i="10"/>
  <c r="K373" i="10"/>
  <c r="K372" i="10"/>
  <c r="K371" i="10"/>
  <c r="K370" i="10"/>
  <c r="K369" i="10"/>
  <c r="K368" i="10"/>
  <c r="K367" i="10"/>
  <c r="K366" i="10"/>
  <c r="K365" i="10"/>
  <c r="K364" i="10"/>
  <c r="K363" i="10"/>
  <c r="K362" i="10"/>
  <c r="K361" i="10"/>
  <c r="K360" i="10"/>
  <c r="K359" i="10"/>
  <c r="K358" i="10"/>
  <c r="K357" i="10"/>
  <c r="K356" i="10"/>
  <c r="K355" i="10"/>
  <c r="K354" i="10"/>
  <c r="K353" i="10"/>
  <c r="K352" i="10"/>
  <c r="K351" i="10"/>
  <c r="K350" i="10"/>
  <c r="K349" i="10"/>
  <c r="K348" i="10"/>
  <c r="K347" i="10"/>
  <c r="K346" i="10"/>
  <c r="K345" i="10"/>
  <c r="K344" i="10"/>
  <c r="K343" i="10"/>
  <c r="K342" i="10"/>
  <c r="K341" i="10"/>
  <c r="K340" i="10"/>
  <c r="K339" i="10"/>
  <c r="K338" i="10"/>
  <c r="K337" i="10"/>
  <c r="K336" i="10"/>
  <c r="K335" i="10"/>
  <c r="K334" i="10"/>
  <c r="K333" i="10"/>
  <c r="K332" i="10"/>
  <c r="K331" i="10"/>
  <c r="K330" i="10"/>
  <c r="K329" i="10"/>
  <c r="K328" i="10"/>
  <c r="K327" i="10"/>
  <c r="K326" i="10"/>
  <c r="K325" i="10"/>
  <c r="K324" i="10"/>
  <c r="K323" i="10"/>
  <c r="K322" i="10"/>
  <c r="K321" i="10"/>
  <c r="K320" i="10"/>
  <c r="K319" i="10"/>
  <c r="K318" i="10"/>
  <c r="K317" i="10"/>
  <c r="K316" i="10"/>
  <c r="K315" i="10"/>
  <c r="K314" i="10"/>
  <c r="K313" i="10"/>
  <c r="K312" i="10"/>
  <c r="K311" i="10"/>
  <c r="K310" i="10"/>
  <c r="K309" i="10"/>
  <c r="K308" i="10"/>
  <c r="K307" i="10"/>
  <c r="K306" i="10"/>
  <c r="K305" i="10"/>
  <c r="K304" i="10"/>
  <c r="K303" i="10"/>
  <c r="K302" i="10"/>
  <c r="K301" i="10"/>
  <c r="K300" i="10"/>
  <c r="K299" i="10"/>
  <c r="K298" i="10"/>
  <c r="K297" i="10"/>
  <c r="K296" i="10"/>
  <c r="K295" i="10"/>
  <c r="K294" i="10"/>
  <c r="K293" i="10"/>
  <c r="K292" i="10"/>
  <c r="K291" i="10"/>
  <c r="K290" i="10"/>
  <c r="K289" i="10"/>
  <c r="K288" i="10"/>
  <c r="K287" i="10"/>
  <c r="K286" i="10"/>
  <c r="K285" i="10"/>
  <c r="K284" i="10"/>
  <c r="K283" i="10"/>
  <c r="K281" i="10"/>
  <c r="K280" i="10"/>
  <c r="K279" i="10"/>
  <c r="K278" i="10"/>
  <c r="K277" i="10"/>
  <c r="K276" i="10"/>
  <c r="K275" i="10"/>
  <c r="K274" i="10"/>
  <c r="K273" i="10"/>
  <c r="K272" i="10"/>
  <c r="K271" i="10"/>
  <c r="K270" i="10"/>
  <c r="K269" i="10"/>
  <c r="K268" i="10"/>
  <c r="K267" i="10"/>
  <c r="K266" i="10"/>
  <c r="K265" i="10"/>
  <c r="K264" i="10"/>
  <c r="K263" i="10"/>
  <c r="K262" i="10"/>
  <c r="K261" i="10"/>
  <c r="K260" i="10"/>
  <c r="K259" i="10"/>
  <c r="K258" i="10"/>
  <c r="K257" i="10"/>
  <c r="K256" i="10"/>
  <c r="K255" i="10"/>
  <c r="K254" i="10"/>
  <c r="K253" i="10"/>
  <c r="K252" i="10"/>
  <c r="K251" i="10"/>
  <c r="K250" i="10"/>
  <c r="K249" i="10"/>
  <c r="K248" i="10"/>
  <c r="K247" i="10"/>
  <c r="K246" i="10"/>
  <c r="K245" i="10"/>
  <c r="K244" i="10"/>
  <c r="K243" i="10"/>
  <c r="K242" i="10"/>
  <c r="K241" i="10"/>
  <c r="K240" i="10"/>
  <c r="K239" i="10"/>
  <c r="K238" i="10"/>
  <c r="K237" i="10"/>
  <c r="K236" i="10"/>
  <c r="K235" i="10"/>
  <c r="K234" i="10"/>
  <c r="K233" i="10"/>
  <c r="K232" i="10"/>
  <c r="K231" i="10"/>
  <c r="K230" i="10"/>
  <c r="K229" i="10"/>
  <c r="K228" i="10"/>
  <c r="K227" i="10"/>
  <c r="K226" i="10"/>
  <c r="K225" i="10"/>
  <c r="K224" i="10"/>
  <c r="K223" i="10"/>
  <c r="K222" i="10"/>
  <c r="K221" i="10"/>
  <c r="K220" i="10"/>
  <c r="K219" i="10"/>
  <c r="K218" i="10"/>
  <c r="K217" i="10"/>
  <c r="K216" i="10"/>
  <c r="K215" i="10"/>
  <c r="K214" i="10"/>
  <c r="K213" i="10"/>
  <c r="K212" i="10"/>
  <c r="K211" i="10"/>
  <c r="K210" i="10"/>
  <c r="K209" i="10"/>
  <c r="K208" i="10"/>
  <c r="K207" i="10"/>
  <c r="K206" i="10"/>
  <c r="K205" i="10"/>
  <c r="K204" i="10"/>
  <c r="K203" i="10"/>
  <c r="K202" i="10"/>
  <c r="K201" i="10"/>
  <c r="K200" i="10"/>
  <c r="K199" i="10"/>
  <c r="K198" i="10"/>
  <c r="K197" i="10"/>
  <c r="K196" i="10"/>
  <c r="K195" i="10"/>
  <c r="K194" i="10"/>
  <c r="K193" i="10"/>
  <c r="K192" i="10"/>
  <c r="K191" i="10"/>
  <c r="K190" i="10"/>
  <c r="K189" i="10"/>
  <c r="K188" i="10"/>
  <c r="K187" i="10"/>
  <c r="K186" i="10"/>
  <c r="K185" i="10"/>
  <c r="K184" i="10"/>
  <c r="K183" i="10"/>
  <c r="K182" i="10"/>
  <c r="K181" i="10"/>
  <c r="K180" i="10"/>
  <c r="K179" i="10"/>
  <c r="K178" i="10"/>
  <c r="K177" i="10"/>
  <c r="K176" i="10"/>
  <c r="K175" i="10"/>
  <c r="K174" i="10"/>
  <c r="K173" i="10"/>
  <c r="K172" i="10"/>
  <c r="K171" i="10"/>
  <c r="K170" i="10"/>
  <c r="K169" i="10"/>
  <c r="K168" i="10"/>
  <c r="K167" i="10"/>
  <c r="K166" i="10"/>
  <c r="K165" i="10"/>
  <c r="K164" i="10"/>
  <c r="K163" i="10"/>
  <c r="K162" i="10"/>
  <c r="K161" i="10"/>
  <c r="K160" i="10"/>
  <c r="K159" i="10"/>
  <c r="K158" i="10"/>
  <c r="K157" i="10"/>
  <c r="K156" i="10"/>
  <c r="K155" i="10"/>
  <c r="K154" i="10"/>
  <c r="K153" i="10"/>
  <c r="K152" i="10"/>
  <c r="K151" i="10"/>
  <c r="K150" i="10"/>
  <c r="K149" i="10"/>
  <c r="K148" i="10"/>
  <c r="K147" i="10"/>
  <c r="K146" i="10"/>
  <c r="K145" i="10"/>
  <c r="K144" i="10"/>
  <c r="K143" i="10"/>
  <c r="K142" i="10"/>
  <c r="K141" i="10"/>
  <c r="K140" i="10"/>
  <c r="K139" i="10"/>
  <c r="K138" i="10"/>
  <c r="K137" i="10"/>
  <c r="K136" i="10"/>
  <c r="K135" i="10"/>
  <c r="K134" i="10"/>
  <c r="K133" i="10"/>
  <c r="K132" i="10"/>
  <c r="K131" i="10"/>
  <c r="K130" i="10"/>
  <c r="K129" i="10"/>
  <c r="K128" i="10"/>
  <c r="K127" i="10"/>
  <c r="K126" i="10"/>
  <c r="K125" i="10"/>
  <c r="K124" i="10"/>
  <c r="K123" i="10"/>
  <c r="K122" i="10"/>
  <c r="K121" i="10"/>
  <c r="K120" i="10"/>
  <c r="K119" i="10"/>
  <c r="K118" i="10"/>
  <c r="K117" i="10"/>
  <c r="K116" i="10"/>
  <c r="K115" i="10"/>
  <c r="K114" i="10"/>
  <c r="K113" i="10"/>
  <c r="K112" i="10"/>
  <c r="K111" i="10"/>
  <c r="K110" i="10"/>
  <c r="K109" i="10"/>
  <c r="K108" i="10"/>
  <c r="K107" i="10"/>
  <c r="K106" i="10"/>
  <c r="K105" i="10"/>
  <c r="K104" i="10"/>
  <c r="K103" i="10"/>
  <c r="K102" i="10"/>
  <c r="K101" i="10"/>
  <c r="K100" i="10"/>
  <c r="K99" i="10"/>
  <c r="K98" i="10"/>
  <c r="K97" i="10"/>
  <c r="K96" i="10"/>
  <c r="K95" i="10"/>
  <c r="K94" i="10"/>
  <c r="K93" i="10"/>
  <c r="K92" i="10"/>
  <c r="K91" i="10"/>
  <c r="K90" i="10"/>
  <c r="K89" i="10"/>
  <c r="K88" i="10"/>
  <c r="K87" i="10"/>
  <c r="K86" i="10"/>
  <c r="K85" i="10"/>
  <c r="K84" i="10"/>
  <c r="K83" i="10"/>
  <c r="K82" i="10"/>
  <c r="K81" i="10"/>
  <c r="K80" i="10"/>
  <c r="K79" i="10"/>
  <c r="K78" i="10"/>
  <c r="K77" i="10"/>
  <c r="K76" i="10"/>
  <c r="K75" i="10"/>
  <c r="K74" i="10"/>
  <c r="K73" i="10"/>
  <c r="K72" i="10"/>
  <c r="K71" i="10"/>
  <c r="K70" i="10"/>
  <c r="K69" i="10"/>
  <c r="K68" i="10"/>
  <c r="K67" i="10"/>
  <c r="K66" i="10"/>
  <c r="K65" i="10"/>
  <c r="K64" i="10"/>
  <c r="K63" i="10"/>
  <c r="K62" i="10"/>
  <c r="K61" i="10"/>
  <c r="K60" i="10"/>
  <c r="K59" i="10"/>
  <c r="K58" i="10"/>
  <c r="K57" i="10"/>
  <c r="K56" i="10"/>
  <c r="K55" i="10"/>
  <c r="K54" i="10"/>
  <c r="K53" i="10"/>
  <c r="B38" i="10"/>
  <c r="B36" i="10"/>
  <c r="B34" i="10"/>
  <c r="B25" i="10"/>
  <c r="F20" i="10"/>
  <c r="E20" i="10"/>
  <c r="D20" i="10"/>
  <c r="F19" i="10"/>
  <c r="E19" i="10"/>
  <c r="D19" i="10"/>
  <c r="F18" i="10"/>
  <c r="E18" i="10"/>
  <c r="D18" i="10"/>
  <c r="F17" i="10"/>
  <c r="E17" i="10"/>
  <c r="D17" i="10"/>
  <c r="F16" i="10"/>
  <c r="E16" i="10"/>
  <c r="D16" i="10"/>
  <c r="F15" i="10"/>
  <c r="E15" i="10"/>
  <c r="D15" i="10"/>
  <c r="F14" i="10"/>
  <c r="E14" i="10"/>
  <c r="D14" i="10"/>
  <c r="F13" i="10"/>
  <c r="E13" i="10"/>
  <c r="D13" i="10"/>
  <c r="F12" i="10"/>
  <c r="E12" i="10"/>
  <c r="D12" i="10"/>
  <c r="F11" i="10"/>
  <c r="E11" i="10"/>
  <c r="D11" i="10"/>
  <c r="F10" i="10"/>
  <c r="E10" i="10"/>
  <c r="D10" i="10"/>
  <c r="F9" i="10"/>
  <c r="E9" i="10"/>
  <c r="D9" i="10"/>
  <c r="F8" i="10"/>
  <c r="E8" i="10"/>
  <c r="D8" i="10"/>
  <c r="F7" i="10"/>
  <c r="E7" i="10"/>
  <c r="D7" i="10"/>
  <c r="F6" i="10"/>
  <c r="E6" i="10"/>
  <c r="D6" i="10"/>
  <c r="F5" i="10"/>
  <c r="E5" i="10"/>
  <c r="D5" i="10"/>
  <c r="F4" i="10"/>
  <c r="E4" i="10"/>
  <c r="D4" i="10"/>
  <c r="G4" i="10" s="1"/>
  <c r="E580" i="9"/>
  <c r="E579" i="9"/>
  <c r="E578" i="9"/>
  <c r="E577" i="9"/>
  <c r="E576" i="9"/>
  <c r="E575" i="9"/>
  <c r="E574" i="9"/>
  <c r="E573" i="9"/>
  <c r="E572" i="9"/>
  <c r="E571" i="9"/>
  <c r="E570" i="9"/>
  <c r="E569" i="9"/>
  <c r="E568" i="9"/>
  <c r="E567" i="9"/>
  <c r="E566" i="9"/>
  <c r="E565" i="9"/>
  <c r="E564" i="9"/>
  <c r="E563" i="9"/>
  <c r="E562" i="9"/>
  <c r="E561" i="9"/>
  <c r="E560" i="9"/>
  <c r="E559" i="9"/>
  <c r="E558" i="9"/>
  <c r="E557" i="9"/>
  <c r="E556" i="9"/>
  <c r="E555" i="9"/>
  <c r="E554" i="9"/>
  <c r="E553" i="9"/>
  <c r="E552" i="9"/>
  <c r="E551" i="9"/>
  <c r="E550" i="9"/>
  <c r="E549" i="9"/>
  <c r="E548" i="9"/>
  <c r="E547" i="9"/>
  <c r="E546" i="9"/>
  <c r="E545" i="9"/>
  <c r="E544" i="9"/>
  <c r="E543" i="9"/>
  <c r="E542" i="9"/>
  <c r="E541" i="9"/>
  <c r="E540" i="9"/>
  <c r="E539" i="9"/>
  <c r="E538" i="9"/>
  <c r="E537" i="9"/>
  <c r="E536" i="9"/>
  <c r="E535" i="9"/>
  <c r="E534" i="9"/>
  <c r="E533" i="9"/>
  <c r="E532" i="9"/>
  <c r="E531" i="9"/>
  <c r="E530" i="9"/>
  <c r="E529" i="9"/>
  <c r="E528" i="9"/>
  <c r="E527" i="9"/>
  <c r="E526" i="9"/>
  <c r="E525" i="9"/>
  <c r="E524" i="9"/>
  <c r="E523" i="9"/>
  <c r="E522" i="9"/>
  <c r="E521" i="9"/>
  <c r="E520" i="9"/>
  <c r="E519" i="9"/>
  <c r="E518" i="9"/>
  <c r="E517" i="9"/>
  <c r="E516" i="9"/>
  <c r="E515" i="9"/>
  <c r="E514" i="9"/>
  <c r="E513" i="9"/>
  <c r="E512" i="9"/>
  <c r="E511" i="9"/>
  <c r="E510" i="9"/>
  <c r="E509" i="9"/>
  <c r="E508" i="9"/>
  <c r="E507" i="9"/>
  <c r="E506" i="9"/>
  <c r="E505" i="9"/>
  <c r="E504" i="9"/>
  <c r="E503" i="9"/>
  <c r="E502" i="9"/>
  <c r="E501" i="9"/>
  <c r="E500" i="9"/>
  <c r="E499" i="9"/>
  <c r="E498" i="9"/>
  <c r="E497" i="9"/>
  <c r="E496" i="9"/>
  <c r="E495" i="9"/>
  <c r="E494" i="9"/>
  <c r="E493" i="9"/>
  <c r="E492" i="9"/>
  <c r="E491" i="9"/>
  <c r="E490" i="9"/>
  <c r="E489" i="9"/>
  <c r="E488" i="9"/>
  <c r="E487" i="9"/>
  <c r="E486" i="9"/>
  <c r="E485" i="9"/>
  <c r="E484" i="9"/>
  <c r="E483" i="9"/>
  <c r="E482" i="9"/>
  <c r="E481" i="9"/>
  <c r="E480" i="9"/>
  <c r="E479" i="9"/>
  <c r="E478" i="9"/>
  <c r="E477" i="9"/>
  <c r="E476" i="9"/>
  <c r="E475" i="9"/>
  <c r="E474" i="9"/>
  <c r="E473" i="9"/>
  <c r="E472" i="9"/>
  <c r="E471" i="9"/>
  <c r="E470" i="9"/>
  <c r="E469" i="9"/>
  <c r="E468" i="9"/>
  <c r="E467" i="9"/>
  <c r="E466" i="9"/>
  <c r="E465" i="9"/>
  <c r="E464" i="9"/>
  <c r="E463" i="9"/>
  <c r="E462" i="9"/>
  <c r="E461" i="9"/>
  <c r="E460" i="9"/>
  <c r="E459" i="9"/>
  <c r="E458" i="9"/>
  <c r="E457" i="9"/>
  <c r="E456" i="9"/>
  <c r="E455" i="9"/>
  <c r="E454" i="9"/>
  <c r="E453" i="9"/>
  <c r="E452" i="9"/>
  <c r="E451" i="9"/>
  <c r="E450" i="9"/>
  <c r="E449" i="9"/>
  <c r="E448" i="9"/>
  <c r="E447" i="9"/>
  <c r="E446" i="9"/>
  <c r="E445" i="9"/>
  <c r="E444" i="9"/>
  <c r="E443" i="9"/>
  <c r="E442" i="9"/>
  <c r="E441" i="9"/>
  <c r="E440" i="9"/>
  <c r="E439" i="9"/>
  <c r="E438" i="9"/>
  <c r="E437" i="9"/>
  <c r="E436" i="9"/>
  <c r="E435" i="9"/>
  <c r="E434" i="9"/>
  <c r="E433" i="9"/>
  <c r="E432" i="9"/>
  <c r="E431" i="9"/>
  <c r="E430" i="9"/>
  <c r="E429" i="9"/>
  <c r="E428" i="9"/>
  <c r="E427" i="9"/>
  <c r="E426" i="9"/>
  <c r="E425" i="9"/>
  <c r="E424" i="9"/>
  <c r="E423" i="9"/>
  <c r="E422" i="9"/>
  <c r="E421" i="9"/>
  <c r="E420" i="9"/>
  <c r="E419" i="9"/>
  <c r="E418" i="9"/>
  <c r="E417" i="9"/>
  <c r="E416" i="9"/>
  <c r="E415" i="9"/>
  <c r="E414" i="9"/>
  <c r="E413" i="9"/>
  <c r="E412" i="9"/>
  <c r="E411" i="9"/>
  <c r="E410" i="9"/>
  <c r="E409" i="9"/>
  <c r="E408" i="9"/>
  <c r="E407" i="9"/>
  <c r="E406" i="9"/>
  <c r="E405" i="9"/>
  <c r="E404" i="9"/>
  <c r="E403" i="9"/>
  <c r="E402" i="9"/>
  <c r="E401" i="9"/>
  <c r="E400" i="9"/>
  <c r="E399" i="9"/>
  <c r="E398" i="9"/>
  <c r="E397" i="9"/>
  <c r="E396" i="9"/>
  <c r="E395" i="9"/>
  <c r="E394" i="9"/>
  <c r="E393" i="9"/>
  <c r="E392" i="9"/>
  <c r="E391" i="9"/>
  <c r="E390" i="9"/>
  <c r="E389" i="9"/>
  <c r="E388" i="9"/>
  <c r="E387" i="9"/>
  <c r="E386" i="9"/>
  <c r="E385" i="9"/>
  <c r="E384" i="9"/>
  <c r="E383" i="9"/>
  <c r="E382" i="9"/>
  <c r="E381" i="9"/>
  <c r="E380" i="9"/>
  <c r="E379" i="9"/>
  <c r="E378" i="9"/>
  <c r="E377" i="9"/>
  <c r="E376" i="9"/>
  <c r="E375" i="9"/>
  <c r="E374" i="9"/>
  <c r="E373" i="9"/>
  <c r="E372" i="9"/>
  <c r="E371" i="9"/>
  <c r="E370" i="9"/>
  <c r="E369" i="9"/>
  <c r="E368" i="9"/>
  <c r="E367" i="9"/>
  <c r="E366" i="9"/>
  <c r="E365" i="9"/>
  <c r="E364" i="9"/>
  <c r="E363" i="9"/>
  <c r="E362" i="9"/>
  <c r="E361" i="9"/>
  <c r="E360" i="9"/>
  <c r="E359" i="9"/>
  <c r="E358" i="9"/>
  <c r="E357" i="9"/>
  <c r="E356" i="9"/>
  <c r="E355" i="9"/>
  <c r="E354" i="9"/>
  <c r="E353" i="9"/>
  <c r="E352" i="9"/>
  <c r="E351" i="9"/>
  <c r="E350" i="9"/>
  <c r="E349" i="9"/>
  <c r="E348" i="9"/>
  <c r="E347" i="9"/>
  <c r="E346" i="9"/>
  <c r="E345" i="9"/>
  <c r="E344" i="9"/>
  <c r="E343" i="9"/>
  <c r="E342" i="9"/>
  <c r="E341" i="9"/>
  <c r="E340" i="9"/>
  <c r="E339" i="9"/>
  <c r="E338" i="9"/>
  <c r="E337" i="9"/>
  <c r="E336" i="9"/>
  <c r="E335" i="9"/>
  <c r="E334" i="9"/>
  <c r="E333" i="9"/>
  <c r="E332" i="9"/>
  <c r="E331" i="9"/>
  <c r="E330" i="9"/>
  <c r="E329" i="9"/>
  <c r="E328" i="9"/>
  <c r="E327" i="9"/>
  <c r="E326" i="9"/>
  <c r="E325" i="9"/>
  <c r="E324" i="9"/>
  <c r="E323" i="9"/>
  <c r="E322" i="9"/>
  <c r="E321" i="9"/>
  <c r="E320" i="9"/>
  <c r="E319" i="9"/>
  <c r="E318" i="9"/>
  <c r="E317" i="9"/>
  <c r="E316" i="9"/>
  <c r="E315" i="9"/>
  <c r="E314" i="9"/>
  <c r="E313" i="9"/>
  <c r="E312" i="9"/>
  <c r="E311" i="9"/>
  <c r="E310" i="9"/>
  <c r="E309" i="9"/>
  <c r="E308" i="9"/>
  <c r="E307" i="9"/>
  <c r="E306" i="9"/>
  <c r="E305" i="9"/>
  <c r="E304" i="9"/>
  <c r="E302" i="9"/>
  <c r="E301" i="9"/>
  <c r="E300" i="9"/>
  <c r="E299" i="9"/>
  <c r="E298" i="9"/>
  <c r="E297" i="9"/>
  <c r="E296" i="9"/>
  <c r="E295" i="9"/>
  <c r="E294" i="9"/>
  <c r="E293" i="9"/>
  <c r="E292" i="9"/>
  <c r="E291" i="9"/>
  <c r="E290" i="9"/>
  <c r="E289" i="9"/>
  <c r="E288" i="9"/>
  <c r="E287" i="9"/>
  <c r="E286" i="9"/>
  <c r="E285" i="9"/>
  <c r="E284" i="9"/>
  <c r="E283" i="9"/>
  <c r="E282" i="9"/>
  <c r="E281" i="9"/>
  <c r="E280" i="9"/>
  <c r="E279" i="9"/>
  <c r="E278" i="9"/>
  <c r="E277" i="9"/>
  <c r="E276" i="9"/>
  <c r="E275" i="9"/>
  <c r="E274" i="9"/>
  <c r="E273" i="9"/>
  <c r="E272" i="9"/>
  <c r="E271" i="9"/>
  <c r="E270" i="9"/>
  <c r="E269" i="9"/>
  <c r="E268" i="9"/>
  <c r="E267" i="9"/>
  <c r="E266" i="9"/>
  <c r="E265" i="9"/>
  <c r="E264" i="9"/>
  <c r="E263" i="9"/>
  <c r="E262" i="9"/>
  <c r="E261" i="9"/>
  <c r="E260" i="9"/>
  <c r="E259" i="9"/>
  <c r="E258" i="9"/>
  <c r="E257" i="9"/>
  <c r="E256" i="9"/>
  <c r="E255" i="9"/>
  <c r="E254" i="9"/>
  <c r="E253" i="9"/>
  <c r="E252" i="9"/>
  <c r="E251" i="9"/>
  <c r="E250" i="9"/>
  <c r="E249" i="9"/>
  <c r="E248" i="9"/>
  <c r="E247" i="9"/>
  <c r="E246" i="9"/>
  <c r="E245" i="9"/>
  <c r="E244" i="9"/>
  <c r="E243" i="9"/>
  <c r="E242" i="9"/>
  <c r="E241" i="9"/>
  <c r="E240" i="9"/>
  <c r="E239" i="9"/>
  <c r="E238" i="9"/>
  <c r="E237" i="9"/>
  <c r="E236" i="9"/>
  <c r="E235" i="9"/>
  <c r="E234" i="9"/>
  <c r="E233" i="9"/>
  <c r="E232" i="9"/>
  <c r="E231" i="9"/>
  <c r="E230" i="9"/>
  <c r="E229" i="9"/>
  <c r="E228" i="9"/>
  <c r="E227" i="9"/>
  <c r="E226" i="9"/>
  <c r="E225" i="9"/>
  <c r="E224" i="9"/>
  <c r="E223" i="9"/>
  <c r="E222" i="9"/>
  <c r="E221" i="9"/>
  <c r="E220" i="9"/>
  <c r="E219" i="9"/>
  <c r="E218" i="9"/>
  <c r="E217" i="9"/>
  <c r="E216" i="9"/>
  <c r="E215" i="9"/>
  <c r="E214" i="9"/>
  <c r="E213" i="9"/>
  <c r="E212" i="9"/>
  <c r="E211" i="9"/>
  <c r="E210" i="9"/>
  <c r="E209" i="9"/>
  <c r="E208" i="9"/>
  <c r="E207" i="9"/>
  <c r="E206" i="9"/>
  <c r="E205" i="9"/>
  <c r="E204" i="9"/>
  <c r="E203" i="9"/>
  <c r="E202" i="9"/>
  <c r="E201" i="9"/>
  <c r="E200" i="9"/>
  <c r="E199" i="9"/>
  <c r="E198" i="9"/>
  <c r="E197" i="9"/>
  <c r="E196" i="9"/>
  <c r="E195" i="9"/>
  <c r="E194" i="9"/>
  <c r="E193" i="9"/>
  <c r="E192" i="9"/>
  <c r="E191" i="9"/>
  <c r="E190" i="9"/>
  <c r="E189" i="9"/>
  <c r="E188" i="9"/>
  <c r="E187" i="9"/>
  <c r="E186" i="9"/>
  <c r="E185" i="9"/>
  <c r="E184" i="9"/>
  <c r="E183" i="9"/>
  <c r="E182" i="9"/>
  <c r="E181" i="9"/>
  <c r="E180" i="9"/>
  <c r="E179" i="9"/>
  <c r="E178" i="9"/>
  <c r="E177" i="9"/>
  <c r="E176" i="9"/>
  <c r="E175" i="9"/>
  <c r="E174" i="9"/>
  <c r="E173" i="9"/>
  <c r="E172" i="9"/>
  <c r="E171" i="9"/>
  <c r="E170" i="9"/>
  <c r="E169" i="9"/>
  <c r="E168" i="9"/>
  <c r="E167" i="9"/>
  <c r="E166" i="9"/>
  <c r="E165" i="9"/>
  <c r="E164" i="9"/>
  <c r="E163" i="9"/>
  <c r="E162" i="9"/>
  <c r="E161" i="9"/>
  <c r="E160" i="9"/>
  <c r="E159" i="9"/>
  <c r="E158" i="9"/>
  <c r="E157" i="9"/>
  <c r="E156" i="9"/>
  <c r="E155" i="9"/>
  <c r="E154" i="9"/>
  <c r="E153" i="9"/>
  <c r="E152" i="9"/>
  <c r="E151" i="9"/>
  <c r="E150" i="9"/>
  <c r="E149" i="9"/>
  <c r="E148" i="9"/>
  <c r="E147" i="9"/>
  <c r="E146" i="9"/>
  <c r="E145" i="9"/>
  <c r="E144" i="9"/>
  <c r="E143" i="9"/>
  <c r="E142" i="9"/>
  <c r="E141" i="9"/>
  <c r="E140" i="9"/>
  <c r="E139" i="9"/>
  <c r="E138" i="9"/>
  <c r="E137" i="9"/>
  <c r="E136" i="9"/>
  <c r="E135" i="9"/>
  <c r="E134" i="9"/>
  <c r="E133" i="9"/>
  <c r="E132" i="9"/>
  <c r="E131" i="9"/>
  <c r="E130" i="9"/>
  <c r="E129" i="9"/>
  <c r="E128" i="9"/>
  <c r="E127" i="9"/>
  <c r="E126" i="9"/>
  <c r="E125" i="9"/>
  <c r="E124" i="9"/>
  <c r="E123" i="9"/>
  <c r="E122" i="9"/>
  <c r="E121" i="9"/>
  <c r="E120" i="9"/>
  <c r="E119" i="9"/>
  <c r="E118" i="9"/>
  <c r="E117" i="9"/>
  <c r="E116" i="9"/>
  <c r="E115" i="9"/>
  <c r="E114" i="9"/>
  <c r="E113" i="9"/>
  <c r="E112" i="9"/>
  <c r="E111" i="9"/>
  <c r="E110" i="9"/>
  <c r="E109" i="9"/>
  <c r="E108" i="9"/>
  <c r="E107" i="9"/>
  <c r="E106" i="9"/>
  <c r="E105" i="9"/>
  <c r="E104" i="9"/>
  <c r="E103" i="9"/>
  <c r="E102" i="9"/>
  <c r="E101" i="9"/>
  <c r="E100" i="9"/>
  <c r="E99" i="9"/>
  <c r="E98" i="9"/>
  <c r="E97" i="9"/>
  <c r="E96" i="9"/>
  <c r="E95" i="9"/>
  <c r="E94" i="9"/>
  <c r="E93" i="9"/>
  <c r="E92" i="9"/>
  <c r="E91" i="9"/>
  <c r="E90" i="9"/>
  <c r="E89" i="9"/>
  <c r="E88" i="9"/>
  <c r="E87" i="9"/>
  <c r="E86" i="9"/>
  <c r="E85" i="9"/>
  <c r="E84" i="9"/>
  <c r="E83" i="9"/>
  <c r="E82" i="9"/>
  <c r="E81" i="9"/>
  <c r="E80" i="9"/>
  <c r="E79" i="9"/>
  <c r="E78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D580" i="9"/>
  <c r="D579" i="9"/>
  <c r="D578" i="9"/>
  <c r="D577" i="9"/>
  <c r="D576" i="9"/>
  <c r="D575" i="9"/>
  <c r="D574" i="9"/>
  <c r="D573" i="9"/>
  <c r="D572" i="9"/>
  <c r="D571" i="9"/>
  <c r="D570" i="9"/>
  <c r="D569" i="9"/>
  <c r="D568" i="9"/>
  <c r="D567" i="9"/>
  <c r="D566" i="9"/>
  <c r="D565" i="9"/>
  <c r="D564" i="9"/>
  <c r="D563" i="9"/>
  <c r="D562" i="9"/>
  <c r="D561" i="9"/>
  <c r="D560" i="9"/>
  <c r="D559" i="9"/>
  <c r="D558" i="9"/>
  <c r="D557" i="9"/>
  <c r="D556" i="9"/>
  <c r="D555" i="9"/>
  <c r="D554" i="9"/>
  <c r="D553" i="9"/>
  <c r="D552" i="9"/>
  <c r="D551" i="9"/>
  <c r="D550" i="9"/>
  <c r="D549" i="9"/>
  <c r="D548" i="9"/>
  <c r="D547" i="9"/>
  <c r="D546" i="9"/>
  <c r="D545" i="9"/>
  <c r="D544" i="9"/>
  <c r="D543" i="9"/>
  <c r="D542" i="9"/>
  <c r="D541" i="9"/>
  <c r="D540" i="9"/>
  <c r="D539" i="9"/>
  <c r="D538" i="9"/>
  <c r="D537" i="9"/>
  <c r="D536" i="9"/>
  <c r="D535" i="9"/>
  <c r="D534" i="9"/>
  <c r="D533" i="9"/>
  <c r="D532" i="9"/>
  <c r="D531" i="9"/>
  <c r="D530" i="9"/>
  <c r="D529" i="9"/>
  <c r="D528" i="9"/>
  <c r="D527" i="9"/>
  <c r="D526" i="9"/>
  <c r="D525" i="9"/>
  <c r="D524" i="9"/>
  <c r="D523" i="9"/>
  <c r="D522" i="9"/>
  <c r="D521" i="9"/>
  <c r="D520" i="9"/>
  <c r="D519" i="9"/>
  <c r="D518" i="9"/>
  <c r="D517" i="9"/>
  <c r="D516" i="9"/>
  <c r="D515" i="9"/>
  <c r="D514" i="9"/>
  <c r="D513" i="9"/>
  <c r="D512" i="9"/>
  <c r="D511" i="9"/>
  <c r="D510" i="9"/>
  <c r="D509" i="9"/>
  <c r="D508" i="9"/>
  <c r="D507" i="9"/>
  <c r="D506" i="9"/>
  <c r="D505" i="9"/>
  <c r="D504" i="9"/>
  <c r="D503" i="9"/>
  <c r="D502" i="9"/>
  <c r="D501" i="9"/>
  <c r="D500" i="9"/>
  <c r="D499" i="9"/>
  <c r="D498" i="9"/>
  <c r="D497" i="9"/>
  <c r="D496" i="9"/>
  <c r="D495" i="9"/>
  <c r="D494" i="9"/>
  <c r="D493" i="9"/>
  <c r="D492" i="9"/>
  <c r="D491" i="9"/>
  <c r="D490" i="9"/>
  <c r="D489" i="9"/>
  <c r="D488" i="9"/>
  <c r="D487" i="9"/>
  <c r="D486" i="9"/>
  <c r="D485" i="9"/>
  <c r="D484" i="9"/>
  <c r="D483" i="9"/>
  <c r="D482" i="9"/>
  <c r="D481" i="9"/>
  <c r="D480" i="9"/>
  <c r="D479" i="9"/>
  <c r="D478" i="9"/>
  <c r="D477" i="9"/>
  <c r="D476" i="9"/>
  <c r="D475" i="9"/>
  <c r="D474" i="9"/>
  <c r="D473" i="9"/>
  <c r="D472" i="9"/>
  <c r="D471" i="9"/>
  <c r="D470" i="9"/>
  <c r="D469" i="9"/>
  <c r="D468" i="9"/>
  <c r="D467" i="9"/>
  <c r="D466" i="9"/>
  <c r="D465" i="9"/>
  <c r="D464" i="9"/>
  <c r="D463" i="9"/>
  <c r="D462" i="9"/>
  <c r="D461" i="9"/>
  <c r="D460" i="9"/>
  <c r="D459" i="9"/>
  <c r="D458" i="9"/>
  <c r="D457" i="9"/>
  <c r="D456" i="9"/>
  <c r="D455" i="9"/>
  <c r="D454" i="9"/>
  <c r="D453" i="9"/>
  <c r="D452" i="9"/>
  <c r="D451" i="9"/>
  <c r="D450" i="9"/>
  <c r="D449" i="9"/>
  <c r="D448" i="9"/>
  <c r="D447" i="9"/>
  <c r="D446" i="9"/>
  <c r="D445" i="9"/>
  <c r="D444" i="9"/>
  <c r="D443" i="9"/>
  <c r="D442" i="9"/>
  <c r="D441" i="9"/>
  <c r="D440" i="9"/>
  <c r="D439" i="9"/>
  <c r="D438" i="9"/>
  <c r="D437" i="9"/>
  <c r="D436" i="9"/>
  <c r="D435" i="9"/>
  <c r="D434" i="9"/>
  <c r="D433" i="9"/>
  <c r="D432" i="9"/>
  <c r="D431" i="9"/>
  <c r="D430" i="9"/>
  <c r="D429" i="9"/>
  <c r="D428" i="9"/>
  <c r="D427" i="9"/>
  <c r="D426" i="9"/>
  <c r="D425" i="9"/>
  <c r="D424" i="9"/>
  <c r="D423" i="9"/>
  <c r="D422" i="9"/>
  <c r="D421" i="9"/>
  <c r="D420" i="9"/>
  <c r="D419" i="9"/>
  <c r="D418" i="9"/>
  <c r="D417" i="9"/>
  <c r="D416" i="9"/>
  <c r="D415" i="9"/>
  <c r="D414" i="9"/>
  <c r="D413" i="9"/>
  <c r="D412" i="9"/>
  <c r="D411" i="9"/>
  <c r="D410" i="9"/>
  <c r="D409" i="9"/>
  <c r="D408" i="9"/>
  <c r="D407" i="9"/>
  <c r="D406" i="9"/>
  <c r="D405" i="9"/>
  <c r="D404" i="9"/>
  <c r="D403" i="9"/>
  <c r="D402" i="9"/>
  <c r="D401" i="9"/>
  <c r="D400" i="9"/>
  <c r="D399" i="9"/>
  <c r="D398" i="9"/>
  <c r="D397" i="9"/>
  <c r="D396" i="9"/>
  <c r="D395" i="9"/>
  <c r="D394" i="9"/>
  <c r="D393" i="9"/>
  <c r="D392" i="9"/>
  <c r="D391" i="9"/>
  <c r="D390" i="9"/>
  <c r="D389" i="9"/>
  <c r="D388" i="9"/>
  <c r="D387" i="9"/>
  <c r="D386" i="9"/>
  <c r="D385" i="9"/>
  <c r="D384" i="9"/>
  <c r="D383" i="9"/>
  <c r="D382" i="9"/>
  <c r="D381" i="9"/>
  <c r="D380" i="9"/>
  <c r="D379" i="9"/>
  <c r="D378" i="9"/>
  <c r="D377" i="9"/>
  <c r="D376" i="9"/>
  <c r="D375" i="9"/>
  <c r="D374" i="9"/>
  <c r="D373" i="9"/>
  <c r="D372" i="9"/>
  <c r="D371" i="9"/>
  <c r="D370" i="9"/>
  <c r="D369" i="9"/>
  <c r="D368" i="9"/>
  <c r="D367" i="9"/>
  <c r="D366" i="9"/>
  <c r="D365" i="9"/>
  <c r="D364" i="9"/>
  <c r="D363" i="9"/>
  <c r="D362" i="9"/>
  <c r="D361" i="9"/>
  <c r="D360" i="9"/>
  <c r="D359" i="9"/>
  <c r="D358" i="9"/>
  <c r="D357" i="9"/>
  <c r="D356" i="9"/>
  <c r="D355" i="9"/>
  <c r="D354" i="9"/>
  <c r="D353" i="9"/>
  <c r="D352" i="9"/>
  <c r="D351" i="9"/>
  <c r="D350" i="9"/>
  <c r="D349" i="9"/>
  <c r="D348" i="9"/>
  <c r="D347" i="9"/>
  <c r="D346" i="9"/>
  <c r="D345" i="9"/>
  <c r="D344" i="9"/>
  <c r="D343" i="9"/>
  <c r="D342" i="9"/>
  <c r="D341" i="9"/>
  <c r="D340" i="9"/>
  <c r="D339" i="9"/>
  <c r="D338" i="9"/>
  <c r="D337" i="9"/>
  <c r="D336" i="9"/>
  <c r="D335" i="9"/>
  <c r="D334" i="9"/>
  <c r="D333" i="9"/>
  <c r="D332" i="9"/>
  <c r="D331" i="9"/>
  <c r="D330" i="9"/>
  <c r="D329" i="9"/>
  <c r="D328" i="9"/>
  <c r="D327" i="9"/>
  <c r="D326" i="9"/>
  <c r="D325" i="9"/>
  <c r="D324" i="9"/>
  <c r="D323" i="9"/>
  <c r="D322" i="9"/>
  <c r="D321" i="9"/>
  <c r="D320" i="9"/>
  <c r="D319" i="9"/>
  <c r="D318" i="9"/>
  <c r="D317" i="9"/>
  <c r="D316" i="9"/>
  <c r="D315" i="9"/>
  <c r="D314" i="9"/>
  <c r="D313" i="9"/>
  <c r="D312" i="9"/>
  <c r="D311" i="9"/>
  <c r="D310" i="9"/>
  <c r="D309" i="9"/>
  <c r="D308" i="9"/>
  <c r="D307" i="9"/>
  <c r="D306" i="9"/>
  <c r="D305" i="9"/>
  <c r="D304" i="9"/>
  <c r="D303" i="9"/>
  <c r="D302" i="9"/>
  <c r="D301" i="9"/>
  <c r="D300" i="9"/>
  <c r="D299" i="9"/>
  <c r="D298" i="9"/>
  <c r="D297" i="9"/>
  <c r="D296" i="9"/>
  <c r="D295" i="9"/>
  <c r="D294" i="9"/>
  <c r="D293" i="9"/>
  <c r="D292" i="9"/>
  <c r="D291" i="9"/>
  <c r="D290" i="9"/>
  <c r="D289" i="9"/>
  <c r="D288" i="9"/>
  <c r="D287" i="9"/>
  <c r="D286" i="9"/>
  <c r="D285" i="9"/>
  <c r="D284" i="9"/>
  <c r="D283" i="9"/>
  <c r="D282" i="9"/>
  <c r="D281" i="9"/>
  <c r="D280" i="9"/>
  <c r="D279" i="9"/>
  <c r="D278" i="9"/>
  <c r="D277" i="9"/>
  <c r="D276" i="9"/>
  <c r="D275" i="9"/>
  <c r="D274" i="9"/>
  <c r="D273" i="9"/>
  <c r="D272" i="9"/>
  <c r="D271" i="9"/>
  <c r="D270" i="9"/>
  <c r="D269" i="9"/>
  <c r="D268" i="9"/>
  <c r="D267" i="9"/>
  <c r="D266" i="9"/>
  <c r="D265" i="9"/>
  <c r="D264" i="9"/>
  <c r="D263" i="9"/>
  <c r="D262" i="9"/>
  <c r="D261" i="9"/>
  <c r="D260" i="9"/>
  <c r="D259" i="9"/>
  <c r="D258" i="9"/>
  <c r="D257" i="9"/>
  <c r="D256" i="9"/>
  <c r="D255" i="9"/>
  <c r="D254" i="9"/>
  <c r="D253" i="9"/>
  <c r="D252" i="9"/>
  <c r="D251" i="9"/>
  <c r="D250" i="9"/>
  <c r="D249" i="9"/>
  <c r="D248" i="9"/>
  <c r="D247" i="9"/>
  <c r="D246" i="9"/>
  <c r="D245" i="9"/>
  <c r="D244" i="9"/>
  <c r="D243" i="9"/>
  <c r="D242" i="9"/>
  <c r="D241" i="9"/>
  <c r="D240" i="9"/>
  <c r="D239" i="9"/>
  <c r="D238" i="9"/>
  <c r="D237" i="9"/>
  <c r="D236" i="9"/>
  <c r="D235" i="9"/>
  <c r="D234" i="9"/>
  <c r="D233" i="9"/>
  <c r="D232" i="9"/>
  <c r="D231" i="9"/>
  <c r="D230" i="9"/>
  <c r="D229" i="9"/>
  <c r="D228" i="9"/>
  <c r="D227" i="9"/>
  <c r="D226" i="9"/>
  <c r="D225" i="9"/>
  <c r="D224" i="9"/>
  <c r="D223" i="9"/>
  <c r="D222" i="9"/>
  <c r="D221" i="9"/>
  <c r="D220" i="9"/>
  <c r="D219" i="9"/>
  <c r="D218" i="9"/>
  <c r="D217" i="9"/>
  <c r="D216" i="9"/>
  <c r="D215" i="9"/>
  <c r="D214" i="9"/>
  <c r="D213" i="9"/>
  <c r="D212" i="9"/>
  <c r="D211" i="9"/>
  <c r="D210" i="9"/>
  <c r="D209" i="9"/>
  <c r="D208" i="9"/>
  <c r="D207" i="9"/>
  <c r="D206" i="9"/>
  <c r="D205" i="9"/>
  <c r="D204" i="9"/>
  <c r="D203" i="9"/>
  <c r="D202" i="9"/>
  <c r="D201" i="9"/>
  <c r="D200" i="9"/>
  <c r="D199" i="9"/>
  <c r="D198" i="9"/>
  <c r="D197" i="9"/>
  <c r="D196" i="9"/>
  <c r="D195" i="9"/>
  <c r="D194" i="9"/>
  <c r="D193" i="9"/>
  <c r="D192" i="9"/>
  <c r="D191" i="9"/>
  <c r="D190" i="9"/>
  <c r="D189" i="9"/>
  <c r="D188" i="9"/>
  <c r="D187" i="9"/>
  <c r="D186" i="9"/>
  <c r="D185" i="9"/>
  <c r="D184" i="9"/>
  <c r="D183" i="9"/>
  <c r="D182" i="9"/>
  <c r="D181" i="9"/>
  <c r="D180" i="9"/>
  <c r="D179" i="9"/>
  <c r="D178" i="9"/>
  <c r="D177" i="9"/>
  <c r="D176" i="9"/>
  <c r="D175" i="9"/>
  <c r="D174" i="9"/>
  <c r="D173" i="9"/>
  <c r="D172" i="9"/>
  <c r="D171" i="9"/>
  <c r="D170" i="9"/>
  <c r="D169" i="9"/>
  <c r="D168" i="9"/>
  <c r="D167" i="9"/>
  <c r="D166" i="9"/>
  <c r="D165" i="9"/>
  <c r="D164" i="9"/>
  <c r="D163" i="9"/>
  <c r="D162" i="9"/>
  <c r="D161" i="9"/>
  <c r="D160" i="9"/>
  <c r="D159" i="9"/>
  <c r="D158" i="9"/>
  <c r="D157" i="9"/>
  <c r="D156" i="9"/>
  <c r="D155" i="9"/>
  <c r="D154" i="9"/>
  <c r="D153" i="9"/>
  <c r="D152" i="9"/>
  <c r="D151" i="9"/>
  <c r="D150" i="9"/>
  <c r="D149" i="9"/>
  <c r="D148" i="9"/>
  <c r="D147" i="9"/>
  <c r="D146" i="9"/>
  <c r="D145" i="9"/>
  <c r="D144" i="9"/>
  <c r="D143" i="9"/>
  <c r="D142" i="9"/>
  <c r="D141" i="9"/>
  <c r="D140" i="9"/>
  <c r="D139" i="9"/>
  <c r="D138" i="9"/>
  <c r="D137" i="9"/>
  <c r="D136" i="9"/>
  <c r="D135" i="9"/>
  <c r="D134" i="9"/>
  <c r="D133" i="9"/>
  <c r="D132" i="9"/>
  <c r="D131" i="9"/>
  <c r="D130" i="9"/>
  <c r="D129" i="9"/>
  <c r="D128" i="9"/>
  <c r="D127" i="9"/>
  <c r="D126" i="9"/>
  <c r="D125" i="9"/>
  <c r="D124" i="9"/>
  <c r="D123" i="9"/>
  <c r="D122" i="9"/>
  <c r="D121" i="9"/>
  <c r="D120" i="9"/>
  <c r="D119" i="9"/>
  <c r="D118" i="9"/>
  <c r="D117" i="9"/>
  <c r="D116" i="9"/>
  <c r="D115" i="9"/>
  <c r="D114" i="9"/>
  <c r="D113" i="9"/>
  <c r="D112" i="9"/>
  <c r="D111" i="9"/>
  <c r="D110" i="9"/>
  <c r="D109" i="9"/>
  <c r="D108" i="9"/>
  <c r="D107" i="9"/>
  <c r="D106" i="9"/>
  <c r="D105" i="9"/>
  <c r="D104" i="9"/>
  <c r="D103" i="9"/>
  <c r="D102" i="9"/>
  <c r="D101" i="9"/>
  <c r="D100" i="9"/>
  <c r="D99" i="9"/>
  <c r="D98" i="9"/>
  <c r="D97" i="9"/>
  <c r="D96" i="9"/>
  <c r="D95" i="9"/>
  <c r="D94" i="9"/>
  <c r="D93" i="9"/>
  <c r="D92" i="9"/>
  <c r="D91" i="9"/>
  <c r="D90" i="9"/>
  <c r="D89" i="9"/>
  <c r="D88" i="9"/>
  <c r="D87" i="9"/>
  <c r="D86" i="9"/>
  <c r="D85" i="9"/>
  <c r="D84" i="9"/>
  <c r="D83" i="9"/>
  <c r="D82" i="9"/>
  <c r="D81" i="9"/>
  <c r="D80" i="9"/>
  <c r="D79" i="9"/>
  <c r="D78" i="9"/>
  <c r="D77" i="9"/>
  <c r="D76" i="9"/>
  <c r="D75" i="9"/>
  <c r="D74" i="9"/>
  <c r="D73" i="9"/>
  <c r="D72" i="9"/>
  <c r="D71" i="9"/>
  <c r="D70" i="9"/>
  <c r="D69" i="9"/>
  <c r="D68" i="9"/>
  <c r="D67" i="9"/>
  <c r="D66" i="9"/>
  <c r="D65" i="9"/>
  <c r="D64" i="9"/>
  <c r="D63" i="9"/>
  <c r="D62" i="9"/>
  <c r="D61" i="9"/>
  <c r="D60" i="9"/>
  <c r="D59" i="9"/>
  <c r="D58" i="9"/>
  <c r="D57" i="9"/>
  <c r="D56" i="9"/>
  <c r="D55" i="9"/>
  <c r="D54" i="9"/>
  <c r="D53" i="9"/>
  <c r="C580" i="9"/>
  <c r="C579" i="9"/>
  <c r="C578" i="9"/>
  <c r="C577" i="9"/>
  <c r="C576" i="9"/>
  <c r="C575" i="9"/>
  <c r="C574" i="9"/>
  <c r="C573" i="9"/>
  <c r="C572" i="9"/>
  <c r="C571" i="9"/>
  <c r="C570" i="9"/>
  <c r="C569" i="9"/>
  <c r="C568" i="9"/>
  <c r="C567" i="9"/>
  <c r="C566" i="9"/>
  <c r="C565" i="9"/>
  <c r="C564" i="9"/>
  <c r="C563" i="9"/>
  <c r="C562" i="9"/>
  <c r="C561" i="9"/>
  <c r="C560" i="9"/>
  <c r="C559" i="9"/>
  <c r="C558" i="9"/>
  <c r="C557" i="9"/>
  <c r="C556" i="9"/>
  <c r="C555" i="9"/>
  <c r="C554" i="9"/>
  <c r="C553" i="9"/>
  <c r="C552" i="9"/>
  <c r="C551" i="9"/>
  <c r="C550" i="9"/>
  <c r="C549" i="9"/>
  <c r="C548" i="9"/>
  <c r="C547" i="9"/>
  <c r="C546" i="9"/>
  <c r="C545" i="9"/>
  <c r="C544" i="9"/>
  <c r="C543" i="9"/>
  <c r="C542" i="9"/>
  <c r="C541" i="9"/>
  <c r="C540" i="9"/>
  <c r="C539" i="9"/>
  <c r="C538" i="9"/>
  <c r="C537" i="9"/>
  <c r="C536" i="9"/>
  <c r="C535" i="9"/>
  <c r="C534" i="9"/>
  <c r="C533" i="9"/>
  <c r="C532" i="9"/>
  <c r="C531" i="9"/>
  <c r="C530" i="9"/>
  <c r="C529" i="9"/>
  <c r="C528" i="9"/>
  <c r="C527" i="9"/>
  <c r="C526" i="9"/>
  <c r="C525" i="9"/>
  <c r="C524" i="9"/>
  <c r="C523" i="9"/>
  <c r="C522" i="9"/>
  <c r="C521" i="9"/>
  <c r="C520" i="9"/>
  <c r="C519" i="9"/>
  <c r="C518" i="9"/>
  <c r="C517" i="9"/>
  <c r="C516" i="9"/>
  <c r="C515" i="9"/>
  <c r="C514" i="9"/>
  <c r="C513" i="9"/>
  <c r="C512" i="9"/>
  <c r="C511" i="9"/>
  <c r="C510" i="9"/>
  <c r="C509" i="9"/>
  <c r="C508" i="9"/>
  <c r="C507" i="9"/>
  <c r="C506" i="9"/>
  <c r="C505" i="9"/>
  <c r="C504" i="9"/>
  <c r="C503" i="9"/>
  <c r="C502" i="9"/>
  <c r="C501" i="9"/>
  <c r="C500" i="9"/>
  <c r="C499" i="9"/>
  <c r="C498" i="9"/>
  <c r="C497" i="9"/>
  <c r="C496" i="9"/>
  <c r="C495" i="9"/>
  <c r="C494" i="9"/>
  <c r="C493" i="9"/>
  <c r="C492" i="9"/>
  <c r="C491" i="9"/>
  <c r="C490" i="9"/>
  <c r="C489" i="9"/>
  <c r="C488" i="9"/>
  <c r="C487" i="9"/>
  <c r="C486" i="9"/>
  <c r="C485" i="9"/>
  <c r="C484" i="9"/>
  <c r="C483" i="9"/>
  <c r="C482" i="9"/>
  <c r="C481" i="9"/>
  <c r="C480" i="9"/>
  <c r="C479" i="9"/>
  <c r="C478" i="9"/>
  <c r="C477" i="9"/>
  <c r="C476" i="9"/>
  <c r="C475" i="9"/>
  <c r="C474" i="9"/>
  <c r="C473" i="9"/>
  <c r="C472" i="9"/>
  <c r="C471" i="9"/>
  <c r="C470" i="9"/>
  <c r="C469" i="9"/>
  <c r="C468" i="9"/>
  <c r="C467" i="9"/>
  <c r="C466" i="9"/>
  <c r="C465" i="9"/>
  <c r="C464" i="9"/>
  <c r="C463" i="9"/>
  <c r="C462" i="9"/>
  <c r="C461" i="9"/>
  <c r="C460" i="9"/>
  <c r="C459" i="9"/>
  <c r="C458" i="9"/>
  <c r="C457" i="9"/>
  <c r="C456" i="9"/>
  <c r="C455" i="9"/>
  <c r="C454" i="9"/>
  <c r="C453" i="9"/>
  <c r="C452" i="9"/>
  <c r="C451" i="9"/>
  <c r="C450" i="9"/>
  <c r="C449" i="9"/>
  <c r="C448" i="9"/>
  <c r="C447" i="9"/>
  <c r="C446" i="9"/>
  <c r="C445" i="9"/>
  <c r="C444" i="9"/>
  <c r="C443" i="9"/>
  <c r="C442" i="9"/>
  <c r="C441" i="9"/>
  <c r="C440" i="9"/>
  <c r="C439" i="9"/>
  <c r="C438" i="9"/>
  <c r="C437" i="9"/>
  <c r="C436" i="9"/>
  <c r="C435" i="9"/>
  <c r="C434" i="9"/>
  <c r="C433" i="9"/>
  <c r="C432" i="9"/>
  <c r="C431" i="9"/>
  <c r="C430" i="9"/>
  <c r="C429" i="9"/>
  <c r="C428" i="9"/>
  <c r="C427" i="9"/>
  <c r="C426" i="9"/>
  <c r="C425" i="9"/>
  <c r="C424" i="9"/>
  <c r="C423" i="9"/>
  <c r="C422" i="9"/>
  <c r="C421" i="9"/>
  <c r="C420" i="9"/>
  <c r="C419" i="9"/>
  <c r="C418" i="9"/>
  <c r="C417" i="9"/>
  <c r="C416" i="9"/>
  <c r="C415" i="9"/>
  <c r="C414" i="9"/>
  <c r="C413" i="9"/>
  <c r="C412" i="9"/>
  <c r="C411" i="9"/>
  <c r="C410" i="9"/>
  <c r="C409" i="9"/>
  <c r="C408" i="9"/>
  <c r="C407" i="9"/>
  <c r="C406" i="9"/>
  <c r="C405" i="9"/>
  <c r="C404" i="9"/>
  <c r="C403" i="9"/>
  <c r="C402" i="9"/>
  <c r="C401" i="9"/>
  <c r="C400" i="9"/>
  <c r="C399" i="9"/>
  <c r="C398" i="9"/>
  <c r="C397" i="9"/>
  <c r="C396" i="9"/>
  <c r="C395" i="9"/>
  <c r="C394" i="9"/>
  <c r="C393" i="9"/>
  <c r="C392" i="9"/>
  <c r="C391" i="9"/>
  <c r="C390" i="9"/>
  <c r="C389" i="9"/>
  <c r="C388" i="9"/>
  <c r="C387" i="9"/>
  <c r="C386" i="9"/>
  <c r="C385" i="9"/>
  <c r="C384" i="9"/>
  <c r="C383" i="9"/>
  <c r="C382" i="9"/>
  <c r="C381" i="9"/>
  <c r="C380" i="9"/>
  <c r="C379" i="9"/>
  <c r="C378" i="9"/>
  <c r="C377" i="9"/>
  <c r="C376" i="9"/>
  <c r="C375" i="9"/>
  <c r="C374" i="9"/>
  <c r="C373" i="9"/>
  <c r="C372" i="9"/>
  <c r="C371" i="9"/>
  <c r="C370" i="9"/>
  <c r="C369" i="9"/>
  <c r="C368" i="9"/>
  <c r="C367" i="9"/>
  <c r="C366" i="9"/>
  <c r="C365" i="9"/>
  <c r="C364" i="9"/>
  <c r="C363" i="9"/>
  <c r="C362" i="9"/>
  <c r="C361" i="9"/>
  <c r="C360" i="9"/>
  <c r="C359" i="9"/>
  <c r="C358" i="9"/>
  <c r="C357" i="9"/>
  <c r="C356" i="9"/>
  <c r="C355" i="9"/>
  <c r="C354" i="9"/>
  <c r="C353" i="9"/>
  <c r="C352" i="9"/>
  <c r="C351" i="9"/>
  <c r="C350" i="9"/>
  <c r="C349" i="9"/>
  <c r="C348" i="9"/>
  <c r="C347" i="9"/>
  <c r="C346" i="9"/>
  <c r="C345" i="9"/>
  <c r="C344" i="9"/>
  <c r="C343" i="9"/>
  <c r="C342" i="9"/>
  <c r="C341" i="9"/>
  <c r="C340" i="9"/>
  <c r="C339" i="9"/>
  <c r="C338" i="9"/>
  <c r="C337" i="9"/>
  <c r="C336" i="9"/>
  <c r="C335" i="9"/>
  <c r="C334" i="9"/>
  <c r="C333" i="9"/>
  <c r="C332" i="9"/>
  <c r="C331" i="9"/>
  <c r="C330" i="9"/>
  <c r="C329" i="9"/>
  <c r="C328" i="9"/>
  <c r="C327" i="9"/>
  <c r="C326" i="9"/>
  <c r="C325" i="9"/>
  <c r="C324" i="9"/>
  <c r="C323" i="9"/>
  <c r="C322" i="9"/>
  <c r="C321" i="9"/>
  <c r="C320" i="9"/>
  <c r="C319" i="9"/>
  <c r="C318" i="9"/>
  <c r="C317" i="9"/>
  <c r="C316" i="9"/>
  <c r="C315" i="9"/>
  <c r="C314" i="9"/>
  <c r="C313" i="9"/>
  <c r="C312" i="9"/>
  <c r="C311" i="9"/>
  <c r="C310" i="9"/>
  <c r="C309" i="9"/>
  <c r="C308" i="9"/>
  <c r="C307" i="9"/>
  <c r="C306" i="9"/>
  <c r="C305" i="9"/>
  <c r="C304" i="9"/>
  <c r="C303" i="9"/>
  <c r="C302" i="9"/>
  <c r="C301" i="9"/>
  <c r="C300" i="9"/>
  <c r="C299" i="9"/>
  <c r="C298" i="9"/>
  <c r="C297" i="9"/>
  <c r="C296" i="9"/>
  <c r="C295" i="9"/>
  <c r="C294" i="9"/>
  <c r="C293" i="9"/>
  <c r="C292" i="9"/>
  <c r="C291" i="9"/>
  <c r="C290" i="9"/>
  <c r="C289" i="9"/>
  <c r="C288" i="9"/>
  <c r="C287" i="9"/>
  <c r="C286" i="9"/>
  <c r="C285" i="9"/>
  <c r="C284" i="9"/>
  <c r="C283" i="9"/>
  <c r="C282" i="9"/>
  <c r="C281" i="9"/>
  <c r="C280" i="9"/>
  <c r="C279" i="9"/>
  <c r="C278" i="9"/>
  <c r="C277" i="9"/>
  <c r="C276" i="9"/>
  <c r="C275" i="9"/>
  <c r="C274" i="9"/>
  <c r="C273" i="9"/>
  <c r="C272" i="9"/>
  <c r="C271" i="9"/>
  <c r="C270" i="9"/>
  <c r="C269" i="9"/>
  <c r="C268" i="9"/>
  <c r="C267" i="9"/>
  <c r="C266" i="9"/>
  <c r="C265" i="9"/>
  <c r="C264" i="9"/>
  <c r="C263" i="9"/>
  <c r="C262" i="9"/>
  <c r="C261" i="9"/>
  <c r="C260" i="9"/>
  <c r="C259" i="9"/>
  <c r="C258" i="9"/>
  <c r="C257" i="9"/>
  <c r="C256" i="9"/>
  <c r="C255" i="9"/>
  <c r="C254" i="9"/>
  <c r="C253" i="9"/>
  <c r="C252" i="9"/>
  <c r="C251" i="9"/>
  <c r="C250" i="9"/>
  <c r="C249" i="9"/>
  <c r="C248" i="9"/>
  <c r="C247" i="9"/>
  <c r="C246" i="9"/>
  <c r="C245" i="9"/>
  <c r="C244" i="9"/>
  <c r="C243" i="9"/>
  <c r="C242" i="9"/>
  <c r="C241" i="9"/>
  <c r="C240" i="9"/>
  <c r="C239" i="9"/>
  <c r="C238" i="9"/>
  <c r="C237" i="9"/>
  <c r="C236" i="9"/>
  <c r="C235" i="9"/>
  <c r="C234" i="9"/>
  <c r="C233" i="9"/>
  <c r="C232" i="9"/>
  <c r="C231" i="9"/>
  <c r="C230" i="9"/>
  <c r="C229" i="9"/>
  <c r="C228" i="9"/>
  <c r="C227" i="9"/>
  <c r="C226" i="9"/>
  <c r="C225" i="9"/>
  <c r="C224" i="9"/>
  <c r="C223" i="9"/>
  <c r="C222" i="9"/>
  <c r="C221" i="9"/>
  <c r="C220" i="9"/>
  <c r="C219" i="9"/>
  <c r="C218" i="9"/>
  <c r="C217" i="9"/>
  <c r="C216" i="9"/>
  <c r="C215" i="9"/>
  <c r="C214" i="9"/>
  <c r="C213" i="9"/>
  <c r="C212" i="9"/>
  <c r="C211" i="9"/>
  <c r="C210" i="9"/>
  <c r="C209" i="9"/>
  <c r="C208" i="9"/>
  <c r="C207" i="9"/>
  <c r="C206" i="9"/>
  <c r="C205" i="9"/>
  <c r="C204" i="9"/>
  <c r="C203" i="9"/>
  <c r="C202" i="9"/>
  <c r="C201" i="9"/>
  <c r="C200" i="9"/>
  <c r="C199" i="9"/>
  <c r="C198" i="9"/>
  <c r="C197" i="9"/>
  <c r="C196" i="9"/>
  <c r="C195" i="9"/>
  <c r="C194" i="9"/>
  <c r="C193" i="9"/>
  <c r="C192" i="9"/>
  <c r="C191" i="9"/>
  <c r="C190" i="9"/>
  <c r="C189" i="9"/>
  <c r="C188" i="9"/>
  <c r="C187" i="9"/>
  <c r="C186" i="9"/>
  <c r="C185" i="9"/>
  <c r="C184" i="9"/>
  <c r="C183" i="9"/>
  <c r="C182" i="9"/>
  <c r="C181" i="9"/>
  <c r="C180" i="9"/>
  <c r="C179" i="9"/>
  <c r="C178" i="9"/>
  <c r="C177" i="9"/>
  <c r="C176" i="9"/>
  <c r="C175" i="9"/>
  <c r="C174" i="9"/>
  <c r="C173" i="9"/>
  <c r="C172" i="9"/>
  <c r="C171" i="9"/>
  <c r="C170" i="9"/>
  <c r="C169" i="9"/>
  <c r="C168" i="9"/>
  <c r="C167" i="9"/>
  <c r="C166" i="9"/>
  <c r="C165" i="9"/>
  <c r="C164" i="9"/>
  <c r="C163" i="9"/>
  <c r="C162" i="9"/>
  <c r="C161" i="9"/>
  <c r="C160" i="9"/>
  <c r="C159" i="9"/>
  <c r="C158" i="9"/>
  <c r="C157" i="9"/>
  <c r="C156" i="9"/>
  <c r="C155" i="9"/>
  <c r="C154" i="9"/>
  <c r="C153" i="9"/>
  <c r="C152" i="9"/>
  <c r="C151" i="9"/>
  <c r="C150" i="9"/>
  <c r="C149" i="9"/>
  <c r="C148" i="9"/>
  <c r="C147" i="9"/>
  <c r="C146" i="9"/>
  <c r="C145" i="9"/>
  <c r="C144" i="9"/>
  <c r="C143" i="9"/>
  <c r="C142" i="9"/>
  <c r="C141" i="9"/>
  <c r="C140" i="9"/>
  <c r="C139" i="9"/>
  <c r="C138" i="9"/>
  <c r="C137" i="9"/>
  <c r="C136" i="9"/>
  <c r="C135" i="9"/>
  <c r="C134" i="9"/>
  <c r="C133" i="9"/>
  <c r="C132" i="9"/>
  <c r="C131" i="9"/>
  <c r="C130" i="9"/>
  <c r="C129" i="9"/>
  <c r="C128" i="9"/>
  <c r="C127" i="9"/>
  <c r="C126" i="9"/>
  <c r="C125" i="9"/>
  <c r="C124" i="9"/>
  <c r="C123" i="9"/>
  <c r="C122" i="9"/>
  <c r="C121" i="9"/>
  <c r="C120" i="9"/>
  <c r="C119" i="9"/>
  <c r="C118" i="9"/>
  <c r="C117" i="9"/>
  <c r="C116" i="9"/>
  <c r="C115" i="9"/>
  <c r="C114" i="9"/>
  <c r="C113" i="9"/>
  <c r="C112" i="9"/>
  <c r="C111" i="9"/>
  <c r="C110" i="9"/>
  <c r="C109" i="9"/>
  <c r="C108" i="9"/>
  <c r="C107" i="9"/>
  <c r="C106" i="9"/>
  <c r="C105" i="9"/>
  <c r="C104" i="9"/>
  <c r="C103" i="9"/>
  <c r="C102" i="9"/>
  <c r="C101" i="9"/>
  <c r="C100" i="9"/>
  <c r="C99" i="9"/>
  <c r="C98" i="9"/>
  <c r="C97" i="9"/>
  <c r="C96" i="9"/>
  <c r="C95" i="9"/>
  <c r="C94" i="9"/>
  <c r="C93" i="9"/>
  <c r="C92" i="9"/>
  <c r="C91" i="9"/>
  <c r="C90" i="9"/>
  <c r="C89" i="9"/>
  <c r="C88" i="9"/>
  <c r="C87" i="9"/>
  <c r="C86" i="9"/>
  <c r="C85" i="9"/>
  <c r="C84" i="9"/>
  <c r="C83" i="9"/>
  <c r="C82" i="9"/>
  <c r="C81" i="9"/>
  <c r="C80" i="9"/>
  <c r="C79" i="9"/>
  <c r="C78" i="9"/>
  <c r="C77" i="9"/>
  <c r="C76" i="9"/>
  <c r="C75" i="9"/>
  <c r="C74" i="9"/>
  <c r="C73" i="9"/>
  <c r="C72" i="9"/>
  <c r="C71" i="9"/>
  <c r="C70" i="9"/>
  <c r="C69" i="9"/>
  <c r="C68" i="9"/>
  <c r="C67" i="9"/>
  <c r="C66" i="9"/>
  <c r="C65" i="9"/>
  <c r="C64" i="9"/>
  <c r="C63" i="9"/>
  <c r="C62" i="9"/>
  <c r="C61" i="9"/>
  <c r="C60" i="9"/>
  <c r="C59" i="9"/>
  <c r="C58" i="9"/>
  <c r="C57" i="9"/>
  <c r="C56" i="9"/>
  <c r="C55" i="9"/>
  <c r="C54" i="9"/>
  <c r="C53" i="9"/>
  <c r="B580" i="9"/>
  <c r="B579" i="9"/>
  <c r="B578" i="9"/>
  <c r="B577" i="9"/>
  <c r="B576" i="9"/>
  <c r="B575" i="9"/>
  <c r="B574" i="9"/>
  <c r="B573" i="9"/>
  <c r="B572" i="9"/>
  <c r="B571" i="9"/>
  <c r="B570" i="9"/>
  <c r="B569" i="9"/>
  <c r="B568" i="9"/>
  <c r="B567" i="9"/>
  <c r="B566" i="9"/>
  <c r="B565" i="9"/>
  <c r="B564" i="9"/>
  <c r="B563" i="9"/>
  <c r="B562" i="9"/>
  <c r="B561" i="9"/>
  <c r="B560" i="9"/>
  <c r="B559" i="9"/>
  <c r="B558" i="9"/>
  <c r="B557" i="9"/>
  <c r="B556" i="9"/>
  <c r="B555" i="9"/>
  <c r="B554" i="9"/>
  <c r="B553" i="9"/>
  <c r="B552" i="9"/>
  <c r="B551" i="9"/>
  <c r="B550" i="9"/>
  <c r="B549" i="9"/>
  <c r="B548" i="9"/>
  <c r="B547" i="9"/>
  <c r="B546" i="9"/>
  <c r="B545" i="9"/>
  <c r="B544" i="9"/>
  <c r="B543" i="9"/>
  <c r="B542" i="9"/>
  <c r="B541" i="9"/>
  <c r="B540" i="9"/>
  <c r="B539" i="9"/>
  <c r="B538" i="9"/>
  <c r="B537" i="9"/>
  <c r="B536" i="9"/>
  <c r="B535" i="9"/>
  <c r="B534" i="9"/>
  <c r="B533" i="9"/>
  <c r="B532" i="9"/>
  <c r="B531" i="9"/>
  <c r="B530" i="9"/>
  <c r="B529" i="9"/>
  <c r="B528" i="9"/>
  <c r="B527" i="9"/>
  <c r="B526" i="9"/>
  <c r="B525" i="9"/>
  <c r="B524" i="9"/>
  <c r="B523" i="9"/>
  <c r="B522" i="9"/>
  <c r="B521" i="9"/>
  <c r="B520" i="9"/>
  <c r="B519" i="9"/>
  <c r="B518" i="9"/>
  <c r="B517" i="9"/>
  <c r="B516" i="9"/>
  <c r="B515" i="9"/>
  <c r="B514" i="9"/>
  <c r="B513" i="9"/>
  <c r="B512" i="9"/>
  <c r="B511" i="9"/>
  <c r="B510" i="9"/>
  <c r="B509" i="9"/>
  <c r="B508" i="9"/>
  <c r="B507" i="9"/>
  <c r="B506" i="9"/>
  <c r="B505" i="9"/>
  <c r="B504" i="9"/>
  <c r="B503" i="9"/>
  <c r="B502" i="9"/>
  <c r="B501" i="9"/>
  <c r="B500" i="9"/>
  <c r="B499" i="9"/>
  <c r="B498" i="9"/>
  <c r="B497" i="9"/>
  <c r="B496" i="9"/>
  <c r="B495" i="9"/>
  <c r="B494" i="9"/>
  <c r="B493" i="9"/>
  <c r="B492" i="9"/>
  <c r="B491" i="9"/>
  <c r="B490" i="9"/>
  <c r="B489" i="9"/>
  <c r="B488" i="9"/>
  <c r="B487" i="9"/>
  <c r="B486" i="9"/>
  <c r="B485" i="9"/>
  <c r="B484" i="9"/>
  <c r="B483" i="9"/>
  <c r="B482" i="9"/>
  <c r="B481" i="9"/>
  <c r="B480" i="9"/>
  <c r="B479" i="9"/>
  <c r="B478" i="9"/>
  <c r="B477" i="9"/>
  <c r="B476" i="9"/>
  <c r="B475" i="9"/>
  <c r="B474" i="9"/>
  <c r="B473" i="9"/>
  <c r="B472" i="9"/>
  <c r="B471" i="9"/>
  <c r="B470" i="9"/>
  <c r="B469" i="9"/>
  <c r="B468" i="9"/>
  <c r="B467" i="9"/>
  <c r="B466" i="9"/>
  <c r="B465" i="9"/>
  <c r="B464" i="9"/>
  <c r="B463" i="9"/>
  <c r="B462" i="9"/>
  <c r="B461" i="9"/>
  <c r="B460" i="9"/>
  <c r="B459" i="9"/>
  <c r="B458" i="9"/>
  <c r="B457" i="9"/>
  <c r="B456" i="9"/>
  <c r="B455" i="9"/>
  <c r="B454" i="9"/>
  <c r="B453" i="9"/>
  <c r="B452" i="9"/>
  <c r="B451" i="9"/>
  <c r="B450" i="9"/>
  <c r="B449" i="9"/>
  <c r="B448" i="9"/>
  <c r="B447" i="9"/>
  <c r="B446" i="9"/>
  <c r="B445" i="9"/>
  <c r="B444" i="9"/>
  <c r="B443" i="9"/>
  <c r="B442" i="9"/>
  <c r="B441" i="9"/>
  <c r="B440" i="9"/>
  <c r="B439" i="9"/>
  <c r="B438" i="9"/>
  <c r="B437" i="9"/>
  <c r="B436" i="9"/>
  <c r="B435" i="9"/>
  <c r="B434" i="9"/>
  <c r="B433" i="9"/>
  <c r="B432" i="9"/>
  <c r="B431" i="9"/>
  <c r="B430" i="9"/>
  <c r="B429" i="9"/>
  <c r="B428" i="9"/>
  <c r="B427" i="9"/>
  <c r="B426" i="9"/>
  <c r="B425" i="9"/>
  <c r="B424" i="9"/>
  <c r="B423" i="9"/>
  <c r="B422" i="9"/>
  <c r="B421" i="9"/>
  <c r="B420" i="9"/>
  <c r="B419" i="9"/>
  <c r="B418" i="9"/>
  <c r="B417" i="9"/>
  <c r="B416" i="9"/>
  <c r="B415" i="9"/>
  <c r="B414" i="9"/>
  <c r="B413" i="9"/>
  <c r="B412" i="9"/>
  <c r="B411" i="9"/>
  <c r="B410" i="9"/>
  <c r="B409" i="9"/>
  <c r="B408" i="9"/>
  <c r="B407" i="9"/>
  <c r="B406" i="9"/>
  <c r="B405" i="9"/>
  <c r="B404" i="9"/>
  <c r="B403" i="9"/>
  <c r="B402" i="9"/>
  <c r="B401" i="9"/>
  <c r="B400" i="9"/>
  <c r="B399" i="9"/>
  <c r="B398" i="9"/>
  <c r="B397" i="9"/>
  <c r="B396" i="9"/>
  <c r="B395" i="9"/>
  <c r="B394" i="9"/>
  <c r="B393" i="9"/>
  <c r="B392" i="9"/>
  <c r="B391" i="9"/>
  <c r="B390" i="9"/>
  <c r="B389" i="9"/>
  <c r="B388" i="9"/>
  <c r="B387" i="9"/>
  <c r="B386" i="9"/>
  <c r="B385" i="9"/>
  <c r="B384" i="9"/>
  <c r="B383" i="9"/>
  <c r="B382" i="9"/>
  <c r="B381" i="9"/>
  <c r="B380" i="9"/>
  <c r="B379" i="9"/>
  <c r="B378" i="9"/>
  <c r="B377" i="9"/>
  <c r="B376" i="9"/>
  <c r="B375" i="9"/>
  <c r="B374" i="9"/>
  <c r="B373" i="9"/>
  <c r="B372" i="9"/>
  <c r="B371" i="9"/>
  <c r="B370" i="9"/>
  <c r="B369" i="9"/>
  <c r="B368" i="9"/>
  <c r="B367" i="9"/>
  <c r="B366" i="9"/>
  <c r="B365" i="9"/>
  <c r="B364" i="9"/>
  <c r="B363" i="9"/>
  <c r="B362" i="9"/>
  <c r="B361" i="9"/>
  <c r="B360" i="9"/>
  <c r="B359" i="9"/>
  <c r="B358" i="9"/>
  <c r="B357" i="9"/>
  <c r="B356" i="9"/>
  <c r="B355" i="9"/>
  <c r="B354" i="9"/>
  <c r="B353" i="9"/>
  <c r="B352" i="9"/>
  <c r="B351" i="9"/>
  <c r="B350" i="9"/>
  <c r="B349" i="9"/>
  <c r="B348" i="9"/>
  <c r="B347" i="9"/>
  <c r="B346" i="9"/>
  <c r="B345" i="9"/>
  <c r="B344" i="9"/>
  <c r="B343" i="9"/>
  <c r="B342" i="9"/>
  <c r="B341" i="9"/>
  <c r="B340" i="9"/>
  <c r="B339" i="9"/>
  <c r="B338" i="9"/>
  <c r="B337" i="9"/>
  <c r="B336" i="9"/>
  <c r="B335" i="9"/>
  <c r="B334" i="9"/>
  <c r="B333" i="9"/>
  <c r="B332" i="9"/>
  <c r="B331" i="9"/>
  <c r="B330" i="9"/>
  <c r="B329" i="9"/>
  <c r="B328" i="9"/>
  <c r="B327" i="9"/>
  <c r="B326" i="9"/>
  <c r="B325" i="9"/>
  <c r="B324" i="9"/>
  <c r="B323" i="9"/>
  <c r="B322" i="9"/>
  <c r="B321" i="9"/>
  <c r="B320" i="9"/>
  <c r="B319" i="9"/>
  <c r="B318" i="9"/>
  <c r="B317" i="9"/>
  <c r="B316" i="9"/>
  <c r="B315" i="9"/>
  <c r="B314" i="9"/>
  <c r="B313" i="9"/>
  <c r="B312" i="9"/>
  <c r="B311" i="9"/>
  <c r="B310" i="9"/>
  <c r="B309" i="9"/>
  <c r="B308" i="9"/>
  <c r="B307" i="9"/>
  <c r="B306" i="9"/>
  <c r="B305" i="9"/>
  <c r="B304" i="9"/>
  <c r="B303" i="9"/>
  <c r="B302" i="9"/>
  <c r="B301" i="9"/>
  <c r="B300" i="9"/>
  <c r="B299" i="9"/>
  <c r="B298" i="9"/>
  <c r="B297" i="9"/>
  <c r="B296" i="9"/>
  <c r="B295" i="9"/>
  <c r="B294" i="9"/>
  <c r="B293" i="9"/>
  <c r="B292" i="9"/>
  <c r="B291" i="9"/>
  <c r="B290" i="9"/>
  <c r="B289" i="9"/>
  <c r="B288" i="9"/>
  <c r="B287" i="9"/>
  <c r="B286" i="9"/>
  <c r="B285" i="9"/>
  <c r="B284" i="9"/>
  <c r="B283" i="9"/>
  <c r="B282" i="9"/>
  <c r="B281" i="9"/>
  <c r="B280" i="9"/>
  <c r="B279" i="9"/>
  <c r="B278" i="9"/>
  <c r="B277" i="9"/>
  <c r="B276" i="9"/>
  <c r="B275" i="9"/>
  <c r="B274" i="9"/>
  <c r="B273" i="9"/>
  <c r="B272" i="9"/>
  <c r="B271" i="9"/>
  <c r="B270" i="9"/>
  <c r="B269" i="9"/>
  <c r="B268" i="9"/>
  <c r="B267" i="9"/>
  <c r="B266" i="9"/>
  <c r="B265" i="9"/>
  <c r="B264" i="9"/>
  <c r="B263" i="9"/>
  <c r="B262" i="9"/>
  <c r="B261" i="9"/>
  <c r="B260" i="9"/>
  <c r="B259" i="9"/>
  <c r="B258" i="9"/>
  <c r="B257" i="9"/>
  <c r="B256" i="9"/>
  <c r="B255" i="9"/>
  <c r="B254" i="9"/>
  <c r="B253" i="9"/>
  <c r="B252" i="9"/>
  <c r="B251" i="9"/>
  <c r="B250" i="9"/>
  <c r="B249" i="9"/>
  <c r="B248" i="9"/>
  <c r="B247" i="9"/>
  <c r="B246" i="9"/>
  <c r="B245" i="9"/>
  <c r="B244" i="9"/>
  <c r="B243" i="9"/>
  <c r="B242" i="9"/>
  <c r="B241" i="9"/>
  <c r="B240" i="9"/>
  <c r="B239" i="9"/>
  <c r="B238" i="9"/>
  <c r="B237" i="9"/>
  <c r="B236" i="9"/>
  <c r="B235" i="9"/>
  <c r="B234" i="9"/>
  <c r="B233" i="9"/>
  <c r="B232" i="9"/>
  <c r="B231" i="9"/>
  <c r="B230" i="9"/>
  <c r="B229" i="9"/>
  <c r="B228" i="9"/>
  <c r="B227" i="9"/>
  <c r="B226" i="9"/>
  <c r="B225" i="9"/>
  <c r="B224" i="9"/>
  <c r="B223" i="9"/>
  <c r="B222" i="9"/>
  <c r="B221" i="9"/>
  <c r="B220" i="9"/>
  <c r="B219" i="9"/>
  <c r="B218" i="9"/>
  <c r="B217" i="9"/>
  <c r="B216" i="9"/>
  <c r="B215" i="9"/>
  <c r="B214" i="9"/>
  <c r="B213" i="9"/>
  <c r="B212" i="9"/>
  <c r="B211" i="9"/>
  <c r="B210" i="9"/>
  <c r="B209" i="9"/>
  <c r="B208" i="9"/>
  <c r="B207" i="9"/>
  <c r="B206" i="9"/>
  <c r="B205" i="9"/>
  <c r="B204" i="9"/>
  <c r="B203" i="9"/>
  <c r="B202" i="9"/>
  <c r="B201" i="9"/>
  <c r="B200" i="9"/>
  <c r="B199" i="9"/>
  <c r="B198" i="9"/>
  <c r="B197" i="9"/>
  <c r="B196" i="9"/>
  <c r="B195" i="9"/>
  <c r="B194" i="9"/>
  <c r="B193" i="9"/>
  <c r="B192" i="9"/>
  <c r="B191" i="9"/>
  <c r="B190" i="9"/>
  <c r="B189" i="9"/>
  <c r="B188" i="9"/>
  <c r="B187" i="9"/>
  <c r="B186" i="9"/>
  <c r="B185" i="9"/>
  <c r="B184" i="9"/>
  <c r="B183" i="9"/>
  <c r="B182" i="9"/>
  <c r="B181" i="9"/>
  <c r="B180" i="9"/>
  <c r="B179" i="9"/>
  <c r="B178" i="9"/>
  <c r="B177" i="9"/>
  <c r="B176" i="9"/>
  <c r="B175" i="9"/>
  <c r="B174" i="9"/>
  <c r="B173" i="9"/>
  <c r="B172" i="9"/>
  <c r="B171" i="9"/>
  <c r="B170" i="9"/>
  <c r="B169" i="9"/>
  <c r="B168" i="9"/>
  <c r="B167" i="9"/>
  <c r="B166" i="9"/>
  <c r="B165" i="9"/>
  <c r="B164" i="9"/>
  <c r="B163" i="9"/>
  <c r="B162" i="9"/>
  <c r="B161" i="9"/>
  <c r="B160" i="9"/>
  <c r="B159" i="9"/>
  <c r="B158" i="9"/>
  <c r="B157" i="9"/>
  <c r="B156" i="9"/>
  <c r="B155" i="9"/>
  <c r="B154" i="9"/>
  <c r="B153" i="9"/>
  <c r="B152" i="9"/>
  <c r="B151" i="9"/>
  <c r="B150" i="9"/>
  <c r="B149" i="9"/>
  <c r="B148" i="9"/>
  <c r="B147" i="9"/>
  <c r="B146" i="9"/>
  <c r="B145" i="9"/>
  <c r="B144" i="9"/>
  <c r="B143" i="9"/>
  <c r="B142" i="9"/>
  <c r="B141" i="9"/>
  <c r="B140" i="9"/>
  <c r="B139" i="9"/>
  <c r="B138" i="9"/>
  <c r="B137" i="9"/>
  <c r="B136" i="9"/>
  <c r="B135" i="9"/>
  <c r="B134" i="9"/>
  <c r="B133" i="9"/>
  <c r="B132" i="9"/>
  <c r="B131" i="9"/>
  <c r="B130" i="9"/>
  <c r="B129" i="9"/>
  <c r="B128" i="9"/>
  <c r="B127" i="9"/>
  <c r="B126" i="9"/>
  <c r="B125" i="9"/>
  <c r="B124" i="9"/>
  <c r="B123" i="9"/>
  <c r="B122" i="9"/>
  <c r="B121" i="9"/>
  <c r="B120" i="9"/>
  <c r="B119" i="9"/>
  <c r="B118" i="9"/>
  <c r="B117" i="9"/>
  <c r="B116" i="9"/>
  <c r="B115" i="9"/>
  <c r="B114" i="9"/>
  <c r="B113" i="9"/>
  <c r="B112" i="9"/>
  <c r="B111" i="9"/>
  <c r="B110" i="9"/>
  <c r="B109" i="9"/>
  <c r="B108" i="9"/>
  <c r="B107" i="9"/>
  <c r="B106" i="9"/>
  <c r="B105" i="9"/>
  <c r="B104" i="9"/>
  <c r="B103" i="9"/>
  <c r="B102" i="9"/>
  <c r="B101" i="9"/>
  <c r="B100" i="9"/>
  <c r="B99" i="9"/>
  <c r="B98" i="9"/>
  <c r="B97" i="9"/>
  <c r="B96" i="9"/>
  <c r="B95" i="9"/>
  <c r="B94" i="9"/>
  <c r="B93" i="9"/>
  <c r="B92" i="9"/>
  <c r="B91" i="9"/>
  <c r="B90" i="9"/>
  <c r="B89" i="9"/>
  <c r="B88" i="9"/>
  <c r="B87" i="9"/>
  <c r="B86" i="9"/>
  <c r="B85" i="9"/>
  <c r="B84" i="9"/>
  <c r="B83" i="9"/>
  <c r="B82" i="9"/>
  <c r="B81" i="9"/>
  <c r="B80" i="9"/>
  <c r="B79" i="9"/>
  <c r="B78" i="9"/>
  <c r="B77" i="9"/>
  <c r="B76" i="9"/>
  <c r="B75" i="9"/>
  <c r="B74" i="9"/>
  <c r="B73" i="9"/>
  <c r="B72" i="9"/>
  <c r="B71" i="9"/>
  <c r="B70" i="9"/>
  <c r="B69" i="9"/>
  <c r="B68" i="9"/>
  <c r="B67" i="9"/>
  <c r="B66" i="9"/>
  <c r="B65" i="9"/>
  <c r="B64" i="9"/>
  <c r="B63" i="9"/>
  <c r="B62" i="9"/>
  <c r="B61" i="9"/>
  <c r="B60" i="9"/>
  <c r="B59" i="9"/>
  <c r="B58" i="9"/>
  <c r="B57" i="9"/>
  <c r="B56" i="9"/>
  <c r="B55" i="9"/>
  <c r="B54" i="9"/>
  <c r="B53" i="9"/>
  <c r="K580" i="9"/>
  <c r="K579" i="9"/>
  <c r="K578" i="9"/>
  <c r="K577" i="9"/>
  <c r="K576" i="9"/>
  <c r="K575" i="9"/>
  <c r="K574" i="9"/>
  <c r="K573" i="9"/>
  <c r="K572" i="9"/>
  <c r="K571" i="9"/>
  <c r="K570" i="9"/>
  <c r="K569" i="9"/>
  <c r="K568" i="9"/>
  <c r="K567" i="9"/>
  <c r="K566" i="9"/>
  <c r="K565" i="9"/>
  <c r="K564" i="9"/>
  <c r="K563" i="9"/>
  <c r="K562" i="9"/>
  <c r="K561" i="9"/>
  <c r="K560" i="9"/>
  <c r="K559" i="9"/>
  <c r="K558" i="9"/>
  <c r="K557" i="9"/>
  <c r="K556" i="9"/>
  <c r="K555" i="9"/>
  <c r="K554" i="9"/>
  <c r="K553" i="9"/>
  <c r="K552" i="9"/>
  <c r="K551" i="9"/>
  <c r="K550" i="9"/>
  <c r="K549" i="9"/>
  <c r="K548" i="9"/>
  <c r="K547" i="9"/>
  <c r="K546" i="9"/>
  <c r="K545" i="9"/>
  <c r="K544" i="9"/>
  <c r="K543" i="9"/>
  <c r="K542" i="9"/>
  <c r="K541" i="9"/>
  <c r="K540" i="9"/>
  <c r="K539" i="9"/>
  <c r="K537" i="9"/>
  <c r="K536" i="9"/>
  <c r="K535" i="9"/>
  <c r="K534" i="9"/>
  <c r="K533" i="9"/>
  <c r="K532" i="9"/>
  <c r="K531" i="9"/>
  <c r="K530" i="9"/>
  <c r="K529" i="9"/>
  <c r="K528" i="9"/>
  <c r="K527" i="9"/>
  <c r="K526" i="9"/>
  <c r="K525" i="9"/>
  <c r="K524" i="9"/>
  <c r="K523" i="9"/>
  <c r="K522" i="9"/>
  <c r="K521" i="9"/>
  <c r="K520" i="9"/>
  <c r="K519" i="9"/>
  <c r="K518" i="9"/>
  <c r="K517" i="9"/>
  <c r="K516" i="9"/>
  <c r="K515" i="9"/>
  <c r="K514" i="9"/>
  <c r="K513" i="9"/>
  <c r="K512" i="9"/>
  <c r="K511" i="9"/>
  <c r="K510" i="9"/>
  <c r="K509" i="9"/>
  <c r="K508" i="9"/>
  <c r="K507" i="9"/>
  <c r="K506" i="9"/>
  <c r="K505" i="9"/>
  <c r="K504" i="9"/>
  <c r="K503" i="9"/>
  <c r="K502" i="9"/>
  <c r="K501" i="9"/>
  <c r="K500" i="9"/>
  <c r="K499" i="9"/>
  <c r="K498" i="9"/>
  <c r="K497" i="9"/>
  <c r="K496" i="9"/>
  <c r="K495" i="9"/>
  <c r="K494" i="9"/>
  <c r="K493" i="9"/>
  <c r="K492" i="9"/>
  <c r="K491" i="9"/>
  <c r="K490" i="9"/>
  <c r="K489" i="9"/>
  <c r="K488" i="9"/>
  <c r="K487" i="9"/>
  <c r="K486" i="9"/>
  <c r="K485" i="9"/>
  <c r="K484" i="9"/>
  <c r="K483" i="9"/>
  <c r="K482" i="9"/>
  <c r="K481" i="9"/>
  <c r="K480" i="9"/>
  <c r="K479" i="9"/>
  <c r="K478" i="9"/>
  <c r="K477" i="9"/>
  <c r="K476" i="9"/>
  <c r="K475" i="9"/>
  <c r="K474" i="9"/>
  <c r="K473" i="9"/>
  <c r="K472" i="9"/>
  <c r="K471" i="9"/>
  <c r="K470" i="9"/>
  <c r="K469" i="9"/>
  <c r="K468" i="9"/>
  <c r="K467" i="9"/>
  <c r="K466" i="9"/>
  <c r="K465" i="9"/>
  <c r="K464" i="9"/>
  <c r="K463" i="9"/>
  <c r="K462" i="9"/>
  <c r="K461" i="9"/>
  <c r="K460" i="9"/>
  <c r="K459" i="9"/>
  <c r="K458" i="9"/>
  <c r="K457" i="9"/>
  <c r="K456" i="9"/>
  <c r="K455" i="9"/>
  <c r="K454" i="9"/>
  <c r="K452" i="9"/>
  <c r="K451" i="9"/>
  <c r="K450" i="9"/>
  <c r="K449" i="9"/>
  <c r="K448" i="9"/>
  <c r="K447" i="9"/>
  <c r="K446" i="9"/>
  <c r="K445" i="9"/>
  <c r="K444" i="9"/>
  <c r="K443" i="9"/>
  <c r="K442" i="9"/>
  <c r="K441" i="9"/>
  <c r="K440" i="9"/>
  <c r="K439" i="9"/>
  <c r="K438" i="9"/>
  <c r="K437" i="9"/>
  <c r="K436" i="9"/>
  <c r="K435" i="9"/>
  <c r="K434" i="9"/>
  <c r="K433" i="9"/>
  <c r="K432" i="9"/>
  <c r="K431" i="9"/>
  <c r="K430" i="9"/>
  <c r="K429" i="9"/>
  <c r="K428" i="9"/>
  <c r="K427" i="9"/>
  <c r="K426" i="9"/>
  <c r="K425" i="9"/>
  <c r="K424" i="9"/>
  <c r="K423" i="9"/>
  <c r="K422" i="9"/>
  <c r="K421" i="9"/>
  <c r="K420" i="9"/>
  <c r="K419" i="9"/>
  <c r="K418" i="9"/>
  <c r="K417" i="9"/>
  <c r="K416" i="9"/>
  <c r="K415" i="9"/>
  <c r="K414" i="9"/>
  <c r="K413" i="9"/>
  <c r="K412" i="9"/>
  <c r="K411" i="9"/>
  <c r="K410" i="9"/>
  <c r="K409" i="9"/>
  <c r="K408" i="9"/>
  <c r="K407" i="9"/>
  <c r="K406" i="9"/>
  <c r="K405" i="9"/>
  <c r="K404" i="9"/>
  <c r="K403" i="9"/>
  <c r="K402" i="9"/>
  <c r="K401" i="9"/>
  <c r="K400" i="9"/>
  <c r="K399" i="9"/>
  <c r="K398" i="9"/>
  <c r="K397" i="9"/>
  <c r="K396" i="9"/>
  <c r="K395" i="9"/>
  <c r="K394" i="9"/>
  <c r="K393" i="9"/>
  <c r="K392" i="9"/>
  <c r="K391" i="9"/>
  <c r="K390" i="9"/>
  <c r="K389" i="9"/>
  <c r="K388" i="9"/>
  <c r="K387" i="9"/>
  <c r="K386" i="9"/>
  <c r="K385" i="9"/>
  <c r="K384" i="9"/>
  <c r="K383" i="9"/>
  <c r="K382" i="9"/>
  <c r="K381" i="9"/>
  <c r="K380" i="9"/>
  <c r="K379" i="9"/>
  <c r="K378" i="9"/>
  <c r="K377" i="9"/>
  <c r="K376" i="9"/>
  <c r="K375" i="9"/>
  <c r="K374" i="9"/>
  <c r="K373" i="9"/>
  <c r="K372" i="9"/>
  <c r="K371" i="9"/>
  <c r="K370" i="9"/>
  <c r="K369" i="9"/>
  <c r="K368" i="9"/>
  <c r="K367" i="9"/>
  <c r="K366" i="9"/>
  <c r="K365" i="9"/>
  <c r="K364" i="9"/>
  <c r="K363" i="9"/>
  <c r="K362" i="9"/>
  <c r="K361" i="9"/>
  <c r="K360" i="9"/>
  <c r="K359" i="9"/>
  <c r="K358" i="9"/>
  <c r="K357" i="9"/>
  <c r="K356" i="9"/>
  <c r="K355" i="9"/>
  <c r="K354" i="9"/>
  <c r="K353" i="9"/>
  <c r="K352" i="9"/>
  <c r="K351" i="9"/>
  <c r="K350" i="9"/>
  <c r="K349" i="9"/>
  <c r="K348" i="9"/>
  <c r="K347" i="9"/>
  <c r="K346" i="9"/>
  <c r="K345" i="9"/>
  <c r="K344" i="9"/>
  <c r="K343" i="9"/>
  <c r="K342" i="9"/>
  <c r="K341" i="9"/>
  <c r="K340" i="9"/>
  <c r="K339" i="9"/>
  <c r="K338" i="9"/>
  <c r="K337" i="9"/>
  <c r="K336" i="9"/>
  <c r="K335" i="9"/>
  <c r="K334" i="9"/>
  <c r="K333" i="9"/>
  <c r="K332" i="9"/>
  <c r="K331" i="9"/>
  <c r="K330" i="9"/>
  <c r="K329" i="9"/>
  <c r="K328" i="9"/>
  <c r="K327" i="9"/>
  <c r="K326" i="9"/>
  <c r="K325" i="9"/>
  <c r="K324" i="9"/>
  <c r="K323" i="9"/>
  <c r="K322" i="9"/>
  <c r="K321" i="9"/>
  <c r="K320" i="9"/>
  <c r="K319" i="9"/>
  <c r="K318" i="9"/>
  <c r="K317" i="9"/>
  <c r="K316" i="9"/>
  <c r="K315" i="9"/>
  <c r="K314" i="9"/>
  <c r="K313" i="9"/>
  <c r="K312" i="9"/>
  <c r="K311" i="9"/>
  <c r="K310" i="9"/>
  <c r="K309" i="9"/>
  <c r="K308" i="9"/>
  <c r="K307" i="9"/>
  <c r="K306" i="9"/>
  <c r="K305" i="9"/>
  <c r="K304" i="9"/>
  <c r="K303" i="9"/>
  <c r="K302" i="9"/>
  <c r="K301" i="9"/>
  <c r="K300" i="9"/>
  <c r="K299" i="9"/>
  <c r="K298" i="9"/>
  <c r="K297" i="9"/>
  <c r="K296" i="9"/>
  <c r="K295" i="9"/>
  <c r="K294" i="9"/>
  <c r="K293" i="9"/>
  <c r="K292" i="9"/>
  <c r="K291" i="9"/>
  <c r="K290" i="9"/>
  <c r="K289" i="9"/>
  <c r="K288" i="9"/>
  <c r="K287" i="9"/>
  <c r="K286" i="9"/>
  <c r="K285" i="9"/>
  <c r="K284" i="9"/>
  <c r="K283" i="9"/>
  <c r="K281" i="9"/>
  <c r="K280" i="9"/>
  <c r="K279" i="9"/>
  <c r="K278" i="9"/>
  <c r="K277" i="9"/>
  <c r="K276" i="9"/>
  <c r="K275" i="9"/>
  <c r="K274" i="9"/>
  <c r="K273" i="9"/>
  <c r="K272" i="9"/>
  <c r="K271" i="9"/>
  <c r="K270" i="9"/>
  <c r="K269" i="9"/>
  <c r="K268" i="9"/>
  <c r="K267" i="9"/>
  <c r="K266" i="9"/>
  <c r="K265" i="9"/>
  <c r="K264" i="9"/>
  <c r="K263" i="9"/>
  <c r="K262" i="9"/>
  <c r="K261" i="9"/>
  <c r="K260" i="9"/>
  <c r="K259" i="9"/>
  <c r="K258" i="9"/>
  <c r="K257" i="9"/>
  <c r="K256" i="9"/>
  <c r="K255" i="9"/>
  <c r="K254" i="9"/>
  <c r="K253" i="9"/>
  <c r="K252" i="9"/>
  <c r="K251" i="9"/>
  <c r="K250" i="9"/>
  <c r="K249" i="9"/>
  <c r="K248" i="9"/>
  <c r="K247" i="9"/>
  <c r="K246" i="9"/>
  <c r="K245" i="9"/>
  <c r="K244" i="9"/>
  <c r="K243" i="9"/>
  <c r="K242" i="9"/>
  <c r="K241" i="9"/>
  <c r="K240" i="9"/>
  <c r="K239" i="9"/>
  <c r="K238" i="9"/>
  <c r="K237" i="9"/>
  <c r="K236" i="9"/>
  <c r="K235" i="9"/>
  <c r="K234" i="9"/>
  <c r="K233" i="9"/>
  <c r="K232" i="9"/>
  <c r="K231" i="9"/>
  <c r="K230" i="9"/>
  <c r="K229" i="9"/>
  <c r="K228" i="9"/>
  <c r="K227" i="9"/>
  <c r="K226" i="9"/>
  <c r="K225" i="9"/>
  <c r="K224" i="9"/>
  <c r="K223" i="9"/>
  <c r="K222" i="9"/>
  <c r="K221" i="9"/>
  <c r="K220" i="9"/>
  <c r="K219" i="9"/>
  <c r="K218" i="9"/>
  <c r="K217" i="9"/>
  <c r="K216" i="9"/>
  <c r="K215" i="9"/>
  <c r="K214" i="9"/>
  <c r="K213" i="9"/>
  <c r="K212" i="9"/>
  <c r="K211" i="9"/>
  <c r="K210" i="9"/>
  <c r="K209" i="9"/>
  <c r="K208" i="9"/>
  <c r="K207" i="9"/>
  <c r="K206" i="9"/>
  <c r="K205" i="9"/>
  <c r="K204" i="9"/>
  <c r="K203" i="9"/>
  <c r="K202" i="9"/>
  <c r="K201" i="9"/>
  <c r="K200" i="9"/>
  <c r="K199" i="9"/>
  <c r="K198" i="9"/>
  <c r="K197" i="9"/>
  <c r="K196" i="9"/>
  <c r="K195" i="9"/>
  <c r="K194" i="9"/>
  <c r="K193" i="9"/>
  <c r="K192" i="9"/>
  <c r="K191" i="9"/>
  <c r="K190" i="9"/>
  <c r="K189" i="9"/>
  <c r="K188" i="9"/>
  <c r="K187" i="9"/>
  <c r="K186" i="9"/>
  <c r="K185" i="9"/>
  <c r="K184" i="9"/>
  <c r="K183" i="9"/>
  <c r="K182" i="9"/>
  <c r="K181" i="9"/>
  <c r="K180" i="9"/>
  <c r="K179" i="9"/>
  <c r="K178" i="9"/>
  <c r="K177" i="9"/>
  <c r="K176" i="9"/>
  <c r="K175" i="9"/>
  <c r="K174" i="9"/>
  <c r="K173" i="9"/>
  <c r="K172" i="9"/>
  <c r="K171" i="9"/>
  <c r="K170" i="9"/>
  <c r="K169" i="9"/>
  <c r="K168" i="9"/>
  <c r="K167" i="9"/>
  <c r="K166" i="9"/>
  <c r="K165" i="9"/>
  <c r="K164" i="9"/>
  <c r="K163" i="9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44" i="9"/>
  <c r="K143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B38" i="9"/>
  <c r="B36" i="9"/>
  <c r="B34" i="9"/>
  <c r="B25" i="9"/>
  <c r="F20" i="9"/>
  <c r="E20" i="9"/>
  <c r="D20" i="9"/>
  <c r="F19" i="9"/>
  <c r="E19" i="9"/>
  <c r="D19" i="9"/>
  <c r="F18" i="9"/>
  <c r="E18" i="9"/>
  <c r="D18" i="9"/>
  <c r="F17" i="9"/>
  <c r="E17" i="9"/>
  <c r="D17" i="9"/>
  <c r="F16" i="9"/>
  <c r="E16" i="9"/>
  <c r="D16" i="9"/>
  <c r="F15" i="9"/>
  <c r="E15" i="9"/>
  <c r="D15" i="9"/>
  <c r="F14" i="9"/>
  <c r="E14" i="9"/>
  <c r="D14" i="9"/>
  <c r="F13" i="9"/>
  <c r="E13" i="9"/>
  <c r="D13" i="9"/>
  <c r="F12" i="9"/>
  <c r="E12" i="9"/>
  <c r="D12" i="9"/>
  <c r="F11" i="9"/>
  <c r="E11" i="9"/>
  <c r="D11" i="9"/>
  <c r="F10" i="9"/>
  <c r="E10" i="9"/>
  <c r="D10" i="9"/>
  <c r="F9" i="9"/>
  <c r="E9" i="9"/>
  <c r="D9" i="9"/>
  <c r="F8" i="9"/>
  <c r="E8" i="9"/>
  <c r="D8" i="9"/>
  <c r="F7" i="9"/>
  <c r="E7" i="9"/>
  <c r="D7" i="9"/>
  <c r="F6" i="9"/>
  <c r="E6" i="9"/>
  <c r="D6" i="9"/>
  <c r="F5" i="9"/>
  <c r="E5" i="9"/>
  <c r="D5" i="9"/>
  <c r="F4" i="9"/>
  <c r="E4" i="9"/>
  <c r="D4" i="9"/>
  <c r="G4" i="9" s="1"/>
  <c r="B27" i="9" s="1"/>
  <c r="B26" i="2"/>
  <c r="B25" i="2"/>
  <c r="Q65" i="11" l="1"/>
  <c r="Q64" i="11"/>
  <c r="Q63" i="11"/>
  <c r="Q70" i="11"/>
  <c r="Q68" i="11"/>
  <c r="Q67" i="11"/>
  <c r="Q66" i="11"/>
  <c r="Q60" i="11"/>
  <c r="Q58" i="11"/>
  <c r="Q57" i="11"/>
  <c r="Q56" i="11"/>
  <c r="Q55" i="11"/>
  <c r="Q54" i="11"/>
  <c r="Q53" i="11"/>
  <c r="Q62" i="11"/>
  <c r="Q61" i="11"/>
  <c r="Q59" i="11"/>
  <c r="O65" i="11"/>
  <c r="O64" i="11"/>
  <c r="O63" i="11"/>
  <c r="O70" i="11"/>
  <c r="O68" i="11"/>
  <c r="O67" i="11"/>
  <c r="O66" i="11"/>
  <c r="O60" i="11"/>
  <c r="O58" i="11"/>
  <c r="O57" i="11"/>
  <c r="O56" i="11"/>
  <c r="O55" i="11"/>
  <c r="O54" i="11"/>
  <c r="O53" i="11"/>
  <c r="O62" i="11"/>
  <c r="O61" i="11"/>
  <c r="O59" i="11"/>
  <c r="M65" i="11"/>
  <c r="M64" i="11"/>
  <c r="M63" i="11"/>
  <c r="M70" i="11"/>
  <c r="M68" i="11"/>
  <c r="M67" i="11"/>
  <c r="M66" i="11"/>
  <c r="M61" i="11"/>
  <c r="M58" i="11"/>
  <c r="M57" i="11"/>
  <c r="M56" i="11"/>
  <c r="M55" i="11"/>
  <c r="M54" i="11"/>
  <c r="M53" i="11"/>
  <c r="M62" i="11"/>
  <c r="M60" i="11"/>
  <c r="M59" i="11"/>
  <c r="R54" i="11"/>
  <c r="R56" i="11"/>
  <c r="R58" i="11"/>
  <c r="R59" i="11"/>
  <c r="R62" i="11"/>
  <c r="R64" i="11"/>
  <c r="R66" i="11"/>
  <c r="R68" i="11"/>
  <c r="P70" i="11"/>
  <c r="P68" i="11"/>
  <c r="P67" i="11"/>
  <c r="P66" i="11"/>
  <c r="P65" i="11"/>
  <c r="P64" i="11"/>
  <c r="P63" i="11"/>
  <c r="P62" i="11"/>
  <c r="P61" i="11"/>
  <c r="P59" i="11"/>
  <c r="P60" i="11"/>
  <c r="P58" i="11"/>
  <c r="P57" i="11"/>
  <c r="P56" i="11"/>
  <c r="P55" i="11"/>
  <c r="P54" i="11"/>
  <c r="P53" i="11"/>
  <c r="N65" i="11"/>
  <c r="N70" i="11"/>
  <c r="N68" i="11"/>
  <c r="N67" i="11"/>
  <c r="N66" i="11"/>
  <c r="N64" i="11"/>
  <c r="N63" i="11"/>
  <c r="N62" i="11"/>
  <c r="N61" i="11"/>
  <c r="N59" i="11"/>
  <c r="N60" i="11"/>
  <c r="N58" i="11"/>
  <c r="N57" i="11"/>
  <c r="N56" i="11"/>
  <c r="N55" i="11"/>
  <c r="N54" i="11"/>
  <c r="N53" i="11"/>
  <c r="B44" i="11"/>
  <c r="B47" i="11" s="1"/>
  <c r="B43" i="11"/>
  <c r="R53" i="11"/>
  <c r="R55" i="11"/>
  <c r="R57" i="11"/>
  <c r="R60" i="11"/>
  <c r="R61" i="11"/>
  <c r="R63" i="11"/>
  <c r="R65" i="11"/>
  <c r="R67" i="11"/>
  <c r="O108" i="22"/>
  <c r="P92" i="22"/>
  <c r="P108" i="21"/>
  <c r="Q92" i="21"/>
  <c r="O108" i="20"/>
  <c r="P92" i="20"/>
  <c r="P92" i="19"/>
  <c r="O108" i="19"/>
  <c r="O92" i="18"/>
  <c r="N108" i="18"/>
  <c r="M108" i="17"/>
  <c r="N92" i="17"/>
  <c r="S89" i="17"/>
  <c r="R87" i="16"/>
  <c r="R79" i="16"/>
  <c r="O75" i="16"/>
  <c r="O79" i="16"/>
  <c r="O83" i="16"/>
  <c r="O87" i="16"/>
  <c r="N77" i="16"/>
  <c r="N81" i="16"/>
  <c r="N85" i="16"/>
  <c r="R88" i="16"/>
  <c r="R80" i="16"/>
  <c r="M74" i="16"/>
  <c r="M93" i="16" s="1"/>
  <c r="M78" i="16"/>
  <c r="M97" i="16" s="1"/>
  <c r="M82" i="16"/>
  <c r="M101" i="16" s="1"/>
  <c r="M86" i="16"/>
  <c r="M105" i="16" s="1"/>
  <c r="Q75" i="16"/>
  <c r="Q79" i="16"/>
  <c r="Q83" i="16"/>
  <c r="Q87" i="16"/>
  <c r="P77" i="16"/>
  <c r="P81" i="16"/>
  <c r="P85" i="16"/>
  <c r="R73" i="16"/>
  <c r="M73" i="16"/>
  <c r="R85" i="16"/>
  <c r="R77" i="16"/>
  <c r="O76" i="16"/>
  <c r="O80" i="16"/>
  <c r="O84" i="16"/>
  <c r="O88" i="16"/>
  <c r="N76" i="16"/>
  <c r="N80" i="16"/>
  <c r="N84" i="16"/>
  <c r="N88" i="16"/>
  <c r="R82" i="16"/>
  <c r="R74" i="16"/>
  <c r="M77" i="16"/>
  <c r="M96" i="16" s="1"/>
  <c r="N96" i="16" s="1"/>
  <c r="M81" i="16"/>
  <c r="M100" i="16" s="1"/>
  <c r="N100" i="16" s="1"/>
  <c r="M85" i="16"/>
  <c r="M104" i="16" s="1"/>
  <c r="N104" i="16" s="1"/>
  <c r="Q76" i="16"/>
  <c r="Q80" i="16"/>
  <c r="Q84" i="16"/>
  <c r="Q88" i="16"/>
  <c r="P76" i="16"/>
  <c r="P80" i="16"/>
  <c r="P84" i="16"/>
  <c r="P88" i="16"/>
  <c r="O73" i="16"/>
  <c r="N73" i="16"/>
  <c r="Q73" i="16"/>
  <c r="P73" i="16"/>
  <c r="R83" i="16"/>
  <c r="R75" i="16"/>
  <c r="O77" i="16"/>
  <c r="O81" i="16"/>
  <c r="O85" i="16"/>
  <c r="N75" i="16"/>
  <c r="N79" i="16"/>
  <c r="N83" i="16"/>
  <c r="N87" i="16"/>
  <c r="R84" i="16"/>
  <c r="R76" i="16"/>
  <c r="M76" i="16"/>
  <c r="M95" i="16" s="1"/>
  <c r="N95" i="16" s="1"/>
  <c r="O95" i="16" s="1"/>
  <c r="M80" i="16"/>
  <c r="M99" i="16" s="1"/>
  <c r="N99" i="16" s="1"/>
  <c r="O99" i="16" s="1"/>
  <c r="M84" i="16"/>
  <c r="M103" i="16" s="1"/>
  <c r="N103" i="16" s="1"/>
  <c r="O103" i="16" s="1"/>
  <c r="M88" i="16"/>
  <c r="M107" i="16" s="1"/>
  <c r="N107" i="16" s="1"/>
  <c r="O107" i="16" s="1"/>
  <c r="Q77" i="16"/>
  <c r="Q81" i="16"/>
  <c r="Q85" i="16"/>
  <c r="P75" i="16"/>
  <c r="P79" i="16"/>
  <c r="P83" i="16"/>
  <c r="P87" i="16"/>
  <c r="R81" i="16"/>
  <c r="O74" i="16"/>
  <c r="O78" i="16"/>
  <c r="O82" i="16"/>
  <c r="O86" i="16"/>
  <c r="N74" i="16"/>
  <c r="N78" i="16"/>
  <c r="N82" i="16"/>
  <c r="N86" i="16"/>
  <c r="R86" i="16"/>
  <c r="R78" i="16"/>
  <c r="M75" i="16"/>
  <c r="M94" i="16" s="1"/>
  <c r="N94" i="16" s="1"/>
  <c r="O94" i="16" s="1"/>
  <c r="M79" i="16"/>
  <c r="M98" i="16" s="1"/>
  <c r="N98" i="16" s="1"/>
  <c r="O98" i="16" s="1"/>
  <c r="M83" i="16"/>
  <c r="M102" i="16" s="1"/>
  <c r="N102" i="16" s="1"/>
  <c r="O102" i="16" s="1"/>
  <c r="M87" i="16"/>
  <c r="M106" i="16" s="1"/>
  <c r="N106" i="16" s="1"/>
  <c r="O106" i="16" s="1"/>
  <c r="Q74" i="16"/>
  <c r="Q78" i="16"/>
  <c r="Q82" i="16"/>
  <c r="Q86" i="16"/>
  <c r="P74" i="16"/>
  <c r="P78" i="16"/>
  <c r="P82" i="16"/>
  <c r="P86" i="16"/>
  <c r="N77" i="15"/>
  <c r="M76" i="15"/>
  <c r="M95" i="15" s="1"/>
  <c r="M73" i="15"/>
  <c r="M92" i="15" s="1"/>
  <c r="N76" i="15"/>
  <c r="R88" i="15"/>
  <c r="Q85" i="15"/>
  <c r="R77" i="15"/>
  <c r="O78" i="15"/>
  <c r="Q78" i="15"/>
  <c r="P81" i="15"/>
  <c r="M84" i="15"/>
  <c r="M103" i="15" s="1"/>
  <c r="Q87" i="15"/>
  <c r="N101" i="15"/>
  <c r="N86" i="15"/>
  <c r="R75" i="15"/>
  <c r="R83" i="15"/>
  <c r="O76" i="15"/>
  <c r="O84" i="15"/>
  <c r="Q82" i="15"/>
  <c r="N81" i="15"/>
  <c r="P79" i="15"/>
  <c r="P88" i="15"/>
  <c r="M78" i="15"/>
  <c r="M97" i="15" s="1"/>
  <c r="M86" i="15"/>
  <c r="M105" i="15" s="1"/>
  <c r="N105" i="15" s="1"/>
  <c r="O105" i="15" s="1"/>
  <c r="R73" i="15"/>
  <c r="Q83" i="15"/>
  <c r="N84" i="15"/>
  <c r="R76" i="15"/>
  <c r="R84" i="15"/>
  <c r="O77" i="15"/>
  <c r="N73" i="15"/>
  <c r="Q77" i="15"/>
  <c r="N74" i="15"/>
  <c r="R81" i="15"/>
  <c r="O74" i="15"/>
  <c r="O82" i="15"/>
  <c r="Q86" i="15"/>
  <c r="N85" i="15"/>
  <c r="P77" i="15"/>
  <c r="P85" i="15"/>
  <c r="M80" i="15"/>
  <c r="M99" i="15" s="1"/>
  <c r="N99" i="15" s="1"/>
  <c r="O99" i="15" s="1"/>
  <c r="M88" i="15"/>
  <c r="M107" i="15" s="1"/>
  <c r="P87" i="15"/>
  <c r="P73" i="15"/>
  <c r="N93" i="15"/>
  <c r="O93" i="15" s="1"/>
  <c r="Q79" i="15"/>
  <c r="R74" i="15"/>
  <c r="R82" i="15"/>
  <c r="O75" i="15"/>
  <c r="O81" i="15"/>
  <c r="O85" i="15"/>
  <c r="Q88" i="15"/>
  <c r="Q80" i="15"/>
  <c r="N87" i="15"/>
  <c r="N79" i="15"/>
  <c r="P74" i="15"/>
  <c r="P78" i="15"/>
  <c r="P82" i="15"/>
  <c r="P86" i="15"/>
  <c r="M77" i="15"/>
  <c r="M96" i="15" s="1"/>
  <c r="N96" i="15" s="1"/>
  <c r="M81" i="15"/>
  <c r="M100" i="15" s="1"/>
  <c r="M85" i="15"/>
  <c r="M104" i="15" s="1"/>
  <c r="N88" i="15"/>
  <c r="R78" i="15"/>
  <c r="R86" i="15"/>
  <c r="O79" i="15"/>
  <c r="O83" i="15"/>
  <c r="O87" i="15"/>
  <c r="Q84" i="15"/>
  <c r="Q76" i="15"/>
  <c r="N83" i="15"/>
  <c r="N75" i="15"/>
  <c r="P76" i="15"/>
  <c r="P80" i="15"/>
  <c r="P84" i="15"/>
  <c r="M75" i="15"/>
  <c r="M94" i="15" s="1"/>
  <c r="N94" i="15" s="1"/>
  <c r="M79" i="15"/>
  <c r="M98" i="15" s="1"/>
  <c r="N98" i="15" s="1"/>
  <c r="M83" i="15"/>
  <c r="M102" i="15" s="1"/>
  <c r="M87" i="15"/>
  <c r="M106" i="15" s="1"/>
  <c r="N107" i="15"/>
  <c r="O107" i="15" s="1"/>
  <c r="P107" i="15" s="1"/>
  <c r="N97" i="15"/>
  <c r="N95" i="15"/>
  <c r="N103" i="15"/>
  <c r="S69" i="14"/>
  <c r="B26" i="10"/>
  <c r="B41" i="10"/>
  <c r="B42" i="10" s="1"/>
  <c r="B43" i="10" s="1"/>
  <c r="B44" i="10" s="1"/>
  <c r="B47" i="10" s="1"/>
  <c r="B27" i="10"/>
  <c r="B28" i="10"/>
  <c r="K282" i="10"/>
  <c r="R61" i="10" s="1"/>
  <c r="J282" i="10"/>
  <c r="I282" i="10"/>
  <c r="H282" i="10"/>
  <c r="F53" i="10"/>
  <c r="G53" i="10"/>
  <c r="H53" i="10"/>
  <c r="I53" i="10"/>
  <c r="J53" i="10"/>
  <c r="F54" i="10"/>
  <c r="G54" i="10"/>
  <c r="H54" i="10"/>
  <c r="I54" i="10"/>
  <c r="J54" i="10"/>
  <c r="F55" i="10"/>
  <c r="G55" i="10"/>
  <c r="H55" i="10"/>
  <c r="I55" i="10"/>
  <c r="J55" i="10"/>
  <c r="F56" i="10"/>
  <c r="G56" i="10"/>
  <c r="H56" i="10"/>
  <c r="I56" i="10"/>
  <c r="J56" i="10"/>
  <c r="F57" i="10"/>
  <c r="G57" i="10"/>
  <c r="H57" i="10"/>
  <c r="I57" i="10"/>
  <c r="J57" i="10"/>
  <c r="F58" i="10"/>
  <c r="G58" i="10"/>
  <c r="H58" i="10"/>
  <c r="I58" i="10"/>
  <c r="J58" i="10"/>
  <c r="F59" i="10"/>
  <c r="G59" i="10"/>
  <c r="H59" i="10"/>
  <c r="I59" i="10"/>
  <c r="J59" i="10"/>
  <c r="F60" i="10"/>
  <c r="G60" i="10"/>
  <c r="H60" i="10"/>
  <c r="I60" i="10"/>
  <c r="J60" i="10"/>
  <c r="F61" i="10"/>
  <c r="G61" i="10"/>
  <c r="H61" i="10"/>
  <c r="I61" i="10"/>
  <c r="J61" i="10"/>
  <c r="F62" i="10"/>
  <c r="G62" i="10"/>
  <c r="H62" i="10"/>
  <c r="I62" i="10"/>
  <c r="J62" i="10"/>
  <c r="F63" i="10"/>
  <c r="G63" i="10"/>
  <c r="H63" i="10"/>
  <c r="I63" i="10"/>
  <c r="J63" i="10"/>
  <c r="F64" i="10"/>
  <c r="G64" i="10"/>
  <c r="H64" i="10"/>
  <c r="I64" i="10"/>
  <c r="J64" i="10"/>
  <c r="F65" i="10"/>
  <c r="G65" i="10"/>
  <c r="H65" i="10"/>
  <c r="I65" i="10"/>
  <c r="J65" i="10"/>
  <c r="F66" i="10"/>
  <c r="G66" i="10"/>
  <c r="H66" i="10"/>
  <c r="I66" i="10"/>
  <c r="J66" i="10"/>
  <c r="F67" i="10"/>
  <c r="G67" i="10"/>
  <c r="H67" i="10"/>
  <c r="I67" i="10"/>
  <c r="J67" i="10"/>
  <c r="F68" i="10"/>
  <c r="G68" i="10"/>
  <c r="H68" i="10"/>
  <c r="I68" i="10"/>
  <c r="J68" i="10"/>
  <c r="F69" i="10"/>
  <c r="G69" i="10"/>
  <c r="H69" i="10"/>
  <c r="I69" i="10"/>
  <c r="J69" i="10"/>
  <c r="F70" i="10"/>
  <c r="G70" i="10"/>
  <c r="H70" i="10"/>
  <c r="I70" i="10"/>
  <c r="J70" i="10"/>
  <c r="F71" i="10"/>
  <c r="G71" i="10"/>
  <c r="H71" i="10"/>
  <c r="I71" i="10"/>
  <c r="J71" i="10"/>
  <c r="F72" i="10"/>
  <c r="G72" i="10"/>
  <c r="H72" i="10"/>
  <c r="I72" i="10"/>
  <c r="J72" i="10"/>
  <c r="F73" i="10"/>
  <c r="G73" i="10"/>
  <c r="H73" i="10"/>
  <c r="I73" i="10"/>
  <c r="J73" i="10"/>
  <c r="F74" i="10"/>
  <c r="G74" i="10"/>
  <c r="H74" i="10"/>
  <c r="I74" i="10"/>
  <c r="J74" i="10"/>
  <c r="F75" i="10"/>
  <c r="G75" i="10"/>
  <c r="H75" i="10"/>
  <c r="I75" i="10"/>
  <c r="J75" i="10"/>
  <c r="F76" i="10"/>
  <c r="G76" i="10"/>
  <c r="H76" i="10"/>
  <c r="I76" i="10"/>
  <c r="J76" i="10"/>
  <c r="F77" i="10"/>
  <c r="G77" i="10"/>
  <c r="H77" i="10"/>
  <c r="I77" i="10"/>
  <c r="J77" i="10"/>
  <c r="F78" i="10"/>
  <c r="G78" i="10"/>
  <c r="H78" i="10"/>
  <c r="I78" i="10"/>
  <c r="J78" i="10"/>
  <c r="F79" i="10"/>
  <c r="G79" i="10"/>
  <c r="H79" i="10"/>
  <c r="I79" i="10"/>
  <c r="J79" i="10"/>
  <c r="F80" i="10"/>
  <c r="G80" i="10"/>
  <c r="H80" i="10"/>
  <c r="I80" i="10"/>
  <c r="J80" i="10"/>
  <c r="F81" i="10"/>
  <c r="G81" i="10"/>
  <c r="H81" i="10"/>
  <c r="I81" i="10"/>
  <c r="J81" i="10"/>
  <c r="F82" i="10"/>
  <c r="G82" i="10"/>
  <c r="H82" i="10"/>
  <c r="I82" i="10"/>
  <c r="J82" i="10"/>
  <c r="F83" i="10"/>
  <c r="G83" i="10"/>
  <c r="H83" i="10"/>
  <c r="I83" i="10"/>
  <c r="J83" i="10"/>
  <c r="F84" i="10"/>
  <c r="G84" i="10"/>
  <c r="H84" i="10"/>
  <c r="I84" i="10"/>
  <c r="J84" i="10"/>
  <c r="F85" i="10"/>
  <c r="G85" i="10"/>
  <c r="H85" i="10"/>
  <c r="I85" i="10"/>
  <c r="J85" i="10"/>
  <c r="F86" i="10"/>
  <c r="G86" i="10"/>
  <c r="H86" i="10"/>
  <c r="I86" i="10"/>
  <c r="J86" i="10"/>
  <c r="F87" i="10"/>
  <c r="G87" i="10"/>
  <c r="H87" i="10"/>
  <c r="I87" i="10"/>
  <c r="J87" i="10"/>
  <c r="F88" i="10"/>
  <c r="G88" i="10"/>
  <c r="H88" i="10"/>
  <c r="I88" i="10"/>
  <c r="J88" i="10"/>
  <c r="F89" i="10"/>
  <c r="G89" i="10"/>
  <c r="H89" i="10"/>
  <c r="I89" i="10"/>
  <c r="J89" i="10"/>
  <c r="F90" i="10"/>
  <c r="G90" i="10"/>
  <c r="H90" i="10"/>
  <c r="I90" i="10"/>
  <c r="J90" i="10"/>
  <c r="F91" i="10"/>
  <c r="G91" i="10"/>
  <c r="H91" i="10"/>
  <c r="I91" i="10"/>
  <c r="J91" i="10"/>
  <c r="F92" i="10"/>
  <c r="G92" i="10"/>
  <c r="H92" i="10"/>
  <c r="I92" i="10"/>
  <c r="J92" i="10"/>
  <c r="F93" i="10"/>
  <c r="G93" i="10"/>
  <c r="H93" i="10"/>
  <c r="I93" i="10"/>
  <c r="J93" i="10"/>
  <c r="F94" i="10"/>
  <c r="G94" i="10"/>
  <c r="H94" i="10"/>
  <c r="I94" i="10"/>
  <c r="J94" i="10"/>
  <c r="F95" i="10"/>
  <c r="G95" i="10"/>
  <c r="H95" i="10"/>
  <c r="I95" i="10"/>
  <c r="J95" i="10"/>
  <c r="F96" i="10"/>
  <c r="G96" i="10"/>
  <c r="H96" i="10"/>
  <c r="I96" i="10"/>
  <c r="J96" i="10"/>
  <c r="F97" i="10"/>
  <c r="G97" i="10"/>
  <c r="H97" i="10"/>
  <c r="I97" i="10"/>
  <c r="J97" i="10"/>
  <c r="F98" i="10"/>
  <c r="G98" i="10"/>
  <c r="H98" i="10"/>
  <c r="I98" i="10"/>
  <c r="J98" i="10"/>
  <c r="F99" i="10"/>
  <c r="G99" i="10"/>
  <c r="H99" i="10"/>
  <c r="I99" i="10"/>
  <c r="J99" i="10"/>
  <c r="F100" i="10"/>
  <c r="G100" i="10"/>
  <c r="H100" i="10"/>
  <c r="I100" i="10"/>
  <c r="J100" i="10"/>
  <c r="F101" i="10"/>
  <c r="G101" i="10"/>
  <c r="H101" i="10"/>
  <c r="I101" i="10"/>
  <c r="J101" i="10"/>
  <c r="F102" i="10"/>
  <c r="G102" i="10"/>
  <c r="H102" i="10"/>
  <c r="I102" i="10"/>
  <c r="J102" i="10"/>
  <c r="F103" i="10"/>
  <c r="G103" i="10"/>
  <c r="H103" i="10"/>
  <c r="I103" i="10"/>
  <c r="J103" i="10"/>
  <c r="F104" i="10"/>
  <c r="G104" i="10"/>
  <c r="H104" i="10"/>
  <c r="I104" i="10"/>
  <c r="J104" i="10"/>
  <c r="F105" i="10"/>
  <c r="G105" i="10"/>
  <c r="H105" i="10"/>
  <c r="I105" i="10"/>
  <c r="J105" i="10"/>
  <c r="F106" i="10"/>
  <c r="G106" i="10"/>
  <c r="H106" i="10"/>
  <c r="I106" i="10"/>
  <c r="J106" i="10"/>
  <c r="F107" i="10"/>
  <c r="G107" i="10"/>
  <c r="H107" i="10"/>
  <c r="I107" i="10"/>
  <c r="J107" i="10"/>
  <c r="F108" i="10"/>
  <c r="G108" i="10"/>
  <c r="H108" i="10"/>
  <c r="I108" i="10"/>
  <c r="J108" i="10"/>
  <c r="F109" i="10"/>
  <c r="G109" i="10"/>
  <c r="H109" i="10"/>
  <c r="I109" i="10"/>
  <c r="J109" i="10"/>
  <c r="F110" i="10"/>
  <c r="G110" i="10"/>
  <c r="H110" i="10"/>
  <c r="I110" i="10"/>
  <c r="J110" i="10"/>
  <c r="F111" i="10"/>
  <c r="G111" i="10"/>
  <c r="H111" i="10"/>
  <c r="I111" i="10"/>
  <c r="J111" i="10"/>
  <c r="F112" i="10"/>
  <c r="G112" i="10"/>
  <c r="H112" i="10"/>
  <c r="I112" i="10"/>
  <c r="J112" i="10"/>
  <c r="F113" i="10"/>
  <c r="G113" i="10"/>
  <c r="H113" i="10"/>
  <c r="I113" i="10"/>
  <c r="J113" i="10"/>
  <c r="F114" i="10"/>
  <c r="G114" i="10"/>
  <c r="H114" i="10"/>
  <c r="I114" i="10"/>
  <c r="J114" i="10"/>
  <c r="F115" i="10"/>
  <c r="G115" i="10"/>
  <c r="H115" i="10"/>
  <c r="I115" i="10"/>
  <c r="J115" i="10"/>
  <c r="F116" i="10"/>
  <c r="G116" i="10"/>
  <c r="H116" i="10"/>
  <c r="I116" i="10"/>
  <c r="J116" i="10"/>
  <c r="F117" i="10"/>
  <c r="G117" i="10"/>
  <c r="H117" i="10"/>
  <c r="I117" i="10"/>
  <c r="J117" i="10"/>
  <c r="F118" i="10"/>
  <c r="G118" i="10"/>
  <c r="H118" i="10"/>
  <c r="I118" i="10"/>
  <c r="J118" i="10"/>
  <c r="F119" i="10"/>
  <c r="G119" i="10"/>
  <c r="H119" i="10"/>
  <c r="I119" i="10"/>
  <c r="J119" i="10"/>
  <c r="F120" i="10"/>
  <c r="G120" i="10"/>
  <c r="H120" i="10"/>
  <c r="I120" i="10"/>
  <c r="J120" i="10"/>
  <c r="F121" i="10"/>
  <c r="G121" i="10"/>
  <c r="H121" i="10"/>
  <c r="I121" i="10"/>
  <c r="J121" i="10"/>
  <c r="F122" i="10"/>
  <c r="G122" i="10"/>
  <c r="H122" i="10"/>
  <c r="I122" i="10"/>
  <c r="J122" i="10"/>
  <c r="F123" i="10"/>
  <c r="G123" i="10"/>
  <c r="H123" i="10"/>
  <c r="I123" i="10"/>
  <c r="J123" i="10"/>
  <c r="F124" i="10"/>
  <c r="G124" i="10"/>
  <c r="H124" i="10"/>
  <c r="I124" i="10"/>
  <c r="J124" i="10"/>
  <c r="F125" i="10"/>
  <c r="G125" i="10"/>
  <c r="H125" i="10"/>
  <c r="I125" i="10"/>
  <c r="J125" i="10"/>
  <c r="F126" i="10"/>
  <c r="G126" i="10"/>
  <c r="H126" i="10"/>
  <c r="I126" i="10"/>
  <c r="J126" i="10"/>
  <c r="F127" i="10"/>
  <c r="G127" i="10"/>
  <c r="H127" i="10"/>
  <c r="I127" i="10"/>
  <c r="J127" i="10"/>
  <c r="F128" i="10"/>
  <c r="G128" i="10"/>
  <c r="H128" i="10"/>
  <c r="I128" i="10"/>
  <c r="J128" i="10"/>
  <c r="F129" i="10"/>
  <c r="G129" i="10"/>
  <c r="H129" i="10"/>
  <c r="I129" i="10"/>
  <c r="J129" i="10"/>
  <c r="F130" i="10"/>
  <c r="G130" i="10"/>
  <c r="H130" i="10"/>
  <c r="I130" i="10"/>
  <c r="J130" i="10"/>
  <c r="F131" i="10"/>
  <c r="G131" i="10"/>
  <c r="H131" i="10"/>
  <c r="I131" i="10"/>
  <c r="J131" i="10"/>
  <c r="F132" i="10"/>
  <c r="G132" i="10"/>
  <c r="H132" i="10"/>
  <c r="I132" i="10"/>
  <c r="J132" i="10"/>
  <c r="F133" i="10"/>
  <c r="G133" i="10"/>
  <c r="H133" i="10"/>
  <c r="I133" i="10"/>
  <c r="J133" i="10"/>
  <c r="F134" i="10"/>
  <c r="G134" i="10"/>
  <c r="H134" i="10"/>
  <c r="I134" i="10"/>
  <c r="J134" i="10"/>
  <c r="F135" i="10"/>
  <c r="G135" i="10"/>
  <c r="H135" i="10"/>
  <c r="I135" i="10"/>
  <c r="J135" i="10"/>
  <c r="F136" i="10"/>
  <c r="G136" i="10"/>
  <c r="H136" i="10"/>
  <c r="I136" i="10"/>
  <c r="J136" i="10"/>
  <c r="F137" i="10"/>
  <c r="G137" i="10"/>
  <c r="H137" i="10"/>
  <c r="I137" i="10"/>
  <c r="J137" i="10"/>
  <c r="F138" i="10"/>
  <c r="G138" i="10"/>
  <c r="H138" i="10"/>
  <c r="I138" i="10"/>
  <c r="J138" i="10"/>
  <c r="F139" i="10"/>
  <c r="G139" i="10"/>
  <c r="H139" i="10"/>
  <c r="I139" i="10"/>
  <c r="J139" i="10"/>
  <c r="F140" i="10"/>
  <c r="G140" i="10"/>
  <c r="H140" i="10"/>
  <c r="I140" i="10"/>
  <c r="J140" i="10"/>
  <c r="F141" i="10"/>
  <c r="G141" i="10"/>
  <c r="H141" i="10"/>
  <c r="I141" i="10"/>
  <c r="J141" i="10"/>
  <c r="F142" i="10"/>
  <c r="G142" i="10"/>
  <c r="H142" i="10"/>
  <c r="I142" i="10"/>
  <c r="J142" i="10"/>
  <c r="F143" i="10"/>
  <c r="G143" i="10"/>
  <c r="H143" i="10"/>
  <c r="I143" i="10"/>
  <c r="J143" i="10"/>
  <c r="F144" i="10"/>
  <c r="G144" i="10"/>
  <c r="H144" i="10"/>
  <c r="I144" i="10"/>
  <c r="J144" i="10"/>
  <c r="F145" i="10"/>
  <c r="G145" i="10"/>
  <c r="H145" i="10"/>
  <c r="I145" i="10"/>
  <c r="J145" i="10"/>
  <c r="F146" i="10"/>
  <c r="G146" i="10"/>
  <c r="H146" i="10"/>
  <c r="I146" i="10"/>
  <c r="J146" i="10"/>
  <c r="F147" i="10"/>
  <c r="G147" i="10"/>
  <c r="H147" i="10"/>
  <c r="I147" i="10"/>
  <c r="J147" i="10"/>
  <c r="F148" i="10"/>
  <c r="G148" i="10"/>
  <c r="H148" i="10"/>
  <c r="I148" i="10"/>
  <c r="J148" i="10"/>
  <c r="F149" i="10"/>
  <c r="G149" i="10"/>
  <c r="H149" i="10"/>
  <c r="I149" i="10"/>
  <c r="J149" i="10"/>
  <c r="F150" i="10"/>
  <c r="G150" i="10"/>
  <c r="H150" i="10"/>
  <c r="I150" i="10"/>
  <c r="J150" i="10"/>
  <c r="F151" i="10"/>
  <c r="G151" i="10"/>
  <c r="H151" i="10"/>
  <c r="I151" i="10"/>
  <c r="J151" i="10"/>
  <c r="F152" i="10"/>
  <c r="G152" i="10"/>
  <c r="H152" i="10"/>
  <c r="I152" i="10"/>
  <c r="J152" i="10"/>
  <c r="F153" i="10"/>
  <c r="G153" i="10"/>
  <c r="H153" i="10"/>
  <c r="I153" i="10"/>
  <c r="J153" i="10"/>
  <c r="F154" i="10"/>
  <c r="G154" i="10"/>
  <c r="H154" i="10"/>
  <c r="I154" i="10"/>
  <c r="J154" i="10"/>
  <c r="F155" i="10"/>
  <c r="G155" i="10"/>
  <c r="H155" i="10"/>
  <c r="I155" i="10"/>
  <c r="J155" i="10"/>
  <c r="F156" i="10"/>
  <c r="G156" i="10"/>
  <c r="H156" i="10"/>
  <c r="I156" i="10"/>
  <c r="J156" i="10"/>
  <c r="F157" i="10"/>
  <c r="G157" i="10"/>
  <c r="H157" i="10"/>
  <c r="I157" i="10"/>
  <c r="J157" i="10"/>
  <c r="F158" i="10"/>
  <c r="G158" i="10"/>
  <c r="H158" i="10"/>
  <c r="I158" i="10"/>
  <c r="J158" i="10"/>
  <c r="F159" i="10"/>
  <c r="G159" i="10"/>
  <c r="H159" i="10"/>
  <c r="I159" i="10"/>
  <c r="J159" i="10"/>
  <c r="F160" i="10"/>
  <c r="G160" i="10"/>
  <c r="H160" i="10"/>
  <c r="I160" i="10"/>
  <c r="J160" i="10"/>
  <c r="F161" i="10"/>
  <c r="G161" i="10"/>
  <c r="H161" i="10"/>
  <c r="I161" i="10"/>
  <c r="J161" i="10"/>
  <c r="F162" i="10"/>
  <c r="G162" i="10"/>
  <c r="H162" i="10"/>
  <c r="I162" i="10"/>
  <c r="J162" i="10"/>
  <c r="F163" i="10"/>
  <c r="G163" i="10"/>
  <c r="H163" i="10"/>
  <c r="I163" i="10"/>
  <c r="J163" i="10"/>
  <c r="F164" i="10"/>
  <c r="G164" i="10"/>
  <c r="H164" i="10"/>
  <c r="I164" i="10"/>
  <c r="J164" i="10"/>
  <c r="F165" i="10"/>
  <c r="G165" i="10"/>
  <c r="H165" i="10"/>
  <c r="I165" i="10"/>
  <c r="J165" i="10"/>
  <c r="F166" i="10"/>
  <c r="G166" i="10"/>
  <c r="H166" i="10"/>
  <c r="I166" i="10"/>
  <c r="J166" i="10"/>
  <c r="F167" i="10"/>
  <c r="G167" i="10"/>
  <c r="H167" i="10"/>
  <c r="I167" i="10"/>
  <c r="J167" i="10"/>
  <c r="F168" i="10"/>
  <c r="G168" i="10"/>
  <c r="H168" i="10"/>
  <c r="I168" i="10"/>
  <c r="J168" i="10"/>
  <c r="F169" i="10"/>
  <c r="G169" i="10"/>
  <c r="H169" i="10"/>
  <c r="I169" i="10"/>
  <c r="J169" i="10"/>
  <c r="F170" i="10"/>
  <c r="G170" i="10"/>
  <c r="H170" i="10"/>
  <c r="I170" i="10"/>
  <c r="J170" i="10"/>
  <c r="F171" i="10"/>
  <c r="G171" i="10"/>
  <c r="H171" i="10"/>
  <c r="I171" i="10"/>
  <c r="J171" i="10"/>
  <c r="F172" i="10"/>
  <c r="G172" i="10"/>
  <c r="H172" i="10"/>
  <c r="I172" i="10"/>
  <c r="J172" i="10"/>
  <c r="F173" i="10"/>
  <c r="G173" i="10"/>
  <c r="H173" i="10"/>
  <c r="I173" i="10"/>
  <c r="J173" i="10"/>
  <c r="F174" i="10"/>
  <c r="G174" i="10"/>
  <c r="H174" i="10"/>
  <c r="I174" i="10"/>
  <c r="J174" i="10"/>
  <c r="F175" i="10"/>
  <c r="G175" i="10"/>
  <c r="H175" i="10"/>
  <c r="I175" i="10"/>
  <c r="J175" i="10"/>
  <c r="F176" i="10"/>
  <c r="G176" i="10"/>
  <c r="H176" i="10"/>
  <c r="I176" i="10"/>
  <c r="J176" i="10"/>
  <c r="F177" i="10"/>
  <c r="G177" i="10"/>
  <c r="H177" i="10"/>
  <c r="I177" i="10"/>
  <c r="J177" i="10"/>
  <c r="F178" i="10"/>
  <c r="G178" i="10"/>
  <c r="H178" i="10"/>
  <c r="I178" i="10"/>
  <c r="J178" i="10"/>
  <c r="F179" i="10"/>
  <c r="G179" i="10"/>
  <c r="H179" i="10"/>
  <c r="I179" i="10"/>
  <c r="J179" i="10"/>
  <c r="F180" i="10"/>
  <c r="G180" i="10"/>
  <c r="H180" i="10"/>
  <c r="I180" i="10"/>
  <c r="J180" i="10"/>
  <c r="F181" i="10"/>
  <c r="G181" i="10"/>
  <c r="H181" i="10"/>
  <c r="I181" i="10"/>
  <c r="J181" i="10"/>
  <c r="F182" i="10"/>
  <c r="G182" i="10"/>
  <c r="H182" i="10"/>
  <c r="I182" i="10"/>
  <c r="J182" i="10"/>
  <c r="F183" i="10"/>
  <c r="G183" i="10"/>
  <c r="H183" i="10"/>
  <c r="I183" i="10"/>
  <c r="J183" i="10"/>
  <c r="F184" i="10"/>
  <c r="G184" i="10"/>
  <c r="H184" i="10"/>
  <c r="I184" i="10"/>
  <c r="J184" i="10"/>
  <c r="F185" i="10"/>
  <c r="G185" i="10"/>
  <c r="H185" i="10"/>
  <c r="I185" i="10"/>
  <c r="J185" i="10"/>
  <c r="F186" i="10"/>
  <c r="G186" i="10"/>
  <c r="H186" i="10"/>
  <c r="I186" i="10"/>
  <c r="J186" i="10"/>
  <c r="F187" i="10"/>
  <c r="G187" i="10"/>
  <c r="H187" i="10"/>
  <c r="I187" i="10"/>
  <c r="J187" i="10"/>
  <c r="F188" i="10"/>
  <c r="G188" i="10"/>
  <c r="H188" i="10"/>
  <c r="I188" i="10"/>
  <c r="J188" i="10"/>
  <c r="F189" i="10"/>
  <c r="G189" i="10"/>
  <c r="H189" i="10"/>
  <c r="I189" i="10"/>
  <c r="J189" i="10"/>
  <c r="F190" i="10"/>
  <c r="G190" i="10"/>
  <c r="H190" i="10"/>
  <c r="I190" i="10"/>
  <c r="J190" i="10"/>
  <c r="F191" i="10"/>
  <c r="G191" i="10"/>
  <c r="H191" i="10"/>
  <c r="I191" i="10"/>
  <c r="J191" i="10"/>
  <c r="F192" i="10"/>
  <c r="G192" i="10"/>
  <c r="H192" i="10"/>
  <c r="I192" i="10"/>
  <c r="J192" i="10"/>
  <c r="F193" i="10"/>
  <c r="G193" i="10"/>
  <c r="H193" i="10"/>
  <c r="I193" i="10"/>
  <c r="J193" i="10"/>
  <c r="F194" i="10"/>
  <c r="G194" i="10"/>
  <c r="H194" i="10"/>
  <c r="I194" i="10"/>
  <c r="J194" i="10"/>
  <c r="F195" i="10"/>
  <c r="G195" i="10"/>
  <c r="H195" i="10"/>
  <c r="I195" i="10"/>
  <c r="J195" i="10"/>
  <c r="F196" i="10"/>
  <c r="G196" i="10"/>
  <c r="H196" i="10"/>
  <c r="I196" i="10"/>
  <c r="J196" i="10"/>
  <c r="F197" i="10"/>
  <c r="G197" i="10"/>
  <c r="H197" i="10"/>
  <c r="I197" i="10"/>
  <c r="J197" i="10"/>
  <c r="F198" i="10"/>
  <c r="G198" i="10"/>
  <c r="H198" i="10"/>
  <c r="I198" i="10"/>
  <c r="J198" i="10"/>
  <c r="F199" i="10"/>
  <c r="G199" i="10"/>
  <c r="H199" i="10"/>
  <c r="I199" i="10"/>
  <c r="J199" i="10"/>
  <c r="F200" i="10"/>
  <c r="G200" i="10"/>
  <c r="H200" i="10"/>
  <c r="I200" i="10"/>
  <c r="J200" i="10"/>
  <c r="F201" i="10"/>
  <c r="G201" i="10"/>
  <c r="H201" i="10"/>
  <c r="I201" i="10"/>
  <c r="J201" i="10"/>
  <c r="F202" i="10"/>
  <c r="G202" i="10"/>
  <c r="H202" i="10"/>
  <c r="I202" i="10"/>
  <c r="J202" i="10"/>
  <c r="F203" i="10"/>
  <c r="G203" i="10"/>
  <c r="H203" i="10"/>
  <c r="I203" i="10"/>
  <c r="J203" i="10"/>
  <c r="F204" i="10"/>
  <c r="G204" i="10"/>
  <c r="H204" i="10"/>
  <c r="I204" i="10"/>
  <c r="J204" i="10"/>
  <c r="F205" i="10"/>
  <c r="G205" i="10"/>
  <c r="H205" i="10"/>
  <c r="I205" i="10"/>
  <c r="J205" i="10"/>
  <c r="F206" i="10"/>
  <c r="G206" i="10"/>
  <c r="H206" i="10"/>
  <c r="I206" i="10"/>
  <c r="J206" i="10"/>
  <c r="F207" i="10"/>
  <c r="G207" i="10"/>
  <c r="H207" i="10"/>
  <c r="I207" i="10"/>
  <c r="J207" i="10"/>
  <c r="F208" i="10"/>
  <c r="G208" i="10"/>
  <c r="H208" i="10"/>
  <c r="I208" i="10"/>
  <c r="J208" i="10"/>
  <c r="F209" i="10"/>
  <c r="G209" i="10"/>
  <c r="H209" i="10"/>
  <c r="I209" i="10"/>
  <c r="J209" i="10"/>
  <c r="F210" i="10"/>
  <c r="G210" i="10"/>
  <c r="H210" i="10"/>
  <c r="I210" i="10"/>
  <c r="J210" i="10"/>
  <c r="F211" i="10"/>
  <c r="G211" i="10"/>
  <c r="H211" i="10"/>
  <c r="I211" i="10"/>
  <c r="J211" i="10"/>
  <c r="F212" i="10"/>
  <c r="G212" i="10"/>
  <c r="H212" i="10"/>
  <c r="I212" i="10"/>
  <c r="J212" i="10"/>
  <c r="F213" i="10"/>
  <c r="G213" i="10"/>
  <c r="H213" i="10"/>
  <c r="I213" i="10"/>
  <c r="J213" i="10"/>
  <c r="F214" i="10"/>
  <c r="G214" i="10"/>
  <c r="H214" i="10"/>
  <c r="I214" i="10"/>
  <c r="J214" i="10"/>
  <c r="F215" i="10"/>
  <c r="G215" i="10"/>
  <c r="H215" i="10"/>
  <c r="I215" i="10"/>
  <c r="J215" i="10"/>
  <c r="F216" i="10"/>
  <c r="G216" i="10"/>
  <c r="H216" i="10"/>
  <c r="I216" i="10"/>
  <c r="J216" i="10"/>
  <c r="F217" i="10"/>
  <c r="G217" i="10"/>
  <c r="H217" i="10"/>
  <c r="I217" i="10"/>
  <c r="J217" i="10"/>
  <c r="F218" i="10"/>
  <c r="G218" i="10"/>
  <c r="H218" i="10"/>
  <c r="I218" i="10"/>
  <c r="J218" i="10"/>
  <c r="F219" i="10"/>
  <c r="G219" i="10"/>
  <c r="H219" i="10"/>
  <c r="I219" i="10"/>
  <c r="J219" i="10"/>
  <c r="F220" i="10"/>
  <c r="G220" i="10"/>
  <c r="H220" i="10"/>
  <c r="I220" i="10"/>
  <c r="J220" i="10"/>
  <c r="F221" i="10"/>
  <c r="G221" i="10"/>
  <c r="H221" i="10"/>
  <c r="I221" i="10"/>
  <c r="J221" i="10"/>
  <c r="F222" i="10"/>
  <c r="G222" i="10"/>
  <c r="H222" i="10"/>
  <c r="I222" i="10"/>
  <c r="J222" i="10"/>
  <c r="F223" i="10"/>
  <c r="G223" i="10"/>
  <c r="H223" i="10"/>
  <c r="I223" i="10"/>
  <c r="J223" i="10"/>
  <c r="F224" i="10"/>
  <c r="G224" i="10"/>
  <c r="H224" i="10"/>
  <c r="I224" i="10"/>
  <c r="J224" i="10"/>
  <c r="F225" i="10"/>
  <c r="G225" i="10"/>
  <c r="H225" i="10"/>
  <c r="I225" i="10"/>
  <c r="J225" i="10"/>
  <c r="F226" i="10"/>
  <c r="G226" i="10"/>
  <c r="H226" i="10"/>
  <c r="I226" i="10"/>
  <c r="J226" i="10"/>
  <c r="F227" i="10"/>
  <c r="G227" i="10"/>
  <c r="H227" i="10"/>
  <c r="I227" i="10"/>
  <c r="J227" i="10"/>
  <c r="F228" i="10"/>
  <c r="G228" i="10"/>
  <c r="H228" i="10"/>
  <c r="I228" i="10"/>
  <c r="J228" i="10"/>
  <c r="F229" i="10"/>
  <c r="G229" i="10"/>
  <c r="H229" i="10"/>
  <c r="I229" i="10"/>
  <c r="J229" i="10"/>
  <c r="F230" i="10"/>
  <c r="G230" i="10"/>
  <c r="H230" i="10"/>
  <c r="I230" i="10"/>
  <c r="J230" i="10"/>
  <c r="F231" i="10"/>
  <c r="G231" i="10"/>
  <c r="H231" i="10"/>
  <c r="I231" i="10"/>
  <c r="J231" i="10"/>
  <c r="F232" i="10"/>
  <c r="G232" i="10"/>
  <c r="H232" i="10"/>
  <c r="I232" i="10"/>
  <c r="J232" i="10"/>
  <c r="F233" i="10"/>
  <c r="G233" i="10"/>
  <c r="H233" i="10"/>
  <c r="I233" i="10"/>
  <c r="J233" i="10"/>
  <c r="F234" i="10"/>
  <c r="G234" i="10"/>
  <c r="H234" i="10"/>
  <c r="I234" i="10"/>
  <c r="J234" i="10"/>
  <c r="F235" i="10"/>
  <c r="G235" i="10"/>
  <c r="H235" i="10"/>
  <c r="I235" i="10"/>
  <c r="J235" i="10"/>
  <c r="F236" i="10"/>
  <c r="G236" i="10"/>
  <c r="H236" i="10"/>
  <c r="I236" i="10"/>
  <c r="J236" i="10"/>
  <c r="F237" i="10"/>
  <c r="G237" i="10"/>
  <c r="H237" i="10"/>
  <c r="I237" i="10"/>
  <c r="J237" i="10"/>
  <c r="F238" i="10"/>
  <c r="G238" i="10"/>
  <c r="H238" i="10"/>
  <c r="I238" i="10"/>
  <c r="J238" i="10"/>
  <c r="F239" i="10"/>
  <c r="G239" i="10"/>
  <c r="H239" i="10"/>
  <c r="I239" i="10"/>
  <c r="J239" i="10"/>
  <c r="F240" i="10"/>
  <c r="G240" i="10"/>
  <c r="H240" i="10"/>
  <c r="I240" i="10"/>
  <c r="J240" i="10"/>
  <c r="F241" i="10"/>
  <c r="G241" i="10"/>
  <c r="H241" i="10"/>
  <c r="I241" i="10"/>
  <c r="J241" i="10"/>
  <c r="F242" i="10"/>
  <c r="G242" i="10"/>
  <c r="H242" i="10"/>
  <c r="I242" i="10"/>
  <c r="J242" i="10"/>
  <c r="F243" i="10"/>
  <c r="G243" i="10"/>
  <c r="H243" i="10"/>
  <c r="I243" i="10"/>
  <c r="J243" i="10"/>
  <c r="F244" i="10"/>
  <c r="G244" i="10"/>
  <c r="H244" i="10"/>
  <c r="I244" i="10"/>
  <c r="J244" i="10"/>
  <c r="F245" i="10"/>
  <c r="G245" i="10"/>
  <c r="H245" i="10"/>
  <c r="I245" i="10"/>
  <c r="J245" i="10"/>
  <c r="F246" i="10"/>
  <c r="G246" i="10"/>
  <c r="H246" i="10"/>
  <c r="I246" i="10"/>
  <c r="J246" i="10"/>
  <c r="F247" i="10"/>
  <c r="G247" i="10"/>
  <c r="H247" i="10"/>
  <c r="I247" i="10"/>
  <c r="J247" i="10"/>
  <c r="F248" i="10"/>
  <c r="G248" i="10"/>
  <c r="H248" i="10"/>
  <c r="I248" i="10"/>
  <c r="J248" i="10"/>
  <c r="F249" i="10"/>
  <c r="G249" i="10"/>
  <c r="H249" i="10"/>
  <c r="I249" i="10"/>
  <c r="J249" i="10"/>
  <c r="F250" i="10"/>
  <c r="G250" i="10"/>
  <c r="H250" i="10"/>
  <c r="I250" i="10"/>
  <c r="J250" i="10"/>
  <c r="F251" i="10"/>
  <c r="G251" i="10"/>
  <c r="H251" i="10"/>
  <c r="I251" i="10"/>
  <c r="J251" i="10"/>
  <c r="F252" i="10"/>
  <c r="G252" i="10"/>
  <c r="H252" i="10"/>
  <c r="I252" i="10"/>
  <c r="J252" i="10"/>
  <c r="F253" i="10"/>
  <c r="G253" i="10"/>
  <c r="H253" i="10"/>
  <c r="I253" i="10"/>
  <c r="J253" i="10"/>
  <c r="F254" i="10"/>
  <c r="G254" i="10"/>
  <c r="H254" i="10"/>
  <c r="I254" i="10"/>
  <c r="J254" i="10"/>
  <c r="F255" i="10"/>
  <c r="G255" i="10"/>
  <c r="H255" i="10"/>
  <c r="I255" i="10"/>
  <c r="J255" i="10"/>
  <c r="F256" i="10"/>
  <c r="G256" i="10"/>
  <c r="H256" i="10"/>
  <c r="I256" i="10"/>
  <c r="J256" i="10"/>
  <c r="F257" i="10"/>
  <c r="G257" i="10"/>
  <c r="H257" i="10"/>
  <c r="I257" i="10"/>
  <c r="J257" i="10"/>
  <c r="F258" i="10"/>
  <c r="G258" i="10"/>
  <c r="H258" i="10"/>
  <c r="I258" i="10"/>
  <c r="J258" i="10"/>
  <c r="F259" i="10"/>
  <c r="G259" i="10"/>
  <c r="H259" i="10"/>
  <c r="I259" i="10"/>
  <c r="J259" i="10"/>
  <c r="F260" i="10"/>
  <c r="G260" i="10"/>
  <c r="H260" i="10"/>
  <c r="I260" i="10"/>
  <c r="J260" i="10"/>
  <c r="F261" i="10"/>
  <c r="G261" i="10"/>
  <c r="H261" i="10"/>
  <c r="I261" i="10"/>
  <c r="J261" i="10"/>
  <c r="F262" i="10"/>
  <c r="G262" i="10"/>
  <c r="H262" i="10"/>
  <c r="I262" i="10"/>
  <c r="J262" i="10"/>
  <c r="F263" i="10"/>
  <c r="G263" i="10"/>
  <c r="H263" i="10"/>
  <c r="I263" i="10"/>
  <c r="J263" i="10"/>
  <c r="F264" i="10"/>
  <c r="G264" i="10"/>
  <c r="H264" i="10"/>
  <c r="I264" i="10"/>
  <c r="J264" i="10"/>
  <c r="F265" i="10"/>
  <c r="G265" i="10"/>
  <c r="H265" i="10"/>
  <c r="I265" i="10"/>
  <c r="J265" i="10"/>
  <c r="F266" i="10"/>
  <c r="G266" i="10"/>
  <c r="H266" i="10"/>
  <c r="I266" i="10"/>
  <c r="J266" i="10"/>
  <c r="F267" i="10"/>
  <c r="G267" i="10"/>
  <c r="H267" i="10"/>
  <c r="I267" i="10"/>
  <c r="J267" i="10"/>
  <c r="F268" i="10"/>
  <c r="G268" i="10"/>
  <c r="H268" i="10"/>
  <c r="I268" i="10"/>
  <c r="J268" i="10"/>
  <c r="F269" i="10"/>
  <c r="G269" i="10"/>
  <c r="H269" i="10"/>
  <c r="I269" i="10"/>
  <c r="J269" i="10"/>
  <c r="F270" i="10"/>
  <c r="G270" i="10"/>
  <c r="H270" i="10"/>
  <c r="I270" i="10"/>
  <c r="J270" i="10"/>
  <c r="F271" i="10"/>
  <c r="G271" i="10"/>
  <c r="H271" i="10"/>
  <c r="I271" i="10"/>
  <c r="J271" i="10"/>
  <c r="F272" i="10"/>
  <c r="G272" i="10"/>
  <c r="H272" i="10"/>
  <c r="I272" i="10"/>
  <c r="J272" i="10"/>
  <c r="F273" i="10"/>
  <c r="G273" i="10"/>
  <c r="H273" i="10"/>
  <c r="I273" i="10"/>
  <c r="J273" i="10"/>
  <c r="F274" i="10"/>
  <c r="G274" i="10"/>
  <c r="H274" i="10"/>
  <c r="I274" i="10"/>
  <c r="J274" i="10"/>
  <c r="F275" i="10"/>
  <c r="G275" i="10"/>
  <c r="H275" i="10"/>
  <c r="I275" i="10"/>
  <c r="J275" i="10"/>
  <c r="F276" i="10"/>
  <c r="G276" i="10"/>
  <c r="H276" i="10"/>
  <c r="I276" i="10"/>
  <c r="J276" i="10"/>
  <c r="F277" i="10"/>
  <c r="G277" i="10"/>
  <c r="H277" i="10"/>
  <c r="I277" i="10"/>
  <c r="J277" i="10"/>
  <c r="F278" i="10"/>
  <c r="G278" i="10"/>
  <c r="H278" i="10"/>
  <c r="I278" i="10"/>
  <c r="J278" i="10"/>
  <c r="F279" i="10"/>
  <c r="G279" i="10"/>
  <c r="H279" i="10"/>
  <c r="I279" i="10"/>
  <c r="J279" i="10"/>
  <c r="F280" i="10"/>
  <c r="G280" i="10"/>
  <c r="H280" i="10"/>
  <c r="I280" i="10"/>
  <c r="J280" i="10"/>
  <c r="F281" i="10"/>
  <c r="G281" i="10"/>
  <c r="H281" i="10"/>
  <c r="I281" i="10"/>
  <c r="J281" i="10"/>
  <c r="F282" i="10"/>
  <c r="G282" i="10"/>
  <c r="K453" i="10"/>
  <c r="J453" i="10"/>
  <c r="I453" i="10"/>
  <c r="H453" i="10"/>
  <c r="G453" i="10"/>
  <c r="F453" i="10"/>
  <c r="F283" i="10"/>
  <c r="G283" i="10"/>
  <c r="H283" i="10"/>
  <c r="I283" i="10"/>
  <c r="J283" i="10"/>
  <c r="F284" i="10"/>
  <c r="G284" i="10"/>
  <c r="H284" i="10"/>
  <c r="I284" i="10"/>
  <c r="J284" i="10"/>
  <c r="F285" i="10"/>
  <c r="G285" i="10"/>
  <c r="H285" i="10"/>
  <c r="I285" i="10"/>
  <c r="J285" i="10"/>
  <c r="F286" i="10"/>
  <c r="G286" i="10"/>
  <c r="H286" i="10"/>
  <c r="I286" i="10"/>
  <c r="J286" i="10"/>
  <c r="F287" i="10"/>
  <c r="G287" i="10"/>
  <c r="H287" i="10"/>
  <c r="I287" i="10"/>
  <c r="J287" i="10"/>
  <c r="F288" i="10"/>
  <c r="G288" i="10"/>
  <c r="H288" i="10"/>
  <c r="I288" i="10"/>
  <c r="J288" i="10"/>
  <c r="F289" i="10"/>
  <c r="G289" i="10"/>
  <c r="H289" i="10"/>
  <c r="I289" i="10"/>
  <c r="J289" i="10"/>
  <c r="F290" i="10"/>
  <c r="G290" i="10"/>
  <c r="H290" i="10"/>
  <c r="I290" i="10"/>
  <c r="J290" i="10"/>
  <c r="F291" i="10"/>
  <c r="G291" i="10"/>
  <c r="H291" i="10"/>
  <c r="I291" i="10"/>
  <c r="J291" i="10"/>
  <c r="F292" i="10"/>
  <c r="G292" i="10"/>
  <c r="H292" i="10"/>
  <c r="I292" i="10"/>
  <c r="J292" i="10"/>
  <c r="F293" i="10"/>
  <c r="G293" i="10"/>
  <c r="H293" i="10"/>
  <c r="I293" i="10"/>
  <c r="J293" i="10"/>
  <c r="F294" i="10"/>
  <c r="G294" i="10"/>
  <c r="H294" i="10"/>
  <c r="I294" i="10"/>
  <c r="J294" i="10"/>
  <c r="F295" i="10"/>
  <c r="G295" i="10"/>
  <c r="H295" i="10"/>
  <c r="I295" i="10"/>
  <c r="J295" i="10"/>
  <c r="F296" i="10"/>
  <c r="G296" i="10"/>
  <c r="H296" i="10"/>
  <c r="I296" i="10"/>
  <c r="J296" i="10"/>
  <c r="F297" i="10"/>
  <c r="G297" i="10"/>
  <c r="H297" i="10"/>
  <c r="I297" i="10"/>
  <c r="J297" i="10"/>
  <c r="F298" i="10"/>
  <c r="G298" i="10"/>
  <c r="H298" i="10"/>
  <c r="I298" i="10"/>
  <c r="J298" i="10"/>
  <c r="F299" i="10"/>
  <c r="G299" i="10"/>
  <c r="H299" i="10"/>
  <c r="I299" i="10"/>
  <c r="J299" i="10"/>
  <c r="F300" i="10"/>
  <c r="G300" i="10"/>
  <c r="H300" i="10"/>
  <c r="I300" i="10"/>
  <c r="J300" i="10"/>
  <c r="F301" i="10"/>
  <c r="G301" i="10"/>
  <c r="H301" i="10"/>
  <c r="I301" i="10"/>
  <c r="J301" i="10"/>
  <c r="F302" i="10"/>
  <c r="G302" i="10"/>
  <c r="H302" i="10"/>
  <c r="I302" i="10"/>
  <c r="J302" i="10"/>
  <c r="F303" i="10"/>
  <c r="G303" i="10"/>
  <c r="H303" i="10"/>
  <c r="I303" i="10"/>
  <c r="J303" i="10"/>
  <c r="F304" i="10"/>
  <c r="G304" i="10"/>
  <c r="H304" i="10"/>
  <c r="I304" i="10"/>
  <c r="J304" i="10"/>
  <c r="F305" i="10"/>
  <c r="G305" i="10"/>
  <c r="H305" i="10"/>
  <c r="I305" i="10"/>
  <c r="J305" i="10"/>
  <c r="F306" i="10"/>
  <c r="G306" i="10"/>
  <c r="H306" i="10"/>
  <c r="I306" i="10"/>
  <c r="J306" i="10"/>
  <c r="F307" i="10"/>
  <c r="G307" i="10"/>
  <c r="H307" i="10"/>
  <c r="I307" i="10"/>
  <c r="J307" i="10"/>
  <c r="F308" i="10"/>
  <c r="G308" i="10"/>
  <c r="H308" i="10"/>
  <c r="I308" i="10"/>
  <c r="J308" i="10"/>
  <c r="F309" i="10"/>
  <c r="G309" i="10"/>
  <c r="H309" i="10"/>
  <c r="I309" i="10"/>
  <c r="J309" i="10"/>
  <c r="F310" i="10"/>
  <c r="G310" i="10"/>
  <c r="H310" i="10"/>
  <c r="I310" i="10"/>
  <c r="J310" i="10"/>
  <c r="F311" i="10"/>
  <c r="G311" i="10"/>
  <c r="H311" i="10"/>
  <c r="I311" i="10"/>
  <c r="J311" i="10"/>
  <c r="F312" i="10"/>
  <c r="G312" i="10"/>
  <c r="H312" i="10"/>
  <c r="I312" i="10"/>
  <c r="J312" i="10"/>
  <c r="F313" i="10"/>
  <c r="G313" i="10"/>
  <c r="H313" i="10"/>
  <c r="I313" i="10"/>
  <c r="J313" i="10"/>
  <c r="F314" i="10"/>
  <c r="G314" i="10"/>
  <c r="H314" i="10"/>
  <c r="I314" i="10"/>
  <c r="J314" i="10"/>
  <c r="F315" i="10"/>
  <c r="G315" i="10"/>
  <c r="H315" i="10"/>
  <c r="I315" i="10"/>
  <c r="J315" i="10"/>
  <c r="F316" i="10"/>
  <c r="G316" i="10"/>
  <c r="H316" i="10"/>
  <c r="I316" i="10"/>
  <c r="J316" i="10"/>
  <c r="F317" i="10"/>
  <c r="G317" i="10"/>
  <c r="H317" i="10"/>
  <c r="I317" i="10"/>
  <c r="J317" i="10"/>
  <c r="F318" i="10"/>
  <c r="G318" i="10"/>
  <c r="H318" i="10"/>
  <c r="I318" i="10"/>
  <c r="J318" i="10"/>
  <c r="F319" i="10"/>
  <c r="G319" i="10"/>
  <c r="H319" i="10"/>
  <c r="I319" i="10"/>
  <c r="J319" i="10"/>
  <c r="F320" i="10"/>
  <c r="G320" i="10"/>
  <c r="H320" i="10"/>
  <c r="I320" i="10"/>
  <c r="J320" i="10"/>
  <c r="F321" i="10"/>
  <c r="G321" i="10"/>
  <c r="H321" i="10"/>
  <c r="I321" i="10"/>
  <c r="J321" i="10"/>
  <c r="F322" i="10"/>
  <c r="G322" i="10"/>
  <c r="H322" i="10"/>
  <c r="I322" i="10"/>
  <c r="J322" i="10"/>
  <c r="F323" i="10"/>
  <c r="G323" i="10"/>
  <c r="H323" i="10"/>
  <c r="I323" i="10"/>
  <c r="J323" i="10"/>
  <c r="F324" i="10"/>
  <c r="G324" i="10"/>
  <c r="H324" i="10"/>
  <c r="I324" i="10"/>
  <c r="J324" i="10"/>
  <c r="F325" i="10"/>
  <c r="G325" i="10"/>
  <c r="H325" i="10"/>
  <c r="I325" i="10"/>
  <c r="J325" i="10"/>
  <c r="F326" i="10"/>
  <c r="G326" i="10"/>
  <c r="H326" i="10"/>
  <c r="I326" i="10"/>
  <c r="J326" i="10"/>
  <c r="F327" i="10"/>
  <c r="G327" i="10"/>
  <c r="H327" i="10"/>
  <c r="I327" i="10"/>
  <c r="J327" i="10"/>
  <c r="F328" i="10"/>
  <c r="G328" i="10"/>
  <c r="H328" i="10"/>
  <c r="I328" i="10"/>
  <c r="J328" i="10"/>
  <c r="F329" i="10"/>
  <c r="G329" i="10"/>
  <c r="H329" i="10"/>
  <c r="I329" i="10"/>
  <c r="J329" i="10"/>
  <c r="F330" i="10"/>
  <c r="G330" i="10"/>
  <c r="H330" i="10"/>
  <c r="I330" i="10"/>
  <c r="J330" i="10"/>
  <c r="F331" i="10"/>
  <c r="G331" i="10"/>
  <c r="H331" i="10"/>
  <c r="I331" i="10"/>
  <c r="J331" i="10"/>
  <c r="F332" i="10"/>
  <c r="G332" i="10"/>
  <c r="H332" i="10"/>
  <c r="I332" i="10"/>
  <c r="J332" i="10"/>
  <c r="F333" i="10"/>
  <c r="G333" i="10"/>
  <c r="H333" i="10"/>
  <c r="I333" i="10"/>
  <c r="J333" i="10"/>
  <c r="F334" i="10"/>
  <c r="G334" i="10"/>
  <c r="H334" i="10"/>
  <c r="I334" i="10"/>
  <c r="J334" i="10"/>
  <c r="F335" i="10"/>
  <c r="G335" i="10"/>
  <c r="H335" i="10"/>
  <c r="I335" i="10"/>
  <c r="J335" i="10"/>
  <c r="F336" i="10"/>
  <c r="G336" i="10"/>
  <c r="H336" i="10"/>
  <c r="I336" i="10"/>
  <c r="J336" i="10"/>
  <c r="F337" i="10"/>
  <c r="G337" i="10"/>
  <c r="H337" i="10"/>
  <c r="I337" i="10"/>
  <c r="J337" i="10"/>
  <c r="F338" i="10"/>
  <c r="G338" i="10"/>
  <c r="H338" i="10"/>
  <c r="I338" i="10"/>
  <c r="J338" i="10"/>
  <c r="F339" i="10"/>
  <c r="G339" i="10"/>
  <c r="H339" i="10"/>
  <c r="I339" i="10"/>
  <c r="J339" i="10"/>
  <c r="F340" i="10"/>
  <c r="G340" i="10"/>
  <c r="H340" i="10"/>
  <c r="I340" i="10"/>
  <c r="J340" i="10"/>
  <c r="F341" i="10"/>
  <c r="G341" i="10"/>
  <c r="H341" i="10"/>
  <c r="I341" i="10"/>
  <c r="J341" i="10"/>
  <c r="F342" i="10"/>
  <c r="G342" i="10"/>
  <c r="H342" i="10"/>
  <c r="I342" i="10"/>
  <c r="J342" i="10"/>
  <c r="F343" i="10"/>
  <c r="G343" i="10"/>
  <c r="H343" i="10"/>
  <c r="I343" i="10"/>
  <c r="J343" i="10"/>
  <c r="F344" i="10"/>
  <c r="G344" i="10"/>
  <c r="H344" i="10"/>
  <c r="I344" i="10"/>
  <c r="J344" i="10"/>
  <c r="F345" i="10"/>
  <c r="G345" i="10"/>
  <c r="H345" i="10"/>
  <c r="I345" i="10"/>
  <c r="J345" i="10"/>
  <c r="F346" i="10"/>
  <c r="G346" i="10"/>
  <c r="H346" i="10"/>
  <c r="I346" i="10"/>
  <c r="J346" i="10"/>
  <c r="F347" i="10"/>
  <c r="G347" i="10"/>
  <c r="H347" i="10"/>
  <c r="I347" i="10"/>
  <c r="J347" i="10"/>
  <c r="F348" i="10"/>
  <c r="G348" i="10"/>
  <c r="H348" i="10"/>
  <c r="I348" i="10"/>
  <c r="J348" i="10"/>
  <c r="F349" i="10"/>
  <c r="G349" i="10"/>
  <c r="H349" i="10"/>
  <c r="I349" i="10"/>
  <c r="J349" i="10"/>
  <c r="F350" i="10"/>
  <c r="G350" i="10"/>
  <c r="H350" i="10"/>
  <c r="I350" i="10"/>
  <c r="J350" i="10"/>
  <c r="F351" i="10"/>
  <c r="G351" i="10"/>
  <c r="H351" i="10"/>
  <c r="I351" i="10"/>
  <c r="J351" i="10"/>
  <c r="F352" i="10"/>
  <c r="G352" i="10"/>
  <c r="H352" i="10"/>
  <c r="I352" i="10"/>
  <c r="J352" i="10"/>
  <c r="F353" i="10"/>
  <c r="G353" i="10"/>
  <c r="H353" i="10"/>
  <c r="I353" i="10"/>
  <c r="J353" i="10"/>
  <c r="F354" i="10"/>
  <c r="G354" i="10"/>
  <c r="H354" i="10"/>
  <c r="I354" i="10"/>
  <c r="J354" i="10"/>
  <c r="F355" i="10"/>
  <c r="G355" i="10"/>
  <c r="H355" i="10"/>
  <c r="I355" i="10"/>
  <c r="J355" i="10"/>
  <c r="F356" i="10"/>
  <c r="G356" i="10"/>
  <c r="H356" i="10"/>
  <c r="I356" i="10"/>
  <c r="J356" i="10"/>
  <c r="F357" i="10"/>
  <c r="G357" i="10"/>
  <c r="H357" i="10"/>
  <c r="I357" i="10"/>
  <c r="J357" i="10"/>
  <c r="F358" i="10"/>
  <c r="G358" i="10"/>
  <c r="H358" i="10"/>
  <c r="I358" i="10"/>
  <c r="J358" i="10"/>
  <c r="F359" i="10"/>
  <c r="G359" i="10"/>
  <c r="H359" i="10"/>
  <c r="I359" i="10"/>
  <c r="J359" i="10"/>
  <c r="F360" i="10"/>
  <c r="G360" i="10"/>
  <c r="H360" i="10"/>
  <c r="I360" i="10"/>
  <c r="J360" i="10"/>
  <c r="F361" i="10"/>
  <c r="G361" i="10"/>
  <c r="H361" i="10"/>
  <c r="I361" i="10"/>
  <c r="J361" i="10"/>
  <c r="F362" i="10"/>
  <c r="G362" i="10"/>
  <c r="H362" i="10"/>
  <c r="I362" i="10"/>
  <c r="J362" i="10"/>
  <c r="F363" i="10"/>
  <c r="G363" i="10"/>
  <c r="H363" i="10"/>
  <c r="I363" i="10"/>
  <c r="J363" i="10"/>
  <c r="F364" i="10"/>
  <c r="G364" i="10"/>
  <c r="H364" i="10"/>
  <c r="I364" i="10"/>
  <c r="J364" i="10"/>
  <c r="F365" i="10"/>
  <c r="G365" i="10"/>
  <c r="H365" i="10"/>
  <c r="I365" i="10"/>
  <c r="J365" i="10"/>
  <c r="F366" i="10"/>
  <c r="G366" i="10"/>
  <c r="H366" i="10"/>
  <c r="I366" i="10"/>
  <c r="J366" i="10"/>
  <c r="F367" i="10"/>
  <c r="G367" i="10"/>
  <c r="H367" i="10"/>
  <c r="I367" i="10"/>
  <c r="J367" i="10"/>
  <c r="F368" i="10"/>
  <c r="G368" i="10"/>
  <c r="H368" i="10"/>
  <c r="I368" i="10"/>
  <c r="J368" i="10"/>
  <c r="F369" i="10"/>
  <c r="G369" i="10"/>
  <c r="H369" i="10"/>
  <c r="I369" i="10"/>
  <c r="J369" i="10"/>
  <c r="F370" i="10"/>
  <c r="G370" i="10"/>
  <c r="H370" i="10"/>
  <c r="I370" i="10"/>
  <c r="J370" i="10"/>
  <c r="F371" i="10"/>
  <c r="G371" i="10"/>
  <c r="H371" i="10"/>
  <c r="I371" i="10"/>
  <c r="J371" i="10"/>
  <c r="F372" i="10"/>
  <c r="G372" i="10"/>
  <c r="H372" i="10"/>
  <c r="I372" i="10"/>
  <c r="J372" i="10"/>
  <c r="F373" i="10"/>
  <c r="G373" i="10"/>
  <c r="H373" i="10"/>
  <c r="I373" i="10"/>
  <c r="J373" i="10"/>
  <c r="F374" i="10"/>
  <c r="G374" i="10"/>
  <c r="H374" i="10"/>
  <c r="I374" i="10"/>
  <c r="J374" i="10"/>
  <c r="F375" i="10"/>
  <c r="G375" i="10"/>
  <c r="H375" i="10"/>
  <c r="I375" i="10"/>
  <c r="J375" i="10"/>
  <c r="F376" i="10"/>
  <c r="G376" i="10"/>
  <c r="H376" i="10"/>
  <c r="I376" i="10"/>
  <c r="J376" i="10"/>
  <c r="F377" i="10"/>
  <c r="G377" i="10"/>
  <c r="H377" i="10"/>
  <c r="I377" i="10"/>
  <c r="J377" i="10"/>
  <c r="F378" i="10"/>
  <c r="G378" i="10"/>
  <c r="H378" i="10"/>
  <c r="I378" i="10"/>
  <c r="J378" i="10"/>
  <c r="F379" i="10"/>
  <c r="G379" i="10"/>
  <c r="H379" i="10"/>
  <c r="I379" i="10"/>
  <c r="J379" i="10"/>
  <c r="F380" i="10"/>
  <c r="G380" i="10"/>
  <c r="H380" i="10"/>
  <c r="I380" i="10"/>
  <c r="J380" i="10"/>
  <c r="F381" i="10"/>
  <c r="G381" i="10"/>
  <c r="H381" i="10"/>
  <c r="I381" i="10"/>
  <c r="J381" i="10"/>
  <c r="F382" i="10"/>
  <c r="G382" i="10"/>
  <c r="H382" i="10"/>
  <c r="I382" i="10"/>
  <c r="J382" i="10"/>
  <c r="F383" i="10"/>
  <c r="G383" i="10"/>
  <c r="H383" i="10"/>
  <c r="I383" i="10"/>
  <c r="J383" i="10"/>
  <c r="F384" i="10"/>
  <c r="G384" i="10"/>
  <c r="H384" i="10"/>
  <c r="I384" i="10"/>
  <c r="J384" i="10"/>
  <c r="F385" i="10"/>
  <c r="G385" i="10"/>
  <c r="H385" i="10"/>
  <c r="I385" i="10"/>
  <c r="J385" i="10"/>
  <c r="F386" i="10"/>
  <c r="G386" i="10"/>
  <c r="H386" i="10"/>
  <c r="I386" i="10"/>
  <c r="J386" i="10"/>
  <c r="F387" i="10"/>
  <c r="G387" i="10"/>
  <c r="H387" i="10"/>
  <c r="I387" i="10"/>
  <c r="J387" i="10"/>
  <c r="F388" i="10"/>
  <c r="G388" i="10"/>
  <c r="H388" i="10"/>
  <c r="I388" i="10"/>
  <c r="J388" i="10"/>
  <c r="F389" i="10"/>
  <c r="G389" i="10"/>
  <c r="H389" i="10"/>
  <c r="I389" i="10"/>
  <c r="J389" i="10"/>
  <c r="F390" i="10"/>
  <c r="G390" i="10"/>
  <c r="H390" i="10"/>
  <c r="I390" i="10"/>
  <c r="J390" i="10"/>
  <c r="F391" i="10"/>
  <c r="G391" i="10"/>
  <c r="H391" i="10"/>
  <c r="I391" i="10"/>
  <c r="J391" i="10"/>
  <c r="F392" i="10"/>
  <c r="G392" i="10"/>
  <c r="H392" i="10"/>
  <c r="I392" i="10"/>
  <c r="J392" i="10"/>
  <c r="F393" i="10"/>
  <c r="G393" i="10"/>
  <c r="H393" i="10"/>
  <c r="I393" i="10"/>
  <c r="J393" i="10"/>
  <c r="F394" i="10"/>
  <c r="G394" i="10"/>
  <c r="H394" i="10"/>
  <c r="I394" i="10"/>
  <c r="J394" i="10"/>
  <c r="F395" i="10"/>
  <c r="G395" i="10"/>
  <c r="H395" i="10"/>
  <c r="I395" i="10"/>
  <c r="J395" i="10"/>
  <c r="F396" i="10"/>
  <c r="G396" i="10"/>
  <c r="H396" i="10"/>
  <c r="I396" i="10"/>
  <c r="J396" i="10"/>
  <c r="F397" i="10"/>
  <c r="G397" i="10"/>
  <c r="H397" i="10"/>
  <c r="I397" i="10"/>
  <c r="J397" i="10"/>
  <c r="F398" i="10"/>
  <c r="G398" i="10"/>
  <c r="H398" i="10"/>
  <c r="I398" i="10"/>
  <c r="J398" i="10"/>
  <c r="F399" i="10"/>
  <c r="G399" i="10"/>
  <c r="H399" i="10"/>
  <c r="I399" i="10"/>
  <c r="J399" i="10"/>
  <c r="F400" i="10"/>
  <c r="G400" i="10"/>
  <c r="H400" i="10"/>
  <c r="I400" i="10"/>
  <c r="J400" i="10"/>
  <c r="F401" i="10"/>
  <c r="G401" i="10"/>
  <c r="H401" i="10"/>
  <c r="I401" i="10"/>
  <c r="J401" i="10"/>
  <c r="F402" i="10"/>
  <c r="G402" i="10"/>
  <c r="H402" i="10"/>
  <c r="I402" i="10"/>
  <c r="J402" i="10"/>
  <c r="F403" i="10"/>
  <c r="G403" i="10"/>
  <c r="H403" i="10"/>
  <c r="I403" i="10"/>
  <c r="J403" i="10"/>
  <c r="F404" i="10"/>
  <c r="G404" i="10"/>
  <c r="H404" i="10"/>
  <c r="I404" i="10"/>
  <c r="J404" i="10"/>
  <c r="F405" i="10"/>
  <c r="G405" i="10"/>
  <c r="H405" i="10"/>
  <c r="I405" i="10"/>
  <c r="J405" i="10"/>
  <c r="F406" i="10"/>
  <c r="G406" i="10"/>
  <c r="H406" i="10"/>
  <c r="I406" i="10"/>
  <c r="J406" i="10"/>
  <c r="F407" i="10"/>
  <c r="G407" i="10"/>
  <c r="H407" i="10"/>
  <c r="I407" i="10"/>
  <c r="J407" i="10"/>
  <c r="F408" i="10"/>
  <c r="G408" i="10"/>
  <c r="H408" i="10"/>
  <c r="I408" i="10"/>
  <c r="J408" i="10"/>
  <c r="F409" i="10"/>
  <c r="G409" i="10"/>
  <c r="H409" i="10"/>
  <c r="I409" i="10"/>
  <c r="J409" i="10"/>
  <c r="F410" i="10"/>
  <c r="G410" i="10"/>
  <c r="H410" i="10"/>
  <c r="I410" i="10"/>
  <c r="J410" i="10"/>
  <c r="F411" i="10"/>
  <c r="G411" i="10"/>
  <c r="H411" i="10"/>
  <c r="I411" i="10"/>
  <c r="J411" i="10"/>
  <c r="F412" i="10"/>
  <c r="G412" i="10"/>
  <c r="H412" i="10"/>
  <c r="I412" i="10"/>
  <c r="J412" i="10"/>
  <c r="F413" i="10"/>
  <c r="G413" i="10"/>
  <c r="H413" i="10"/>
  <c r="I413" i="10"/>
  <c r="J413" i="10"/>
  <c r="F414" i="10"/>
  <c r="G414" i="10"/>
  <c r="H414" i="10"/>
  <c r="I414" i="10"/>
  <c r="J414" i="10"/>
  <c r="F415" i="10"/>
  <c r="G415" i="10"/>
  <c r="H415" i="10"/>
  <c r="I415" i="10"/>
  <c r="J415" i="10"/>
  <c r="F416" i="10"/>
  <c r="G416" i="10"/>
  <c r="H416" i="10"/>
  <c r="I416" i="10"/>
  <c r="J416" i="10"/>
  <c r="F417" i="10"/>
  <c r="G417" i="10"/>
  <c r="H417" i="10"/>
  <c r="I417" i="10"/>
  <c r="J417" i="10"/>
  <c r="F418" i="10"/>
  <c r="G418" i="10"/>
  <c r="H418" i="10"/>
  <c r="I418" i="10"/>
  <c r="J418" i="10"/>
  <c r="F419" i="10"/>
  <c r="G419" i="10"/>
  <c r="H419" i="10"/>
  <c r="I419" i="10"/>
  <c r="J419" i="10"/>
  <c r="F420" i="10"/>
  <c r="G420" i="10"/>
  <c r="H420" i="10"/>
  <c r="I420" i="10"/>
  <c r="J420" i="10"/>
  <c r="F421" i="10"/>
  <c r="G421" i="10"/>
  <c r="H421" i="10"/>
  <c r="I421" i="10"/>
  <c r="J421" i="10"/>
  <c r="F422" i="10"/>
  <c r="G422" i="10"/>
  <c r="H422" i="10"/>
  <c r="I422" i="10"/>
  <c r="J422" i="10"/>
  <c r="F423" i="10"/>
  <c r="G423" i="10"/>
  <c r="H423" i="10"/>
  <c r="I423" i="10"/>
  <c r="J423" i="10"/>
  <c r="F424" i="10"/>
  <c r="G424" i="10"/>
  <c r="H424" i="10"/>
  <c r="I424" i="10"/>
  <c r="J424" i="10"/>
  <c r="F425" i="10"/>
  <c r="G425" i="10"/>
  <c r="H425" i="10"/>
  <c r="I425" i="10"/>
  <c r="J425" i="10"/>
  <c r="F426" i="10"/>
  <c r="G426" i="10"/>
  <c r="H426" i="10"/>
  <c r="I426" i="10"/>
  <c r="J426" i="10"/>
  <c r="F427" i="10"/>
  <c r="G427" i="10"/>
  <c r="H427" i="10"/>
  <c r="I427" i="10"/>
  <c r="J427" i="10"/>
  <c r="F428" i="10"/>
  <c r="G428" i="10"/>
  <c r="H428" i="10"/>
  <c r="I428" i="10"/>
  <c r="J428" i="10"/>
  <c r="F429" i="10"/>
  <c r="G429" i="10"/>
  <c r="H429" i="10"/>
  <c r="I429" i="10"/>
  <c r="J429" i="10"/>
  <c r="F430" i="10"/>
  <c r="G430" i="10"/>
  <c r="H430" i="10"/>
  <c r="I430" i="10"/>
  <c r="J430" i="10"/>
  <c r="F431" i="10"/>
  <c r="G431" i="10"/>
  <c r="H431" i="10"/>
  <c r="I431" i="10"/>
  <c r="J431" i="10"/>
  <c r="F432" i="10"/>
  <c r="G432" i="10"/>
  <c r="H432" i="10"/>
  <c r="I432" i="10"/>
  <c r="J432" i="10"/>
  <c r="F433" i="10"/>
  <c r="G433" i="10"/>
  <c r="H433" i="10"/>
  <c r="I433" i="10"/>
  <c r="J433" i="10"/>
  <c r="F434" i="10"/>
  <c r="G434" i="10"/>
  <c r="H434" i="10"/>
  <c r="I434" i="10"/>
  <c r="J434" i="10"/>
  <c r="F435" i="10"/>
  <c r="G435" i="10"/>
  <c r="H435" i="10"/>
  <c r="I435" i="10"/>
  <c r="J435" i="10"/>
  <c r="F436" i="10"/>
  <c r="G436" i="10"/>
  <c r="H436" i="10"/>
  <c r="I436" i="10"/>
  <c r="J436" i="10"/>
  <c r="F437" i="10"/>
  <c r="G437" i="10"/>
  <c r="H437" i="10"/>
  <c r="I437" i="10"/>
  <c r="J437" i="10"/>
  <c r="F438" i="10"/>
  <c r="G438" i="10"/>
  <c r="H438" i="10"/>
  <c r="I438" i="10"/>
  <c r="J438" i="10"/>
  <c r="F439" i="10"/>
  <c r="G439" i="10"/>
  <c r="H439" i="10"/>
  <c r="I439" i="10"/>
  <c r="J439" i="10"/>
  <c r="F440" i="10"/>
  <c r="G440" i="10"/>
  <c r="H440" i="10"/>
  <c r="I440" i="10"/>
  <c r="J440" i="10"/>
  <c r="F441" i="10"/>
  <c r="G441" i="10"/>
  <c r="H441" i="10"/>
  <c r="I441" i="10"/>
  <c r="J441" i="10"/>
  <c r="F442" i="10"/>
  <c r="G442" i="10"/>
  <c r="H442" i="10"/>
  <c r="I442" i="10"/>
  <c r="J442" i="10"/>
  <c r="F443" i="10"/>
  <c r="G443" i="10"/>
  <c r="H443" i="10"/>
  <c r="I443" i="10"/>
  <c r="J443" i="10"/>
  <c r="F444" i="10"/>
  <c r="G444" i="10"/>
  <c r="H444" i="10"/>
  <c r="I444" i="10"/>
  <c r="J444" i="10"/>
  <c r="F445" i="10"/>
  <c r="G445" i="10"/>
  <c r="H445" i="10"/>
  <c r="I445" i="10"/>
  <c r="J445" i="10"/>
  <c r="F446" i="10"/>
  <c r="G446" i="10"/>
  <c r="H446" i="10"/>
  <c r="I446" i="10"/>
  <c r="J446" i="10"/>
  <c r="F447" i="10"/>
  <c r="G447" i="10"/>
  <c r="H447" i="10"/>
  <c r="I447" i="10"/>
  <c r="J447" i="10"/>
  <c r="F448" i="10"/>
  <c r="G448" i="10"/>
  <c r="H448" i="10"/>
  <c r="I448" i="10"/>
  <c r="J448" i="10"/>
  <c r="F449" i="10"/>
  <c r="G449" i="10"/>
  <c r="H449" i="10"/>
  <c r="I449" i="10"/>
  <c r="J449" i="10"/>
  <c r="F450" i="10"/>
  <c r="G450" i="10"/>
  <c r="H450" i="10"/>
  <c r="I450" i="10"/>
  <c r="J450" i="10"/>
  <c r="F451" i="10"/>
  <c r="G451" i="10"/>
  <c r="H451" i="10"/>
  <c r="I451" i="10"/>
  <c r="J451" i="10"/>
  <c r="F452" i="10"/>
  <c r="G452" i="10"/>
  <c r="H452" i="10"/>
  <c r="I452" i="10"/>
  <c r="J452" i="10"/>
  <c r="F454" i="10"/>
  <c r="G454" i="10"/>
  <c r="H454" i="10"/>
  <c r="I454" i="10"/>
  <c r="J454" i="10"/>
  <c r="F455" i="10"/>
  <c r="G455" i="10"/>
  <c r="H455" i="10"/>
  <c r="I455" i="10"/>
  <c r="J455" i="10"/>
  <c r="F456" i="10"/>
  <c r="G456" i="10"/>
  <c r="H456" i="10"/>
  <c r="I456" i="10"/>
  <c r="J456" i="10"/>
  <c r="F457" i="10"/>
  <c r="G457" i="10"/>
  <c r="H457" i="10"/>
  <c r="I457" i="10"/>
  <c r="J457" i="10"/>
  <c r="F458" i="10"/>
  <c r="G458" i="10"/>
  <c r="H458" i="10"/>
  <c r="I458" i="10"/>
  <c r="J458" i="10"/>
  <c r="F459" i="10"/>
  <c r="G459" i="10"/>
  <c r="H459" i="10"/>
  <c r="I459" i="10"/>
  <c r="J459" i="10"/>
  <c r="F460" i="10"/>
  <c r="G460" i="10"/>
  <c r="H460" i="10"/>
  <c r="I460" i="10"/>
  <c r="J460" i="10"/>
  <c r="F461" i="10"/>
  <c r="G461" i="10"/>
  <c r="H461" i="10"/>
  <c r="I461" i="10"/>
  <c r="J461" i="10"/>
  <c r="F462" i="10"/>
  <c r="G462" i="10"/>
  <c r="H462" i="10"/>
  <c r="I462" i="10"/>
  <c r="J462" i="10"/>
  <c r="F463" i="10"/>
  <c r="G463" i="10"/>
  <c r="H463" i="10"/>
  <c r="I463" i="10"/>
  <c r="J463" i="10"/>
  <c r="F464" i="10"/>
  <c r="G464" i="10"/>
  <c r="H464" i="10"/>
  <c r="I464" i="10"/>
  <c r="J464" i="10"/>
  <c r="F465" i="10"/>
  <c r="G465" i="10"/>
  <c r="H465" i="10"/>
  <c r="I465" i="10"/>
  <c r="J465" i="10"/>
  <c r="F466" i="10"/>
  <c r="G466" i="10"/>
  <c r="H466" i="10"/>
  <c r="I466" i="10"/>
  <c r="J466" i="10"/>
  <c r="F467" i="10"/>
  <c r="G467" i="10"/>
  <c r="H467" i="10"/>
  <c r="I467" i="10"/>
  <c r="J467" i="10"/>
  <c r="F468" i="10"/>
  <c r="G468" i="10"/>
  <c r="H468" i="10"/>
  <c r="I468" i="10"/>
  <c r="J468" i="10"/>
  <c r="F469" i="10"/>
  <c r="G469" i="10"/>
  <c r="H469" i="10"/>
  <c r="I469" i="10"/>
  <c r="J469" i="10"/>
  <c r="F470" i="10"/>
  <c r="G470" i="10"/>
  <c r="H470" i="10"/>
  <c r="I470" i="10"/>
  <c r="J470" i="10"/>
  <c r="F471" i="10"/>
  <c r="G471" i="10"/>
  <c r="H471" i="10"/>
  <c r="I471" i="10"/>
  <c r="J471" i="10"/>
  <c r="F472" i="10"/>
  <c r="G472" i="10"/>
  <c r="H472" i="10"/>
  <c r="I472" i="10"/>
  <c r="J472" i="10"/>
  <c r="F473" i="10"/>
  <c r="G473" i="10"/>
  <c r="H473" i="10"/>
  <c r="I473" i="10"/>
  <c r="J473" i="10"/>
  <c r="F474" i="10"/>
  <c r="G474" i="10"/>
  <c r="H474" i="10"/>
  <c r="I474" i="10"/>
  <c r="J474" i="10"/>
  <c r="F475" i="10"/>
  <c r="G475" i="10"/>
  <c r="H475" i="10"/>
  <c r="I475" i="10"/>
  <c r="J475" i="10"/>
  <c r="F476" i="10"/>
  <c r="G476" i="10"/>
  <c r="H476" i="10"/>
  <c r="I476" i="10"/>
  <c r="J476" i="10"/>
  <c r="F477" i="10"/>
  <c r="G477" i="10"/>
  <c r="H477" i="10"/>
  <c r="I477" i="10"/>
  <c r="J477" i="10"/>
  <c r="F478" i="10"/>
  <c r="G478" i="10"/>
  <c r="H478" i="10"/>
  <c r="I478" i="10"/>
  <c r="J478" i="10"/>
  <c r="F479" i="10"/>
  <c r="G479" i="10"/>
  <c r="H479" i="10"/>
  <c r="I479" i="10"/>
  <c r="J479" i="10"/>
  <c r="F480" i="10"/>
  <c r="G480" i="10"/>
  <c r="H480" i="10"/>
  <c r="I480" i="10"/>
  <c r="J480" i="10"/>
  <c r="F481" i="10"/>
  <c r="G481" i="10"/>
  <c r="H481" i="10"/>
  <c r="I481" i="10"/>
  <c r="J481" i="10"/>
  <c r="F482" i="10"/>
  <c r="G482" i="10"/>
  <c r="H482" i="10"/>
  <c r="I482" i="10"/>
  <c r="J482" i="10"/>
  <c r="F483" i="10"/>
  <c r="G483" i="10"/>
  <c r="H483" i="10"/>
  <c r="I483" i="10"/>
  <c r="J483" i="10"/>
  <c r="F484" i="10"/>
  <c r="G484" i="10"/>
  <c r="H484" i="10"/>
  <c r="I484" i="10"/>
  <c r="J484" i="10"/>
  <c r="F485" i="10"/>
  <c r="G485" i="10"/>
  <c r="H485" i="10"/>
  <c r="I485" i="10"/>
  <c r="J485" i="10"/>
  <c r="F486" i="10"/>
  <c r="G486" i="10"/>
  <c r="H486" i="10"/>
  <c r="I486" i="10"/>
  <c r="J486" i="10"/>
  <c r="F487" i="10"/>
  <c r="G487" i="10"/>
  <c r="H487" i="10"/>
  <c r="I487" i="10"/>
  <c r="J487" i="10"/>
  <c r="F488" i="10"/>
  <c r="G488" i="10"/>
  <c r="H488" i="10"/>
  <c r="I488" i="10"/>
  <c r="J488" i="10"/>
  <c r="F489" i="10"/>
  <c r="G489" i="10"/>
  <c r="H489" i="10"/>
  <c r="I489" i="10"/>
  <c r="J489" i="10"/>
  <c r="F490" i="10"/>
  <c r="G490" i="10"/>
  <c r="H490" i="10"/>
  <c r="I490" i="10"/>
  <c r="J490" i="10"/>
  <c r="F491" i="10"/>
  <c r="G491" i="10"/>
  <c r="H491" i="10"/>
  <c r="I491" i="10"/>
  <c r="J491" i="10"/>
  <c r="F492" i="10"/>
  <c r="G492" i="10"/>
  <c r="H492" i="10"/>
  <c r="I492" i="10"/>
  <c r="J492" i="10"/>
  <c r="F493" i="10"/>
  <c r="G493" i="10"/>
  <c r="H493" i="10"/>
  <c r="I493" i="10"/>
  <c r="J493" i="10"/>
  <c r="F494" i="10"/>
  <c r="G494" i="10"/>
  <c r="H494" i="10"/>
  <c r="I494" i="10"/>
  <c r="J494" i="10"/>
  <c r="F495" i="10"/>
  <c r="G495" i="10"/>
  <c r="H495" i="10"/>
  <c r="I495" i="10"/>
  <c r="J495" i="10"/>
  <c r="F496" i="10"/>
  <c r="G496" i="10"/>
  <c r="H496" i="10"/>
  <c r="I496" i="10"/>
  <c r="J496" i="10"/>
  <c r="F497" i="10"/>
  <c r="G497" i="10"/>
  <c r="H497" i="10"/>
  <c r="I497" i="10"/>
  <c r="J497" i="10"/>
  <c r="F498" i="10"/>
  <c r="G498" i="10"/>
  <c r="H498" i="10"/>
  <c r="I498" i="10"/>
  <c r="J498" i="10"/>
  <c r="F499" i="10"/>
  <c r="G499" i="10"/>
  <c r="H499" i="10"/>
  <c r="I499" i="10"/>
  <c r="J499" i="10"/>
  <c r="F500" i="10"/>
  <c r="G500" i="10"/>
  <c r="H500" i="10"/>
  <c r="I500" i="10"/>
  <c r="J500" i="10"/>
  <c r="F501" i="10"/>
  <c r="G501" i="10"/>
  <c r="H501" i="10"/>
  <c r="I501" i="10"/>
  <c r="J501" i="10"/>
  <c r="F502" i="10"/>
  <c r="G502" i="10"/>
  <c r="H502" i="10"/>
  <c r="I502" i="10"/>
  <c r="J502" i="10"/>
  <c r="F503" i="10"/>
  <c r="G503" i="10"/>
  <c r="H503" i="10"/>
  <c r="I503" i="10"/>
  <c r="J503" i="10"/>
  <c r="F504" i="10"/>
  <c r="G504" i="10"/>
  <c r="H504" i="10"/>
  <c r="I504" i="10"/>
  <c r="J504" i="10"/>
  <c r="F505" i="10"/>
  <c r="G505" i="10"/>
  <c r="H505" i="10"/>
  <c r="I505" i="10"/>
  <c r="J505" i="10"/>
  <c r="F506" i="10"/>
  <c r="G506" i="10"/>
  <c r="H506" i="10"/>
  <c r="I506" i="10"/>
  <c r="J506" i="10"/>
  <c r="F507" i="10"/>
  <c r="G507" i="10"/>
  <c r="H507" i="10"/>
  <c r="I507" i="10"/>
  <c r="J507" i="10"/>
  <c r="F508" i="10"/>
  <c r="G508" i="10"/>
  <c r="H508" i="10"/>
  <c r="I508" i="10"/>
  <c r="J508" i="10"/>
  <c r="F509" i="10"/>
  <c r="G509" i="10"/>
  <c r="H509" i="10"/>
  <c r="I509" i="10"/>
  <c r="J509" i="10"/>
  <c r="F510" i="10"/>
  <c r="G510" i="10"/>
  <c r="H510" i="10"/>
  <c r="I510" i="10"/>
  <c r="J510" i="10"/>
  <c r="F511" i="10"/>
  <c r="G511" i="10"/>
  <c r="H511" i="10"/>
  <c r="I511" i="10"/>
  <c r="J511" i="10"/>
  <c r="F512" i="10"/>
  <c r="G512" i="10"/>
  <c r="H512" i="10"/>
  <c r="I512" i="10"/>
  <c r="J512" i="10"/>
  <c r="F513" i="10"/>
  <c r="G513" i="10"/>
  <c r="H513" i="10"/>
  <c r="I513" i="10"/>
  <c r="J513" i="10"/>
  <c r="F514" i="10"/>
  <c r="G514" i="10"/>
  <c r="H514" i="10"/>
  <c r="I514" i="10"/>
  <c r="J514" i="10"/>
  <c r="F515" i="10"/>
  <c r="G515" i="10"/>
  <c r="H515" i="10"/>
  <c r="I515" i="10"/>
  <c r="J515" i="10"/>
  <c r="F516" i="10"/>
  <c r="G516" i="10"/>
  <c r="H516" i="10"/>
  <c r="I516" i="10"/>
  <c r="J516" i="10"/>
  <c r="F517" i="10"/>
  <c r="G517" i="10"/>
  <c r="H517" i="10"/>
  <c r="I517" i="10"/>
  <c r="J517" i="10"/>
  <c r="F518" i="10"/>
  <c r="G518" i="10"/>
  <c r="H518" i="10"/>
  <c r="I518" i="10"/>
  <c r="J518" i="10"/>
  <c r="F519" i="10"/>
  <c r="G519" i="10"/>
  <c r="H519" i="10"/>
  <c r="I519" i="10"/>
  <c r="J519" i="10"/>
  <c r="F520" i="10"/>
  <c r="G520" i="10"/>
  <c r="H520" i="10"/>
  <c r="I520" i="10"/>
  <c r="J520" i="10"/>
  <c r="F521" i="10"/>
  <c r="G521" i="10"/>
  <c r="H521" i="10"/>
  <c r="I521" i="10"/>
  <c r="J521" i="10"/>
  <c r="F522" i="10"/>
  <c r="G522" i="10"/>
  <c r="H522" i="10"/>
  <c r="I522" i="10"/>
  <c r="J522" i="10"/>
  <c r="F523" i="10"/>
  <c r="G523" i="10"/>
  <c r="H523" i="10"/>
  <c r="I523" i="10"/>
  <c r="J523" i="10"/>
  <c r="F524" i="10"/>
  <c r="G524" i="10"/>
  <c r="H524" i="10"/>
  <c r="I524" i="10"/>
  <c r="J524" i="10"/>
  <c r="F525" i="10"/>
  <c r="G525" i="10"/>
  <c r="H525" i="10"/>
  <c r="I525" i="10"/>
  <c r="J525" i="10"/>
  <c r="F526" i="10"/>
  <c r="G526" i="10"/>
  <c r="H526" i="10"/>
  <c r="I526" i="10"/>
  <c r="J526" i="10"/>
  <c r="F527" i="10"/>
  <c r="G527" i="10"/>
  <c r="H527" i="10"/>
  <c r="I527" i="10"/>
  <c r="J527" i="10"/>
  <c r="F528" i="10"/>
  <c r="G528" i="10"/>
  <c r="H528" i="10"/>
  <c r="I528" i="10"/>
  <c r="J528" i="10"/>
  <c r="F529" i="10"/>
  <c r="G529" i="10"/>
  <c r="H529" i="10"/>
  <c r="I529" i="10"/>
  <c r="J529" i="10"/>
  <c r="F530" i="10"/>
  <c r="G530" i="10"/>
  <c r="H530" i="10"/>
  <c r="I530" i="10"/>
  <c r="J530" i="10"/>
  <c r="F531" i="10"/>
  <c r="G531" i="10"/>
  <c r="H531" i="10"/>
  <c r="I531" i="10"/>
  <c r="J531" i="10"/>
  <c r="F532" i="10"/>
  <c r="G532" i="10"/>
  <c r="H532" i="10"/>
  <c r="I532" i="10"/>
  <c r="J532" i="10"/>
  <c r="B26" i="9"/>
  <c r="B41" i="9"/>
  <c r="B42" i="9" s="1"/>
  <c r="B43" i="9" s="1"/>
  <c r="B44" i="9" s="1"/>
  <c r="B47" i="9" s="1"/>
  <c r="B28" i="9"/>
  <c r="K282" i="9"/>
  <c r="J282" i="9"/>
  <c r="I282" i="9"/>
  <c r="H282" i="9"/>
  <c r="F53" i="9"/>
  <c r="G53" i="9"/>
  <c r="H53" i="9"/>
  <c r="I53" i="9"/>
  <c r="J53" i="9"/>
  <c r="F54" i="9"/>
  <c r="G54" i="9"/>
  <c r="H54" i="9"/>
  <c r="I54" i="9"/>
  <c r="J54" i="9"/>
  <c r="F55" i="9"/>
  <c r="G55" i="9"/>
  <c r="H55" i="9"/>
  <c r="I55" i="9"/>
  <c r="J55" i="9"/>
  <c r="F56" i="9"/>
  <c r="G56" i="9"/>
  <c r="H56" i="9"/>
  <c r="I56" i="9"/>
  <c r="J56" i="9"/>
  <c r="F57" i="9"/>
  <c r="G57" i="9"/>
  <c r="H57" i="9"/>
  <c r="I57" i="9"/>
  <c r="J57" i="9"/>
  <c r="F58" i="9"/>
  <c r="G58" i="9"/>
  <c r="H58" i="9"/>
  <c r="I58" i="9"/>
  <c r="J58" i="9"/>
  <c r="F59" i="9"/>
  <c r="G59" i="9"/>
  <c r="H59" i="9"/>
  <c r="I59" i="9"/>
  <c r="J59" i="9"/>
  <c r="F60" i="9"/>
  <c r="G60" i="9"/>
  <c r="H60" i="9"/>
  <c r="I60" i="9"/>
  <c r="J60" i="9"/>
  <c r="F61" i="9"/>
  <c r="G61" i="9"/>
  <c r="H61" i="9"/>
  <c r="I61" i="9"/>
  <c r="J61" i="9"/>
  <c r="F62" i="9"/>
  <c r="G62" i="9"/>
  <c r="H62" i="9"/>
  <c r="I62" i="9"/>
  <c r="J62" i="9"/>
  <c r="F63" i="9"/>
  <c r="G63" i="9"/>
  <c r="H63" i="9"/>
  <c r="I63" i="9"/>
  <c r="J63" i="9"/>
  <c r="F64" i="9"/>
  <c r="G64" i="9"/>
  <c r="H64" i="9"/>
  <c r="I64" i="9"/>
  <c r="J64" i="9"/>
  <c r="F65" i="9"/>
  <c r="G65" i="9"/>
  <c r="H65" i="9"/>
  <c r="I65" i="9"/>
  <c r="J65" i="9"/>
  <c r="F66" i="9"/>
  <c r="G66" i="9"/>
  <c r="H66" i="9"/>
  <c r="I66" i="9"/>
  <c r="J66" i="9"/>
  <c r="F67" i="9"/>
  <c r="G67" i="9"/>
  <c r="H67" i="9"/>
  <c r="I67" i="9"/>
  <c r="J67" i="9"/>
  <c r="F68" i="9"/>
  <c r="G68" i="9"/>
  <c r="H68" i="9"/>
  <c r="I68" i="9"/>
  <c r="J68" i="9"/>
  <c r="F69" i="9"/>
  <c r="G69" i="9"/>
  <c r="H69" i="9"/>
  <c r="I69" i="9"/>
  <c r="J69" i="9"/>
  <c r="F70" i="9"/>
  <c r="G70" i="9"/>
  <c r="H70" i="9"/>
  <c r="I70" i="9"/>
  <c r="J70" i="9"/>
  <c r="F71" i="9"/>
  <c r="G71" i="9"/>
  <c r="H71" i="9"/>
  <c r="I71" i="9"/>
  <c r="J71" i="9"/>
  <c r="F72" i="9"/>
  <c r="G72" i="9"/>
  <c r="H72" i="9"/>
  <c r="I72" i="9"/>
  <c r="J72" i="9"/>
  <c r="F73" i="9"/>
  <c r="G73" i="9"/>
  <c r="H73" i="9"/>
  <c r="I73" i="9"/>
  <c r="J73" i="9"/>
  <c r="F74" i="9"/>
  <c r="G74" i="9"/>
  <c r="H74" i="9"/>
  <c r="I74" i="9"/>
  <c r="J74" i="9"/>
  <c r="F75" i="9"/>
  <c r="G75" i="9"/>
  <c r="H75" i="9"/>
  <c r="I75" i="9"/>
  <c r="J75" i="9"/>
  <c r="F76" i="9"/>
  <c r="G76" i="9"/>
  <c r="H76" i="9"/>
  <c r="I76" i="9"/>
  <c r="J76" i="9"/>
  <c r="F77" i="9"/>
  <c r="G77" i="9"/>
  <c r="H77" i="9"/>
  <c r="I77" i="9"/>
  <c r="J77" i="9"/>
  <c r="F78" i="9"/>
  <c r="G78" i="9"/>
  <c r="H78" i="9"/>
  <c r="I78" i="9"/>
  <c r="J78" i="9"/>
  <c r="F79" i="9"/>
  <c r="G79" i="9"/>
  <c r="H79" i="9"/>
  <c r="I79" i="9"/>
  <c r="J79" i="9"/>
  <c r="F80" i="9"/>
  <c r="G80" i="9"/>
  <c r="H80" i="9"/>
  <c r="I80" i="9"/>
  <c r="J80" i="9"/>
  <c r="F81" i="9"/>
  <c r="G81" i="9"/>
  <c r="H81" i="9"/>
  <c r="I81" i="9"/>
  <c r="J81" i="9"/>
  <c r="F82" i="9"/>
  <c r="G82" i="9"/>
  <c r="H82" i="9"/>
  <c r="I82" i="9"/>
  <c r="J82" i="9"/>
  <c r="F83" i="9"/>
  <c r="G83" i="9"/>
  <c r="H83" i="9"/>
  <c r="I83" i="9"/>
  <c r="J83" i="9"/>
  <c r="F84" i="9"/>
  <c r="G84" i="9"/>
  <c r="H84" i="9"/>
  <c r="I84" i="9"/>
  <c r="J84" i="9"/>
  <c r="F85" i="9"/>
  <c r="G85" i="9"/>
  <c r="H85" i="9"/>
  <c r="I85" i="9"/>
  <c r="J85" i="9"/>
  <c r="F86" i="9"/>
  <c r="G86" i="9"/>
  <c r="H86" i="9"/>
  <c r="I86" i="9"/>
  <c r="J86" i="9"/>
  <c r="F87" i="9"/>
  <c r="G87" i="9"/>
  <c r="H87" i="9"/>
  <c r="I87" i="9"/>
  <c r="J87" i="9"/>
  <c r="F88" i="9"/>
  <c r="G88" i="9"/>
  <c r="H88" i="9"/>
  <c r="I88" i="9"/>
  <c r="J88" i="9"/>
  <c r="F89" i="9"/>
  <c r="G89" i="9"/>
  <c r="H89" i="9"/>
  <c r="I89" i="9"/>
  <c r="J89" i="9"/>
  <c r="F90" i="9"/>
  <c r="G90" i="9"/>
  <c r="H90" i="9"/>
  <c r="I90" i="9"/>
  <c r="J90" i="9"/>
  <c r="F91" i="9"/>
  <c r="G91" i="9"/>
  <c r="H91" i="9"/>
  <c r="I91" i="9"/>
  <c r="J91" i="9"/>
  <c r="F92" i="9"/>
  <c r="G92" i="9"/>
  <c r="H92" i="9"/>
  <c r="I92" i="9"/>
  <c r="J92" i="9"/>
  <c r="F93" i="9"/>
  <c r="G93" i="9"/>
  <c r="H93" i="9"/>
  <c r="I93" i="9"/>
  <c r="J93" i="9"/>
  <c r="F94" i="9"/>
  <c r="G94" i="9"/>
  <c r="H94" i="9"/>
  <c r="I94" i="9"/>
  <c r="J94" i="9"/>
  <c r="F95" i="9"/>
  <c r="G95" i="9"/>
  <c r="H95" i="9"/>
  <c r="I95" i="9"/>
  <c r="J95" i="9"/>
  <c r="F96" i="9"/>
  <c r="G96" i="9"/>
  <c r="H96" i="9"/>
  <c r="I96" i="9"/>
  <c r="J96" i="9"/>
  <c r="F97" i="9"/>
  <c r="G97" i="9"/>
  <c r="H97" i="9"/>
  <c r="I97" i="9"/>
  <c r="J97" i="9"/>
  <c r="F98" i="9"/>
  <c r="G98" i="9"/>
  <c r="H98" i="9"/>
  <c r="I98" i="9"/>
  <c r="J98" i="9"/>
  <c r="F99" i="9"/>
  <c r="G99" i="9"/>
  <c r="H99" i="9"/>
  <c r="I99" i="9"/>
  <c r="J99" i="9"/>
  <c r="F100" i="9"/>
  <c r="G100" i="9"/>
  <c r="H100" i="9"/>
  <c r="I100" i="9"/>
  <c r="J100" i="9"/>
  <c r="F101" i="9"/>
  <c r="G101" i="9"/>
  <c r="H101" i="9"/>
  <c r="I101" i="9"/>
  <c r="J101" i="9"/>
  <c r="F102" i="9"/>
  <c r="G102" i="9"/>
  <c r="H102" i="9"/>
  <c r="I102" i="9"/>
  <c r="J102" i="9"/>
  <c r="F103" i="9"/>
  <c r="G103" i="9"/>
  <c r="H103" i="9"/>
  <c r="I103" i="9"/>
  <c r="J103" i="9"/>
  <c r="F104" i="9"/>
  <c r="G104" i="9"/>
  <c r="H104" i="9"/>
  <c r="I104" i="9"/>
  <c r="J104" i="9"/>
  <c r="F105" i="9"/>
  <c r="G105" i="9"/>
  <c r="H105" i="9"/>
  <c r="I105" i="9"/>
  <c r="J105" i="9"/>
  <c r="F106" i="9"/>
  <c r="G106" i="9"/>
  <c r="H106" i="9"/>
  <c r="I106" i="9"/>
  <c r="J106" i="9"/>
  <c r="F107" i="9"/>
  <c r="G107" i="9"/>
  <c r="H107" i="9"/>
  <c r="I107" i="9"/>
  <c r="J107" i="9"/>
  <c r="F108" i="9"/>
  <c r="G108" i="9"/>
  <c r="H108" i="9"/>
  <c r="I108" i="9"/>
  <c r="J108" i="9"/>
  <c r="F109" i="9"/>
  <c r="G109" i="9"/>
  <c r="H109" i="9"/>
  <c r="I109" i="9"/>
  <c r="J109" i="9"/>
  <c r="F110" i="9"/>
  <c r="G110" i="9"/>
  <c r="H110" i="9"/>
  <c r="I110" i="9"/>
  <c r="J110" i="9"/>
  <c r="F111" i="9"/>
  <c r="G111" i="9"/>
  <c r="H111" i="9"/>
  <c r="I111" i="9"/>
  <c r="J111" i="9"/>
  <c r="F112" i="9"/>
  <c r="G112" i="9"/>
  <c r="H112" i="9"/>
  <c r="I112" i="9"/>
  <c r="J112" i="9"/>
  <c r="F113" i="9"/>
  <c r="G113" i="9"/>
  <c r="H113" i="9"/>
  <c r="I113" i="9"/>
  <c r="J113" i="9"/>
  <c r="F114" i="9"/>
  <c r="G114" i="9"/>
  <c r="H114" i="9"/>
  <c r="I114" i="9"/>
  <c r="J114" i="9"/>
  <c r="F115" i="9"/>
  <c r="G115" i="9"/>
  <c r="H115" i="9"/>
  <c r="I115" i="9"/>
  <c r="J115" i="9"/>
  <c r="F116" i="9"/>
  <c r="G116" i="9"/>
  <c r="H116" i="9"/>
  <c r="I116" i="9"/>
  <c r="J116" i="9"/>
  <c r="F117" i="9"/>
  <c r="G117" i="9"/>
  <c r="H117" i="9"/>
  <c r="I117" i="9"/>
  <c r="J117" i="9"/>
  <c r="F118" i="9"/>
  <c r="G118" i="9"/>
  <c r="H118" i="9"/>
  <c r="I118" i="9"/>
  <c r="J118" i="9"/>
  <c r="F119" i="9"/>
  <c r="G119" i="9"/>
  <c r="H119" i="9"/>
  <c r="I119" i="9"/>
  <c r="J119" i="9"/>
  <c r="F120" i="9"/>
  <c r="G120" i="9"/>
  <c r="H120" i="9"/>
  <c r="I120" i="9"/>
  <c r="J120" i="9"/>
  <c r="F121" i="9"/>
  <c r="G121" i="9"/>
  <c r="H121" i="9"/>
  <c r="I121" i="9"/>
  <c r="J121" i="9"/>
  <c r="F122" i="9"/>
  <c r="G122" i="9"/>
  <c r="H122" i="9"/>
  <c r="I122" i="9"/>
  <c r="J122" i="9"/>
  <c r="F123" i="9"/>
  <c r="G123" i="9"/>
  <c r="H123" i="9"/>
  <c r="I123" i="9"/>
  <c r="J123" i="9"/>
  <c r="F124" i="9"/>
  <c r="G124" i="9"/>
  <c r="H124" i="9"/>
  <c r="I124" i="9"/>
  <c r="J124" i="9"/>
  <c r="F125" i="9"/>
  <c r="G125" i="9"/>
  <c r="H125" i="9"/>
  <c r="I125" i="9"/>
  <c r="J125" i="9"/>
  <c r="F126" i="9"/>
  <c r="G126" i="9"/>
  <c r="H126" i="9"/>
  <c r="I126" i="9"/>
  <c r="J126" i="9"/>
  <c r="F127" i="9"/>
  <c r="G127" i="9"/>
  <c r="H127" i="9"/>
  <c r="I127" i="9"/>
  <c r="J127" i="9"/>
  <c r="F128" i="9"/>
  <c r="G128" i="9"/>
  <c r="H128" i="9"/>
  <c r="I128" i="9"/>
  <c r="J128" i="9"/>
  <c r="F129" i="9"/>
  <c r="G129" i="9"/>
  <c r="H129" i="9"/>
  <c r="I129" i="9"/>
  <c r="J129" i="9"/>
  <c r="F130" i="9"/>
  <c r="G130" i="9"/>
  <c r="H130" i="9"/>
  <c r="I130" i="9"/>
  <c r="J130" i="9"/>
  <c r="F131" i="9"/>
  <c r="G131" i="9"/>
  <c r="H131" i="9"/>
  <c r="I131" i="9"/>
  <c r="J131" i="9"/>
  <c r="F132" i="9"/>
  <c r="G132" i="9"/>
  <c r="H132" i="9"/>
  <c r="I132" i="9"/>
  <c r="J132" i="9"/>
  <c r="F133" i="9"/>
  <c r="G133" i="9"/>
  <c r="H133" i="9"/>
  <c r="I133" i="9"/>
  <c r="J133" i="9"/>
  <c r="F134" i="9"/>
  <c r="G134" i="9"/>
  <c r="H134" i="9"/>
  <c r="I134" i="9"/>
  <c r="J134" i="9"/>
  <c r="F135" i="9"/>
  <c r="G135" i="9"/>
  <c r="H135" i="9"/>
  <c r="I135" i="9"/>
  <c r="J135" i="9"/>
  <c r="F136" i="9"/>
  <c r="G136" i="9"/>
  <c r="H136" i="9"/>
  <c r="I136" i="9"/>
  <c r="J136" i="9"/>
  <c r="F137" i="9"/>
  <c r="G137" i="9"/>
  <c r="H137" i="9"/>
  <c r="I137" i="9"/>
  <c r="J137" i="9"/>
  <c r="F138" i="9"/>
  <c r="G138" i="9"/>
  <c r="H138" i="9"/>
  <c r="I138" i="9"/>
  <c r="J138" i="9"/>
  <c r="F139" i="9"/>
  <c r="G139" i="9"/>
  <c r="H139" i="9"/>
  <c r="I139" i="9"/>
  <c r="J139" i="9"/>
  <c r="F140" i="9"/>
  <c r="G140" i="9"/>
  <c r="H140" i="9"/>
  <c r="I140" i="9"/>
  <c r="J140" i="9"/>
  <c r="F141" i="9"/>
  <c r="G141" i="9"/>
  <c r="H141" i="9"/>
  <c r="I141" i="9"/>
  <c r="J141" i="9"/>
  <c r="F142" i="9"/>
  <c r="G142" i="9"/>
  <c r="H142" i="9"/>
  <c r="I142" i="9"/>
  <c r="J142" i="9"/>
  <c r="F143" i="9"/>
  <c r="G143" i="9"/>
  <c r="H143" i="9"/>
  <c r="I143" i="9"/>
  <c r="J143" i="9"/>
  <c r="F144" i="9"/>
  <c r="G144" i="9"/>
  <c r="H144" i="9"/>
  <c r="I144" i="9"/>
  <c r="J144" i="9"/>
  <c r="F145" i="9"/>
  <c r="G145" i="9"/>
  <c r="H145" i="9"/>
  <c r="I145" i="9"/>
  <c r="J145" i="9"/>
  <c r="F146" i="9"/>
  <c r="G146" i="9"/>
  <c r="H146" i="9"/>
  <c r="I146" i="9"/>
  <c r="J146" i="9"/>
  <c r="F147" i="9"/>
  <c r="G147" i="9"/>
  <c r="H147" i="9"/>
  <c r="I147" i="9"/>
  <c r="J147" i="9"/>
  <c r="F148" i="9"/>
  <c r="G148" i="9"/>
  <c r="H148" i="9"/>
  <c r="I148" i="9"/>
  <c r="J148" i="9"/>
  <c r="F149" i="9"/>
  <c r="G149" i="9"/>
  <c r="H149" i="9"/>
  <c r="I149" i="9"/>
  <c r="J149" i="9"/>
  <c r="F150" i="9"/>
  <c r="G150" i="9"/>
  <c r="H150" i="9"/>
  <c r="I150" i="9"/>
  <c r="J150" i="9"/>
  <c r="F151" i="9"/>
  <c r="G151" i="9"/>
  <c r="H151" i="9"/>
  <c r="I151" i="9"/>
  <c r="J151" i="9"/>
  <c r="F152" i="9"/>
  <c r="G152" i="9"/>
  <c r="H152" i="9"/>
  <c r="I152" i="9"/>
  <c r="J152" i="9"/>
  <c r="F153" i="9"/>
  <c r="G153" i="9"/>
  <c r="H153" i="9"/>
  <c r="I153" i="9"/>
  <c r="J153" i="9"/>
  <c r="F154" i="9"/>
  <c r="G154" i="9"/>
  <c r="H154" i="9"/>
  <c r="I154" i="9"/>
  <c r="J154" i="9"/>
  <c r="F155" i="9"/>
  <c r="G155" i="9"/>
  <c r="H155" i="9"/>
  <c r="I155" i="9"/>
  <c r="J155" i="9"/>
  <c r="F156" i="9"/>
  <c r="G156" i="9"/>
  <c r="H156" i="9"/>
  <c r="I156" i="9"/>
  <c r="J156" i="9"/>
  <c r="F157" i="9"/>
  <c r="G157" i="9"/>
  <c r="H157" i="9"/>
  <c r="I157" i="9"/>
  <c r="J157" i="9"/>
  <c r="F158" i="9"/>
  <c r="G158" i="9"/>
  <c r="H158" i="9"/>
  <c r="I158" i="9"/>
  <c r="J158" i="9"/>
  <c r="F159" i="9"/>
  <c r="G159" i="9"/>
  <c r="H159" i="9"/>
  <c r="I159" i="9"/>
  <c r="J159" i="9"/>
  <c r="F160" i="9"/>
  <c r="G160" i="9"/>
  <c r="H160" i="9"/>
  <c r="I160" i="9"/>
  <c r="J160" i="9"/>
  <c r="F161" i="9"/>
  <c r="G161" i="9"/>
  <c r="H161" i="9"/>
  <c r="I161" i="9"/>
  <c r="J161" i="9"/>
  <c r="F162" i="9"/>
  <c r="G162" i="9"/>
  <c r="H162" i="9"/>
  <c r="I162" i="9"/>
  <c r="J162" i="9"/>
  <c r="F163" i="9"/>
  <c r="G163" i="9"/>
  <c r="H163" i="9"/>
  <c r="I163" i="9"/>
  <c r="J163" i="9"/>
  <c r="F164" i="9"/>
  <c r="G164" i="9"/>
  <c r="H164" i="9"/>
  <c r="I164" i="9"/>
  <c r="J164" i="9"/>
  <c r="F165" i="9"/>
  <c r="G165" i="9"/>
  <c r="H165" i="9"/>
  <c r="I165" i="9"/>
  <c r="J165" i="9"/>
  <c r="F166" i="9"/>
  <c r="G166" i="9"/>
  <c r="H166" i="9"/>
  <c r="I166" i="9"/>
  <c r="J166" i="9"/>
  <c r="F167" i="9"/>
  <c r="G167" i="9"/>
  <c r="H167" i="9"/>
  <c r="I167" i="9"/>
  <c r="J167" i="9"/>
  <c r="F168" i="9"/>
  <c r="G168" i="9"/>
  <c r="H168" i="9"/>
  <c r="I168" i="9"/>
  <c r="J168" i="9"/>
  <c r="F169" i="9"/>
  <c r="G169" i="9"/>
  <c r="H169" i="9"/>
  <c r="I169" i="9"/>
  <c r="J169" i="9"/>
  <c r="F170" i="9"/>
  <c r="G170" i="9"/>
  <c r="H170" i="9"/>
  <c r="I170" i="9"/>
  <c r="J170" i="9"/>
  <c r="F171" i="9"/>
  <c r="G171" i="9"/>
  <c r="H171" i="9"/>
  <c r="I171" i="9"/>
  <c r="J171" i="9"/>
  <c r="F172" i="9"/>
  <c r="G172" i="9"/>
  <c r="H172" i="9"/>
  <c r="I172" i="9"/>
  <c r="J172" i="9"/>
  <c r="F173" i="9"/>
  <c r="G173" i="9"/>
  <c r="H173" i="9"/>
  <c r="I173" i="9"/>
  <c r="J173" i="9"/>
  <c r="F174" i="9"/>
  <c r="G174" i="9"/>
  <c r="H174" i="9"/>
  <c r="I174" i="9"/>
  <c r="J174" i="9"/>
  <c r="F175" i="9"/>
  <c r="G175" i="9"/>
  <c r="H175" i="9"/>
  <c r="I175" i="9"/>
  <c r="J175" i="9"/>
  <c r="F176" i="9"/>
  <c r="G176" i="9"/>
  <c r="H176" i="9"/>
  <c r="I176" i="9"/>
  <c r="J176" i="9"/>
  <c r="F177" i="9"/>
  <c r="G177" i="9"/>
  <c r="H177" i="9"/>
  <c r="I177" i="9"/>
  <c r="J177" i="9"/>
  <c r="F178" i="9"/>
  <c r="G178" i="9"/>
  <c r="H178" i="9"/>
  <c r="I178" i="9"/>
  <c r="J178" i="9"/>
  <c r="F179" i="9"/>
  <c r="G179" i="9"/>
  <c r="H179" i="9"/>
  <c r="I179" i="9"/>
  <c r="J179" i="9"/>
  <c r="F180" i="9"/>
  <c r="G180" i="9"/>
  <c r="H180" i="9"/>
  <c r="I180" i="9"/>
  <c r="J180" i="9"/>
  <c r="F181" i="9"/>
  <c r="G181" i="9"/>
  <c r="H181" i="9"/>
  <c r="I181" i="9"/>
  <c r="J181" i="9"/>
  <c r="F182" i="9"/>
  <c r="G182" i="9"/>
  <c r="H182" i="9"/>
  <c r="I182" i="9"/>
  <c r="J182" i="9"/>
  <c r="F183" i="9"/>
  <c r="G183" i="9"/>
  <c r="H183" i="9"/>
  <c r="I183" i="9"/>
  <c r="J183" i="9"/>
  <c r="F184" i="9"/>
  <c r="G184" i="9"/>
  <c r="H184" i="9"/>
  <c r="I184" i="9"/>
  <c r="J184" i="9"/>
  <c r="F185" i="9"/>
  <c r="G185" i="9"/>
  <c r="H185" i="9"/>
  <c r="I185" i="9"/>
  <c r="J185" i="9"/>
  <c r="F186" i="9"/>
  <c r="G186" i="9"/>
  <c r="H186" i="9"/>
  <c r="I186" i="9"/>
  <c r="J186" i="9"/>
  <c r="F187" i="9"/>
  <c r="G187" i="9"/>
  <c r="H187" i="9"/>
  <c r="I187" i="9"/>
  <c r="J187" i="9"/>
  <c r="F188" i="9"/>
  <c r="G188" i="9"/>
  <c r="H188" i="9"/>
  <c r="I188" i="9"/>
  <c r="J188" i="9"/>
  <c r="F189" i="9"/>
  <c r="G189" i="9"/>
  <c r="H189" i="9"/>
  <c r="I189" i="9"/>
  <c r="J189" i="9"/>
  <c r="F190" i="9"/>
  <c r="G190" i="9"/>
  <c r="H190" i="9"/>
  <c r="I190" i="9"/>
  <c r="J190" i="9"/>
  <c r="F191" i="9"/>
  <c r="G191" i="9"/>
  <c r="H191" i="9"/>
  <c r="I191" i="9"/>
  <c r="J191" i="9"/>
  <c r="F192" i="9"/>
  <c r="G192" i="9"/>
  <c r="H192" i="9"/>
  <c r="I192" i="9"/>
  <c r="J192" i="9"/>
  <c r="F193" i="9"/>
  <c r="G193" i="9"/>
  <c r="H193" i="9"/>
  <c r="I193" i="9"/>
  <c r="J193" i="9"/>
  <c r="F194" i="9"/>
  <c r="G194" i="9"/>
  <c r="H194" i="9"/>
  <c r="I194" i="9"/>
  <c r="J194" i="9"/>
  <c r="F195" i="9"/>
  <c r="G195" i="9"/>
  <c r="H195" i="9"/>
  <c r="I195" i="9"/>
  <c r="J195" i="9"/>
  <c r="F196" i="9"/>
  <c r="G196" i="9"/>
  <c r="H196" i="9"/>
  <c r="I196" i="9"/>
  <c r="J196" i="9"/>
  <c r="F197" i="9"/>
  <c r="G197" i="9"/>
  <c r="H197" i="9"/>
  <c r="I197" i="9"/>
  <c r="J197" i="9"/>
  <c r="F198" i="9"/>
  <c r="G198" i="9"/>
  <c r="H198" i="9"/>
  <c r="I198" i="9"/>
  <c r="J198" i="9"/>
  <c r="F199" i="9"/>
  <c r="G199" i="9"/>
  <c r="H199" i="9"/>
  <c r="I199" i="9"/>
  <c r="J199" i="9"/>
  <c r="F200" i="9"/>
  <c r="G200" i="9"/>
  <c r="H200" i="9"/>
  <c r="I200" i="9"/>
  <c r="J200" i="9"/>
  <c r="F201" i="9"/>
  <c r="G201" i="9"/>
  <c r="H201" i="9"/>
  <c r="I201" i="9"/>
  <c r="J201" i="9"/>
  <c r="F202" i="9"/>
  <c r="G202" i="9"/>
  <c r="H202" i="9"/>
  <c r="I202" i="9"/>
  <c r="J202" i="9"/>
  <c r="F203" i="9"/>
  <c r="G203" i="9"/>
  <c r="H203" i="9"/>
  <c r="I203" i="9"/>
  <c r="J203" i="9"/>
  <c r="F204" i="9"/>
  <c r="G204" i="9"/>
  <c r="H204" i="9"/>
  <c r="I204" i="9"/>
  <c r="J204" i="9"/>
  <c r="F205" i="9"/>
  <c r="G205" i="9"/>
  <c r="H205" i="9"/>
  <c r="I205" i="9"/>
  <c r="J205" i="9"/>
  <c r="F206" i="9"/>
  <c r="G206" i="9"/>
  <c r="H206" i="9"/>
  <c r="I206" i="9"/>
  <c r="J206" i="9"/>
  <c r="F207" i="9"/>
  <c r="G207" i="9"/>
  <c r="H207" i="9"/>
  <c r="I207" i="9"/>
  <c r="J207" i="9"/>
  <c r="F208" i="9"/>
  <c r="G208" i="9"/>
  <c r="H208" i="9"/>
  <c r="I208" i="9"/>
  <c r="J208" i="9"/>
  <c r="F209" i="9"/>
  <c r="G209" i="9"/>
  <c r="H209" i="9"/>
  <c r="I209" i="9"/>
  <c r="J209" i="9"/>
  <c r="F210" i="9"/>
  <c r="G210" i="9"/>
  <c r="H210" i="9"/>
  <c r="I210" i="9"/>
  <c r="J210" i="9"/>
  <c r="F211" i="9"/>
  <c r="G211" i="9"/>
  <c r="H211" i="9"/>
  <c r="I211" i="9"/>
  <c r="J211" i="9"/>
  <c r="F212" i="9"/>
  <c r="G212" i="9"/>
  <c r="H212" i="9"/>
  <c r="I212" i="9"/>
  <c r="J212" i="9"/>
  <c r="F213" i="9"/>
  <c r="G213" i="9"/>
  <c r="H213" i="9"/>
  <c r="I213" i="9"/>
  <c r="J213" i="9"/>
  <c r="F214" i="9"/>
  <c r="G214" i="9"/>
  <c r="H214" i="9"/>
  <c r="I214" i="9"/>
  <c r="J214" i="9"/>
  <c r="F215" i="9"/>
  <c r="G215" i="9"/>
  <c r="H215" i="9"/>
  <c r="I215" i="9"/>
  <c r="J215" i="9"/>
  <c r="F216" i="9"/>
  <c r="G216" i="9"/>
  <c r="H216" i="9"/>
  <c r="I216" i="9"/>
  <c r="J216" i="9"/>
  <c r="F217" i="9"/>
  <c r="G217" i="9"/>
  <c r="H217" i="9"/>
  <c r="I217" i="9"/>
  <c r="J217" i="9"/>
  <c r="F218" i="9"/>
  <c r="G218" i="9"/>
  <c r="H218" i="9"/>
  <c r="I218" i="9"/>
  <c r="J218" i="9"/>
  <c r="F219" i="9"/>
  <c r="G219" i="9"/>
  <c r="H219" i="9"/>
  <c r="I219" i="9"/>
  <c r="J219" i="9"/>
  <c r="F220" i="9"/>
  <c r="G220" i="9"/>
  <c r="H220" i="9"/>
  <c r="I220" i="9"/>
  <c r="J220" i="9"/>
  <c r="F221" i="9"/>
  <c r="G221" i="9"/>
  <c r="H221" i="9"/>
  <c r="I221" i="9"/>
  <c r="J221" i="9"/>
  <c r="F222" i="9"/>
  <c r="G222" i="9"/>
  <c r="H222" i="9"/>
  <c r="I222" i="9"/>
  <c r="J222" i="9"/>
  <c r="F223" i="9"/>
  <c r="G223" i="9"/>
  <c r="H223" i="9"/>
  <c r="I223" i="9"/>
  <c r="J223" i="9"/>
  <c r="F224" i="9"/>
  <c r="G224" i="9"/>
  <c r="H224" i="9"/>
  <c r="I224" i="9"/>
  <c r="J224" i="9"/>
  <c r="F225" i="9"/>
  <c r="G225" i="9"/>
  <c r="H225" i="9"/>
  <c r="I225" i="9"/>
  <c r="J225" i="9"/>
  <c r="F226" i="9"/>
  <c r="G226" i="9"/>
  <c r="H226" i="9"/>
  <c r="I226" i="9"/>
  <c r="J226" i="9"/>
  <c r="F227" i="9"/>
  <c r="G227" i="9"/>
  <c r="H227" i="9"/>
  <c r="I227" i="9"/>
  <c r="J227" i="9"/>
  <c r="F228" i="9"/>
  <c r="G228" i="9"/>
  <c r="H228" i="9"/>
  <c r="I228" i="9"/>
  <c r="J228" i="9"/>
  <c r="F229" i="9"/>
  <c r="G229" i="9"/>
  <c r="H229" i="9"/>
  <c r="I229" i="9"/>
  <c r="J229" i="9"/>
  <c r="F230" i="9"/>
  <c r="G230" i="9"/>
  <c r="H230" i="9"/>
  <c r="I230" i="9"/>
  <c r="J230" i="9"/>
  <c r="F231" i="9"/>
  <c r="G231" i="9"/>
  <c r="H231" i="9"/>
  <c r="I231" i="9"/>
  <c r="J231" i="9"/>
  <c r="F232" i="9"/>
  <c r="G232" i="9"/>
  <c r="H232" i="9"/>
  <c r="I232" i="9"/>
  <c r="J232" i="9"/>
  <c r="F233" i="9"/>
  <c r="G233" i="9"/>
  <c r="H233" i="9"/>
  <c r="I233" i="9"/>
  <c r="J233" i="9"/>
  <c r="F234" i="9"/>
  <c r="G234" i="9"/>
  <c r="H234" i="9"/>
  <c r="I234" i="9"/>
  <c r="J234" i="9"/>
  <c r="F235" i="9"/>
  <c r="G235" i="9"/>
  <c r="H235" i="9"/>
  <c r="I235" i="9"/>
  <c r="J235" i="9"/>
  <c r="F236" i="9"/>
  <c r="G236" i="9"/>
  <c r="H236" i="9"/>
  <c r="I236" i="9"/>
  <c r="J236" i="9"/>
  <c r="F237" i="9"/>
  <c r="G237" i="9"/>
  <c r="H237" i="9"/>
  <c r="I237" i="9"/>
  <c r="J237" i="9"/>
  <c r="F238" i="9"/>
  <c r="G238" i="9"/>
  <c r="H238" i="9"/>
  <c r="I238" i="9"/>
  <c r="J238" i="9"/>
  <c r="F239" i="9"/>
  <c r="G239" i="9"/>
  <c r="H239" i="9"/>
  <c r="I239" i="9"/>
  <c r="J239" i="9"/>
  <c r="F240" i="9"/>
  <c r="G240" i="9"/>
  <c r="H240" i="9"/>
  <c r="I240" i="9"/>
  <c r="J240" i="9"/>
  <c r="F241" i="9"/>
  <c r="G241" i="9"/>
  <c r="H241" i="9"/>
  <c r="I241" i="9"/>
  <c r="J241" i="9"/>
  <c r="F242" i="9"/>
  <c r="G242" i="9"/>
  <c r="H242" i="9"/>
  <c r="I242" i="9"/>
  <c r="J242" i="9"/>
  <c r="F243" i="9"/>
  <c r="G243" i="9"/>
  <c r="H243" i="9"/>
  <c r="I243" i="9"/>
  <c r="J243" i="9"/>
  <c r="F244" i="9"/>
  <c r="G244" i="9"/>
  <c r="H244" i="9"/>
  <c r="I244" i="9"/>
  <c r="J244" i="9"/>
  <c r="F245" i="9"/>
  <c r="G245" i="9"/>
  <c r="H245" i="9"/>
  <c r="I245" i="9"/>
  <c r="J245" i="9"/>
  <c r="F246" i="9"/>
  <c r="G246" i="9"/>
  <c r="H246" i="9"/>
  <c r="I246" i="9"/>
  <c r="J246" i="9"/>
  <c r="F247" i="9"/>
  <c r="G247" i="9"/>
  <c r="H247" i="9"/>
  <c r="I247" i="9"/>
  <c r="J247" i="9"/>
  <c r="F248" i="9"/>
  <c r="G248" i="9"/>
  <c r="H248" i="9"/>
  <c r="I248" i="9"/>
  <c r="J248" i="9"/>
  <c r="F249" i="9"/>
  <c r="G249" i="9"/>
  <c r="H249" i="9"/>
  <c r="I249" i="9"/>
  <c r="J249" i="9"/>
  <c r="F250" i="9"/>
  <c r="G250" i="9"/>
  <c r="H250" i="9"/>
  <c r="I250" i="9"/>
  <c r="J250" i="9"/>
  <c r="F251" i="9"/>
  <c r="G251" i="9"/>
  <c r="H251" i="9"/>
  <c r="I251" i="9"/>
  <c r="J251" i="9"/>
  <c r="F252" i="9"/>
  <c r="G252" i="9"/>
  <c r="H252" i="9"/>
  <c r="I252" i="9"/>
  <c r="J252" i="9"/>
  <c r="F253" i="9"/>
  <c r="G253" i="9"/>
  <c r="H253" i="9"/>
  <c r="I253" i="9"/>
  <c r="J253" i="9"/>
  <c r="F254" i="9"/>
  <c r="G254" i="9"/>
  <c r="H254" i="9"/>
  <c r="I254" i="9"/>
  <c r="J254" i="9"/>
  <c r="F255" i="9"/>
  <c r="G255" i="9"/>
  <c r="H255" i="9"/>
  <c r="I255" i="9"/>
  <c r="J255" i="9"/>
  <c r="F256" i="9"/>
  <c r="G256" i="9"/>
  <c r="H256" i="9"/>
  <c r="I256" i="9"/>
  <c r="J256" i="9"/>
  <c r="F257" i="9"/>
  <c r="G257" i="9"/>
  <c r="H257" i="9"/>
  <c r="I257" i="9"/>
  <c r="J257" i="9"/>
  <c r="F258" i="9"/>
  <c r="G258" i="9"/>
  <c r="H258" i="9"/>
  <c r="I258" i="9"/>
  <c r="J258" i="9"/>
  <c r="F259" i="9"/>
  <c r="G259" i="9"/>
  <c r="H259" i="9"/>
  <c r="I259" i="9"/>
  <c r="J259" i="9"/>
  <c r="F260" i="9"/>
  <c r="G260" i="9"/>
  <c r="H260" i="9"/>
  <c r="I260" i="9"/>
  <c r="J260" i="9"/>
  <c r="F261" i="9"/>
  <c r="G261" i="9"/>
  <c r="H261" i="9"/>
  <c r="I261" i="9"/>
  <c r="J261" i="9"/>
  <c r="F262" i="9"/>
  <c r="G262" i="9"/>
  <c r="H262" i="9"/>
  <c r="I262" i="9"/>
  <c r="J262" i="9"/>
  <c r="F263" i="9"/>
  <c r="G263" i="9"/>
  <c r="H263" i="9"/>
  <c r="I263" i="9"/>
  <c r="J263" i="9"/>
  <c r="F264" i="9"/>
  <c r="G264" i="9"/>
  <c r="H264" i="9"/>
  <c r="I264" i="9"/>
  <c r="J264" i="9"/>
  <c r="F265" i="9"/>
  <c r="G265" i="9"/>
  <c r="H265" i="9"/>
  <c r="I265" i="9"/>
  <c r="J265" i="9"/>
  <c r="F266" i="9"/>
  <c r="G266" i="9"/>
  <c r="H266" i="9"/>
  <c r="I266" i="9"/>
  <c r="J266" i="9"/>
  <c r="F267" i="9"/>
  <c r="G267" i="9"/>
  <c r="H267" i="9"/>
  <c r="I267" i="9"/>
  <c r="J267" i="9"/>
  <c r="F268" i="9"/>
  <c r="G268" i="9"/>
  <c r="H268" i="9"/>
  <c r="I268" i="9"/>
  <c r="J268" i="9"/>
  <c r="F269" i="9"/>
  <c r="G269" i="9"/>
  <c r="H269" i="9"/>
  <c r="I269" i="9"/>
  <c r="J269" i="9"/>
  <c r="F270" i="9"/>
  <c r="G270" i="9"/>
  <c r="H270" i="9"/>
  <c r="I270" i="9"/>
  <c r="J270" i="9"/>
  <c r="F271" i="9"/>
  <c r="G271" i="9"/>
  <c r="H271" i="9"/>
  <c r="I271" i="9"/>
  <c r="J271" i="9"/>
  <c r="F272" i="9"/>
  <c r="G272" i="9"/>
  <c r="H272" i="9"/>
  <c r="I272" i="9"/>
  <c r="J272" i="9"/>
  <c r="F273" i="9"/>
  <c r="G273" i="9"/>
  <c r="H273" i="9"/>
  <c r="I273" i="9"/>
  <c r="J273" i="9"/>
  <c r="F274" i="9"/>
  <c r="G274" i="9"/>
  <c r="H274" i="9"/>
  <c r="I274" i="9"/>
  <c r="J274" i="9"/>
  <c r="F275" i="9"/>
  <c r="G275" i="9"/>
  <c r="H275" i="9"/>
  <c r="I275" i="9"/>
  <c r="J275" i="9"/>
  <c r="F276" i="9"/>
  <c r="G276" i="9"/>
  <c r="H276" i="9"/>
  <c r="I276" i="9"/>
  <c r="J276" i="9"/>
  <c r="F277" i="9"/>
  <c r="G277" i="9"/>
  <c r="H277" i="9"/>
  <c r="I277" i="9"/>
  <c r="J277" i="9"/>
  <c r="F278" i="9"/>
  <c r="G278" i="9"/>
  <c r="H278" i="9"/>
  <c r="I278" i="9"/>
  <c r="J278" i="9"/>
  <c r="F279" i="9"/>
  <c r="G279" i="9"/>
  <c r="H279" i="9"/>
  <c r="I279" i="9"/>
  <c r="J279" i="9"/>
  <c r="F280" i="9"/>
  <c r="G280" i="9"/>
  <c r="H280" i="9"/>
  <c r="I280" i="9"/>
  <c r="J280" i="9"/>
  <c r="F281" i="9"/>
  <c r="G281" i="9"/>
  <c r="H281" i="9"/>
  <c r="I281" i="9"/>
  <c r="J281" i="9"/>
  <c r="F282" i="9"/>
  <c r="G282" i="9"/>
  <c r="K453" i="9"/>
  <c r="J453" i="9"/>
  <c r="I453" i="9"/>
  <c r="H453" i="9"/>
  <c r="G453" i="9"/>
  <c r="F453" i="9"/>
  <c r="F283" i="9"/>
  <c r="G283" i="9"/>
  <c r="H283" i="9"/>
  <c r="I283" i="9"/>
  <c r="J283" i="9"/>
  <c r="F284" i="9"/>
  <c r="G284" i="9"/>
  <c r="H284" i="9"/>
  <c r="I284" i="9"/>
  <c r="J284" i="9"/>
  <c r="F285" i="9"/>
  <c r="G285" i="9"/>
  <c r="H285" i="9"/>
  <c r="I285" i="9"/>
  <c r="J285" i="9"/>
  <c r="F286" i="9"/>
  <c r="G286" i="9"/>
  <c r="H286" i="9"/>
  <c r="I286" i="9"/>
  <c r="J286" i="9"/>
  <c r="F287" i="9"/>
  <c r="G287" i="9"/>
  <c r="H287" i="9"/>
  <c r="I287" i="9"/>
  <c r="J287" i="9"/>
  <c r="F288" i="9"/>
  <c r="G288" i="9"/>
  <c r="H288" i="9"/>
  <c r="I288" i="9"/>
  <c r="J288" i="9"/>
  <c r="F289" i="9"/>
  <c r="G289" i="9"/>
  <c r="H289" i="9"/>
  <c r="I289" i="9"/>
  <c r="J289" i="9"/>
  <c r="F290" i="9"/>
  <c r="G290" i="9"/>
  <c r="H290" i="9"/>
  <c r="I290" i="9"/>
  <c r="J290" i="9"/>
  <c r="F291" i="9"/>
  <c r="G291" i="9"/>
  <c r="H291" i="9"/>
  <c r="I291" i="9"/>
  <c r="J291" i="9"/>
  <c r="F292" i="9"/>
  <c r="G292" i="9"/>
  <c r="H292" i="9"/>
  <c r="I292" i="9"/>
  <c r="J292" i="9"/>
  <c r="F293" i="9"/>
  <c r="G293" i="9"/>
  <c r="H293" i="9"/>
  <c r="I293" i="9"/>
  <c r="J293" i="9"/>
  <c r="F294" i="9"/>
  <c r="G294" i="9"/>
  <c r="H294" i="9"/>
  <c r="I294" i="9"/>
  <c r="J294" i="9"/>
  <c r="F295" i="9"/>
  <c r="G295" i="9"/>
  <c r="H295" i="9"/>
  <c r="I295" i="9"/>
  <c r="J295" i="9"/>
  <c r="F296" i="9"/>
  <c r="G296" i="9"/>
  <c r="H296" i="9"/>
  <c r="I296" i="9"/>
  <c r="J296" i="9"/>
  <c r="F297" i="9"/>
  <c r="G297" i="9"/>
  <c r="H297" i="9"/>
  <c r="I297" i="9"/>
  <c r="J297" i="9"/>
  <c r="F298" i="9"/>
  <c r="G298" i="9"/>
  <c r="H298" i="9"/>
  <c r="I298" i="9"/>
  <c r="J298" i="9"/>
  <c r="F299" i="9"/>
  <c r="G299" i="9"/>
  <c r="H299" i="9"/>
  <c r="I299" i="9"/>
  <c r="J299" i="9"/>
  <c r="F300" i="9"/>
  <c r="G300" i="9"/>
  <c r="H300" i="9"/>
  <c r="I300" i="9"/>
  <c r="J300" i="9"/>
  <c r="F301" i="9"/>
  <c r="G301" i="9"/>
  <c r="H301" i="9"/>
  <c r="I301" i="9"/>
  <c r="J301" i="9"/>
  <c r="F302" i="9"/>
  <c r="G302" i="9"/>
  <c r="H302" i="9"/>
  <c r="I302" i="9"/>
  <c r="J302" i="9"/>
  <c r="F303" i="9"/>
  <c r="G303" i="9"/>
  <c r="H303" i="9"/>
  <c r="I303" i="9"/>
  <c r="J303" i="9"/>
  <c r="F304" i="9"/>
  <c r="G304" i="9"/>
  <c r="H304" i="9"/>
  <c r="I304" i="9"/>
  <c r="J304" i="9"/>
  <c r="F305" i="9"/>
  <c r="G305" i="9"/>
  <c r="H305" i="9"/>
  <c r="I305" i="9"/>
  <c r="J305" i="9"/>
  <c r="F306" i="9"/>
  <c r="G306" i="9"/>
  <c r="H306" i="9"/>
  <c r="I306" i="9"/>
  <c r="J306" i="9"/>
  <c r="F307" i="9"/>
  <c r="G307" i="9"/>
  <c r="H307" i="9"/>
  <c r="I307" i="9"/>
  <c r="J307" i="9"/>
  <c r="F308" i="9"/>
  <c r="G308" i="9"/>
  <c r="H308" i="9"/>
  <c r="I308" i="9"/>
  <c r="J308" i="9"/>
  <c r="F309" i="9"/>
  <c r="G309" i="9"/>
  <c r="H309" i="9"/>
  <c r="I309" i="9"/>
  <c r="J309" i="9"/>
  <c r="F310" i="9"/>
  <c r="G310" i="9"/>
  <c r="H310" i="9"/>
  <c r="I310" i="9"/>
  <c r="J310" i="9"/>
  <c r="F311" i="9"/>
  <c r="G311" i="9"/>
  <c r="H311" i="9"/>
  <c r="I311" i="9"/>
  <c r="J311" i="9"/>
  <c r="F312" i="9"/>
  <c r="G312" i="9"/>
  <c r="H312" i="9"/>
  <c r="I312" i="9"/>
  <c r="J312" i="9"/>
  <c r="F313" i="9"/>
  <c r="G313" i="9"/>
  <c r="H313" i="9"/>
  <c r="I313" i="9"/>
  <c r="J313" i="9"/>
  <c r="F314" i="9"/>
  <c r="G314" i="9"/>
  <c r="H314" i="9"/>
  <c r="I314" i="9"/>
  <c r="J314" i="9"/>
  <c r="F315" i="9"/>
  <c r="G315" i="9"/>
  <c r="H315" i="9"/>
  <c r="I315" i="9"/>
  <c r="J315" i="9"/>
  <c r="F316" i="9"/>
  <c r="G316" i="9"/>
  <c r="H316" i="9"/>
  <c r="I316" i="9"/>
  <c r="J316" i="9"/>
  <c r="F317" i="9"/>
  <c r="G317" i="9"/>
  <c r="H317" i="9"/>
  <c r="I317" i="9"/>
  <c r="J317" i="9"/>
  <c r="F318" i="9"/>
  <c r="G318" i="9"/>
  <c r="H318" i="9"/>
  <c r="I318" i="9"/>
  <c r="J318" i="9"/>
  <c r="F319" i="9"/>
  <c r="G319" i="9"/>
  <c r="H319" i="9"/>
  <c r="I319" i="9"/>
  <c r="J319" i="9"/>
  <c r="F320" i="9"/>
  <c r="G320" i="9"/>
  <c r="H320" i="9"/>
  <c r="I320" i="9"/>
  <c r="J320" i="9"/>
  <c r="F321" i="9"/>
  <c r="G321" i="9"/>
  <c r="H321" i="9"/>
  <c r="I321" i="9"/>
  <c r="J321" i="9"/>
  <c r="F322" i="9"/>
  <c r="G322" i="9"/>
  <c r="H322" i="9"/>
  <c r="I322" i="9"/>
  <c r="J322" i="9"/>
  <c r="F323" i="9"/>
  <c r="G323" i="9"/>
  <c r="H323" i="9"/>
  <c r="I323" i="9"/>
  <c r="J323" i="9"/>
  <c r="F324" i="9"/>
  <c r="G324" i="9"/>
  <c r="H324" i="9"/>
  <c r="I324" i="9"/>
  <c r="J324" i="9"/>
  <c r="F325" i="9"/>
  <c r="G325" i="9"/>
  <c r="H325" i="9"/>
  <c r="I325" i="9"/>
  <c r="J325" i="9"/>
  <c r="F326" i="9"/>
  <c r="G326" i="9"/>
  <c r="H326" i="9"/>
  <c r="I326" i="9"/>
  <c r="J326" i="9"/>
  <c r="F327" i="9"/>
  <c r="G327" i="9"/>
  <c r="H327" i="9"/>
  <c r="I327" i="9"/>
  <c r="J327" i="9"/>
  <c r="F328" i="9"/>
  <c r="G328" i="9"/>
  <c r="H328" i="9"/>
  <c r="I328" i="9"/>
  <c r="J328" i="9"/>
  <c r="F329" i="9"/>
  <c r="G329" i="9"/>
  <c r="H329" i="9"/>
  <c r="I329" i="9"/>
  <c r="J329" i="9"/>
  <c r="F330" i="9"/>
  <c r="G330" i="9"/>
  <c r="H330" i="9"/>
  <c r="I330" i="9"/>
  <c r="J330" i="9"/>
  <c r="F331" i="9"/>
  <c r="G331" i="9"/>
  <c r="H331" i="9"/>
  <c r="I331" i="9"/>
  <c r="J331" i="9"/>
  <c r="F332" i="9"/>
  <c r="G332" i="9"/>
  <c r="H332" i="9"/>
  <c r="I332" i="9"/>
  <c r="J332" i="9"/>
  <c r="F333" i="9"/>
  <c r="G333" i="9"/>
  <c r="H333" i="9"/>
  <c r="I333" i="9"/>
  <c r="J333" i="9"/>
  <c r="F334" i="9"/>
  <c r="G334" i="9"/>
  <c r="H334" i="9"/>
  <c r="I334" i="9"/>
  <c r="J334" i="9"/>
  <c r="F335" i="9"/>
  <c r="G335" i="9"/>
  <c r="H335" i="9"/>
  <c r="I335" i="9"/>
  <c r="J335" i="9"/>
  <c r="F336" i="9"/>
  <c r="G336" i="9"/>
  <c r="H336" i="9"/>
  <c r="I336" i="9"/>
  <c r="J336" i="9"/>
  <c r="F337" i="9"/>
  <c r="G337" i="9"/>
  <c r="H337" i="9"/>
  <c r="I337" i="9"/>
  <c r="J337" i="9"/>
  <c r="F338" i="9"/>
  <c r="G338" i="9"/>
  <c r="H338" i="9"/>
  <c r="I338" i="9"/>
  <c r="J338" i="9"/>
  <c r="F339" i="9"/>
  <c r="G339" i="9"/>
  <c r="H339" i="9"/>
  <c r="I339" i="9"/>
  <c r="J339" i="9"/>
  <c r="F340" i="9"/>
  <c r="G340" i="9"/>
  <c r="H340" i="9"/>
  <c r="I340" i="9"/>
  <c r="J340" i="9"/>
  <c r="F341" i="9"/>
  <c r="G341" i="9"/>
  <c r="H341" i="9"/>
  <c r="I341" i="9"/>
  <c r="J341" i="9"/>
  <c r="F342" i="9"/>
  <c r="G342" i="9"/>
  <c r="H342" i="9"/>
  <c r="I342" i="9"/>
  <c r="J342" i="9"/>
  <c r="F343" i="9"/>
  <c r="G343" i="9"/>
  <c r="H343" i="9"/>
  <c r="I343" i="9"/>
  <c r="J343" i="9"/>
  <c r="F344" i="9"/>
  <c r="G344" i="9"/>
  <c r="H344" i="9"/>
  <c r="I344" i="9"/>
  <c r="J344" i="9"/>
  <c r="F345" i="9"/>
  <c r="G345" i="9"/>
  <c r="H345" i="9"/>
  <c r="I345" i="9"/>
  <c r="J345" i="9"/>
  <c r="F346" i="9"/>
  <c r="G346" i="9"/>
  <c r="H346" i="9"/>
  <c r="I346" i="9"/>
  <c r="J346" i="9"/>
  <c r="F347" i="9"/>
  <c r="G347" i="9"/>
  <c r="H347" i="9"/>
  <c r="I347" i="9"/>
  <c r="J347" i="9"/>
  <c r="F348" i="9"/>
  <c r="G348" i="9"/>
  <c r="H348" i="9"/>
  <c r="I348" i="9"/>
  <c r="J348" i="9"/>
  <c r="F349" i="9"/>
  <c r="G349" i="9"/>
  <c r="H349" i="9"/>
  <c r="I349" i="9"/>
  <c r="J349" i="9"/>
  <c r="F350" i="9"/>
  <c r="G350" i="9"/>
  <c r="H350" i="9"/>
  <c r="I350" i="9"/>
  <c r="J350" i="9"/>
  <c r="F351" i="9"/>
  <c r="G351" i="9"/>
  <c r="H351" i="9"/>
  <c r="I351" i="9"/>
  <c r="J351" i="9"/>
  <c r="F352" i="9"/>
  <c r="G352" i="9"/>
  <c r="H352" i="9"/>
  <c r="I352" i="9"/>
  <c r="J352" i="9"/>
  <c r="F353" i="9"/>
  <c r="G353" i="9"/>
  <c r="H353" i="9"/>
  <c r="I353" i="9"/>
  <c r="J353" i="9"/>
  <c r="F354" i="9"/>
  <c r="G354" i="9"/>
  <c r="H354" i="9"/>
  <c r="I354" i="9"/>
  <c r="J354" i="9"/>
  <c r="F355" i="9"/>
  <c r="G355" i="9"/>
  <c r="H355" i="9"/>
  <c r="I355" i="9"/>
  <c r="J355" i="9"/>
  <c r="F356" i="9"/>
  <c r="G356" i="9"/>
  <c r="H356" i="9"/>
  <c r="I356" i="9"/>
  <c r="J356" i="9"/>
  <c r="F357" i="9"/>
  <c r="G357" i="9"/>
  <c r="H357" i="9"/>
  <c r="I357" i="9"/>
  <c r="J357" i="9"/>
  <c r="F358" i="9"/>
  <c r="G358" i="9"/>
  <c r="H358" i="9"/>
  <c r="I358" i="9"/>
  <c r="J358" i="9"/>
  <c r="F359" i="9"/>
  <c r="G359" i="9"/>
  <c r="H359" i="9"/>
  <c r="I359" i="9"/>
  <c r="J359" i="9"/>
  <c r="F360" i="9"/>
  <c r="G360" i="9"/>
  <c r="H360" i="9"/>
  <c r="I360" i="9"/>
  <c r="J360" i="9"/>
  <c r="F361" i="9"/>
  <c r="G361" i="9"/>
  <c r="H361" i="9"/>
  <c r="I361" i="9"/>
  <c r="J361" i="9"/>
  <c r="F362" i="9"/>
  <c r="G362" i="9"/>
  <c r="H362" i="9"/>
  <c r="I362" i="9"/>
  <c r="J362" i="9"/>
  <c r="F363" i="9"/>
  <c r="G363" i="9"/>
  <c r="H363" i="9"/>
  <c r="I363" i="9"/>
  <c r="J363" i="9"/>
  <c r="F364" i="9"/>
  <c r="G364" i="9"/>
  <c r="H364" i="9"/>
  <c r="I364" i="9"/>
  <c r="J364" i="9"/>
  <c r="F365" i="9"/>
  <c r="G365" i="9"/>
  <c r="H365" i="9"/>
  <c r="I365" i="9"/>
  <c r="J365" i="9"/>
  <c r="F366" i="9"/>
  <c r="G366" i="9"/>
  <c r="H366" i="9"/>
  <c r="I366" i="9"/>
  <c r="J366" i="9"/>
  <c r="F367" i="9"/>
  <c r="G367" i="9"/>
  <c r="H367" i="9"/>
  <c r="I367" i="9"/>
  <c r="J367" i="9"/>
  <c r="F368" i="9"/>
  <c r="G368" i="9"/>
  <c r="H368" i="9"/>
  <c r="I368" i="9"/>
  <c r="J368" i="9"/>
  <c r="F369" i="9"/>
  <c r="G369" i="9"/>
  <c r="H369" i="9"/>
  <c r="I369" i="9"/>
  <c r="J369" i="9"/>
  <c r="F370" i="9"/>
  <c r="G370" i="9"/>
  <c r="H370" i="9"/>
  <c r="I370" i="9"/>
  <c r="J370" i="9"/>
  <c r="F371" i="9"/>
  <c r="G371" i="9"/>
  <c r="H371" i="9"/>
  <c r="I371" i="9"/>
  <c r="J371" i="9"/>
  <c r="F372" i="9"/>
  <c r="G372" i="9"/>
  <c r="H372" i="9"/>
  <c r="I372" i="9"/>
  <c r="J372" i="9"/>
  <c r="F373" i="9"/>
  <c r="G373" i="9"/>
  <c r="H373" i="9"/>
  <c r="I373" i="9"/>
  <c r="J373" i="9"/>
  <c r="F374" i="9"/>
  <c r="G374" i="9"/>
  <c r="H374" i="9"/>
  <c r="I374" i="9"/>
  <c r="J374" i="9"/>
  <c r="F375" i="9"/>
  <c r="G375" i="9"/>
  <c r="H375" i="9"/>
  <c r="I375" i="9"/>
  <c r="J375" i="9"/>
  <c r="F376" i="9"/>
  <c r="G376" i="9"/>
  <c r="H376" i="9"/>
  <c r="I376" i="9"/>
  <c r="J376" i="9"/>
  <c r="F377" i="9"/>
  <c r="G377" i="9"/>
  <c r="H377" i="9"/>
  <c r="I377" i="9"/>
  <c r="J377" i="9"/>
  <c r="F378" i="9"/>
  <c r="G378" i="9"/>
  <c r="H378" i="9"/>
  <c r="I378" i="9"/>
  <c r="J378" i="9"/>
  <c r="F379" i="9"/>
  <c r="G379" i="9"/>
  <c r="H379" i="9"/>
  <c r="I379" i="9"/>
  <c r="J379" i="9"/>
  <c r="F380" i="9"/>
  <c r="G380" i="9"/>
  <c r="H380" i="9"/>
  <c r="I380" i="9"/>
  <c r="J380" i="9"/>
  <c r="F381" i="9"/>
  <c r="G381" i="9"/>
  <c r="H381" i="9"/>
  <c r="I381" i="9"/>
  <c r="J381" i="9"/>
  <c r="F382" i="9"/>
  <c r="G382" i="9"/>
  <c r="H382" i="9"/>
  <c r="I382" i="9"/>
  <c r="J382" i="9"/>
  <c r="F383" i="9"/>
  <c r="G383" i="9"/>
  <c r="H383" i="9"/>
  <c r="I383" i="9"/>
  <c r="J383" i="9"/>
  <c r="F384" i="9"/>
  <c r="G384" i="9"/>
  <c r="H384" i="9"/>
  <c r="I384" i="9"/>
  <c r="J384" i="9"/>
  <c r="F385" i="9"/>
  <c r="G385" i="9"/>
  <c r="H385" i="9"/>
  <c r="I385" i="9"/>
  <c r="J385" i="9"/>
  <c r="F386" i="9"/>
  <c r="G386" i="9"/>
  <c r="H386" i="9"/>
  <c r="I386" i="9"/>
  <c r="J386" i="9"/>
  <c r="F387" i="9"/>
  <c r="G387" i="9"/>
  <c r="H387" i="9"/>
  <c r="I387" i="9"/>
  <c r="J387" i="9"/>
  <c r="F388" i="9"/>
  <c r="G388" i="9"/>
  <c r="H388" i="9"/>
  <c r="I388" i="9"/>
  <c r="J388" i="9"/>
  <c r="F389" i="9"/>
  <c r="G389" i="9"/>
  <c r="H389" i="9"/>
  <c r="I389" i="9"/>
  <c r="J389" i="9"/>
  <c r="F390" i="9"/>
  <c r="G390" i="9"/>
  <c r="H390" i="9"/>
  <c r="I390" i="9"/>
  <c r="J390" i="9"/>
  <c r="F391" i="9"/>
  <c r="G391" i="9"/>
  <c r="H391" i="9"/>
  <c r="I391" i="9"/>
  <c r="J391" i="9"/>
  <c r="F392" i="9"/>
  <c r="G392" i="9"/>
  <c r="H392" i="9"/>
  <c r="I392" i="9"/>
  <c r="J392" i="9"/>
  <c r="F393" i="9"/>
  <c r="G393" i="9"/>
  <c r="H393" i="9"/>
  <c r="I393" i="9"/>
  <c r="J393" i="9"/>
  <c r="F394" i="9"/>
  <c r="G394" i="9"/>
  <c r="H394" i="9"/>
  <c r="I394" i="9"/>
  <c r="J394" i="9"/>
  <c r="F395" i="9"/>
  <c r="G395" i="9"/>
  <c r="H395" i="9"/>
  <c r="I395" i="9"/>
  <c r="J395" i="9"/>
  <c r="F396" i="9"/>
  <c r="G396" i="9"/>
  <c r="H396" i="9"/>
  <c r="I396" i="9"/>
  <c r="J396" i="9"/>
  <c r="F397" i="9"/>
  <c r="G397" i="9"/>
  <c r="H397" i="9"/>
  <c r="I397" i="9"/>
  <c r="J397" i="9"/>
  <c r="F398" i="9"/>
  <c r="G398" i="9"/>
  <c r="H398" i="9"/>
  <c r="I398" i="9"/>
  <c r="J398" i="9"/>
  <c r="F399" i="9"/>
  <c r="G399" i="9"/>
  <c r="H399" i="9"/>
  <c r="I399" i="9"/>
  <c r="J399" i="9"/>
  <c r="F400" i="9"/>
  <c r="G400" i="9"/>
  <c r="H400" i="9"/>
  <c r="I400" i="9"/>
  <c r="J400" i="9"/>
  <c r="F401" i="9"/>
  <c r="G401" i="9"/>
  <c r="H401" i="9"/>
  <c r="I401" i="9"/>
  <c r="J401" i="9"/>
  <c r="F402" i="9"/>
  <c r="G402" i="9"/>
  <c r="H402" i="9"/>
  <c r="I402" i="9"/>
  <c r="J402" i="9"/>
  <c r="F403" i="9"/>
  <c r="G403" i="9"/>
  <c r="H403" i="9"/>
  <c r="I403" i="9"/>
  <c r="J403" i="9"/>
  <c r="F404" i="9"/>
  <c r="G404" i="9"/>
  <c r="H404" i="9"/>
  <c r="I404" i="9"/>
  <c r="J404" i="9"/>
  <c r="F405" i="9"/>
  <c r="G405" i="9"/>
  <c r="H405" i="9"/>
  <c r="I405" i="9"/>
  <c r="J405" i="9"/>
  <c r="F406" i="9"/>
  <c r="G406" i="9"/>
  <c r="H406" i="9"/>
  <c r="I406" i="9"/>
  <c r="J406" i="9"/>
  <c r="F407" i="9"/>
  <c r="G407" i="9"/>
  <c r="H407" i="9"/>
  <c r="I407" i="9"/>
  <c r="J407" i="9"/>
  <c r="F408" i="9"/>
  <c r="G408" i="9"/>
  <c r="H408" i="9"/>
  <c r="I408" i="9"/>
  <c r="J408" i="9"/>
  <c r="F409" i="9"/>
  <c r="G409" i="9"/>
  <c r="H409" i="9"/>
  <c r="I409" i="9"/>
  <c r="J409" i="9"/>
  <c r="F410" i="9"/>
  <c r="G410" i="9"/>
  <c r="H410" i="9"/>
  <c r="I410" i="9"/>
  <c r="J410" i="9"/>
  <c r="F411" i="9"/>
  <c r="G411" i="9"/>
  <c r="H411" i="9"/>
  <c r="I411" i="9"/>
  <c r="J411" i="9"/>
  <c r="F412" i="9"/>
  <c r="G412" i="9"/>
  <c r="H412" i="9"/>
  <c r="I412" i="9"/>
  <c r="J412" i="9"/>
  <c r="F413" i="9"/>
  <c r="G413" i="9"/>
  <c r="H413" i="9"/>
  <c r="I413" i="9"/>
  <c r="J413" i="9"/>
  <c r="F414" i="9"/>
  <c r="G414" i="9"/>
  <c r="H414" i="9"/>
  <c r="I414" i="9"/>
  <c r="J414" i="9"/>
  <c r="F415" i="9"/>
  <c r="G415" i="9"/>
  <c r="H415" i="9"/>
  <c r="I415" i="9"/>
  <c r="J415" i="9"/>
  <c r="F416" i="9"/>
  <c r="G416" i="9"/>
  <c r="H416" i="9"/>
  <c r="I416" i="9"/>
  <c r="J416" i="9"/>
  <c r="F417" i="9"/>
  <c r="G417" i="9"/>
  <c r="H417" i="9"/>
  <c r="I417" i="9"/>
  <c r="J417" i="9"/>
  <c r="F418" i="9"/>
  <c r="G418" i="9"/>
  <c r="H418" i="9"/>
  <c r="I418" i="9"/>
  <c r="J418" i="9"/>
  <c r="F419" i="9"/>
  <c r="G419" i="9"/>
  <c r="H419" i="9"/>
  <c r="I419" i="9"/>
  <c r="J419" i="9"/>
  <c r="F420" i="9"/>
  <c r="G420" i="9"/>
  <c r="H420" i="9"/>
  <c r="I420" i="9"/>
  <c r="J420" i="9"/>
  <c r="F421" i="9"/>
  <c r="G421" i="9"/>
  <c r="H421" i="9"/>
  <c r="I421" i="9"/>
  <c r="J421" i="9"/>
  <c r="F422" i="9"/>
  <c r="G422" i="9"/>
  <c r="H422" i="9"/>
  <c r="I422" i="9"/>
  <c r="J422" i="9"/>
  <c r="F423" i="9"/>
  <c r="G423" i="9"/>
  <c r="H423" i="9"/>
  <c r="I423" i="9"/>
  <c r="J423" i="9"/>
  <c r="F424" i="9"/>
  <c r="G424" i="9"/>
  <c r="H424" i="9"/>
  <c r="I424" i="9"/>
  <c r="J424" i="9"/>
  <c r="F425" i="9"/>
  <c r="G425" i="9"/>
  <c r="H425" i="9"/>
  <c r="I425" i="9"/>
  <c r="J425" i="9"/>
  <c r="F426" i="9"/>
  <c r="G426" i="9"/>
  <c r="H426" i="9"/>
  <c r="I426" i="9"/>
  <c r="J426" i="9"/>
  <c r="F427" i="9"/>
  <c r="G427" i="9"/>
  <c r="H427" i="9"/>
  <c r="I427" i="9"/>
  <c r="J427" i="9"/>
  <c r="F428" i="9"/>
  <c r="G428" i="9"/>
  <c r="H428" i="9"/>
  <c r="I428" i="9"/>
  <c r="J428" i="9"/>
  <c r="F429" i="9"/>
  <c r="G429" i="9"/>
  <c r="H429" i="9"/>
  <c r="I429" i="9"/>
  <c r="J429" i="9"/>
  <c r="F430" i="9"/>
  <c r="G430" i="9"/>
  <c r="H430" i="9"/>
  <c r="I430" i="9"/>
  <c r="J430" i="9"/>
  <c r="F431" i="9"/>
  <c r="G431" i="9"/>
  <c r="H431" i="9"/>
  <c r="I431" i="9"/>
  <c r="J431" i="9"/>
  <c r="F432" i="9"/>
  <c r="G432" i="9"/>
  <c r="H432" i="9"/>
  <c r="I432" i="9"/>
  <c r="J432" i="9"/>
  <c r="F433" i="9"/>
  <c r="G433" i="9"/>
  <c r="H433" i="9"/>
  <c r="I433" i="9"/>
  <c r="J433" i="9"/>
  <c r="F434" i="9"/>
  <c r="G434" i="9"/>
  <c r="H434" i="9"/>
  <c r="I434" i="9"/>
  <c r="J434" i="9"/>
  <c r="F435" i="9"/>
  <c r="G435" i="9"/>
  <c r="H435" i="9"/>
  <c r="I435" i="9"/>
  <c r="J435" i="9"/>
  <c r="F436" i="9"/>
  <c r="G436" i="9"/>
  <c r="H436" i="9"/>
  <c r="I436" i="9"/>
  <c r="J436" i="9"/>
  <c r="F437" i="9"/>
  <c r="G437" i="9"/>
  <c r="H437" i="9"/>
  <c r="I437" i="9"/>
  <c r="J437" i="9"/>
  <c r="F438" i="9"/>
  <c r="G438" i="9"/>
  <c r="H438" i="9"/>
  <c r="I438" i="9"/>
  <c r="J438" i="9"/>
  <c r="F439" i="9"/>
  <c r="G439" i="9"/>
  <c r="H439" i="9"/>
  <c r="I439" i="9"/>
  <c r="J439" i="9"/>
  <c r="F440" i="9"/>
  <c r="G440" i="9"/>
  <c r="H440" i="9"/>
  <c r="I440" i="9"/>
  <c r="J440" i="9"/>
  <c r="F441" i="9"/>
  <c r="G441" i="9"/>
  <c r="H441" i="9"/>
  <c r="I441" i="9"/>
  <c r="J441" i="9"/>
  <c r="F442" i="9"/>
  <c r="G442" i="9"/>
  <c r="H442" i="9"/>
  <c r="I442" i="9"/>
  <c r="J442" i="9"/>
  <c r="F443" i="9"/>
  <c r="G443" i="9"/>
  <c r="H443" i="9"/>
  <c r="I443" i="9"/>
  <c r="J443" i="9"/>
  <c r="F444" i="9"/>
  <c r="G444" i="9"/>
  <c r="H444" i="9"/>
  <c r="I444" i="9"/>
  <c r="J444" i="9"/>
  <c r="F445" i="9"/>
  <c r="G445" i="9"/>
  <c r="H445" i="9"/>
  <c r="I445" i="9"/>
  <c r="J445" i="9"/>
  <c r="F446" i="9"/>
  <c r="G446" i="9"/>
  <c r="H446" i="9"/>
  <c r="I446" i="9"/>
  <c r="J446" i="9"/>
  <c r="F447" i="9"/>
  <c r="G447" i="9"/>
  <c r="H447" i="9"/>
  <c r="I447" i="9"/>
  <c r="J447" i="9"/>
  <c r="F448" i="9"/>
  <c r="G448" i="9"/>
  <c r="H448" i="9"/>
  <c r="I448" i="9"/>
  <c r="J448" i="9"/>
  <c r="F449" i="9"/>
  <c r="G449" i="9"/>
  <c r="H449" i="9"/>
  <c r="I449" i="9"/>
  <c r="J449" i="9"/>
  <c r="F450" i="9"/>
  <c r="G450" i="9"/>
  <c r="H450" i="9"/>
  <c r="I450" i="9"/>
  <c r="J450" i="9"/>
  <c r="F451" i="9"/>
  <c r="G451" i="9"/>
  <c r="H451" i="9"/>
  <c r="I451" i="9"/>
  <c r="J451" i="9"/>
  <c r="F452" i="9"/>
  <c r="G452" i="9"/>
  <c r="H452" i="9"/>
  <c r="I452" i="9"/>
  <c r="J452" i="9"/>
  <c r="K538" i="9"/>
  <c r="J538" i="9"/>
  <c r="I538" i="9"/>
  <c r="H538" i="9"/>
  <c r="F454" i="9"/>
  <c r="G454" i="9"/>
  <c r="H454" i="9"/>
  <c r="I454" i="9"/>
  <c r="J454" i="9"/>
  <c r="F455" i="9"/>
  <c r="G455" i="9"/>
  <c r="H455" i="9"/>
  <c r="I455" i="9"/>
  <c r="J455" i="9"/>
  <c r="F456" i="9"/>
  <c r="G456" i="9"/>
  <c r="H456" i="9"/>
  <c r="I456" i="9"/>
  <c r="J456" i="9"/>
  <c r="F457" i="9"/>
  <c r="G457" i="9"/>
  <c r="H457" i="9"/>
  <c r="I457" i="9"/>
  <c r="J457" i="9"/>
  <c r="F458" i="9"/>
  <c r="G458" i="9"/>
  <c r="H458" i="9"/>
  <c r="I458" i="9"/>
  <c r="J458" i="9"/>
  <c r="F459" i="9"/>
  <c r="G459" i="9"/>
  <c r="H459" i="9"/>
  <c r="I459" i="9"/>
  <c r="J459" i="9"/>
  <c r="F460" i="9"/>
  <c r="G460" i="9"/>
  <c r="H460" i="9"/>
  <c r="I460" i="9"/>
  <c r="J460" i="9"/>
  <c r="F461" i="9"/>
  <c r="G461" i="9"/>
  <c r="H461" i="9"/>
  <c r="I461" i="9"/>
  <c r="J461" i="9"/>
  <c r="F462" i="9"/>
  <c r="G462" i="9"/>
  <c r="H462" i="9"/>
  <c r="I462" i="9"/>
  <c r="J462" i="9"/>
  <c r="F463" i="9"/>
  <c r="G463" i="9"/>
  <c r="H463" i="9"/>
  <c r="I463" i="9"/>
  <c r="J463" i="9"/>
  <c r="F464" i="9"/>
  <c r="G464" i="9"/>
  <c r="H464" i="9"/>
  <c r="I464" i="9"/>
  <c r="J464" i="9"/>
  <c r="F465" i="9"/>
  <c r="G465" i="9"/>
  <c r="H465" i="9"/>
  <c r="I465" i="9"/>
  <c r="J465" i="9"/>
  <c r="F466" i="9"/>
  <c r="G466" i="9"/>
  <c r="H466" i="9"/>
  <c r="I466" i="9"/>
  <c r="J466" i="9"/>
  <c r="F467" i="9"/>
  <c r="G467" i="9"/>
  <c r="H467" i="9"/>
  <c r="I467" i="9"/>
  <c r="J467" i="9"/>
  <c r="F468" i="9"/>
  <c r="G468" i="9"/>
  <c r="H468" i="9"/>
  <c r="I468" i="9"/>
  <c r="J468" i="9"/>
  <c r="F469" i="9"/>
  <c r="G469" i="9"/>
  <c r="H469" i="9"/>
  <c r="I469" i="9"/>
  <c r="J469" i="9"/>
  <c r="F470" i="9"/>
  <c r="G470" i="9"/>
  <c r="H470" i="9"/>
  <c r="I470" i="9"/>
  <c r="J470" i="9"/>
  <c r="F471" i="9"/>
  <c r="G471" i="9"/>
  <c r="H471" i="9"/>
  <c r="I471" i="9"/>
  <c r="J471" i="9"/>
  <c r="F472" i="9"/>
  <c r="G472" i="9"/>
  <c r="H472" i="9"/>
  <c r="I472" i="9"/>
  <c r="J472" i="9"/>
  <c r="F473" i="9"/>
  <c r="G473" i="9"/>
  <c r="H473" i="9"/>
  <c r="I473" i="9"/>
  <c r="J473" i="9"/>
  <c r="F474" i="9"/>
  <c r="G474" i="9"/>
  <c r="H474" i="9"/>
  <c r="I474" i="9"/>
  <c r="J474" i="9"/>
  <c r="F475" i="9"/>
  <c r="G475" i="9"/>
  <c r="H475" i="9"/>
  <c r="I475" i="9"/>
  <c r="J475" i="9"/>
  <c r="F476" i="9"/>
  <c r="G476" i="9"/>
  <c r="H476" i="9"/>
  <c r="I476" i="9"/>
  <c r="J476" i="9"/>
  <c r="F477" i="9"/>
  <c r="G477" i="9"/>
  <c r="H477" i="9"/>
  <c r="I477" i="9"/>
  <c r="J477" i="9"/>
  <c r="F478" i="9"/>
  <c r="G478" i="9"/>
  <c r="H478" i="9"/>
  <c r="I478" i="9"/>
  <c r="J478" i="9"/>
  <c r="F479" i="9"/>
  <c r="G479" i="9"/>
  <c r="H479" i="9"/>
  <c r="I479" i="9"/>
  <c r="J479" i="9"/>
  <c r="F480" i="9"/>
  <c r="G480" i="9"/>
  <c r="H480" i="9"/>
  <c r="I480" i="9"/>
  <c r="J480" i="9"/>
  <c r="F481" i="9"/>
  <c r="G481" i="9"/>
  <c r="H481" i="9"/>
  <c r="I481" i="9"/>
  <c r="J481" i="9"/>
  <c r="F482" i="9"/>
  <c r="G482" i="9"/>
  <c r="H482" i="9"/>
  <c r="I482" i="9"/>
  <c r="J482" i="9"/>
  <c r="F483" i="9"/>
  <c r="G483" i="9"/>
  <c r="H483" i="9"/>
  <c r="I483" i="9"/>
  <c r="J483" i="9"/>
  <c r="F484" i="9"/>
  <c r="G484" i="9"/>
  <c r="H484" i="9"/>
  <c r="I484" i="9"/>
  <c r="J484" i="9"/>
  <c r="F485" i="9"/>
  <c r="G485" i="9"/>
  <c r="H485" i="9"/>
  <c r="I485" i="9"/>
  <c r="J485" i="9"/>
  <c r="F486" i="9"/>
  <c r="G486" i="9"/>
  <c r="H486" i="9"/>
  <c r="I486" i="9"/>
  <c r="J486" i="9"/>
  <c r="F487" i="9"/>
  <c r="G487" i="9"/>
  <c r="H487" i="9"/>
  <c r="I487" i="9"/>
  <c r="J487" i="9"/>
  <c r="F488" i="9"/>
  <c r="G488" i="9"/>
  <c r="H488" i="9"/>
  <c r="I488" i="9"/>
  <c r="J488" i="9"/>
  <c r="F489" i="9"/>
  <c r="G489" i="9"/>
  <c r="H489" i="9"/>
  <c r="I489" i="9"/>
  <c r="J489" i="9"/>
  <c r="F490" i="9"/>
  <c r="G490" i="9"/>
  <c r="H490" i="9"/>
  <c r="I490" i="9"/>
  <c r="J490" i="9"/>
  <c r="F491" i="9"/>
  <c r="G491" i="9"/>
  <c r="H491" i="9"/>
  <c r="I491" i="9"/>
  <c r="J491" i="9"/>
  <c r="F492" i="9"/>
  <c r="G492" i="9"/>
  <c r="H492" i="9"/>
  <c r="I492" i="9"/>
  <c r="J492" i="9"/>
  <c r="F493" i="9"/>
  <c r="G493" i="9"/>
  <c r="H493" i="9"/>
  <c r="I493" i="9"/>
  <c r="J493" i="9"/>
  <c r="F494" i="9"/>
  <c r="G494" i="9"/>
  <c r="H494" i="9"/>
  <c r="I494" i="9"/>
  <c r="J494" i="9"/>
  <c r="F495" i="9"/>
  <c r="G495" i="9"/>
  <c r="H495" i="9"/>
  <c r="I495" i="9"/>
  <c r="J495" i="9"/>
  <c r="F496" i="9"/>
  <c r="G496" i="9"/>
  <c r="H496" i="9"/>
  <c r="I496" i="9"/>
  <c r="J496" i="9"/>
  <c r="F497" i="9"/>
  <c r="G497" i="9"/>
  <c r="H497" i="9"/>
  <c r="I497" i="9"/>
  <c r="J497" i="9"/>
  <c r="F498" i="9"/>
  <c r="G498" i="9"/>
  <c r="H498" i="9"/>
  <c r="I498" i="9"/>
  <c r="J498" i="9"/>
  <c r="F499" i="9"/>
  <c r="G499" i="9"/>
  <c r="H499" i="9"/>
  <c r="I499" i="9"/>
  <c r="J499" i="9"/>
  <c r="F500" i="9"/>
  <c r="G500" i="9"/>
  <c r="H500" i="9"/>
  <c r="I500" i="9"/>
  <c r="J500" i="9"/>
  <c r="F501" i="9"/>
  <c r="G501" i="9"/>
  <c r="H501" i="9"/>
  <c r="I501" i="9"/>
  <c r="J501" i="9"/>
  <c r="F502" i="9"/>
  <c r="G502" i="9"/>
  <c r="H502" i="9"/>
  <c r="I502" i="9"/>
  <c r="J502" i="9"/>
  <c r="F503" i="9"/>
  <c r="G503" i="9"/>
  <c r="H503" i="9"/>
  <c r="I503" i="9"/>
  <c r="J503" i="9"/>
  <c r="F504" i="9"/>
  <c r="G504" i="9"/>
  <c r="H504" i="9"/>
  <c r="I504" i="9"/>
  <c r="J504" i="9"/>
  <c r="F505" i="9"/>
  <c r="G505" i="9"/>
  <c r="H505" i="9"/>
  <c r="I505" i="9"/>
  <c r="J505" i="9"/>
  <c r="F506" i="9"/>
  <c r="G506" i="9"/>
  <c r="H506" i="9"/>
  <c r="I506" i="9"/>
  <c r="J506" i="9"/>
  <c r="F507" i="9"/>
  <c r="G507" i="9"/>
  <c r="H507" i="9"/>
  <c r="I507" i="9"/>
  <c r="J507" i="9"/>
  <c r="F508" i="9"/>
  <c r="G508" i="9"/>
  <c r="H508" i="9"/>
  <c r="I508" i="9"/>
  <c r="J508" i="9"/>
  <c r="F509" i="9"/>
  <c r="G509" i="9"/>
  <c r="H509" i="9"/>
  <c r="I509" i="9"/>
  <c r="J509" i="9"/>
  <c r="F510" i="9"/>
  <c r="G510" i="9"/>
  <c r="H510" i="9"/>
  <c r="I510" i="9"/>
  <c r="J510" i="9"/>
  <c r="F511" i="9"/>
  <c r="G511" i="9"/>
  <c r="H511" i="9"/>
  <c r="I511" i="9"/>
  <c r="J511" i="9"/>
  <c r="F512" i="9"/>
  <c r="G512" i="9"/>
  <c r="H512" i="9"/>
  <c r="I512" i="9"/>
  <c r="J512" i="9"/>
  <c r="F513" i="9"/>
  <c r="G513" i="9"/>
  <c r="H513" i="9"/>
  <c r="I513" i="9"/>
  <c r="J513" i="9"/>
  <c r="F514" i="9"/>
  <c r="G514" i="9"/>
  <c r="H514" i="9"/>
  <c r="I514" i="9"/>
  <c r="J514" i="9"/>
  <c r="F515" i="9"/>
  <c r="G515" i="9"/>
  <c r="H515" i="9"/>
  <c r="I515" i="9"/>
  <c r="J515" i="9"/>
  <c r="F516" i="9"/>
  <c r="G516" i="9"/>
  <c r="H516" i="9"/>
  <c r="I516" i="9"/>
  <c r="J516" i="9"/>
  <c r="F517" i="9"/>
  <c r="G517" i="9"/>
  <c r="H517" i="9"/>
  <c r="I517" i="9"/>
  <c r="J517" i="9"/>
  <c r="F518" i="9"/>
  <c r="G518" i="9"/>
  <c r="H518" i="9"/>
  <c r="I518" i="9"/>
  <c r="J518" i="9"/>
  <c r="F519" i="9"/>
  <c r="G519" i="9"/>
  <c r="H519" i="9"/>
  <c r="I519" i="9"/>
  <c r="J519" i="9"/>
  <c r="F520" i="9"/>
  <c r="G520" i="9"/>
  <c r="H520" i="9"/>
  <c r="I520" i="9"/>
  <c r="J520" i="9"/>
  <c r="F521" i="9"/>
  <c r="G521" i="9"/>
  <c r="H521" i="9"/>
  <c r="I521" i="9"/>
  <c r="J521" i="9"/>
  <c r="F522" i="9"/>
  <c r="G522" i="9"/>
  <c r="H522" i="9"/>
  <c r="I522" i="9"/>
  <c r="J522" i="9"/>
  <c r="F523" i="9"/>
  <c r="G523" i="9"/>
  <c r="H523" i="9"/>
  <c r="I523" i="9"/>
  <c r="J523" i="9"/>
  <c r="F524" i="9"/>
  <c r="G524" i="9"/>
  <c r="H524" i="9"/>
  <c r="I524" i="9"/>
  <c r="J524" i="9"/>
  <c r="F525" i="9"/>
  <c r="G525" i="9"/>
  <c r="H525" i="9"/>
  <c r="I525" i="9"/>
  <c r="J525" i="9"/>
  <c r="F526" i="9"/>
  <c r="G526" i="9"/>
  <c r="H526" i="9"/>
  <c r="I526" i="9"/>
  <c r="J526" i="9"/>
  <c r="F527" i="9"/>
  <c r="G527" i="9"/>
  <c r="H527" i="9"/>
  <c r="I527" i="9"/>
  <c r="J527" i="9"/>
  <c r="F528" i="9"/>
  <c r="G528" i="9"/>
  <c r="H528" i="9"/>
  <c r="I528" i="9"/>
  <c r="J528" i="9"/>
  <c r="F529" i="9"/>
  <c r="G529" i="9"/>
  <c r="H529" i="9"/>
  <c r="I529" i="9"/>
  <c r="J529" i="9"/>
  <c r="F530" i="9"/>
  <c r="G530" i="9"/>
  <c r="H530" i="9"/>
  <c r="I530" i="9"/>
  <c r="J530" i="9"/>
  <c r="F531" i="9"/>
  <c r="G531" i="9"/>
  <c r="H531" i="9"/>
  <c r="I531" i="9"/>
  <c r="J531" i="9"/>
  <c r="F532" i="9"/>
  <c r="G532" i="9"/>
  <c r="H532" i="9"/>
  <c r="I532" i="9"/>
  <c r="J532" i="9"/>
  <c r="F533" i="9"/>
  <c r="G533" i="9"/>
  <c r="H533" i="9"/>
  <c r="I533" i="9"/>
  <c r="J533" i="9"/>
  <c r="F534" i="9"/>
  <c r="G534" i="9"/>
  <c r="H534" i="9"/>
  <c r="I534" i="9"/>
  <c r="J534" i="9"/>
  <c r="F535" i="9"/>
  <c r="G535" i="9"/>
  <c r="H535" i="9"/>
  <c r="I535" i="9"/>
  <c r="J535" i="9"/>
  <c r="F536" i="9"/>
  <c r="G536" i="9"/>
  <c r="H536" i="9"/>
  <c r="I536" i="9"/>
  <c r="J536" i="9"/>
  <c r="F537" i="9"/>
  <c r="G537" i="9"/>
  <c r="H537" i="9"/>
  <c r="I537" i="9"/>
  <c r="J537" i="9"/>
  <c r="F538" i="9"/>
  <c r="G538" i="9"/>
  <c r="F539" i="9"/>
  <c r="G539" i="9"/>
  <c r="H539" i="9"/>
  <c r="I539" i="9"/>
  <c r="J539" i="9"/>
  <c r="F540" i="9"/>
  <c r="G540" i="9"/>
  <c r="H540" i="9"/>
  <c r="I540" i="9"/>
  <c r="J540" i="9"/>
  <c r="F541" i="9"/>
  <c r="G541" i="9"/>
  <c r="H541" i="9"/>
  <c r="I541" i="9"/>
  <c r="J541" i="9"/>
  <c r="F542" i="9"/>
  <c r="G542" i="9"/>
  <c r="H542" i="9"/>
  <c r="I542" i="9"/>
  <c r="J542" i="9"/>
  <c r="F543" i="9"/>
  <c r="G543" i="9"/>
  <c r="H543" i="9"/>
  <c r="I543" i="9"/>
  <c r="J543" i="9"/>
  <c r="F544" i="9"/>
  <c r="G544" i="9"/>
  <c r="H544" i="9"/>
  <c r="I544" i="9"/>
  <c r="J544" i="9"/>
  <c r="F545" i="9"/>
  <c r="G545" i="9"/>
  <c r="H545" i="9"/>
  <c r="I545" i="9"/>
  <c r="J545" i="9"/>
  <c r="F546" i="9"/>
  <c r="G546" i="9"/>
  <c r="H546" i="9"/>
  <c r="I546" i="9"/>
  <c r="J546" i="9"/>
  <c r="F547" i="9"/>
  <c r="G547" i="9"/>
  <c r="H547" i="9"/>
  <c r="I547" i="9"/>
  <c r="J547" i="9"/>
  <c r="F548" i="9"/>
  <c r="G548" i="9"/>
  <c r="H548" i="9"/>
  <c r="I548" i="9"/>
  <c r="J548" i="9"/>
  <c r="F549" i="9"/>
  <c r="G549" i="9"/>
  <c r="H549" i="9"/>
  <c r="I549" i="9"/>
  <c r="J549" i="9"/>
  <c r="F550" i="9"/>
  <c r="G550" i="9"/>
  <c r="H550" i="9"/>
  <c r="I550" i="9"/>
  <c r="J550" i="9"/>
  <c r="F551" i="9"/>
  <c r="G551" i="9"/>
  <c r="H551" i="9"/>
  <c r="I551" i="9"/>
  <c r="J551" i="9"/>
  <c r="F552" i="9"/>
  <c r="G552" i="9"/>
  <c r="H552" i="9"/>
  <c r="I552" i="9"/>
  <c r="J552" i="9"/>
  <c r="F553" i="9"/>
  <c r="G553" i="9"/>
  <c r="H553" i="9"/>
  <c r="I553" i="9"/>
  <c r="J553" i="9"/>
  <c r="F554" i="9"/>
  <c r="G554" i="9"/>
  <c r="H554" i="9"/>
  <c r="I554" i="9"/>
  <c r="J554" i="9"/>
  <c r="F555" i="9"/>
  <c r="G555" i="9"/>
  <c r="H555" i="9"/>
  <c r="I555" i="9"/>
  <c r="J555" i="9"/>
  <c r="F556" i="9"/>
  <c r="G556" i="9"/>
  <c r="H556" i="9"/>
  <c r="I556" i="9"/>
  <c r="J556" i="9"/>
  <c r="F557" i="9"/>
  <c r="G557" i="9"/>
  <c r="H557" i="9"/>
  <c r="I557" i="9"/>
  <c r="J557" i="9"/>
  <c r="F558" i="9"/>
  <c r="G558" i="9"/>
  <c r="H558" i="9"/>
  <c r="I558" i="9"/>
  <c r="J558" i="9"/>
  <c r="F559" i="9"/>
  <c r="G559" i="9"/>
  <c r="H559" i="9"/>
  <c r="I559" i="9"/>
  <c r="J559" i="9"/>
  <c r="F560" i="9"/>
  <c r="G560" i="9"/>
  <c r="H560" i="9"/>
  <c r="I560" i="9"/>
  <c r="J560" i="9"/>
  <c r="F561" i="9"/>
  <c r="G561" i="9"/>
  <c r="H561" i="9"/>
  <c r="I561" i="9"/>
  <c r="J561" i="9"/>
  <c r="F562" i="9"/>
  <c r="G562" i="9"/>
  <c r="H562" i="9"/>
  <c r="I562" i="9"/>
  <c r="J562" i="9"/>
  <c r="F563" i="9"/>
  <c r="G563" i="9"/>
  <c r="H563" i="9"/>
  <c r="I563" i="9"/>
  <c r="J563" i="9"/>
  <c r="F564" i="9"/>
  <c r="G564" i="9"/>
  <c r="H564" i="9"/>
  <c r="I564" i="9"/>
  <c r="J564" i="9"/>
  <c r="F565" i="9"/>
  <c r="G565" i="9"/>
  <c r="H565" i="9"/>
  <c r="I565" i="9"/>
  <c r="J565" i="9"/>
  <c r="F566" i="9"/>
  <c r="G566" i="9"/>
  <c r="H566" i="9"/>
  <c r="I566" i="9"/>
  <c r="J566" i="9"/>
  <c r="F567" i="9"/>
  <c r="G567" i="9"/>
  <c r="H567" i="9"/>
  <c r="I567" i="9"/>
  <c r="J567" i="9"/>
  <c r="F568" i="9"/>
  <c r="G568" i="9"/>
  <c r="H568" i="9"/>
  <c r="I568" i="9"/>
  <c r="J568" i="9"/>
  <c r="F569" i="9"/>
  <c r="G569" i="9"/>
  <c r="H569" i="9"/>
  <c r="I569" i="9"/>
  <c r="J569" i="9"/>
  <c r="F570" i="9"/>
  <c r="G570" i="9"/>
  <c r="H570" i="9"/>
  <c r="I570" i="9"/>
  <c r="J570" i="9"/>
  <c r="F571" i="9"/>
  <c r="G571" i="9"/>
  <c r="H571" i="9"/>
  <c r="I571" i="9"/>
  <c r="J571" i="9"/>
  <c r="F572" i="9"/>
  <c r="G572" i="9"/>
  <c r="H572" i="9"/>
  <c r="I572" i="9"/>
  <c r="J572" i="9"/>
  <c r="F573" i="9"/>
  <c r="G573" i="9"/>
  <c r="H573" i="9"/>
  <c r="I573" i="9"/>
  <c r="J573" i="9"/>
  <c r="F574" i="9"/>
  <c r="G574" i="9"/>
  <c r="H574" i="9"/>
  <c r="I574" i="9"/>
  <c r="J574" i="9"/>
  <c r="F575" i="9"/>
  <c r="G575" i="9"/>
  <c r="H575" i="9"/>
  <c r="I575" i="9"/>
  <c r="J575" i="9"/>
  <c r="F576" i="9"/>
  <c r="G576" i="9"/>
  <c r="H576" i="9"/>
  <c r="I576" i="9"/>
  <c r="J576" i="9"/>
  <c r="F577" i="9"/>
  <c r="G577" i="9"/>
  <c r="H577" i="9"/>
  <c r="I577" i="9"/>
  <c r="J577" i="9"/>
  <c r="F578" i="9"/>
  <c r="G578" i="9"/>
  <c r="H578" i="9"/>
  <c r="I578" i="9"/>
  <c r="J578" i="9"/>
  <c r="F579" i="9"/>
  <c r="G579" i="9"/>
  <c r="H579" i="9"/>
  <c r="I579" i="9"/>
  <c r="J579" i="9"/>
  <c r="F580" i="9"/>
  <c r="G580" i="9"/>
  <c r="H580" i="9"/>
  <c r="I580" i="9"/>
  <c r="J580" i="9"/>
  <c r="O62" i="9" l="1"/>
  <c r="P61" i="10"/>
  <c r="P60" i="10"/>
  <c r="P59" i="10"/>
  <c r="P58" i="10"/>
  <c r="P53" i="10"/>
  <c r="P64" i="10"/>
  <c r="P63" i="10"/>
  <c r="P62" i="10"/>
  <c r="P57" i="10"/>
  <c r="P56" i="10"/>
  <c r="P55" i="10"/>
  <c r="P54" i="10"/>
  <c r="N60" i="10"/>
  <c r="N59" i="10"/>
  <c r="N58" i="10"/>
  <c r="N57" i="10"/>
  <c r="N53" i="10"/>
  <c r="N64" i="10"/>
  <c r="N63" i="10"/>
  <c r="N62" i="10"/>
  <c r="N61" i="10"/>
  <c r="N56" i="10"/>
  <c r="N55" i="10"/>
  <c r="N54" i="10"/>
  <c r="M69" i="11"/>
  <c r="S70" i="11"/>
  <c r="R54" i="10"/>
  <c r="R56" i="10"/>
  <c r="R62" i="10"/>
  <c r="R64" i="10"/>
  <c r="R58" i="10"/>
  <c r="R60" i="10"/>
  <c r="Q64" i="10"/>
  <c r="Q63" i="10"/>
  <c r="Q62" i="10"/>
  <c r="Q57" i="10"/>
  <c r="Q56" i="10"/>
  <c r="Q55" i="10"/>
  <c r="Q54" i="10"/>
  <c r="Q61" i="10"/>
  <c r="Q60" i="10"/>
  <c r="Q59" i="10"/>
  <c r="Q58" i="10"/>
  <c r="Q53" i="10"/>
  <c r="O57" i="10"/>
  <c r="O64" i="10"/>
  <c r="O63" i="10"/>
  <c r="O62" i="10"/>
  <c r="O61" i="10"/>
  <c r="O56" i="10"/>
  <c r="O55" i="10"/>
  <c r="O54" i="10"/>
  <c r="O60" i="10"/>
  <c r="O59" i="10"/>
  <c r="O58" i="10"/>
  <c r="O53" i="10"/>
  <c r="M64" i="10"/>
  <c r="M63" i="10"/>
  <c r="M62" i="10"/>
  <c r="M57" i="10"/>
  <c r="M56" i="10"/>
  <c r="M55" i="10"/>
  <c r="M53" i="10"/>
  <c r="M61" i="10"/>
  <c r="M60" i="10"/>
  <c r="M59" i="10"/>
  <c r="M58" i="10"/>
  <c r="M54" i="10"/>
  <c r="O97" i="15"/>
  <c r="R55" i="10"/>
  <c r="R57" i="10"/>
  <c r="R63" i="10"/>
  <c r="R53" i="10"/>
  <c r="R59" i="10"/>
  <c r="P108" i="22"/>
  <c r="Q92" i="22"/>
  <c r="Q108" i="21"/>
  <c r="R92" i="21"/>
  <c r="R108" i="21" s="1"/>
  <c r="P108" i="20"/>
  <c r="Q92" i="20"/>
  <c r="P108" i="19"/>
  <c r="Q92" i="19"/>
  <c r="O108" i="18"/>
  <c r="P92" i="18"/>
  <c r="N108" i="17"/>
  <c r="O92" i="17"/>
  <c r="P102" i="16"/>
  <c r="Q102" i="16" s="1"/>
  <c r="R102" i="16" s="1"/>
  <c r="P94" i="16"/>
  <c r="Q94" i="16" s="1"/>
  <c r="R94" i="16" s="1"/>
  <c r="P103" i="16"/>
  <c r="Q103" i="16" s="1"/>
  <c r="R103" i="16" s="1"/>
  <c r="P95" i="16"/>
  <c r="Q95" i="16" s="1"/>
  <c r="R95" i="16" s="1"/>
  <c r="O104" i="16"/>
  <c r="P104" i="16" s="1"/>
  <c r="O96" i="16"/>
  <c r="P96" i="16" s="1"/>
  <c r="N105" i="16"/>
  <c r="O105" i="16" s="1"/>
  <c r="P105" i="16" s="1"/>
  <c r="Q105" i="16" s="1"/>
  <c r="R105" i="16" s="1"/>
  <c r="N97" i="16"/>
  <c r="O97" i="16" s="1"/>
  <c r="P97" i="16" s="1"/>
  <c r="Q97" i="16" s="1"/>
  <c r="R97" i="16" s="1"/>
  <c r="P89" i="16"/>
  <c r="N89" i="16"/>
  <c r="Q104" i="16"/>
  <c r="R104" i="16" s="1"/>
  <c r="Q96" i="16"/>
  <c r="R96" i="16" s="1"/>
  <c r="R89" i="16"/>
  <c r="M92" i="16"/>
  <c r="M89" i="16"/>
  <c r="P106" i="16"/>
  <c r="Q106" i="16" s="1"/>
  <c r="R106" i="16" s="1"/>
  <c r="P98" i="16"/>
  <c r="Q98" i="16" s="1"/>
  <c r="R98" i="16" s="1"/>
  <c r="P107" i="16"/>
  <c r="Q107" i="16" s="1"/>
  <c r="R107" i="16" s="1"/>
  <c r="P99" i="16"/>
  <c r="Q99" i="16" s="1"/>
  <c r="R99" i="16" s="1"/>
  <c r="Q89" i="16"/>
  <c r="O89" i="16"/>
  <c r="O100" i="16"/>
  <c r="P100" i="16" s="1"/>
  <c r="Q100" i="16" s="1"/>
  <c r="R100" i="16" s="1"/>
  <c r="N101" i="16"/>
  <c r="O101" i="16" s="1"/>
  <c r="P101" i="16" s="1"/>
  <c r="Q101" i="16" s="1"/>
  <c r="R101" i="16" s="1"/>
  <c r="N93" i="16"/>
  <c r="O93" i="16" s="1"/>
  <c r="P93" i="16" s="1"/>
  <c r="Q93" i="16" s="1"/>
  <c r="R93" i="16" s="1"/>
  <c r="N100" i="15"/>
  <c r="O100" i="15" s="1"/>
  <c r="P100" i="15" s="1"/>
  <c r="Q100" i="15" s="1"/>
  <c r="R100" i="15" s="1"/>
  <c r="P93" i="15"/>
  <c r="Q93" i="15" s="1"/>
  <c r="R93" i="15" s="1"/>
  <c r="P99" i="15"/>
  <c r="O101" i="15"/>
  <c r="P101" i="15" s="1"/>
  <c r="Q101" i="15" s="1"/>
  <c r="R101" i="15" s="1"/>
  <c r="O95" i="15"/>
  <c r="O96" i="15"/>
  <c r="P96" i="15" s="1"/>
  <c r="Q96" i="15" s="1"/>
  <c r="R96" i="15" s="1"/>
  <c r="O103" i="15"/>
  <c r="P103" i="15" s="1"/>
  <c r="Q103" i="15" s="1"/>
  <c r="R103" i="15" s="1"/>
  <c r="N104" i="15"/>
  <c r="O104" i="15" s="1"/>
  <c r="P104" i="15" s="1"/>
  <c r="Q104" i="15" s="1"/>
  <c r="R104" i="15" s="1"/>
  <c r="Q107" i="15"/>
  <c r="R107" i="15" s="1"/>
  <c r="N106" i="15"/>
  <c r="O106" i="15" s="1"/>
  <c r="P106" i="15" s="1"/>
  <c r="Q106" i="15" s="1"/>
  <c r="R106" i="15" s="1"/>
  <c r="O98" i="15"/>
  <c r="P98" i="15" s="1"/>
  <c r="Q98" i="15" s="1"/>
  <c r="R98" i="15" s="1"/>
  <c r="R89" i="15"/>
  <c r="P89" i="15"/>
  <c r="Q89" i="15"/>
  <c r="P105" i="15"/>
  <c r="Q105" i="15" s="1"/>
  <c r="R105" i="15" s="1"/>
  <c r="Q99" i="15"/>
  <c r="R99" i="15" s="1"/>
  <c r="N89" i="15"/>
  <c r="O89" i="15"/>
  <c r="M89" i="15"/>
  <c r="P95" i="15"/>
  <c r="Q95" i="15" s="1"/>
  <c r="R95" i="15" s="1"/>
  <c r="P97" i="15"/>
  <c r="Q97" i="15" s="1"/>
  <c r="R97" i="15" s="1"/>
  <c r="N102" i="15"/>
  <c r="O102" i="15" s="1"/>
  <c r="P102" i="15" s="1"/>
  <c r="Q102" i="15" s="1"/>
  <c r="R102" i="15" s="1"/>
  <c r="O94" i="15"/>
  <c r="P94" i="15" s="1"/>
  <c r="Q94" i="15" s="1"/>
  <c r="R94" i="15" s="1"/>
  <c r="N92" i="15"/>
  <c r="M108" i="15"/>
  <c r="R73" i="14"/>
  <c r="M73" i="14"/>
  <c r="N73" i="14"/>
  <c r="O73" i="14"/>
  <c r="P73" i="14"/>
  <c r="Q73" i="14"/>
  <c r="R88" i="14"/>
  <c r="R87" i="14"/>
  <c r="R86" i="14"/>
  <c r="R85" i="14"/>
  <c r="R84" i="14"/>
  <c r="R83" i="14"/>
  <c r="R82" i="14"/>
  <c r="R81" i="14"/>
  <c r="R80" i="14"/>
  <c r="R79" i="14"/>
  <c r="R78" i="14"/>
  <c r="R77" i="14"/>
  <c r="R76" i="14"/>
  <c r="R75" i="14"/>
  <c r="R74" i="14"/>
  <c r="M74" i="14"/>
  <c r="M93" i="14" s="1"/>
  <c r="M75" i="14"/>
  <c r="M94" i="14" s="1"/>
  <c r="M76" i="14"/>
  <c r="M95" i="14" s="1"/>
  <c r="M77" i="14"/>
  <c r="M96" i="14" s="1"/>
  <c r="M78" i="14"/>
  <c r="M97" i="14" s="1"/>
  <c r="M79" i="14"/>
  <c r="M98" i="14" s="1"/>
  <c r="M80" i="14"/>
  <c r="M99" i="14" s="1"/>
  <c r="M81" i="14"/>
  <c r="M100" i="14" s="1"/>
  <c r="M82" i="14"/>
  <c r="M101" i="14" s="1"/>
  <c r="M83" i="14"/>
  <c r="M102" i="14" s="1"/>
  <c r="M84" i="14"/>
  <c r="M103" i="14" s="1"/>
  <c r="M85" i="14"/>
  <c r="M104" i="14" s="1"/>
  <c r="M86" i="14"/>
  <c r="M105" i="14" s="1"/>
  <c r="M87" i="14"/>
  <c r="M106" i="14" s="1"/>
  <c r="M88" i="14"/>
  <c r="M107" i="14" s="1"/>
  <c r="N74" i="14"/>
  <c r="N75" i="14"/>
  <c r="N76" i="14"/>
  <c r="N77" i="14"/>
  <c r="N78" i="14"/>
  <c r="N79" i="14"/>
  <c r="N80" i="14"/>
  <c r="N81" i="14"/>
  <c r="N82" i="14"/>
  <c r="N83" i="14"/>
  <c r="N84" i="14"/>
  <c r="N85" i="14"/>
  <c r="N86" i="14"/>
  <c r="N87" i="14"/>
  <c r="N88" i="14"/>
  <c r="O74" i="14"/>
  <c r="O75" i="14"/>
  <c r="O76" i="14"/>
  <c r="O77" i="14"/>
  <c r="O78" i="14"/>
  <c r="O79" i="14"/>
  <c r="O80" i="14"/>
  <c r="O81" i="14"/>
  <c r="O82" i="14"/>
  <c r="O83" i="14"/>
  <c r="O84" i="14"/>
  <c r="O85" i="14"/>
  <c r="O86" i="14"/>
  <c r="O87" i="14"/>
  <c r="O88" i="14"/>
  <c r="P74" i="14"/>
  <c r="P75" i="14"/>
  <c r="P76" i="14"/>
  <c r="P77" i="14"/>
  <c r="P78" i="14"/>
  <c r="P79" i="14"/>
  <c r="P80" i="14"/>
  <c r="P81" i="14"/>
  <c r="P82" i="14"/>
  <c r="P83" i="14"/>
  <c r="P84" i="14"/>
  <c r="P85" i="14"/>
  <c r="P86" i="14"/>
  <c r="P87" i="14"/>
  <c r="P88" i="14"/>
  <c r="Q74" i="14"/>
  <c r="Q75" i="14"/>
  <c r="Q76" i="14"/>
  <c r="Q77" i="14"/>
  <c r="Q78" i="14"/>
  <c r="Q79" i="14"/>
  <c r="Q80" i="14"/>
  <c r="Q81" i="14"/>
  <c r="Q82" i="14"/>
  <c r="Q83" i="14"/>
  <c r="Q84" i="14"/>
  <c r="Q85" i="14"/>
  <c r="Q86" i="14"/>
  <c r="Q87" i="14"/>
  <c r="Q88" i="14"/>
  <c r="R69" i="11"/>
  <c r="N69" i="11"/>
  <c r="O69" i="11"/>
  <c r="P69" i="11"/>
  <c r="Q69" i="11"/>
  <c r="R70" i="10"/>
  <c r="Q70" i="10"/>
  <c r="Q68" i="10"/>
  <c r="Q67" i="10"/>
  <c r="Q66" i="10"/>
  <c r="Q65" i="10"/>
  <c r="P70" i="10"/>
  <c r="P68" i="10"/>
  <c r="P67" i="10"/>
  <c r="P66" i="10"/>
  <c r="P65" i="10"/>
  <c r="O70" i="10"/>
  <c r="O68" i="10"/>
  <c r="O67" i="10"/>
  <c r="O66" i="10"/>
  <c r="O65" i="10"/>
  <c r="N70" i="10"/>
  <c r="N68" i="10"/>
  <c r="N67" i="10"/>
  <c r="N66" i="10"/>
  <c r="N65" i="10"/>
  <c r="M70" i="10"/>
  <c r="M68" i="10"/>
  <c r="M67" i="10"/>
  <c r="M66" i="10"/>
  <c r="M65" i="10"/>
  <c r="R65" i="10"/>
  <c r="R66" i="10"/>
  <c r="R67" i="10"/>
  <c r="R68" i="10"/>
  <c r="R70" i="9"/>
  <c r="Q70" i="9"/>
  <c r="Q68" i="9"/>
  <c r="Q67" i="9"/>
  <c r="Q66" i="9"/>
  <c r="Q65" i="9"/>
  <c r="Q64" i="9"/>
  <c r="Q63" i="9"/>
  <c r="Q62" i="9"/>
  <c r="Q61" i="9"/>
  <c r="Q60" i="9"/>
  <c r="Q59" i="9"/>
  <c r="Q58" i="9"/>
  <c r="Q57" i="9"/>
  <c r="Q56" i="9"/>
  <c r="Q55" i="9"/>
  <c r="Q54" i="9"/>
  <c r="Q53" i="9"/>
  <c r="P70" i="9"/>
  <c r="P68" i="9"/>
  <c r="P67" i="9"/>
  <c r="P66" i="9"/>
  <c r="P65" i="9"/>
  <c r="P64" i="9"/>
  <c r="P63" i="9"/>
  <c r="P62" i="9"/>
  <c r="P61" i="9"/>
  <c r="P60" i="9"/>
  <c r="P59" i="9"/>
  <c r="P58" i="9"/>
  <c r="P57" i="9"/>
  <c r="P56" i="9"/>
  <c r="P55" i="9"/>
  <c r="P54" i="9"/>
  <c r="P53" i="9"/>
  <c r="O70" i="9"/>
  <c r="O68" i="9"/>
  <c r="O67" i="9"/>
  <c r="O66" i="9"/>
  <c r="O65" i="9"/>
  <c r="O64" i="9"/>
  <c r="O63" i="9"/>
  <c r="O61" i="9"/>
  <c r="O60" i="9"/>
  <c r="O59" i="9"/>
  <c r="O58" i="9"/>
  <c r="O57" i="9"/>
  <c r="O56" i="9"/>
  <c r="O55" i="9"/>
  <c r="O54" i="9"/>
  <c r="O53" i="9"/>
  <c r="N70" i="9"/>
  <c r="N68" i="9"/>
  <c r="N67" i="9"/>
  <c r="N66" i="9"/>
  <c r="N65" i="9"/>
  <c r="N64" i="9"/>
  <c r="N63" i="9"/>
  <c r="N62" i="9"/>
  <c r="N61" i="9"/>
  <c r="N60" i="9"/>
  <c r="N59" i="9"/>
  <c r="N58" i="9"/>
  <c r="N57" i="9"/>
  <c r="N56" i="9"/>
  <c r="N55" i="9"/>
  <c r="N54" i="9"/>
  <c r="N53" i="9"/>
  <c r="M70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R53" i="9"/>
  <c r="R54" i="9"/>
  <c r="R55" i="9"/>
  <c r="R56" i="9"/>
  <c r="R57" i="9"/>
  <c r="R58" i="9"/>
  <c r="R59" i="9"/>
  <c r="R60" i="9"/>
  <c r="R61" i="9"/>
  <c r="R62" i="9"/>
  <c r="R63" i="9"/>
  <c r="R64" i="9"/>
  <c r="R65" i="9"/>
  <c r="R66" i="9"/>
  <c r="R67" i="9"/>
  <c r="R68" i="9"/>
  <c r="Q108" i="22" l="1"/>
  <c r="R92" i="22"/>
  <c r="R108" i="22" s="1"/>
  <c r="Q108" i="20"/>
  <c r="R92" i="20"/>
  <c r="R108" i="20" s="1"/>
  <c r="Q108" i="19"/>
  <c r="R92" i="19"/>
  <c r="R108" i="19" s="1"/>
  <c r="Q92" i="18"/>
  <c r="P108" i="18"/>
  <c r="P92" i="17"/>
  <c r="O108" i="17"/>
  <c r="M108" i="16"/>
  <c r="N92" i="16"/>
  <c r="S89" i="16"/>
  <c r="S89" i="15"/>
  <c r="N108" i="15"/>
  <c r="O92" i="15"/>
  <c r="M92" i="14"/>
  <c r="M89" i="14"/>
  <c r="N107" i="14"/>
  <c r="O107" i="14" s="1"/>
  <c r="P107" i="14" s="1"/>
  <c r="Q107" i="14" s="1"/>
  <c r="R107" i="14" s="1"/>
  <c r="N106" i="14"/>
  <c r="O106" i="14" s="1"/>
  <c r="P106" i="14" s="1"/>
  <c r="Q106" i="14" s="1"/>
  <c r="R106" i="14" s="1"/>
  <c r="N105" i="14"/>
  <c r="O105" i="14" s="1"/>
  <c r="P105" i="14" s="1"/>
  <c r="Q105" i="14" s="1"/>
  <c r="R105" i="14" s="1"/>
  <c r="N104" i="14"/>
  <c r="O104" i="14" s="1"/>
  <c r="P104" i="14" s="1"/>
  <c r="Q104" i="14" s="1"/>
  <c r="R104" i="14" s="1"/>
  <c r="N103" i="14"/>
  <c r="O103" i="14" s="1"/>
  <c r="P103" i="14" s="1"/>
  <c r="Q103" i="14" s="1"/>
  <c r="R103" i="14" s="1"/>
  <c r="N102" i="14"/>
  <c r="O102" i="14" s="1"/>
  <c r="P102" i="14" s="1"/>
  <c r="Q102" i="14" s="1"/>
  <c r="R102" i="14" s="1"/>
  <c r="N101" i="14"/>
  <c r="O101" i="14" s="1"/>
  <c r="P101" i="14" s="1"/>
  <c r="Q101" i="14" s="1"/>
  <c r="R101" i="14" s="1"/>
  <c r="N100" i="14"/>
  <c r="O100" i="14" s="1"/>
  <c r="P100" i="14" s="1"/>
  <c r="Q100" i="14" s="1"/>
  <c r="R100" i="14" s="1"/>
  <c r="N99" i="14"/>
  <c r="O99" i="14" s="1"/>
  <c r="P99" i="14" s="1"/>
  <c r="Q99" i="14" s="1"/>
  <c r="R99" i="14" s="1"/>
  <c r="N98" i="14"/>
  <c r="O98" i="14" s="1"/>
  <c r="P98" i="14" s="1"/>
  <c r="Q98" i="14" s="1"/>
  <c r="R98" i="14" s="1"/>
  <c r="N97" i="14"/>
  <c r="O97" i="14" s="1"/>
  <c r="P97" i="14" s="1"/>
  <c r="Q97" i="14" s="1"/>
  <c r="R97" i="14" s="1"/>
  <c r="N96" i="14"/>
  <c r="O96" i="14" s="1"/>
  <c r="P96" i="14" s="1"/>
  <c r="Q96" i="14" s="1"/>
  <c r="R96" i="14" s="1"/>
  <c r="N95" i="14"/>
  <c r="O95" i="14" s="1"/>
  <c r="P95" i="14" s="1"/>
  <c r="Q95" i="14" s="1"/>
  <c r="R95" i="14" s="1"/>
  <c r="N94" i="14"/>
  <c r="O94" i="14" s="1"/>
  <c r="P94" i="14" s="1"/>
  <c r="Q94" i="14" s="1"/>
  <c r="R94" i="14" s="1"/>
  <c r="N93" i="14"/>
  <c r="O93" i="14" s="1"/>
  <c r="P93" i="14" s="1"/>
  <c r="Q93" i="14" s="1"/>
  <c r="R93" i="14" s="1"/>
  <c r="Q89" i="14"/>
  <c r="P89" i="14"/>
  <c r="O89" i="14"/>
  <c r="N89" i="14"/>
  <c r="R89" i="14"/>
  <c r="S69" i="11"/>
  <c r="N85" i="11" s="1"/>
  <c r="R69" i="10"/>
  <c r="M69" i="10"/>
  <c r="N69" i="10"/>
  <c r="O69" i="10"/>
  <c r="P69" i="10"/>
  <c r="Q69" i="10"/>
  <c r="R69" i="9"/>
  <c r="M69" i="9"/>
  <c r="N69" i="9"/>
  <c r="O69" i="9"/>
  <c r="P69" i="9"/>
  <c r="Q69" i="9"/>
  <c r="R92" i="18" l="1"/>
  <c r="R108" i="18" s="1"/>
  <c r="Q108" i="18"/>
  <c r="P108" i="17"/>
  <c r="Q92" i="17"/>
  <c r="N108" i="16"/>
  <c r="O92" i="16"/>
  <c r="P92" i="15"/>
  <c r="O108" i="15"/>
  <c r="M108" i="14"/>
  <c r="N92" i="14"/>
  <c r="S89" i="14"/>
  <c r="R73" i="11"/>
  <c r="M73" i="11"/>
  <c r="N73" i="11"/>
  <c r="O73" i="11"/>
  <c r="P73" i="11"/>
  <c r="Q73" i="11"/>
  <c r="R88" i="11"/>
  <c r="R87" i="11"/>
  <c r="R86" i="11"/>
  <c r="R85" i="11"/>
  <c r="R84" i="11"/>
  <c r="R83" i="11"/>
  <c r="R82" i="11"/>
  <c r="R81" i="11"/>
  <c r="R80" i="11"/>
  <c r="R79" i="11"/>
  <c r="R78" i="11"/>
  <c r="R77" i="11"/>
  <c r="R76" i="11"/>
  <c r="R75" i="11"/>
  <c r="R74" i="11"/>
  <c r="M74" i="11"/>
  <c r="M93" i="11" s="1"/>
  <c r="M75" i="11"/>
  <c r="M94" i="11" s="1"/>
  <c r="M76" i="11"/>
  <c r="M95" i="11" s="1"/>
  <c r="M77" i="11"/>
  <c r="M96" i="11" s="1"/>
  <c r="M78" i="11"/>
  <c r="M97" i="11" s="1"/>
  <c r="M79" i="11"/>
  <c r="M98" i="11" s="1"/>
  <c r="M80" i="11"/>
  <c r="M99" i="11" s="1"/>
  <c r="M81" i="11"/>
  <c r="M100" i="11" s="1"/>
  <c r="M82" i="11"/>
  <c r="M101" i="11" s="1"/>
  <c r="M83" i="11"/>
  <c r="M102" i="11" s="1"/>
  <c r="M84" i="11"/>
  <c r="M103" i="11" s="1"/>
  <c r="M85" i="11"/>
  <c r="M104" i="11" s="1"/>
  <c r="M86" i="11"/>
  <c r="M105" i="11" s="1"/>
  <c r="M87" i="11"/>
  <c r="M106" i="11" s="1"/>
  <c r="M88" i="11"/>
  <c r="M107" i="11" s="1"/>
  <c r="N74" i="11"/>
  <c r="N75" i="11"/>
  <c r="N76" i="11"/>
  <c r="N77" i="11"/>
  <c r="N78" i="11"/>
  <c r="N79" i="11"/>
  <c r="N80" i="11"/>
  <c r="N81" i="11"/>
  <c r="N82" i="11"/>
  <c r="N83" i="11"/>
  <c r="N84" i="11"/>
  <c r="N86" i="11"/>
  <c r="N87" i="11"/>
  <c r="N88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S69" i="10"/>
  <c r="S69" i="9"/>
  <c r="Q108" i="17" l="1"/>
  <c r="R92" i="17"/>
  <c r="R108" i="17" s="1"/>
  <c r="O108" i="16"/>
  <c r="P92" i="16"/>
  <c r="P108" i="15"/>
  <c r="Q92" i="15"/>
  <c r="N108" i="14"/>
  <c r="O92" i="14"/>
  <c r="M92" i="11"/>
  <c r="M89" i="11"/>
  <c r="N107" i="11"/>
  <c r="O107" i="11" s="1"/>
  <c r="P107" i="11" s="1"/>
  <c r="Q107" i="11" s="1"/>
  <c r="R107" i="11" s="1"/>
  <c r="N106" i="11"/>
  <c r="O106" i="11" s="1"/>
  <c r="P106" i="11" s="1"/>
  <c r="Q106" i="11" s="1"/>
  <c r="R106" i="11" s="1"/>
  <c r="N105" i="11"/>
  <c r="O105" i="11" s="1"/>
  <c r="P105" i="11" s="1"/>
  <c r="Q105" i="11" s="1"/>
  <c r="R105" i="11" s="1"/>
  <c r="N104" i="11"/>
  <c r="O104" i="11" s="1"/>
  <c r="P104" i="11" s="1"/>
  <c r="Q104" i="11" s="1"/>
  <c r="R104" i="11" s="1"/>
  <c r="N103" i="11"/>
  <c r="O103" i="11" s="1"/>
  <c r="P103" i="11" s="1"/>
  <c r="Q103" i="11" s="1"/>
  <c r="R103" i="11" s="1"/>
  <c r="N102" i="11"/>
  <c r="O102" i="11" s="1"/>
  <c r="P102" i="11" s="1"/>
  <c r="Q102" i="11" s="1"/>
  <c r="R102" i="11" s="1"/>
  <c r="N101" i="11"/>
  <c r="O101" i="11" s="1"/>
  <c r="P101" i="11" s="1"/>
  <c r="Q101" i="11" s="1"/>
  <c r="R101" i="11" s="1"/>
  <c r="N100" i="11"/>
  <c r="O100" i="11" s="1"/>
  <c r="P100" i="11" s="1"/>
  <c r="Q100" i="11" s="1"/>
  <c r="R100" i="11" s="1"/>
  <c r="N99" i="11"/>
  <c r="O99" i="11" s="1"/>
  <c r="P99" i="11" s="1"/>
  <c r="Q99" i="11" s="1"/>
  <c r="R99" i="11" s="1"/>
  <c r="N98" i="11"/>
  <c r="O98" i="11" s="1"/>
  <c r="P98" i="11" s="1"/>
  <c r="Q98" i="11" s="1"/>
  <c r="R98" i="11" s="1"/>
  <c r="N97" i="11"/>
  <c r="O97" i="11" s="1"/>
  <c r="P97" i="11" s="1"/>
  <c r="Q97" i="11" s="1"/>
  <c r="R97" i="11" s="1"/>
  <c r="N96" i="11"/>
  <c r="O96" i="11" s="1"/>
  <c r="P96" i="11" s="1"/>
  <c r="Q96" i="11" s="1"/>
  <c r="R96" i="11" s="1"/>
  <c r="N95" i="11"/>
  <c r="O95" i="11" s="1"/>
  <c r="P95" i="11" s="1"/>
  <c r="Q95" i="11" s="1"/>
  <c r="R95" i="11" s="1"/>
  <c r="N94" i="11"/>
  <c r="O94" i="11" s="1"/>
  <c r="P94" i="11" s="1"/>
  <c r="Q94" i="11" s="1"/>
  <c r="R94" i="11" s="1"/>
  <c r="N93" i="11"/>
  <c r="O93" i="11" s="1"/>
  <c r="P93" i="11" s="1"/>
  <c r="Q93" i="11" s="1"/>
  <c r="R93" i="11" s="1"/>
  <c r="Q89" i="11"/>
  <c r="P89" i="11"/>
  <c r="O89" i="11"/>
  <c r="N89" i="11"/>
  <c r="R89" i="11"/>
  <c r="R73" i="10"/>
  <c r="M73" i="10"/>
  <c r="N73" i="10"/>
  <c r="O73" i="10"/>
  <c r="P73" i="10"/>
  <c r="Q73" i="10"/>
  <c r="R88" i="10"/>
  <c r="R87" i="10"/>
  <c r="R86" i="10"/>
  <c r="R85" i="10"/>
  <c r="R84" i="10"/>
  <c r="R83" i="10"/>
  <c r="R82" i="10"/>
  <c r="R81" i="10"/>
  <c r="R80" i="10"/>
  <c r="R79" i="10"/>
  <c r="R78" i="10"/>
  <c r="R77" i="10"/>
  <c r="R76" i="10"/>
  <c r="R75" i="10"/>
  <c r="R74" i="10"/>
  <c r="M74" i="10"/>
  <c r="M93" i="10" s="1"/>
  <c r="M75" i="10"/>
  <c r="M94" i="10" s="1"/>
  <c r="M76" i="10"/>
  <c r="M95" i="10" s="1"/>
  <c r="M77" i="10"/>
  <c r="M96" i="10" s="1"/>
  <c r="M78" i="10"/>
  <c r="M97" i="10" s="1"/>
  <c r="M79" i="10"/>
  <c r="M98" i="10" s="1"/>
  <c r="M80" i="10"/>
  <c r="M99" i="10" s="1"/>
  <c r="M81" i="10"/>
  <c r="M100" i="10" s="1"/>
  <c r="M82" i="10"/>
  <c r="M101" i="10" s="1"/>
  <c r="M83" i="10"/>
  <c r="M102" i="10" s="1"/>
  <c r="M84" i="10"/>
  <c r="M103" i="10" s="1"/>
  <c r="M85" i="10"/>
  <c r="M104" i="10" s="1"/>
  <c r="M86" i="10"/>
  <c r="M105" i="10" s="1"/>
  <c r="M87" i="10"/>
  <c r="M106" i="10" s="1"/>
  <c r="M88" i="10"/>
  <c r="M107" i="10" s="1"/>
  <c r="N74" i="10"/>
  <c r="N75" i="10"/>
  <c r="N76" i="10"/>
  <c r="N77" i="10"/>
  <c r="N78" i="10"/>
  <c r="N79" i="10"/>
  <c r="N80" i="10"/>
  <c r="N81" i="10"/>
  <c r="N82" i="10"/>
  <c r="N83" i="10"/>
  <c r="N84" i="10"/>
  <c r="N85" i="10"/>
  <c r="N86" i="10"/>
  <c r="N87" i="10"/>
  <c r="N88" i="10"/>
  <c r="O74" i="10"/>
  <c r="O75" i="10"/>
  <c r="O76" i="10"/>
  <c r="O77" i="10"/>
  <c r="O78" i="10"/>
  <c r="O79" i="10"/>
  <c r="O80" i="10"/>
  <c r="O81" i="10"/>
  <c r="O82" i="10"/>
  <c r="O83" i="10"/>
  <c r="O84" i="10"/>
  <c r="O85" i="10"/>
  <c r="O86" i="10"/>
  <c r="O87" i="10"/>
  <c r="O88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Q74" i="10"/>
  <c r="Q75" i="10"/>
  <c r="Q76" i="10"/>
  <c r="Q77" i="10"/>
  <c r="Q78" i="10"/>
  <c r="Q79" i="10"/>
  <c r="Q80" i="10"/>
  <c r="Q81" i="10"/>
  <c r="Q82" i="10"/>
  <c r="Q83" i="10"/>
  <c r="Q84" i="10"/>
  <c r="Q85" i="10"/>
  <c r="Q86" i="10"/>
  <c r="Q87" i="10"/>
  <c r="Q88" i="10"/>
  <c r="R73" i="9"/>
  <c r="M73" i="9"/>
  <c r="N73" i="9"/>
  <c r="O73" i="9"/>
  <c r="P73" i="9"/>
  <c r="Q73" i="9"/>
  <c r="R88" i="9"/>
  <c r="R87" i="9"/>
  <c r="R86" i="9"/>
  <c r="R85" i="9"/>
  <c r="R84" i="9"/>
  <c r="R83" i="9"/>
  <c r="R82" i="9"/>
  <c r="R81" i="9"/>
  <c r="R80" i="9"/>
  <c r="R79" i="9"/>
  <c r="R78" i="9"/>
  <c r="R77" i="9"/>
  <c r="R76" i="9"/>
  <c r="R75" i="9"/>
  <c r="R74" i="9"/>
  <c r="M74" i="9"/>
  <c r="M93" i="9" s="1"/>
  <c r="M75" i="9"/>
  <c r="M94" i="9" s="1"/>
  <c r="M76" i="9"/>
  <c r="M95" i="9" s="1"/>
  <c r="M77" i="9"/>
  <c r="M96" i="9" s="1"/>
  <c r="M78" i="9"/>
  <c r="M97" i="9" s="1"/>
  <c r="M79" i="9"/>
  <c r="M98" i="9" s="1"/>
  <c r="M80" i="9"/>
  <c r="M99" i="9" s="1"/>
  <c r="M81" i="9"/>
  <c r="M100" i="9" s="1"/>
  <c r="M82" i="9"/>
  <c r="M101" i="9" s="1"/>
  <c r="M83" i="9"/>
  <c r="M102" i="9" s="1"/>
  <c r="M84" i="9"/>
  <c r="M103" i="9" s="1"/>
  <c r="M85" i="9"/>
  <c r="M104" i="9" s="1"/>
  <c r="M86" i="9"/>
  <c r="M105" i="9" s="1"/>
  <c r="M87" i="9"/>
  <c r="M106" i="9" s="1"/>
  <c r="M88" i="9"/>
  <c r="M107" i="9" s="1"/>
  <c r="N74" i="9"/>
  <c r="N75" i="9"/>
  <c r="N76" i="9"/>
  <c r="N77" i="9"/>
  <c r="N78" i="9"/>
  <c r="N79" i="9"/>
  <c r="N80" i="9"/>
  <c r="N81" i="9"/>
  <c r="N82" i="9"/>
  <c r="N83" i="9"/>
  <c r="N84" i="9"/>
  <c r="N85" i="9"/>
  <c r="N86" i="9"/>
  <c r="N87" i="9"/>
  <c r="N88" i="9"/>
  <c r="O74" i="9"/>
  <c r="O75" i="9"/>
  <c r="O76" i="9"/>
  <c r="O77" i="9"/>
  <c r="O78" i="9"/>
  <c r="O79" i="9"/>
  <c r="O80" i="9"/>
  <c r="O81" i="9"/>
  <c r="O82" i="9"/>
  <c r="O83" i="9"/>
  <c r="O84" i="9"/>
  <c r="O85" i="9"/>
  <c r="O86" i="9"/>
  <c r="O87" i="9"/>
  <c r="O88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8" i="9"/>
  <c r="Q74" i="9"/>
  <c r="Q75" i="9"/>
  <c r="Q76" i="9"/>
  <c r="Q77" i="9"/>
  <c r="Q78" i="9"/>
  <c r="Q79" i="9"/>
  <c r="Q80" i="9"/>
  <c r="Q81" i="9"/>
  <c r="Q82" i="9"/>
  <c r="Q83" i="9"/>
  <c r="Q84" i="9"/>
  <c r="Q85" i="9"/>
  <c r="Q86" i="9"/>
  <c r="Q87" i="9"/>
  <c r="Q88" i="9"/>
  <c r="S89" i="11" l="1"/>
  <c r="P108" i="16"/>
  <c r="Q92" i="16"/>
  <c r="R92" i="15"/>
  <c r="R108" i="15" s="1"/>
  <c r="Q108" i="15"/>
  <c r="O108" i="14"/>
  <c r="P92" i="14"/>
  <c r="M108" i="11"/>
  <c r="N92" i="11"/>
  <c r="M92" i="10"/>
  <c r="M89" i="10"/>
  <c r="N107" i="10"/>
  <c r="O107" i="10" s="1"/>
  <c r="P107" i="10" s="1"/>
  <c r="Q107" i="10" s="1"/>
  <c r="R107" i="10" s="1"/>
  <c r="N106" i="10"/>
  <c r="O106" i="10" s="1"/>
  <c r="P106" i="10" s="1"/>
  <c r="Q106" i="10" s="1"/>
  <c r="R106" i="10" s="1"/>
  <c r="N105" i="10"/>
  <c r="O105" i="10" s="1"/>
  <c r="P105" i="10" s="1"/>
  <c r="Q105" i="10" s="1"/>
  <c r="R105" i="10" s="1"/>
  <c r="N104" i="10"/>
  <c r="O104" i="10" s="1"/>
  <c r="P104" i="10" s="1"/>
  <c r="Q104" i="10" s="1"/>
  <c r="R104" i="10" s="1"/>
  <c r="N103" i="10"/>
  <c r="O103" i="10" s="1"/>
  <c r="P103" i="10" s="1"/>
  <c r="Q103" i="10" s="1"/>
  <c r="R103" i="10" s="1"/>
  <c r="N102" i="10"/>
  <c r="O102" i="10" s="1"/>
  <c r="P102" i="10" s="1"/>
  <c r="Q102" i="10" s="1"/>
  <c r="R102" i="10" s="1"/>
  <c r="N101" i="10"/>
  <c r="O101" i="10" s="1"/>
  <c r="P101" i="10" s="1"/>
  <c r="Q101" i="10" s="1"/>
  <c r="R101" i="10" s="1"/>
  <c r="N100" i="10"/>
  <c r="O100" i="10" s="1"/>
  <c r="P100" i="10" s="1"/>
  <c r="Q100" i="10" s="1"/>
  <c r="R100" i="10" s="1"/>
  <c r="N99" i="10"/>
  <c r="O99" i="10" s="1"/>
  <c r="P99" i="10" s="1"/>
  <c r="Q99" i="10" s="1"/>
  <c r="R99" i="10" s="1"/>
  <c r="N98" i="10"/>
  <c r="O98" i="10" s="1"/>
  <c r="P98" i="10" s="1"/>
  <c r="Q98" i="10" s="1"/>
  <c r="R98" i="10" s="1"/>
  <c r="N97" i="10"/>
  <c r="O97" i="10" s="1"/>
  <c r="P97" i="10" s="1"/>
  <c r="Q97" i="10" s="1"/>
  <c r="R97" i="10" s="1"/>
  <c r="N96" i="10"/>
  <c r="O96" i="10" s="1"/>
  <c r="P96" i="10" s="1"/>
  <c r="Q96" i="10" s="1"/>
  <c r="R96" i="10" s="1"/>
  <c r="N95" i="10"/>
  <c r="O95" i="10" s="1"/>
  <c r="P95" i="10" s="1"/>
  <c r="Q95" i="10" s="1"/>
  <c r="R95" i="10" s="1"/>
  <c r="N94" i="10"/>
  <c r="O94" i="10" s="1"/>
  <c r="P94" i="10" s="1"/>
  <c r="Q94" i="10" s="1"/>
  <c r="R94" i="10" s="1"/>
  <c r="N93" i="10"/>
  <c r="O93" i="10" s="1"/>
  <c r="P93" i="10" s="1"/>
  <c r="Q93" i="10" s="1"/>
  <c r="R93" i="10" s="1"/>
  <c r="Q89" i="10"/>
  <c r="P89" i="10"/>
  <c r="O89" i="10"/>
  <c r="N89" i="10"/>
  <c r="R89" i="10"/>
  <c r="M92" i="9"/>
  <c r="M89" i="9"/>
  <c r="N107" i="9"/>
  <c r="O107" i="9" s="1"/>
  <c r="P107" i="9" s="1"/>
  <c r="Q107" i="9" s="1"/>
  <c r="R107" i="9" s="1"/>
  <c r="N106" i="9"/>
  <c r="O106" i="9" s="1"/>
  <c r="P106" i="9" s="1"/>
  <c r="Q106" i="9" s="1"/>
  <c r="R106" i="9" s="1"/>
  <c r="N105" i="9"/>
  <c r="O105" i="9" s="1"/>
  <c r="P105" i="9" s="1"/>
  <c r="Q105" i="9" s="1"/>
  <c r="R105" i="9" s="1"/>
  <c r="N104" i="9"/>
  <c r="O104" i="9" s="1"/>
  <c r="P104" i="9" s="1"/>
  <c r="Q104" i="9" s="1"/>
  <c r="R104" i="9" s="1"/>
  <c r="N103" i="9"/>
  <c r="O103" i="9" s="1"/>
  <c r="P103" i="9" s="1"/>
  <c r="Q103" i="9" s="1"/>
  <c r="R103" i="9" s="1"/>
  <c r="N102" i="9"/>
  <c r="O102" i="9" s="1"/>
  <c r="P102" i="9" s="1"/>
  <c r="Q102" i="9" s="1"/>
  <c r="R102" i="9" s="1"/>
  <c r="N101" i="9"/>
  <c r="O101" i="9" s="1"/>
  <c r="P101" i="9" s="1"/>
  <c r="Q101" i="9" s="1"/>
  <c r="R101" i="9" s="1"/>
  <c r="N100" i="9"/>
  <c r="O100" i="9" s="1"/>
  <c r="P100" i="9" s="1"/>
  <c r="Q100" i="9" s="1"/>
  <c r="R100" i="9" s="1"/>
  <c r="N99" i="9"/>
  <c r="O99" i="9" s="1"/>
  <c r="P99" i="9" s="1"/>
  <c r="Q99" i="9" s="1"/>
  <c r="R99" i="9" s="1"/>
  <c r="N98" i="9"/>
  <c r="O98" i="9" s="1"/>
  <c r="P98" i="9" s="1"/>
  <c r="Q98" i="9" s="1"/>
  <c r="R98" i="9" s="1"/>
  <c r="N97" i="9"/>
  <c r="O97" i="9" s="1"/>
  <c r="P97" i="9" s="1"/>
  <c r="Q97" i="9" s="1"/>
  <c r="R97" i="9" s="1"/>
  <c r="N96" i="9"/>
  <c r="O96" i="9" s="1"/>
  <c r="P96" i="9" s="1"/>
  <c r="Q96" i="9" s="1"/>
  <c r="R96" i="9" s="1"/>
  <c r="N95" i="9"/>
  <c r="O95" i="9" s="1"/>
  <c r="P95" i="9" s="1"/>
  <c r="Q95" i="9" s="1"/>
  <c r="R95" i="9" s="1"/>
  <c r="N94" i="9"/>
  <c r="O94" i="9" s="1"/>
  <c r="P94" i="9" s="1"/>
  <c r="Q94" i="9" s="1"/>
  <c r="R94" i="9" s="1"/>
  <c r="N93" i="9"/>
  <c r="O93" i="9" s="1"/>
  <c r="P93" i="9" s="1"/>
  <c r="Q93" i="9" s="1"/>
  <c r="R93" i="9" s="1"/>
  <c r="Q89" i="9"/>
  <c r="P89" i="9"/>
  <c r="O89" i="9"/>
  <c r="N89" i="9"/>
  <c r="R89" i="9"/>
  <c r="Q108" i="16" l="1"/>
  <c r="R92" i="16"/>
  <c r="R108" i="16" s="1"/>
  <c r="P108" i="14"/>
  <c r="Q92" i="14"/>
  <c r="N108" i="11"/>
  <c r="O92" i="11"/>
  <c r="M108" i="10"/>
  <c r="N92" i="10"/>
  <c r="M108" i="9"/>
  <c r="N92" i="9"/>
  <c r="Q108" i="14" l="1"/>
  <c r="R92" i="14"/>
  <c r="R108" i="14" s="1"/>
  <c r="O108" i="11"/>
  <c r="P92" i="11"/>
  <c r="N108" i="10"/>
  <c r="O92" i="10"/>
  <c r="N108" i="9"/>
  <c r="O92" i="9"/>
  <c r="P108" i="11" l="1"/>
  <c r="Q92" i="11"/>
  <c r="O108" i="10"/>
  <c r="P92" i="10"/>
  <c r="O108" i="9"/>
  <c r="P92" i="9"/>
  <c r="Q108" i="11" l="1"/>
  <c r="R92" i="11"/>
  <c r="R108" i="11" s="1"/>
  <c r="P108" i="10"/>
  <c r="Q92" i="10"/>
  <c r="P108" i="9"/>
  <c r="Q92" i="9"/>
  <c r="Q108" i="10" l="1"/>
  <c r="R92" i="10"/>
  <c r="R108" i="10" s="1"/>
  <c r="Q108" i="9"/>
  <c r="R92" i="9"/>
  <c r="R108" i="9" s="1"/>
  <c r="D580" i="2" l="1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  <c r="D416" i="2"/>
  <c r="D415" i="2"/>
  <c r="D414" i="2"/>
  <c r="D413" i="2"/>
  <c r="D412" i="2"/>
  <c r="D411" i="2"/>
  <c r="D410" i="2"/>
  <c r="D409" i="2"/>
  <c r="D408" i="2"/>
  <c r="D407" i="2"/>
  <c r="D406" i="2"/>
  <c r="D405" i="2"/>
  <c r="D404" i="2"/>
  <c r="D403" i="2"/>
  <c r="D402" i="2"/>
  <c r="D401" i="2"/>
  <c r="D400" i="2"/>
  <c r="D399" i="2"/>
  <c r="D398" i="2"/>
  <c r="D397" i="2"/>
  <c r="D396" i="2"/>
  <c r="D395" i="2"/>
  <c r="D394" i="2"/>
  <c r="D393" i="2"/>
  <c r="D392" i="2"/>
  <c r="D391" i="2"/>
  <c r="D390" i="2"/>
  <c r="D389" i="2"/>
  <c r="D388" i="2"/>
  <c r="D387" i="2"/>
  <c r="D386" i="2"/>
  <c r="D385" i="2"/>
  <c r="D384" i="2"/>
  <c r="D383" i="2"/>
  <c r="D382" i="2"/>
  <c r="D381" i="2"/>
  <c r="D380" i="2"/>
  <c r="D379" i="2"/>
  <c r="D378" i="2"/>
  <c r="D377" i="2"/>
  <c r="D376" i="2"/>
  <c r="D375" i="2"/>
  <c r="D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E580" i="2"/>
  <c r="E579" i="2"/>
  <c r="E578" i="2"/>
  <c r="E577" i="2"/>
  <c r="E576" i="2"/>
  <c r="E575" i="2"/>
  <c r="E574" i="2"/>
  <c r="E573" i="2"/>
  <c r="E572" i="2"/>
  <c r="E571" i="2"/>
  <c r="E570" i="2"/>
  <c r="E569" i="2"/>
  <c r="E568" i="2"/>
  <c r="E567" i="2"/>
  <c r="E566" i="2"/>
  <c r="E565" i="2"/>
  <c r="E564" i="2"/>
  <c r="E563" i="2"/>
  <c r="E562" i="2"/>
  <c r="E561" i="2"/>
  <c r="E560" i="2"/>
  <c r="E559" i="2"/>
  <c r="E558" i="2"/>
  <c r="E557" i="2"/>
  <c r="E556" i="2"/>
  <c r="E555" i="2"/>
  <c r="E554" i="2"/>
  <c r="E553" i="2"/>
  <c r="E552" i="2"/>
  <c r="E551" i="2"/>
  <c r="E550" i="2"/>
  <c r="E549" i="2"/>
  <c r="E548" i="2"/>
  <c r="E547" i="2"/>
  <c r="E546" i="2"/>
  <c r="E545" i="2"/>
  <c r="E544" i="2"/>
  <c r="E543" i="2"/>
  <c r="E542" i="2"/>
  <c r="E541" i="2"/>
  <c r="E540" i="2"/>
  <c r="E539" i="2"/>
  <c r="E538" i="2"/>
  <c r="E537" i="2"/>
  <c r="E536" i="2"/>
  <c r="E535" i="2"/>
  <c r="E534" i="2"/>
  <c r="E533" i="2"/>
  <c r="E532" i="2"/>
  <c r="E531" i="2"/>
  <c r="E530" i="2"/>
  <c r="E529" i="2"/>
  <c r="E528" i="2"/>
  <c r="E527" i="2"/>
  <c r="E526" i="2"/>
  <c r="E525" i="2"/>
  <c r="E524" i="2"/>
  <c r="E523" i="2"/>
  <c r="E522" i="2"/>
  <c r="E521" i="2"/>
  <c r="E520" i="2"/>
  <c r="E519" i="2"/>
  <c r="E518" i="2"/>
  <c r="E517" i="2"/>
  <c r="E516" i="2"/>
  <c r="E515" i="2"/>
  <c r="E514" i="2"/>
  <c r="E513" i="2"/>
  <c r="E512" i="2"/>
  <c r="E511" i="2"/>
  <c r="E510" i="2"/>
  <c r="E509" i="2"/>
  <c r="E508" i="2"/>
  <c r="E507" i="2"/>
  <c r="E506" i="2"/>
  <c r="E505" i="2"/>
  <c r="E504" i="2"/>
  <c r="E503" i="2"/>
  <c r="E502" i="2"/>
  <c r="E501" i="2"/>
  <c r="E500" i="2"/>
  <c r="E499" i="2"/>
  <c r="E498" i="2"/>
  <c r="E497" i="2"/>
  <c r="E496" i="2"/>
  <c r="E495" i="2"/>
  <c r="E494" i="2"/>
  <c r="E493" i="2"/>
  <c r="E492" i="2"/>
  <c r="E491" i="2"/>
  <c r="E490" i="2"/>
  <c r="E489" i="2"/>
  <c r="E488" i="2"/>
  <c r="E487" i="2"/>
  <c r="E486" i="2"/>
  <c r="E485" i="2"/>
  <c r="E484" i="2"/>
  <c r="E483" i="2"/>
  <c r="E482" i="2"/>
  <c r="E481" i="2"/>
  <c r="E480" i="2"/>
  <c r="E479" i="2"/>
  <c r="E478" i="2"/>
  <c r="E477" i="2"/>
  <c r="E476" i="2"/>
  <c r="E475" i="2"/>
  <c r="E474" i="2"/>
  <c r="E473" i="2"/>
  <c r="E472" i="2"/>
  <c r="E471" i="2"/>
  <c r="E470" i="2"/>
  <c r="E469" i="2"/>
  <c r="E468" i="2"/>
  <c r="E467" i="2"/>
  <c r="E466" i="2"/>
  <c r="E465" i="2"/>
  <c r="E464" i="2"/>
  <c r="E463" i="2"/>
  <c r="E462" i="2"/>
  <c r="E461" i="2"/>
  <c r="E460" i="2"/>
  <c r="E459" i="2"/>
  <c r="E458" i="2"/>
  <c r="E457" i="2"/>
  <c r="E456" i="2"/>
  <c r="E455" i="2"/>
  <c r="E454" i="2"/>
  <c r="E453" i="2"/>
  <c r="E452" i="2"/>
  <c r="E451" i="2"/>
  <c r="E450" i="2"/>
  <c r="E449" i="2"/>
  <c r="E448" i="2"/>
  <c r="E447" i="2"/>
  <c r="E446" i="2"/>
  <c r="E445" i="2"/>
  <c r="E444" i="2"/>
  <c r="E443" i="2"/>
  <c r="E442" i="2"/>
  <c r="E441" i="2"/>
  <c r="E440" i="2"/>
  <c r="E439" i="2"/>
  <c r="E438" i="2"/>
  <c r="E437" i="2"/>
  <c r="E436" i="2"/>
  <c r="E435" i="2"/>
  <c r="E434" i="2"/>
  <c r="E433" i="2"/>
  <c r="E432" i="2"/>
  <c r="E431" i="2"/>
  <c r="E430" i="2"/>
  <c r="E429" i="2"/>
  <c r="E428" i="2"/>
  <c r="E427" i="2"/>
  <c r="E426" i="2"/>
  <c r="E425" i="2"/>
  <c r="E424" i="2"/>
  <c r="E423" i="2"/>
  <c r="E422" i="2"/>
  <c r="E421" i="2"/>
  <c r="E420" i="2"/>
  <c r="E419" i="2"/>
  <c r="E418" i="2"/>
  <c r="E417" i="2"/>
  <c r="E416" i="2"/>
  <c r="E415" i="2"/>
  <c r="E414" i="2"/>
  <c r="E413" i="2"/>
  <c r="E412" i="2"/>
  <c r="E411" i="2"/>
  <c r="E410" i="2"/>
  <c r="E409" i="2"/>
  <c r="E408" i="2"/>
  <c r="E407" i="2"/>
  <c r="E406" i="2"/>
  <c r="E405" i="2"/>
  <c r="E404" i="2"/>
  <c r="E403" i="2"/>
  <c r="E402" i="2"/>
  <c r="E401" i="2"/>
  <c r="E400" i="2"/>
  <c r="E399" i="2"/>
  <c r="E398" i="2"/>
  <c r="E397" i="2"/>
  <c r="E396" i="2"/>
  <c r="E395" i="2"/>
  <c r="E394" i="2"/>
  <c r="E393" i="2"/>
  <c r="E392" i="2"/>
  <c r="E391" i="2"/>
  <c r="E390" i="2"/>
  <c r="E389" i="2"/>
  <c r="E388" i="2"/>
  <c r="E387" i="2"/>
  <c r="E386" i="2"/>
  <c r="E385" i="2"/>
  <c r="E384" i="2"/>
  <c r="E383" i="2"/>
  <c r="E382" i="2"/>
  <c r="E381" i="2"/>
  <c r="E380" i="2"/>
  <c r="E379" i="2"/>
  <c r="E378" i="2"/>
  <c r="E377" i="2"/>
  <c r="E376" i="2"/>
  <c r="E375" i="2"/>
  <c r="E374" i="2"/>
  <c r="E373" i="2"/>
  <c r="E372" i="2"/>
  <c r="E371" i="2"/>
  <c r="E370" i="2"/>
  <c r="E369" i="2"/>
  <c r="E368" i="2"/>
  <c r="E367" i="2"/>
  <c r="E366" i="2"/>
  <c r="E365" i="2"/>
  <c r="E364" i="2"/>
  <c r="E363" i="2"/>
  <c r="E362" i="2"/>
  <c r="E361" i="2"/>
  <c r="E360" i="2"/>
  <c r="E359" i="2"/>
  <c r="E358" i="2"/>
  <c r="E357" i="2"/>
  <c r="E356" i="2"/>
  <c r="E355" i="2"/>
  <c r="E354" i="2"/>
  <c r="E353" i="2"/>
  <c r="E352" i="2"/>
  <c r="E351" i="2"/>
  <c r="E350" i="2"/>
  <c r="E349" i="2"/>
  <c r="E348" i="2"/>
  <c r="E347" i="2"/>
  <c r="E346" i="2"/>
  <c r="E345" i="2"/>
  <c r="E344" i="2"/>
  <c r="E343" i="2"/>
  <c r="E342" i="2"/>
  <c r="E341" i="2"/>
  <c r="E340" i="2"/>
  <c r="E339" i="2"/>
  <c r="E338" i="2"/>
  <c r="E337" i="2"/>
  <c r="E336" i="2"/>
  <c r="E335" i="2"/>
  <c r="E334" i="2"/>
  <c r="E333" i="2"/>
  <c r="E332" i="2"/>
  <c r="E331" i="2"/>
  <c r="E330" i="2"/>
  <c r="E329" i="2"/>
  <c r="E328" i="2"/>
  <c r="E327" i="2"/>
  <c r="E326" i="2"/>
  <c r="E325" i="2"/>
  <c r="E324" i="2"/>
  <c r="E323" i="2"/>
  <c r="E322" i="2"/>
  <c r="E321" i="2"/>
  <c r="E320" i="2"/>
  <c r="E319" i="2"/>
  <c r="E318" i="2"/>
  <c r="E317" i="2"/>
  <c r="E316" i="2"/>
  <c r="E315" i="2"/>
  <c r="E314" i="2"/>
  <c r="E313" i="2"/>
  <c r="E312" i="2"/>
  <c r="E311" i="2"/>
  <c r="E310" i="2"/>
  <c r="E309" i="2"/>
  <c r="E308" i="2"/>
  <c r="E307" i="2"/>
  <c r="E306" i="2"/>
  <c r="E305" i="2"/>
  <c r="E304" i="2"/>
  <c r="E303" i="2"/>
  <c r="E302" i="2"/>
  <c r="E301" i="2"/>
  <c r="E300" i="2"/>
  <c r="E299" i="2"/>
  <c r="E298" i="2"/>
  <c r="E297" i="2"/>
  <c r="E296" i="2"/>
  <c r="E295" i="2"/>
  <c r="E294" i="2"/>
  <c r="E293" i="2"/>
  <c r="E292" i="2"/>
  <c r="E291" i="2"/>
  <c r="E290" i="2"/>
  <c r="E289" i="2"/>
  <c r="E288" i="2"/>
  <c r="E287" i="2"/>
  <c r="E286" i="2"/>
  <c r="E285" i="2"/>
  <c r="E284" i="2"/>
  <c r="E283" i="2"/>
  <c r="E282" i="2"/>
  <c r="E281" i="2"/>
  <c r="E280" i="2"/>
  <c r="E279" i="2"/>
  <c r="E278" i="2"/>
  <c r="E277" i="2"/>
  <c r="E276" i="2"/>
  <c r="E275" i="2"/>
  <c r="E274" i="2"/>
  <c r="E273" i="2"/>
  <c r="E272" i="2"/>
  <c r="E271" i="2"/>
  <c r="E270" i="2"/>
  <c r="E269" i="2"/>
  <c r="E268" i="2"/>
  <c r="E267" i="2"/>
  <c r="E266" i="2"/>
  <c r="E265" i="2"/>
  <c r="E264" i="2"/>
  <c r="E263" i="2"/>
  <c r="E262" i="2"/>
  <c r="E261" i="2"/>
  <c r="E260" i="2"/>
  <c r="E259" i="2"/>
  <c r="E258" i="2"/>
  <c r="E257" i="2"/>
  <c r="E256" i="2"/>
  <c r="E255" i="2"/>
  <c r="E254" i="2"/>
  <c r="E253" i="2"/>
  <c r="E252" i="2"/>
  <c r="E251" i="2"/>
  <c r="E250" i="2"/>
  <c r="E249" i="2"/>
  <c r="E248" i="2"/>
  <c r="E247" i="2"/>
  <c r="E246" i="2"/>
  <c r="E245" i="2"/>
  <c r="E244" i="2"/>
  <c r="E243" i="2"/>
  <c r="E242" i="2"/>
  <c r="E241" i="2"/>
  <c r="E240" i="2"/>
  <c r="E239" i="2"/>
  <c r="E238" i="2"/>
  <c r="E237" i="2"/>
  <c r="E236" i="2"/>
  <c r="E235" i="2"/>
  <c r="E234" i="2"/>
  <c r="E233" i="2"/>
  <c r="E232" i="2"/>
  <c r="E231" i="2"/>
  <c r="E230" i="2"/>
  <c r="E229" i="2"/>
  <c r="E228" i="2"/>
  <c r="E227" i="2"/>
  <c r="E226" i="2"/>
  <c r="E225" i="2"/>
  <c r="E224" i="2"/>
  <c r="E223" i="2"/>
  <c r="E222" i="2"/>
  <c r="E221" i="2"/>
  <c r="E220" i="2"/>
  <c r="E219" i="2"/>
  <c r="E218" i="2"/>
  <c r="E217" i="2"/>
  <c r="E216" i="2"/>
  <c r="E215" i="2"/>
  <c r="E214" i="2"/>
  <c r="E213" i="2"/>
  <c r="E212" i="2"/>
  <c r="E211" i="2"/>
  <c r="E210" i="2"/>
  <c r="E209" i="2"/>
  <c r="E208" i="2"/>
  <c r="E207" i="2"/>
  <c r="E206" i="2"/>
  <c r="E205" i="2"/>
  <c r="E204" i="2"/>
  <c r="E203" i="2"/>
  <c r="E202" i="2"/>
  <c r="E201" i="2"/>
  <c r="E200" i="2"/>
  <c r="E199" i="2"/>
  <c r="E198" i="2"/>
  <c r="E197" i="2"/>
  <c r="E196" i="2"/>
  <c r="E195" i="2"/>
  <c r="E194" i="2"/>
  <c r="E193" i="2"/>
  <c r="E192" i="2"/>
  <c r="E191" i="2"/>
  <c r="E190" i="2"/>
  <c r="E189" i="2"/>
  <c r="E188" i="2"/>
  <c r="E187" i="2"/>
  <c r="E186" i="2"/>
  <c r="E185" i="2"/>
  <c r="E184" i="2"/>
  <c r="E183" i="2"/>
  <c r="E182" i="2"/>
  <c r="E181" i="2"/>
  <c r="E180" i="2"/>
  <c r="E179" i="2"/>
  <c r="E178" i="2"/>
  <c r="E177" i="2"/>
  <c r="E176" i="2"/>
  <c r="E175" i="2"/>
  <c r="E174" i="2"/>
  <c r="E173" i="2"/>
  <c r="E172" i="2"/>
  <c r="E171" i="2"/>
  <c r="E170" i="2"/>
  <c r="E169" i="2"/>
  <c r="E168" i="2"/>
  <c r="E167" i="2"/>
  <c r="E166" i="2"/>
  <c r="E165" i="2"/>
  <c r="E164" i="2"/>
  <c r="E163" i="2"/>
  <c r="E162" i="2"/>
  <c r="E161" i="2"/>
  <c r="E160" i="2"/>
  <c r="E159" i="2"/>
  <c r="E158" i="2"/>
  <c r="E157" i="2"/>
  <c r="E156" i="2"/>
  <c r="E155" i="2"/>
  <c r="E154" i="2"/>
  <c r="E153" i="2"/>
  <c r="E152" i="2"/>
  <c r="E151" i="2"/>
  <c r="E150" i="2"/>
  <c r="E149" i="2"/>
  <c r="E148" i="2"/>
  <c r="E147" i="2"/>
  <c r="E146" i="2"/>
  <c r="E145" i="2"/>
  <c r="E144" i="2"/>
  <c r="E143" i="2"/>
  <c r="E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E128" i="2"/>
  <c r="E127" i="2"/>
  <c r="E126" i="2"/>
  <c r="E125" i="2"/>
  <c r="E124" i="2"/>
  <c r="E123" i="2"/>
  <c r="E122" i="2"/>
  <c r="E121" i="2"/>
  <c r="E120" i="2"/>
  <c r="E119" i="2"/>
  <c r="E118" i="2"/>
  <c r="E117" i="2"/>
  <c r="E116" i="2"/>
  <c r="E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73" i="2"/>
  <c r="E72" i="2"/>
  <c r="E71" i="2"/>
  <c r="E70" i="2"/>
  <c r="E69" i="2"/>
  <c r="E68" i="2"/>
  <c r="E67" i="2"/>
  <c r="E66" i="2"/>
  <c r="E65" i="2"/>
  <c r="E64" i="2"/>
  <c r="E63" i="2"/>
  <c r="E62" i="2"/>
  <c r="E61" i="2"/>
  <c r="E60" i="2"/>
  <c r="E59" i="2"/>
  <c r="E58" i="2"/>
  <c r="E57" i="2"/>
  <c r="E56" i="2"/>
  <c r="E55" i="2"/>
  <c r="E54" i="2"/>
  <c r="E53" i="2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K54" i="1" l="1"/>
  <c r="I54" i="1"/>
  <c r="G54" i="1"/>
  <c r="J54" i="1"/>
  <c r="H54" i="1"/>
  <c r="F54" i="1"/>
  <c r="K58" i="1"/>
  <c r="I58" i="1"/>
  <c r="G58" i="1"/>
  <c r="J58" i="1"/>
  <c r="H58" i="1"/>
  <c r="F58" i="1"/>
  <c r="K60" i="1"/>
  <c r="I60" i="1"/>
  <c r="G60" i="1"/>
  <c r="J60" i="1"/>
  <c r="H60" i="1"/>
  <c r="F60" i="1"/>
  <c r="K64" i="1"/>
  <c r="I64" i="1"/>
  <c r="G64" i="1"/>
  <c r="J64" i="1"/>
  <c r="H64" i="1"/>
  <c r="F64" i="1"/>
  <c r="K66" i="1"/>
  <c r="I66" i="1"/>
  <c r="G66" i="1"/>
  <c r="J66" i="1"/>
  <c r="H66" i="1"/>
  <c r="F66" i="1"/>
  <c r="K68" i="1"/>
  <c r="I68" i="1"/>
  <c r="G68" i="1"/>
  <c r="J68" i="1"/>
  <c r="H68" i="1"/>
  <c r="F68" i="1"/>
  <c r="K72" i="1"/>
  <c r="I72" i="1"/>
  <c r="G72" i="1"/>
  <c r="J72" i="1"/>
  <c r="H72" i="1"/>
  <c r="F72" i="1"/>
  <c r="K74" i="1"/>
  <c r="I74" i="1"/>
  <c r="G74" i="1"/>
  <c r="J74" i="1"/>
  <c r="H74" i="1"/>
  <c r="F74" i="1"/>
  <c r="K78" i="1"/>
  <c r="I78" i="1"/>
  <c r="G78" i="1"/>
  <c r="J78" i="1"/>
  <c r="H78" i="1"/>
  <c r="F78" i="1"/>
  <c r="K80" i="1"/>
  <c r="I80" i="1"/>
  <c r="G80" i="1"/>
  <c r="J80" i="1"/>
  <c r="H80" i="1"/>
  <c r="F80" i="1"/>
  <c r="K84" i="1"/>
  <c r="I84" i="1"/>
  <c r="G84" i="1"/>
  <c r="J84" i="1"/>
  <c r="H84" i="1"/>
  <c r="F84" i="1"/>
  <c r="K88" i="1"/>
  <c r="I88" i="1"/>
  <c r="G88" i="1"/>
  <c r="J88" i="1"/>
  <c r="H88" i="1"/>
  <c r="F88" i="1"/>
  <c r="K90" i="1"/>
  <c r="I90" i="1"/>
  <c r="G90" i="1"/>
  <c r="J90" i="1"/>
  <c r="H90" i="1"/>
  <c r="F90" i="1"/>
  <c r="K94" i="1"/>
  <c r="I94" i="1"/>
  <c r="G94" i="1"/>
  <c r="J94" i="1"/>
  <c r="H94" i="1"/>
  <c r="F94" i="1"/>
  <c r="K96" i="1"/>
  <c r="I96" i="1"/>
  <c r="G96" i="1"/>
  <c r="J96" i="1"/>
  <c r="H96" i="1"/>
  <c r="F96" i="1"/>
  <c r="K100" i="1"/>
  <c r="I100" i="1"/>
  <c r="G100" i="1"/>
  <c r="J100" i="1"/>
  <c r="H100" i="1"/>
  <c r="F100" i="1"/>
  <c r="K104" i="1"/>
  <c r="I104" i="1"/>
  <c r="G104" i="1"/>
  <c r="J104" i="1"/>
  <c r="H104" i="1"/>
  <c r="F104" i="1"/>
  <c r="K106" i="1"/>
  <c r="I106" i="1"/>
  <c r="G106" i="1"/>
  <c r="J106" i="1"/>
  <c r="H106" i="1"/>
  <c r="F106" i="1"/>
  <c r="K110" i="1"/>
  <c r="I110" i="1"/>
  <c r="G110" i="1"/>
  <c r="J110" i="1"/>
  <c r="H110" i="1"/>
  <c r="F110" i="1"/>
  <c r="K112" i="1"/>
  <c r="I112" i="1"/>
  <c r="G112" i="1"/>
  <c r="J112" i="1"/>
  <c r="H112" i="1"/>
  <c r="F112" i="1"/>
  <c r="K116" i="1"/>
  <c r="I116" i="1"/>
  <c r="G116" i="1"/>
  <c r="J116" i="1"/>
  <c r="H116" i="1"/>
  <c r="F116" i="1"/>
  <c r="K120" i="1"/>
  <c r="I120" i="1"/>
  <c r="G120" i="1"/>
  <c r="J120" i="1"/>
  <c r="H120" i="1"/>
  <c r="F120" i="1"/>
  <c r="K122" i="1"/>
  <c r="I122" i="1"/>
  <c r="G122" i="1"/>
  <c r="J122" i="1"/>
  <c r="H122" i="1"/>
  <c r="F122" i="1"/>
  <c r="K126" i="1"/>
  <c r="I126" i="1"/>
  <c r="G126" i="1"/>
  <c r="J126" i="1"/>
  <c r="H126" i="1"/>
  <c r="F126" i="1"/>
  <c r="K130" i="1"/>
  <c r="I130" i="1"/>
  <c r="G130" i="1"/>
  <c r="J130" i="1"/>
  <c r="H130" i="1"/>
  <c r="F130" i="1"/>
  <c r="K134" i="1"/>
  <c r="I134" i="1"/>
  <c r="G134" i="1"/>
  <c r="J134" i="1"/>
  <c r="H134" i="1"/>
  <c r="F134" i="1"/>
  <c r="K138" i="1"/>
  <c r="I138" i="1"/>
  <c r="G138" i="1"/>
  <c r="J138" i="1"/>
  <c r="H138" i="1"/>
  <c r="F138" i="1"/>
  <c r="K142" i="1"/>
  <c r="I142" i="1"/>
  <c r="G142" i="1"/>
  <c r="J142" i="1"/>
  <c r="H142" i="1"/>
  <c r="F142" i="1"/>
  <c r="K148" i="1"/>
  <c r="I148" i="1"/>
  <c r="G148" i="1"/>
  <c r="J148" i="1"/>
  <c r="H148" i="1"/>
  <c r="F148" i="1"/>
  <c r="K53" i="1"/>
  <c r="I53" i="1"/>
  <c r="G53" i="1"/>
  <c r="J53" i="1"/>
  <c r="H53" i="1"/>
  <c r="F53" i="1"/>
  <c r="K55" i="1"/>
  <c r="I55" i="1"/>
  <c r="G55" i="1"/>
  <c r="J55" i="1"/>
  <c r="H55" i="1"/>
  <c r="F55" i="1"/>
  <c r="K57" i="1"/>
  <c r="I57" i="1"/>
  <c r="G57" i="1"/>
  <c r="J57" i="1"/>
  <c r="H57" i="1"/>
  <c r="F57" i="1"/>
  <c r="K59" i="1"/>
  <c r="I59" i="1"/>
  <c r="G59" i="1"/>
  <c r="J59" i="1"/>
  <c r="H59" i="1"/>
  <c r="F59" i="1"/>
  <c r="K61" i="1"/>
  <c r="I61" i="1"/>
  <c r="G61" i="1"/>
  <c r="J61" i="1"/>
  <c r="H61" i="1"/>
  <c r="F61" i="1"/>
  <c r="K63" i="1"/>
  <c r="I63" i="1"/>
  <c r="G63" i="1"/>
  <c r="J63" i="1"/>
  <c r="H63" i="1"/>
  <c r="F63" i="1"/>
  <c r="K65" i="1"/>
  <c r="I65" i="1"/>
  <c r="G65" i="1"/>
  <c r="J65" i="1"/>
  <c r="H65" i="1"/>
  <c r="F65" i="1"/>
  <c r="K67" i="1"/>
  <c r="I67" i="1"/>
  <c r="G67" i="1"/>
  <c r="J67" i="1"/>
  <c r="H67" i="1"/>
  <c r="F67" i="1"/>
  <c r="K69" i="1"/>
  <c r="I69" i="1"/>
  <c r="G69" i="1"/>
  <c r="J69" i="1"/>
  <c r="H69" i="1"/>
  <c r="F69" i="1"/>
  <c r="K71" i="1"/>
  <c r="I71" i="1"/>
  <c r="G71" i="1"/>
  <c r="J71" i="1"/>
  <c r="H71" i="1"/>
  <c r="F71" i="1"/>
  <c r="K73" i="1"/>
  <c r="I73" i="1"/>
  <c r="G73" i="1"/>
  <c r="J73" i="1"/>
  <c r="H73" i="1"/>
  <c r="F73" i="1"/>
  <c r="K75" i="1"/>
  <c r="I75" i="1"/>
  <c r="G75" i="1"/>
  <c r="J75" i="1"/>
  <c r="H75" i="1"/>
  <c r="F75" i="1"/>
  <c r="K77" i="1"/>
  <c r="I77" i="1"/>
  <c r="G77" i="1"/>
  <c r="J77" i="1"/>
  <c r="H77" i="1"/>
  <c r="F77" i="1"/>
  <c r="K79" i="1"/>
  <c r="I79" i="1"/>
  <c r="G79" i="1"/>
  <c r="J79" i="1"/>
  <c r="H79" i="1"/>
  <c r="F79" i="1"/>
  <c r="K81" i="1"/>
  <c r="I81" i="1"/>
  <c r="G81" i="1"/>
  <c r="J81" i="1"/>
  <c r="H81" i="1"/>
  <c r="F81" i="1"/>
  <c r="K83" i="1"/>
  <c r="I83" i="1"/>
  <c r="G83" i="1"/>
  <c r="J83" i="1"/>
  <c r="H83" i="1"/>
  <c r="F83" i="1"/>
  <c r="K85" i="1"/>
  <c r="I85" i="1"/>
  <c r="G85" i="1"/>
  <c r="J85" i="1"/>
  <c r="H85" i="1"/>
  <c r="F85" i="1"/>
  <c r="K87" i="1"/>
  <c r="I87" i="1"/>
  <c r="G87" i="1"/>
  <c r="J87" i="1"/>
  <c r="H87" i="1"/>
  <c r="F87" i="1"/>
  <c r="K89" i="1"/>
  <c r="I89" i="1"/>
  <c r="G89" i="1"/>
  <c r="J89" i="1"/>
  <c r="H89" i="1"/>
  <c r="F89" i="1"/>
  <c r="K91" i="1"/>
  <c r="I91" i="1"/>
  <c r="G91" i="1"/>
  <c r="J91" i="1"/>
  <c r="H91" i="1"/>
  <c r="F91" i="1"/>
  <c r="K93" i="1"/>
  <c r="I93" i="1"/>
  <c r="G93" i="1"/>
  <c r="J93" i="1"/>
  <c r="H93" i="1"/>
  <c r="F93" i="1"/>
  <c r="K95" i="1"/>
  <c r="I95" i="1"/>
  <c r="G95" i="1"/>
  <c r="J95" i="1"/>
  <c r="H95" i="1"/>
  <c r="F95" i="1"/>
  <c r="K97" i="1"/>
  <c r="I97" i="1"/>
  <c r="G97" i="1"/>
  <c r="J97" i="1"/>
  <c r="H97" i="1"/>
  <c r="F97" i="1"/>
  <c r="K99" i="1"/>
  <c r="I99" i="1"/>
  <c r="G99" i="1"/>
  <c r="J99" i="1"/>
  <c r="H99" i="1"/>
  <c r="F99" i="1"/>
  <c r="K101" i="1"/>
  <c r="I101" i="1"/>
  <c r="G101" i="1"/>
  <c r="J101" i="1"/>
  <c r="H101" i="1"/>
  <c r="F101" i="1"/>
  <c r="K103" i="1"/>
  <c r="I103" i="1"/>
  <c r="G103" i="1"/>
  <c r="J103" i="1"/>
  <c r="H103" i="1"/>
  <c r="F103" i="1"/>
  <c r="K105" i="1"/>
  <c r="I105" i="1"/>
  <c r="G105" i="1"/>
  <c r="J105" i="1"/>
  <c r="H105" i="1"/>
  <c r="F105" i="1"/>
  <c r="K107" i="1"/>
  <c r="I107" i="1"/>
  <c r="G107" i="1"/>
  <c r="J107" i="1"/>
  <c r="H107" i="1"/>
  <c r="F107" i="1"/>
  <c r="K109" i="1"/>
  <c r="I109" i="1"/>
  <c r="G109" i="1"/>
  <c r="J109" i="1"/>
  <c r="H109" i="1"/>
  <c r="F109" i="1"/>
  <c r="K111" i="1"/>
  <c r="I111" i="1"/>
  <c r="G111" i="1"/>
  <c r="J111" i="1"/>
  <c r="H111" i="1"/>
  <c r="F111" i="1"/>
  <c r="K113" i="1"/>
  <c r="I113" i="1"/>
  <c r="G113" i="1"/>
  <c r="J113" i="1"/>
  <c r="H113" i="1"/>
  <c r="F113" i="1"/>
  <c r="K115" i="1"/>
  <c r="I115" i="1"/>
  <c r="G115" i="1"/>
  <c r="J115" i="1"/>
  <c r="H115" i="1"/>
  <c r="F115" i="1"/>
  <c r="K117" i="1"/>
  <c r="I117" i="1"/>
  <c r="G117" i="1"/>
  <c r="J117" i="1"/>
  <c r="H117" i="1"/>
  <c r="F117" i="1"/>
  <c r="K119" i="1"/>
  <c r="I119" i="1"/>
  <c r="G119" i="1"/>
  <c r="J119" i="1"/>
  <c r="H119" i="1"/>
  <c r="F119" i="1"/>
  <c r="K121" i="1"/>
  <c r="I121" i="1"/>
  <c r="G121" i="1"/>
  <c r="J121" i="1"/>
  <c r="H121" i="1"/>
  <c r="F121" i="1"/>
  <c r="K123" i="1"/>
  <c r="I123" i="1"/>
  <c r="G123" i="1"/>
  <c r="J123" i="1"/>
  <c r="H123" i="1"/>
  <c r="F123" i="1"/>
  <c r="K125" i="1"/>
  <c r="I125" i="1"/>
  <c r="G125" i="1"/>
  <c r="J125" i="1"/>
  <c r="H125" i="1"/>
  <c r="F125" i="1"/>
  <c r="K127" i="1"/>
  <c r="I127" i="1"/>
  <c r="G127" i="1"/>
  <c r="J127" i="1"/>
  <c r="H127" i="1"/>
  <c r="F127" i="1"/>
  <c r="K129" i="1"/>
  <c r="I129" i="1"/>
  <c r="G129" i="1"/>
  <c r="J129" i="1"/>
  <c r="H129" i="1"/>
  <c r="F129" i="1"/>
  <c r="K131" i="1"/>
  <c r="I131" i="1"/>
  <c r="G131" i="1"/>
  <c r="J131" i="1"/>
  <c r="H131" i="1"/>
  <c r="F131" i="1"/>
  <c r="K133" i="1"/>
  <c r="I133" i="1"/>
  <c r="G133" i="1"/>
  <c r="J133" i="1"/>
  <c r="H133" i="1"/>
  <c r="F133" i="1"/>
  <c r="K135" i="1"/>
  <c r="I135" i="1"/>
  <c r="G135" i="1"/>
  <c r="J135" i="1"/>
  <c r="H135" i="1"/>
  <c r="F135" i="1"/>
  <c r="K137" i="1"/>
  <c r="I137" i="1"/>
  <c r="G137" i="1"/>
  <c r="J137" i="1"/>
  <c r="H137" i="1"/>
  <c r="F137" i="1"/>
  <c r="K139" i="1"/>
  <c r="I139" i="1"/>
  <c r="G139" i="1"/>
  <c r="J139" i="1"/>
  <c r="H139" i="1"/>
  <c r="F139" i="1"/>
  <c r="K141" i="1"/>
  <c r="I141" i="1"/>
  <c r="G141" i="1"/>
  <c r="J141" i="1"/>
  <c r="H141" i="1"/>
  <c r="F141" i="1"/>
  <c r="K143" i="1"/>
  <c r="I143" i="1"/>
  <c r="G143" i="1"/>
  <c r="J143" i="1"/>
  <c r="H143" i="1"/>
  <c r="F143" i="1"/>
  <c r="K145" i="1"/>
  <c r="I145" i="1"/>
  <c r="G145" i="1"/>
  <c r="J145" i="1"/>
  <c r="H145" i="1"/>
  <c r="F145" i="1"/>
  <c r="K147" i="1"/>
  <c r="I147" i="1"/>
  <c r="G147" i="1"/>
  <c r="J147" i="1"/>
  <c r="H147" i="1"/>
  <c r="F147" i="1"/>
  <c r="K149" i="1"/>
  <c r="I149" i="1"/>
  <c r="G149" i="1"/>
  <c r="J149" i="1"/>
  <c r="H149" i="1"/>
  <c r="F149" i="1"/>
  <c r="K151" i="1"/>
  <c r="I151" i="1"/>
  <c r="G151" i="1"/>
  <c r="J151" i="1"/>
  <c r="H151" i="1"/>
  <c r="F151" i="1"/>
  <c r="K153" i="1"/>
  <c r="I153" i="1"/>
  <c r="G153" i="1"/>
  <c r="J153" i="1"/>
  <c r="H153" i="1"/>
  <c r="F153" i="1"/>
  <c r="K155" i="1"/>
  <c r="I155" i="1"/>
  <c r="G155" i="1"/>
  <c r="J155" i="1"/>
  <c r="H155" i="1"/>
  <c r="F155" i="1"/>
  <c r="K157" i="1"/>
  <c r="I157" i="1"/>
  <c r="G157" i="1"/>
  <c r="J157" i="1"/>
  <c r="H157" i="1"/>
  <c r="F157" i="1"/>
  <c r="K159" i="1"/>
  <c r="I159" i="1"/>
  <c r="G159" i="1"/>
  <c r="J159" i="1"/>
  <c r="H159" i="1"/>
  <c r="F159" i="1"/>
  <c r="K161" i="1"/>
  <c r="I161" i="1"/>
  <c r="G161" i="1"/>
  <c r="J161" i="1"/>
  <c r="H161" i="1"/>
  <c r="F161" i="1"/>
  <c r="K163" i="1"/>
  <c r="I163" i="1"/>
  <c r="G163" i="1"/>
  <c r="J163" i="1"/>
  <c r="H163" i="1"/>
  <c r="F163" i="1"/>
  <c r="K165" i="1"/>
  <c r="I165" i="1"/>
  <c r="G165" i="1"/>
  <c r="J165" i="1"/>
  <c r="H165" i="1"/>
  <c r="F165" i="1"/>
  <c r="K167" i="1"/>
  <c r="I167" i="1"/>
  <c r="G167" i="1"/>
  <c r="J167" i="1"/>
  <c r="H167" i="1"/>
  <c r="F167" i="1"/>
  <c r="K169" i="1"/>
  <c r="I169" i="1"/>
  <c r="G169" i="1"/>
  <c r="J169" i="1"/>
  <c r="H169" i="1"/>
  <c r="F169" i="1"/>
  <c r="K171" i="1"/>
  <c r="I171" i="1"/>
  <c r="G171" i="1"/>
  <c r="J171" i="1"/>
  <c r="H171" i="1"/>
  <c r="F171" i="1"/>
  <c r="K173" i="1"/>
  <c r="I173" i="1"/>
  <c r="G173" i="1"/>
  <c r="J173" i="1"/>
  <c r="H173" i="1"/>
  <c r="F173" i="1"/>
  <c r="K175" i="1"/>
  <c r="I175" i="1"/>
  <c r="G175" i="1"/>
  <c r="J175" i="1"/>
  <c r="H175" i="1"/>
  <c r="F175" i="1"/>
  <c r="K177" i="1"/>
  <c r="I177" i="1"/>
  <c r="G177" i="1"/>
  <c r="J177" i="1"/>
  <c r="H177" i="1"/>
  <c r="F177" i="1"/>
  <c r="K179" i="1"/>
  <c r="I179" i="1"/>
  <c r="G179" i="1"/>
  <c r="J179" i="1"/>
  <c r="H179" i="1"/>
  <c r="F179" i="1"/>
  <c r="K181" i="1"/>
  <c r="I181" i="1"/>
  <c r="G181" i="1"/>
  <c r="J181" i="1"/>
  <c r="H181" i="1"/>
  <c r="F181" i="1"/>
  <c r="K183" i="1"/>
  <c r="I183" i="1"/>
  <c r="G183" i="1"/>
  <c r="J183" i="1"/>
  <c r="H183" i="1"/>
  <c r="F183" i="1"/>
  <c r="K185" i="1"/>
  <c r="I185" i="1"/>
  <c r="G185" i="1"/>
  <c r="J185" i="1"/>
  <c r="H185" i="1"/>
  <c r="F185" i="1"/>
  <c r="K187" i="1"/>
  <c r="I187" i="1"/>
  <c r="G187" i="1"/>
  <c r="J187" i="1"/>
  <c r="H187" i="1"/>
  <c r="F187" i="1"/>
  <c r="K189" i="1"/>
  <c r="I189" i="1"/>
  <c r="G189" i="1"/>
  <c r="J189" i="1"/>
  <c r="H189" i="1"/>
  <c r="F189" i="1"/>
  <c r="K191" i="1"/>
  <c r="I191" i="1"/>
  <c r="G191" i="1"/>
  <c r="J191" i="1"/>
  <c r="H191" i="1"/>
  <c r="F191" i="1"/>
  <c r="K193" i="1"/>
  <c r="I193" i="1"/>
  <c r="G193" i="1"/>
  <c r="J193" i="1"/>
  <c r="H193" i="1"/>
  <c r="F193" i="1"/>
  <c r="K195" i="1"/>
  <c r="I195" i="1"/>
  <c r="G195" i="1"/>
  <c r="J195" i="1"/>
  <c r="H195" i="1"/>
  <c r="F195" i="1"/>
  <c r="K197" i="1"/>
  <c r="I197" i="1"/>
  <c r="G197" i="1"/>
  <c r="J197" i="1"/>
  <c r="H197" i="1"/>
  <c r="F197" i="1"/>
  <c r="K199" i="1"/>
  <c r="I199" i="1"/>
  <c r="G199" i="1"/>
  <c r="J199" i="1"/>
  <c r="H199" i="1"/>
  <c r="F199" i="1"/>
  <c r="K201" i="1"/>
  <c r="I201" i="1"/>
  <c r="G201" i="1"/>
  <c r="J201" i="1"/>
  <c r="H201" i="1"/>
  <c r="F201" i="1"/>
  <c r="K203" i="1"/>
  <c r="I203" i="1"/>
  <c r="G203" i="1"/>
  <c r="J203" i="1"/>
  <c r="H203" i="1"/>
  <c r="F203" i="1"/>
  <c r="K205" i="1"/>
  <c r="I205" i="1"/>
  <c r="G205" i="1"/>
  <c r="J205" i="1"/>
  <c r="H205" i="1"/>
  <c r="F205" i="1"/>
  <c r="K207" i="1"/>
  <c r="I207" i="1"/>
  <c r="G207" i="1"/>
  <c r="J207" i="1"/>
  <c r="H207" i="1"/>
  <c r="F207" i="1"/>
  <c r="K209" i="1"/>
  <c r="I209" i="1"/>
  <c r="G209" i="1"/>
  <c r="J209" i="1"/>
  <c r="H209" i="1"/>
  <c r="F209" i="1"/>
  <c r="K211" i="1"/>
  <c r="I211" i="1"/>
  <c r="G211" i="1"/>
  <c r="J211" i="1"/>
  <c r="H211" i="1"/>
  <c r="F211" i="1"/>
  <c r="K213" i="1"/>
  <c r="I213" i="1"/>
  <c r="G213" i="1"/>
  <c r="J213" i="1"/>
  <c r="H213" i="1"/>
  <c r="F213" i="1"/>
  <c r="K215" i="1"/>
  <c r="I215" i="1"/>
  <c r="G215" i="1"/>
  <c r="J215" i="1"/>
  <c r="H215" i="1"/>
  <c r="F215" i="1"/>
  <c r="K217" i="1"/>
  <c r="I217" i="1"/>
  <c r="G217" i="1"/>
  <c r="J217" i="1"/>
  <c r="H217" i="1"/>
  <c r="F217" i="1"/>
  <c r="K219" i="1"/>
  <c r="I219" i="1"/>
  <c r="G219" i="1"/>
  <c r="J219" i="1"/>
  <c r="H219" i="1"/>
  <c r="F219" i="1"/>
  <c r="K221" i="1"/>
  <c r="I221" i="1"/>
  <c r="G221" i="1"/>
  <c r="J221" i="1"/>
  <c r="H221" i="1"/>
  <c r="F221" i="1"/>
  <c r="K223" i="1"/>
  <c r="I223" i="1"/>
  <c r="G223" i="1"/>
  <c r="J223" i="1"/>
  <c r="H223" i="1"/>
  <c r="F223" i="1"/>
  <c r="K225" i="1"/>
  <c r="I225" i="1"/>
  <c r="G225" i="1"/>
  <c r="J225" i="1"/>
  <c r="H225" i="1"/>
  <c r="F225" i="1"/>
  <c r="K227" i="1"/>
  <c r="I227" i="1"/>
  <c r="G227" i="1"/>
  <c r="J227" i="1"/>
  <c r="H227" i="1"/>
  <c r="F227" i="1"/>
  <c r="K229" i="1"/>
  <c r="I229" i="1"/>
  <c r="G229" i="1"/>
  <c r="J229" i="1"/>
  <c r="H229" i="1"/>
  <c r="F229" i="1"/>
  <c r="K231" i="1"/>
  <c r="I231" i="1"/>
  <c r="G231" i="1"/>
  <c r="J231" i="1"/>
  <c r="H231" i="1"/>
  <c r="F231" i="1"/>
  <c r="K233" i="1"/>
  <c r="I233" i="1"/>
  <c r="G233" i="1"/>
  <c r="J233" i="1"/>
  <c r="H233" i="1"/>
  <c r="F233" i="1"/>
  <c r="K235" i="1"/>
  <c r="I235" i="1"/>
  <c r="G235" i="1"/>
  <c r="J235" i="1"/>
  <c r="H235" i="1"/>
  <c r="F235" i="1"/>
  <c r="K237" i="1"/>
  <c r="I237" i="1"/>
  <c r="G237" i="1"/>
  <c r="J237" i="1"/>
  <c r="H237" i="1"/>
  <c r="F237" i="1"/>
  <c r="K239" i="1"/>
  <c r="I239" i="1"/>
  <c r="G239" i="1"/>
  <c r="J239" i="1"/>
  <c r="H239" i="1"/>
  <c r="F239" i="1"/>
  <c r="K241" i="1"/>
  <c r="I241" i="1"/>
  <c r="G241" i="1"/>
  <c r="J241" i="1"/>
  <c r="H241" i="1"/>
  <c r="F241" i="1"/>
  <c r="K243" i="1"/>
  <c r="I243" i="1"/>
  <c r="G243" i="1"/>
  <c r="J243" i="1"/>
  <c r="H243" i="1"/>
  <c r="F243" i="1"/>
  <c r="K245" i="1"/>
  <c r="I245" i="1"/>
  <c r="G245" i="1"/>
  <c r="J245" i="1"/>
  <c r="H245" i="1"/>
  <c r="F245" i="1"/>
  <c r="K247" i="1"/>
  <c r="I247" i="1"/>
  <c r="G247" i="1"/>
  <c r="J247" i="1"/>
  <c r="H247" i="1"/>
  <c r="F247" i="1"/>
  <c r="K249" i="1"/>
  <c r="I249" i="1"/>
  <c r="G249" i="1"/>
  <c r="J249" i="1"/>
  <c r="H249" i="1"/>
  <c r="F249" i="1"/>
  <c r="K251" i="1"/>
  <c r="I251" i="1"/>
  <c r="G251" i="1"/>
  <c r="J251" i="1"/>
  <c r="H251" i="1"/>
  <c r="F251" i="1"/>
  <c r="K253" i="1"/>
  <c r="I253" i="1"/>
  <c r="G253" i="1"/>
  <c r="J253" i="1"/>
  <c r="H253" i="1"/>
  <c r="F253" i="1"/>
  <c r="K255" i="1"/>
  <c r="I255" i="1"/>
  <c r="G255" i="1"/>
  <c r="J255" i="1"/>
  <c r="H255" i="1"/>
  <c r="F255" i="1"/>
  <c r="K257" i="1"/>
  <c r="I257" i="1"/>
  <c r="G257" i="1"/>
  <c r="J257" i="1"/>
  <c r="H257" i="1"/>
  <c r="F257" i="1"/>
  <c r="K259" i="1"/>
  <c r="I259" i="1"/>
  <c r="G259" i="1"/>
  <c r="J259" i="1"/>
  <c r="H259" i="1"/>
  <c r="F259" i="1"/>
  <c r="K261" i="1"/>
  <c r="I261" i="1"/>
  <c r="G261" i="1"/>
  <c r="J261" i="1"/>
  <c r="H261" i="1"/>
  <c r="F261" i="1"/>
  <c r="K263" i="1"/>
  <c r="I263" i="1"/>
  <c r="G263" i="1"/>
  <c r="J263" i="1"/>
  <c r="H263" i="1"/>
  <c r="F263" i="1"/>
  <c r="K265" i="1"/>
  <c r="I265" i="1"/>
  <c r="G265" i="1"/>
  <c r="J265" i="1"/>
  <c r="H265" i="1"/>
  <c r="F265" i="1"/>
  <c r="K267" i="1"/>
  <c r="I267" i="1"/>
  <c r="G267" i="1"/>
  <c r="J267" i="1"/>
  <c r="H267" i="1"/>
  <c r="F267" i="1"/>
  <c r="K269" i="1"/>
  <c r="I269" i="1"/>
  <c r="G269" i="1"/>
  <c r="J269" i="1"/>
  <c r="H269" i="1"/>
  <c r="F269" i="1"/>
  <c r="K271" i="1"/>
  <c r="I271" i="1"/>
  <c r="G271" i="1"/>
  <c r="J271" i="1"/>
  <c r="H271" i="1"/>
  <c r="F271" i="1"/>
  <c r="K273" i="1"/>
  <c r="I273" i="1"/>
  <c r="G273" i="1"/>
  <c r="J273" i="1"/>
  <c r="H273" i="1"/>
  <c r="F273" i="1"/>
  <c r="K275" i="1"/>
  <c r="I275" i="1"/>
  <c r="G275" i="1"/>
  <c r="J275" i="1"/>
  <c r="H275" i="1"/>
  <c r="F275" i="1"/>
  <c r="K277" i="1"/>
  <c r="I277" i="1"/>
  <c r="G277" i="1"/>
  <c r="J277" i="1"/>
  <c r="H277" i="1"/>
  <c r="F277" i="1"/>
  <c r="K279" i="1"/>
  <c r="I279" i="1"/>
  <c r="G279" i="1"/>
  <c r="J279" i="1"/>
  <c r="H279" i="1"/>
  <c r="F279" i="1"/>
  <c r="K281" i="1"/>
  <c r="I281" i="1"/>
  <c r="G281" i="1"/>
  <c r="J281" i="1"/>
  <c r="H281" i="1"/>
  <c r="F281" i="1"/>
  <c r="K283" i="1"/>
  <c r="I283" i="1"/>
  <c r="G283" i="1"/>
  <c r="J283" i="1"/>
  <c r="H283" i="1"/>
  <c r="F283" i="1"/>
  <c r="K285" i="1"/>
  <c r="I285" i="1"/>
  <c r="G285" i="1"/>
  <c r="J285" i="1"/>
  <c r="H285" i="1"/>
  <c r="F285" i="1"/>
  <c r="K287" i="1"/>
  <c r="I287" i="1"/>
  <c r="G287" i="1"/>
  <c r="J287" i="1"/>
  <c r="H287" i="1"/>
  <c r="F287" i="1"/>
  <c r="K289" i="1"/>
  <c r="I289" i="1"/>
  <c r="G289" i="1"/>
  <c r="J289" i="1"/>
  <c r="H289" i="1"/>
  <c r="F289" i="1"/>
  <c r="K291" i="1"/>
  <c r="I291" i="1"/>
  <c r="G291" i="1"/>
  <c r="J291" i="1"/>
  <c r="H291" i="1"/>
  <c r="F291" i="1"/>
  <c r="K293" i="1"/>
  <c r="I293" i="1"/>
  <c r="G293" i="1"/>
  <c r="J293" i="1"/>
  <c r="H293" i="1"/>
  <c r="F293" i="1"/>
  <c r="K295" i="1"/>
  <c r="I295" i="1"/>
  <c r="G295" i="1"/>
  <c r="J295" i="1"/>
  <c r="H295" i="1"/>
  <c r="F295" i="1"/>
  <c r="K297" i="1"/>
  <c r="I297" i="1"/>
  <c r="G297" i="1"/>
  <c r="J297" i="1"/>
  <c r="H297" i="1"/>
  <c r="F297" i="1"/>
  <c r="K299" i="1"/>
  <c r="I299" i="1"/>
  <c r="G299" i="1"/>
  <c r="J299" i="1"/>
  <c r="H299" i="1"/>
  <c r="F299" i="1"/>
  <c r="K301" i="1"/>
  <c r="I301" i="1"/>
  <c r="G301" i="1"/>
  <c r="J301" i="1"/>
  <c r="H301" i="1"/>
  <c r="F301" i="1"/>
  <c r="K303" i="1"/>
  <c r="I303" i="1"/>
  <c r="G303" i="1"/>
  <c r="J303" i="1"/>
  <c r="H303" i="1"/>
  <c r="F303" i="1"/>
  <c r="K305" i="1"/>
  <c r="I305" i="1"/>
  <c r="G305" i="1"/>
  <c r="J305" i="1"/>
  <c r="H305" i="1"/>
  <c r="F305" i="1"/>
  <c r="K307" i="1"/>
  <c r="I307" i="1"/>
  <c r="G307" i="1"/>
  <c r="J307" i="1"/>
  <c r="H307" i="1"/>
  <c r="F307" i="1"/>
  <c r="K309" i="1"/>
  <c r="I309" i="1"/>
  <c r="G309" i="1"/>
  <c r="J309" i="1"/>
  <c r="H309" i="1"/>
  <c r="F309" i="1"/>
  <c r="K311" i="1"/>
  <c r="I311" i="1"/>
  <c r="G311" i="1"/>
  <c r="J311" i="1"/>
  <c r="H311" i="1"/>
  <c r="F311" i="1"/>
  <c r="K313" i="1"/>
  <c r="I313" i="1"/>
  <c r="G313" i="1"/>
  <c r="J313" i="1"/>
  <c r="H313" i="1"/>
  <c r="F313" i="1"/>
  <c r="K315" i="1"/>
  <c r="I315" i="1"/>
  <c r="G315" i="1"/>
  <c r="J315" i="1"/>
  <c r="H315" i="1"/>
  <c r="F315" i="1"/>
  <c r="K317" i="1"/>
  <c r="I317" i="1"/>
  <c r="G317" i="1"/>
  <c r="J317" i="1"/>
  <c r="H317" i="1"/>
  <c r="F317" i="1"/>
  <c r="K319" i="1"/>
  <c r="I319" i="1"/>
  <c r="G319" i="1"/>
  <c r="J319" i="1"/>
  <c r="H319" i="1"/>
  <c r="F319" i="1"/>
  <c r="K321" i="1"/>
  <c r="I321" i="1"/>
  <c r="G321" i="1"/>
  <c r="J321" i="1"/>
  <c r="H321" i="1"/>
  <c r="F321" i="1"/>
  <c r="K323" i="1"/>
  <c r="I323" i="1"/>
  <c r="G323" i="1"/>
  <c r="J323" i="1"/>
  <c r="H323" i="1"/>
  <c r="F323" i="1"/>
  <c r="K325" i="1"/>
  <c r="I325" i="1"/>
  <c r="G325" i="1"/>
  <c r="J325" i="1"/>
  <c r="H325" i="1"/>
  <c r="F325" i="1"/>
  <c r="K327" i="1"/>
  <c r="I327" i="1"/>
  <c r="G327" i="1"/>
  <c r="J327" i="1"/>
  <c r="H327" i="1"/>
  <c r="F327" i="1"/>
  <c r="K329" i="1"/>
  <c r="I329" i="1"/>
  <c r="G329" i="1"/>
  <c r="J329" i="1"/>
  <c r="H329" i="1"/>
  <c r="F329" i="1"/>
  <c r="K331" i="1"/>
  <c r="I331" i="1"/>
  <c r="G331" i="1"/>
  <c r="J331" i="1"/>
  <c r="H331" i="1"/>
  <c r="F331" i="1"/>
  <c r="K333" i="1"/>
  <c r="I333" i="1"/>
  <c r="G333" i="1"/>
  <c r="J333" i="1"/>
  <c r="H333" i="1"/>
  <c r="F333" i="1"/>
  <c r="K335" i="1"/>
  <c r="I335" i="1"/>
  <c r="G335" i="1"/>
  <c r="J335" i="1"/>
  <c r="H335" i="1"/>
  <c r="F335" i="1"/>
  <c r="K337" i="1"/>
  <c r="I337" i="1"/>
  <c r="G337" i="1"/>
  <c r="J337" i="1"/>
  <c r="H337" i="1"/>
  <c r="F337" i="1"/>
  <c r="K339" i="1"/>
  <c r="I339" i="1"/>
  <c r="G339" i="1"/>
  <c r="J339" i="1"/>
  <c r="H339" i="1"/>
  <c r="F339" i="1"/>
  <c r="K341" i="1"/>
  <c r="I341" i="1"/>
  <c r="G341" i="1"/>
  <c r="J341" i="1"/>
  <c r="H341" i="1"/>
  <c r="F341" i="1"/>
  <c r="K343" i="1"/>
  <c r="I343" i="1"/>
  <c r="G343" i="1"/>
  <c r="J343" i="1"/>
  <c r="H343" i="1"/>
  <c r="F343" i="1"/>
  <c r="K345" i="1"/>
  <c r="I345" i="1"/>
  <c r="G345" i="1"/>
  <c r="J345" i="1"/>
  <c r="H345" i="1"/>
  <c r="F345" i="1"/>
  <c r="K347" i="1"/>
  <c r="I347" i="1"/>
  <c r="G347" i="1"/>
  <c r="J347" i="1"/>
  <c r="H347" i="1"/>
  <c r="F347" i="1"/>
  <c r="K349" i="1"/>
  <c r="I349" i="1"/>
  <c r="G349" i="1"/>
  <c r="J349" i="1"/>
  <c r="H349" i="1"/>
  <c r="F349" i="1"/>
  <c r="K351" i="1"/>
  <c r="I351" i="1"/>
  <c r="G351" i="1"/>
  <c r="J351" i="1"/>
  <c r="H351" i="1"/>
  <c r="F351" i="1"/>
  <c r="K353" i="1"/>
  <c r="I353" i="1"/>
  <c r="G353" i="1"/>
  <c r="J353" i="1"/>
  <c r="H353" i="1"/>
  <c r="F353" i="1"/>
  <c r="K355" i="1"/>
  <c r="I355" i="1"/>
  <c r="G355" i="1"/>
  <c r="J355" i="1"/>
  <c r="H355" i="1"/>
  <c r="F355" i="1"/>
  <c r="K357" i="1"/>
  <c r="I357" i="1"/>
  <c r="G357" i="1"/>
  <c r="J357" i="1"/>
  <c r="H357" i="1"/>
  <c r="F357" i="1"/>
  <c r="K359" i="1"/>
  <c r="I359" i="1"/>
  <c r="G359" i="1"/>
  <c r="J359" i="1"/>
  <c r="H359" i="1"/>
  <c r="F359" i="1"/>
  <c r="K361" i="1"/>
  <c r="I361" i="1"/>
  <c r="G361" i="1"/>
  <c r="J361" i="1"/>
  <c r="H361" i="1"/>
  <c r="F361" i="1"/>
  <c r="K363" i="1"/>
  <c r="I363" i="1"/>
  <c r="G363" i="1"/>
  <c r="J363" i="1"/>
  <c r="H363" i="1"/>
  <c r="F363" i="1"/>
  <c r="K365" i="1"/>
  <c r="I365" i="1"/>
  <c r="G365" i="1"/>
  <c r="J365" i="1"/>
  <c r="H365" i="1"/>
  <c r="F365" i="1"/>
  <c r="K367" i="1"/>
  <c r="I367" i="1"/>
  <c r="G367" i="1"/>
  <c r="J367" i="1"/>
  <c r="H367" i="1"/>
  <c r="F367" i="1"/>
  <c r="K369" i="1"/>
  <c r="I369" i="1"/>
  <c r="G369" i="1"/>
  <c r="J369" i="1"/>
  <c r="H369" i="1"/>
  <c r="F369" i="1"/>
  <c r="K371" i="1"/>
  <c r="I371" i="1"/>
  <c r="G371" i="1"/>
  <c r="J371" i="1"/>
  <c r="H371" i="1"/>
  <c r="F371" i="1"/>
  <c r="K373" i="1"/>
  <c r="I373" i="1"/>
  <c r="G373" i="1"/>
  <c r="J373" i="1"/>
  <c r="H373" i="1"/>
  <c r="F373" i="1"/>
  <c r="K375" i="1"/>
  <c r="I375" i="1"/>
  <c r="G375" i="1"/>
  <c r="J375" i="1"/>
  <c r="H375" i="1"/>
  <c r="F375" i="1"/>
  <c r="K377" i="1"/>
  <c r="I377" i="1"/>
  <c r="G377" i="1"/>
  <c r="J377" i="1"/>
  <c r="H377" i="1"/>
  <c r="F377" i="1"/>
  <c r="K379" i="1"/>
  <c r="I379" i="1"/>
  <c r="G379" i="1"/>
  <c r="J379" i="1"/>
  <c r="H379" i="1"/>
  <c r="F379" i="1"/>
  <c r="K381" i="1"/>
  <c r="I381" i="1"/>
  <c r="G381" i="1"/>
  <c r="J381" i="1"/>
  <c r="H381" i="1"/>
  <c r="F381" i="1"/>
  <c r="K383" i="1"/>
  <c r="I383" i="1"/>
  <c r="G383" i="1"/>
  <c r="J383" i="1"/>
  <c r="H383" i="1"/>
  <c r="F383" i="1"/>
  <c r="K385" i="1"/>
  <c r="I385" i="1"/>
  <c r="G385" i="1"/>
  <c r="J385" i="1"/>
  <c r="H385" i="1"/>
  <c r="F385" i="1"/>
  <c r="K387" i="1"/>
  <c r="I387" i="1"/>
  <c r="G387" i="1"/>
  <c r="J387" i="1"/>
  <c r="H387" i="1"/>
  <c r="F387" i="1"/>
  <c r="K389" i="1"/>
  <c r="I389" i="1"/>
  <c r="G389" i="1"/>
  <c r="J389" i="1"/>
  <c r="H389" i="1"/>
  <c r="F389" i="1"/>
  <c r="K391" i="1"/>
  <c r="I391" i="1"/>
  <c r="G391" i="1"/>
  <c r="J391" i="1"/>
  <c r="H391" i="1"/>
  <c r="F391" i="1"/>
  <c r="K393" i="1"/>
  <c r="I393" i="1"/>
  <c r="G393" i="1"/>
  <c r="J393" i="1"/>
  <c r="H393" i="1"/>
  <c r="F393" i="1"/>
  <c r="K395" i="1"/>
  <c r="I395" i="1"/>
  <c r="G395" i="1"/>
  <c r="J395" i="1"/>
  <c r="H395" i="1"/>
  <c r="F395" i="1"/>
  <c r="K397" i="1"/>
  <c r="I397" i="1"/>
  <c r="G397" i="1"/>
  <c r="J397" i="1"/>
  <c r="H397" i="1"/>
  <c r="F397" i="1"/>
  <c r="K399" i="1"/>
  <c r="I399" i="1"/>
  <c r="G399" i="1"/>
  <c r="J399" i="1"/>
  <c r="H399" i="1"/>
  <c r="F399" i="1"/>
  <c r="K401" i="1"/>
  <c r="I401" i="1"/>
  <c r="G401" i="1"/>
  <c r="J401" i="1"/>
  <c r="H401" i="1"/>
  <c r="F401" i="1"/>
  <c r="K403" i="1"/>
  <c r="I403" i="1"/>
  <c r="G403" i="1"/>
  <c r="J403" i="1"/>
  <c r="H403" i="1"/>
  <c r="F403" i="1"/>
  <c r="K405" i="1"/>
  <c r="I405" i="1"/>
  <c r="G405" i="1"/>
  <c r="J405" i="1"/>
  <c r="H405" i="1"/>
  <c r="F405" i="1"/>
  <c r="K407" i="1"/>
  <c r="I407" i="1"/>
  <c r="G407" i="1"/>
  <c r="J407" i="1"/>
  <c r="H407" i="1"/>
  <c r="F407" i="1"/>
  <c r="K409" i="1"/>
  <c r="I409" i="1"/>
  <c r="G409" i="1"/>
  <c r="J409" i="1"/>
  <c r="H409" i="1"/>
  <c r="F409" i="1"/>
  <c r="K411" i="1"/>
  <c r="I411" i="1"/>
  <c r="G411" i="1"/>
  <c r="J411" i="1"/>
  <c r="H411" i="1"/>
  <c r="F411" i="1"/>
  <c r="K413" i="1"/>
  <c r="I413" i="1"/>
  <c r="G413" i="1"/>
  <c r="J413" i="1"/>
  <c r="H413" i="1"/>
  <c r="F413" i="1"/>
  <c r="K415" i="1"/>
  <c r="I415" i="1"/>
  <c r="G415" i="1"/>
  <c r="J415" i="1"/>
  <c r="H415" i="1"/>
  <c r="F415" i="1"/>
  <c r="J417" i="1"/>
  <c r="H417" i="1"/>
  <c r="F417" i="1"/>
  <c r="K417" i="1"/>
  <c r="G417" i="1"/>
  <c r="I417" i="1"/>
  <c r="J419" i="1"/>
  <c r="H419" i="1"/>
  <c r="F419" i="1"/>
  <c r="K419" i="1"/>
  <c r="G419" i="1"/>
  <c r="I419" i="1"/>
  <c r="J421" i="1"/>
  <c r="H421" i="1"/>
  <c r="F421" i="1"/>
  <c r="K421" i="1"/>
  <c r="G421" i="1"/>
  <c r="I421" i="1"/>
  <c r="J423" i="1"/>
  <c r="H423" i="1"/>
  <c r="F423" i="1"/>
  <c r="K423" i="1"/>
  <c r="G423" i="1"/>
  <c r="I423" i="1"/>
  <c r="J425" i="1"/>
  <c r="H425" i="1"/>
  <c r="F425" i="1"/>
  <c r="K425" i="1"/>
  <c r="G425" i="1"/>
  <c r="I425" i="1"/>
  <c r="J427" i="1"/>
  <c r="H427" i="1"/>
  <c r="F427" i="1"/>
  <c r="K427" i="1"/>
  <c r="G427" i="1"/>
  <c r="I427" i="1"/>
  <c r="J429" i="1"/>
  <c r="H429" i="1"/>
  <c r="F429" i="1"/>
  <c r="K429" i="1"/>
  <c r="G429" i="1"/>
  <c r="I429" i="1"/>
  <c r="J431" i="1"/>
  <c r="H431" i="1"/>
  <c r="F431" i="1"/>
  <c r="K431" i="1"/>
  <c r="G431" i="1"/>
  <c r="I431" i="1"/>
  <c r="J433" i="1"/>
  <c r="H433" i="1"/>
  <c r="F433" i="1"/>
  <c r="K433" i="1"/>
  <c r="G433" i="1"/>
  <c r="I433" i="1"/>
  <c r="J435" i="1"/>
  <c r="H435" i="1"/>
  <c r="F435" i="1"/>
  <c r="K435" i="1"/>
  <c r="G435" i="1"/>
  <c r="I435" i="1"/>
  <c r="J437" i="1"/>
  <c r="H437" i="1"/>
  <c r="F437" i="1"/>
  <c r="K437" i="1"/>
  <c r="G437" i="1"/>
  <c r="I437" i="1"/>
  <c r="J439" i="1"/>
  <c r="H439" i="1"/>
  <c r="F439" i="1"/>
  <c r="K439" i="1"/>
  <c r="G439" i="1"/>
  <c r="I439" i="1"/>
  <c r="J441" i="1"/>
  <c r="H441" i="1"/>
  <c r="F441" i="1"/>
  <c r="K441" i="1"/>
  <c r="G441" i="1"/>
  <c r="I441" i="1"/>
  <c r="J443" i="1"/>
  <c r="H443" i="1"/>
  <c r="F443" i="1"/>
  <c r="K443" i="1"/>
  <c r="G443" i="1"/>
  <c r="I443" i="1"/>
  <c r="J445" i="1"/>
  <c r="H445" i="1"/>
  <c r="F445" i="1"/>
  <c r="K445" i="1"/>
  <c r="G445" i="1"/>
  <c r="I445" i="1"/>
  <c r="J447" i="1"/>
  <c r="H447" i="1"/>
  <c r="F447" i="1"/>
  <c r="K447" i="1"/>
  <c r="G447" i="1"/>
  <c r="I447" i="1"/>
  <c r="J449" i="1"/>
  <c r="H449" i="1"/>
  <c r="F449" i="1"/>
  <c r="K449" i="1"/>
  <c r="G449" i="1"/>
  <c r="I449" i="1"/>
  <c r="J451" i="1"/>
  <c r="H451" i="1"/>
  <c r="F451" i="1"/>
  <c r="K451" i="1"/>
  <c r="G451" i="1"/>
  <c r="I451" i="1"/>
  <c r="J453" i="1"/>
  <c r="H453" i="1"/>
  <c r="F453" i="1"/>
  <c r="K453" i="1"/>
  <c r="G453" i="1"/>
  <c r="I453" i="1"/>
  <c r="J455" i="1"/>
  <c r="H455" i="1"/>
  <c r="F455" i="1"/>
  <c r="K455" i="1"/>
  <c r="G455" i="1"/>
  <c r="I455" i="1"/>
  <c r="J457" i="1"/>
  <c r="H457" i="1"/>
  <c r="F457" i="1"/>
  <c r="K457" i="1"/>
  <c r="G457" i="1"/>
  <c r="I457" i="1"/>
  <c r="J459" i="1"/>
  <c r="H459" i="1"/>
  <c r="F459" i="1"/>
  <c r="K459" i="1"/>
  <c r="G459" i="1"/>
  <c r="I459" i="1"/>
  <c r="J461" i="1"/>
  <c r="H461" i="1"/>
  <c r="F461" i="1"/>
  <c r="K461" i="1"/>
  <c r="G461" i="1"/>
  <c r="I461" i="1"/>
  <c r="J463" i="1"/>
  <c r="H463" i="1"/>
  <c r="F463" i="1"/>
  <c r="K463" i="1"/>
  <c r="G463" i="1"/>
  <c r="I463" i="1"/>
  <c r="J465" i="1"/>
  <c r="H465" i="1"/>
  <c r="F465" i="1"/>
  <c r="K465" i="1"/>
  <c r="G465" i="1"/>
  <c r="I465" i="1"/>
  <c r="J467" i="1"/>
  <c r="H467" i="1"/>
  <c r="F467" i="1"/>
  <c r="K467" i="1"/>
  <c r="G467" i="1"/>
  <c r="I467" i="1"/>
  <c r="J469" i="1"/>
  <c r="H469" i="1"/>
  <c r="F469" i="1"/>
  <c r="K469" i="1"/>
  <c r="G469" i="1"/>
  <c r="I469" i="1"/>
  <c r="J471" i="1"/>
  <c r="H471" i="1"/>
  <c r="F471" i="1"/>
  <c r="K471" i="1"/>
  <c r="G471" i="1"/>
  <c r="I471" i="1"/>
  <c r="J473" i="1"/>
  <c r="H473" i="1"/>
  <c r="F473" i="1"/>
  <c r="K473" i="1"/>
  <c r="G473" i="1"/>
  <c r="I473" i="1"/>
  <c r="J475" i="1"/>
  <c r="H475" i="1"/>
  <c r="F475" i="1"/>
  <c r="K475" i="1"/>
  <c r="G475" i="1"/>
  <c r="I475" i="1"/>
  <c r="J477" i="1"/>
  <c r="H477" i="1"/>
  <c r="F477" i="1"/>
  <c r="K477" i="1"/>
  <c r="G477" i="1"/>
  <c r="I477" i="1"/>
  <c r="J479" i="1"/>
  <c r="H479" i="1"/>
  <c r="F479" i="1"/>
  <c r="K479" i="1"/>
  <c r="G479" i="1"/>
  <c r="I479" i="1"/>
  <c r="J481" i="1"/>
  <c r="H481" i="1"/>
  <c r="F481" i="1"/>
  <c r="K481" i="1"/>
  <c r="G481" i="1"/>
  <c r="I481" i="1"/>
  <c r="J483" i="1"/>
  <c r="H483" i="1"/>
  <c r="F483" i="1"/>
  <c r="K483" i="1"/>
  <c r="G483" i="1"/>
  <c r="I483" i="1"/>
  <c r="J485" i="1"/>
  <c r="H485" i="1"/>
  <c r="F485" i="1"/>
  <c r="K485" i="1"/>
  <c r="G485" i="1"/>
  <c r="I485" i="1"/>
  <c r="J487" i="1"/>
  <c r="H487" i="1"/>
  <c r="F487" i="1"/>
  <c r="K487" i="1"/>
  <c r="I487" i="1"/>
  <c r="G487" i="1"/>
  <c r="J489" i="1"/>
  <c r="H489" i="1"/>
  <c r="F489" i="1"/>
  <c r="K489" i="1"/>
  <c r="I489" i="1"/>
  <c r="G489" i="1"/>
  <c r="J491" i="1"/>
  <c r="H491" i="1"/>
  <c r="F491" i="1"/>
  <c r="K491" i="1"/>
  <c r="I491" i="1"/>
  <c r="G491" i="1"/>
  <c r="J493" i="1"/>
  <c r="H493" i="1"/>
  <c r="F493" i="1"/>
  <c r="K493" i="1"/>
  <c r="I493" i="1"/>
  <c r="G493" i="1"/>
  <c r="J495" i="1"/>
  <c r="H495" i="1"/>
  <c r="F495" i="1"/>
  <c r="K495" i="1"/>
  <c r="I495" i="1"/>
  <c r="G495" i="1"/>
  <c r="J497" i="1"/>
  <c r="H497" i="1"/>
  <c r="F497" i="1"/>
  <c r="K497" i="1"/>
  <c r="I497" i="1"/>
  <c r="G497" i="1"/>
  <c r="J499" i="1"/>
  <c r="H499" i="1"/>
  <c r="F499" i="1"/>
  <c r="K499" i="1"/>
  <c r="I499" i="1"/>
  <c r="G499" i="1"/>
  <c r="J501" i="1"/>
  <c r="H501" i="1"/>
  <c r="F501" i="1"/>
  <c r="K501" i="1"/>
  <c r="I501" i="1"/>
  <c r="G501" i="1"/>
  <c r="J503" i="1"/>
  <c r="H503" i="1"/>
  <c r="F503" i="1"/>
  <c r="K503" i="1"/>
  <c r="I503" i="1"/>
  <c r="G503" i="1"/>
  <c r="J505" i="1"/>
  <c r="H505" i="1"/>
  <c r="F505" i="1"/>
  <c r="K505" i="1"/>
  <c r="I505" i="1"/>
  <c r="G505" i="1"/>
  <c r="J507" i="1"/>
  <c r="H507" i="1"/>
  <c r="F507" i="1"/>
  <c r="K507" i="1"/>
  <c r="I507" i="1"/>
  <c r="G507" i="1"/>
  <c r="J509" i="1"/>
  <c r="H509" i="1"/>
  <c r="F509" i="1"/>
  <c r="K509" i="1"/>
  <c r="I509" i="1"/>
  <c r="G509" i="1"/>
  <c r="J511" i="1"/>
  <c r="H511" i="1"/>
  <c r="F511" i="1"/>
  <c r="K511" i="1"/>
  <c r="I511" i="1"/>
  <c r="G511" i="1"/>
  <c r="J513" i="1"/>
  <c r="H513" i="1"/>
  <c r="F513" i="1"/>
  <c r="K513" i="1"/>
  <c r="I513" i="1"/>
  <c r="G513" i="1"/>
  <c r="J515" i="1"/>
  <c r="H515" i="1"/>
  <c r="F515" i="1"/>
  <c r="K515" i="1"/>
  <c r="I515" i="1"/>
  <c r="G515" i="1"/>
  <c r="J517" i="1"/>
  <c r="H517" i="1"/>
  <c r="F517" i="1"/>
  <c r="K517" i="1"/>
  <c r="I517" i="1"/>
  <c r="G517" i="1"/>
  <c r="J519" i="1"/>
  <c r="H519" i="1"/>
  <c r="F519" i="1"/>
  <c r="K519" i="1"/>
  <c r="I519" i="1"/>
  <c r="G519" i="1"/>
  <c r="J521" i="1"/>
  <c r="H521" i="1"/>
  <c r="F521" i="1"/>
  <c r="K521" i="1"/>
  <c r="I521" i="1"/>
  <c r="G521" i="1"/>
  <c r="J523" i="1"/>
  <c r="H523" i="1"/>
  <c r="F523" i="1"/>
  <c r="K523" i="1"/>
  <c r="I523" i="1"/>
  <c r="G523" i="1"/>
  <c r="J525" i="1"/>
  <c r="H525" i="1"/>
  <c r="F525" i="1"/>
  <c r="K525" i="1"/>
  <c r="I525" i="1"/>
  <c r="G525" i="1"/>
  <c r="J527" i="1"/>
  <c r="H527" i="1"/>
  <c r="F527" i="1"/>
  <c r="K527" i="1"/>
  <c r="I527" i="1"/>
  <c r="G527" i="1"/>
  <c r="J529" i="1"/>
  <c r="H529" i="1"/>
  <c r="F529" i="1"/>
  <c r="K529" i="1"/>
  <c r="I529" i="1"/>
  <c r="G529" i="1"/>
  <c r="J531" i="1"/>
  <c r="H531" i="1"/>
  <c r="F531" i="1"/>
  <c r="K531" i="1"/>
  <c r="I531" i="1"/>
  <c r="G531" i="1"/>
  <c r="J533" i="1"/>
  <c r="H533" i="1"/>
  <c r="F533" i="1"/>
  <c r="K533" i="1"/>
  <c r="I533" i="1"/>
  <c r="G533" i="1"/>
  <c r="J535" i="1"/>
  <c r="H535" i="1"/>
  <c r="F535" i="1"/>
  <c r="K535" i="1"/>
  <c r="I535" i="1"/>
  <c r="G535" i="1"/>
  <c r="J537" i="1"/>
  <c r="H537" i="1"/>
  <c r="F537" i="1"/>
  <c r="K537" i="1"/>
  <c r="I537" i="1"/>
  <c r="G537" i="1"/>
  <c r="J539" i="1"/>
  <c r="H539" i="1"/>
  <c r="F539" i="1"/>
  <c r="K539" i="1"/>
  <c r="I539" i="1"/>
  <c r="G539" i="1"/>
  <c r="J541" i="1"/>
  <c r="H541" i="1"/>
  <c r="F541" i="1"/>
  <c r="K541" i="1"/>
  <c r="I541" i="1"/>
  <c r="G541" i="1"/>
  <c r="J543" i="1"/>
  <c r="H543" i="1"/>
  <c r="F543" i="1"/>
  <c r="K543" i="1"/>
  <c r="I543" i="1"/>
  <c r="G543" i="1"/>
  <c r="J545" i="1"/>
  <c r="H545" i="1"/>
  <c r="F545" i="1"/>
  <c r="K545" i="1"/>
  <c r="I545" i="1"/>
  <c r="G545" i="1"/>
  <c r="J547" i="1"/>
  <c r="H547" i="1"/>
  <c r="F547" i="1"/>
  <c r="K547" i="1"/>
  <c r="I547" i="1"/>
  <c r="G547" i="1"/>
  <c r="J549" i="1"/>
  <c r="H549" i="1"/>
  <c r="F549" i="1"/>
  <c r="K549" i="1"/>
  <c r="I549" i="1"/>
  <c r="G549" i="1"/>
  <c r="J551" i="1"/>
  <c r="H551" i="1"/>
  <c r="F551" i="1"/>
  <c r="K551" i="1"/>
  <c r="I551" i="1"/>
  <c r="G551" i="1"/>
  <c r="J553" i="1"/>
  <c r="H553" i="1"/>
  <c r="F553" i="1"/>
  <c r="K553" i="1"/>
  <c r="I553" i="1"/>
  <c r="G553" i="1"/>
  <c r="J555" i="1"/>
  <c r="H555" i="1"/>
  <c r="F555" i="1"/>
  <c r="K555" i="1"/>
  <c r="I555" i="1"/>
  <c r="G555" i="1"/>
  <c r="J557" i="1"/>
  <c r="H557" i="1"/>
  <c r="F557" i="1"/>
  <c r="K557" i="1"/>
  <c r="I557" i="1"/>
  <c r="G557" i="1"/>
  <c r="J559" i="1"/>
  <c r="H559" i="1"/>
  <c r="F559" i="1"/>
  <c r="K559" i="1"/>
  <c r="I559" i="1"/>
  <c r="G559" i="1"/>
  <c r="J561" i="1"/>
  <c r="H561" i="1"/>
  <c r="F561" i="1"/>
  <c r="K561" i="1"/>
  <c r="I561" i="1"/>
  <c r="G561" i="1"/>
  <c r="J563" i="1"/>
  <c r="H563" i="1"/>
  <c r="F563" i="1"/>
  <c r="K563" i="1"/>
  <c r="I563" i="1"/>
  <c r="G563" i="1"/>
  <c r="J565" i="1"/>
  <c r="H565" i="1"/>
  <c r="F565" i="1"/>
  <c r="K565" i="1"/>
  <c r="I565" i="1"/>
  <c r="G565" i="1"/>
  <c r="J567" i="1"/>
  <c r="H567" i="1"/>
  <c r="F567" i="1"/>
  <c r="K567" i="1"/>
  <c r="I567" i="1"/>
  <c r="G567" i="1"/>
  <c r="J569" i="1"/>
  <c r="H569" i="1"/>
  <c r="F569" i="1"/>
  <c r="K569" i="1"/>
  <c r="I569" i="1"/>
  <c r="G569" i="1"/>
  <c r="J571" i="1"/>
  <c r="H571" i="1"/>
  <c r="F571" i="1"/>
  <c r="K571" i="1"/>
  <c r="I571" i="1"/>
  <c r="G571" i="1"/>
  <c r="J573" i="1"/>
  <c r="H573" i="1"/>
  <c r="F573" i="1"/>
  <c r="K573" i="1"/>
  <c r="I573" i="1"/>
  <c r="G573" i="1"/>
  <c r="J575" i="1"/>
  <c r="H575" i="1"/>
  <c r="F575" i="1"/>
  <c r="K575" i="1"/>
  <c r="I575" i="1"/>
  <c r="G575" i="1"/>
  <c r="J577" i="1"/>
  <c r="H577" i="1"/>
  <c r="F577" i="1"/>
  <c r="K577" i="1"/>
  <c r="I577" i="1"/>
  <c r="G577" i="1"/>
  <c r="J579" i="1"/>
  <c r="H579" i="1"/>
  <c r="F579" i="1"/>
  <c r="K579" i="1"/>
  <c r="I579" i="1"/>
  <c r="G579" i="1"/>
  <c r="K53" i="2"/>
  <c r="J53" i="2"/>
  <c r="I53" i="2"/>
  <c r="H53" i="2"/>
  <c r="F53" i="2"/>
  <c r="G53" i="2"/>
  <c r="K55" i="2"/>
  <c r="J55" i="2"/>
  <c r="I55" i="2"/>
  <c r="F55" i="2"/>
  <c r="H55" i="2"/>
  <c r="G55" i="2"/>
  <c r="K57" i="2"/>
  <c r="J57" i="2"/>
  <c r="I57" i="2"/>
  <c r="F57" i="2"/>
  <c r="H57" i="2"/>
  <c r="G57" i="2"/>
  <c r="K59" i="2"/>
  <c r="J59" i="2"/>
  <c r="I59" i="2"/>
  <c r="F59" i="2"/>
  <c r="H59" i="2"/>
  <c r="G59" i="2"/>
  <c r="K61" i="2"/>
  <c r="J61" i="2"/>
  <c r="I61" i="2"/>
  <c r="F61" i="2"/>
  <c r="H61" i="2"/>
  <c r="G61" i="2"/>
  <c r="K63" i="2"/>
  <c r="J63" i="2"/>
  <c r="I63" i="2"/>
  <c r="F63" i="2"/>
  <c r="H63" i="2"/>
  <c r="G63" i="2"/>
  <c r="K65" i="2"/>
  <c r="J65" i="2"/>
  <c r="I65" i="2"/>
  <c r="F65" i="2"/>
  <c r="H65" i="2"/>
  <c r="G65" i="2"/>
  <c r="K67" i="2"/>
  <c r="J67" i="2"/>
  <c r="I67" i="2"/>
  <c r="F67" i="2"/>
  <c r="H67" i="2"/>
  <c r="G67" i="2"/>
  <c r="K69" i="2"/>
  <c r="J69" i="2"/>
  <c r="I69" i="2"/>
  <c r="F69" i="2"/>
  <c r="H69" i="2"/>
  <c r="G69" i="2"/>
  <c r="K71" i="2"/>
  <c r="J71" i="2"/>
  <c r="I71" i="2"/>
  <c r="F71" i="2"/>
  <c r="H71" i="2"/>
  <c r="G71" i="2"/>
  <c r="K73" i="2"/>
  <c r="J73" i="2"/>
  <c r="I73" i="2"/>
  <c r="F73" i="2"/>
  <c r="H73" i="2"/>
  <c r="G73" i="2"/>
  <c r="K75" i="2"/>
  <c r="J75" i="2"/>
  <c r="I75" i="2"/>
  <c r="F75" i="2"/>
  <c r="H75" i="2"/>
  <c r="G75" i="2"/>
  <c r="K77" i="2"/>
  <c r="J77" i="2"/>
  <c r="I77" i="2"/>
  <c r="F77" i="2"/>
  <c r="H77" i="2"/>
  <c r="G77" i="2"/>
  <c r="K79" i="2"/>
  <c r="J79" i="2"/>
  <c r="I79" i="2"/>
  <c r="F79" i="2"/>
  <c r="H79" i="2"/>
  <c r="G79" i="2"/>
  <c r="K81" i="2"/>
  <c r="J81" i="2"/>
  <c r="I81" i="2"/>
  <c r="F81" i="2"/>
  <c r="H81" i="2"/>
  <c r="G81" i="2"/>
  <c r="K83" i="2"/>
  <c r="J83" i="2"/>
  <c r="I83" i="2"/>
  <c r="F83" i="2"/>
  <c r="H83" i="2"/>
  <c r="G83" i="2"/>
  <c r="K85" i="2"/>
  <c r="J85" i="2"/>
  <c r="I85" i="2"/>
  <c r="F85" i="2"/>
  <c r="H85" i="2"/>
  <c r="G85" i="2"/>
  <c r="K87" i="2"/>
  <c r="J87" i="2"/>
  <c r="I87" i="2"/>
  <c r="F87" i="2"/>
  <c r="H87" i="2"/>
  <c r="G87" i="2"/>
  <c r="K89" i="2"/>
  <c r="J89" i="2"/>
  <c r="I89" i="2"/>
  <c r="F89" i="2"/>
  <c r="H89" i="2"/>
  <c r="G89" i="2"/>
  <c r="K91" i="2"/>
  <c r="J91" i="2"/>
  <c r="I91" i="2"/>
  <c r="F91" i="2"/>
  <c r="H91" i="2"/>
  <c r="G91" i="2"/>
  <c r="K93" i="2"/>
  <c r="J93" i="2"/>
  <c r="I93" i="2"/>
  <c r="F93" i="2"/>
  <c r="H93" i="2"/>
  <c r="G93" i="2"/>
  <c r="K95" i="2"/>
  <c r="J95" i="2"/>
  <c r="I95" i="2"/>
  <c r="F95" i="2"/>
  <c r="H95" i="2"/>
  <c r="G95" i="2"/>
  <c r="K97" i="2"/>
  <c r="J97" i="2"/>
  <c r="I97" i="2"/>
  <c r="F97" i="2"/>
  <c r="H97" i="2"/>
  <c r="G97" i="2"/>
  <c r="K99" i="2"/>
  <c r="J99" i="2"/>
  <c r="I99" i="2"/>
  <c r="F99" i="2"/>
  <c r="H99" i="2"/>
  <c r="G99" i="2"/>
  <c r="K101" i="2"/>
  <c r="J101" i="2"/>
  <c r="I101" i="2"/>
  <c r="F101" i="2"/>
  <c r="H101" i="2"/>
  <c r="G101" i="2"/>
  <c r="K103" i="2"/>
  <c r="J103" i="2"/>
  <c r="I103" i="2"/>
  <c r="F103" i="2"/>
  <c r="H103" i="2"/>
  <c r="G103" i="2"/>
  <c r="K105" i="2"/>
  <c r="J105" i="2"/>
  <c r="I105" i="2"/>
  <c r="F105" i="2"/>
  <c r="H105" i="2"/>
  <c r="G105" i="2"/>
  <c r="K107" i="2"/>
  <c r="J107" i="2"/>
  <c r="I107" i="2"/>
  <c r="F107" i="2"/>
  <c r="H107" i="2"/>
  <c r="G107" i="2"/>
  <c r="K109" i="2"/>
  <c r="J109" i="2"/>
  <c r="I109" i="2"/>
  <c r="F109" i="2"/>
  <c r="H109" i="2"/>
  <c r="G109" i="2"/>
  <c r="K111" i="2"/>
  <c r="J111" i="2"/>
  <c r="I111" i="2"/>
  <c r="F111" i="2"/>
  <c r="H111" i="2"/>
  <c r="G111" i="2"/>
  <c r="K113" i="2"/>
  <c r="J113" i="2"/>
  <c r="I113" i="2"/>
  <c r="F113" i="2"/>
  <c r="H113" i="2"/>
  <c r="G113" i="2"/>
  <c r="K115" i="2"/>
  <c r="J115" i="2"/>
  <c r="I115" i="2"/>
  <c r="F115" i="2"/>
  <c r="H115" i="2"/>
  <c r="G115" i="2"/>
  <c r="K117" i="2"/>
  <c r="J117" i="2"/>
  <c r="I117" i="2"/>
  <c r="F117" i="2"/>
  <c r="H117" i="2"/>
  <c r="G117" i="2"/>
  <c r="K119" i="2"/>
  <c r="J119" i="2"/>
  <c r="I119" i="2"/>
  <c r="F119" i="2"/>
  <c r="H119" i="2"/>
  <c r="G119" i="2"/>
  <c r="K121" i="2"/>
  <c r="J121" i="2"/>
  <c r="I121" i="2"/>
  <c r="F121" i="2"/>
  <c r="H121" i="2"/>
  <c r="G121" i="2"/>
  <c r="K123" i="2"/>
  <c r="J123" i="2"/>
  <c r="I123" i="2"/>
  <c r="F123" i="2"/>
  <c r="H123" i="2"/>
  <c r="G123" i="2"/>
  <c r="K125" i="2"/>
  <c r="J125" i="2"/>
  <c r="I125" i="2"/>
  <c r="F125" i="2"/>
  <c r="H125" i="2"/>
  <c r="G125" i="2"/>
  <c r="K127" i="2"/>
  <c r="J127" i="2"/>
  <c r="I127" i="2"/>
  <c r="F127" i="2"/>
  <c r="H127" i="2"/>
  <c r="G127" i="2"/>
  <c r="K129" i="2"/>
  <c r="J129" i="2"/>
  <c r="I129" i="2"/>
  <c r="F129" i="2"/>
  <c r="H129" i="2"/>
  <c r="G129" i="2"/>
  <c r="K131" i="2"/>
  <c r="J131" i="2"/>
  <c r="I131" i="2"/>
  <c r="F131" i="2"/>
  <c r="H131" i="2"/>
  <c r="G131" i="2"/>
  <c r="K133" i="2"/>
  <c r="J133" i="2"/>
  <c r="I133" i="2"/>
  <c r="F133" i="2"/>
  <c r="H133" i="2"/>
  <c r="G133" i="2"/>
  <c r="K135" i="2"/>
  <c r="J135" i="2"/>
  <c r="I135" i="2"/>
  <c r="F135" i="2"/>
  <c r="H135" i="2"/>
  <c r="G135" i="2"/>
  <c r="K137" i="2"/>
  <c r="J137" i="2"/>
  <c r="I137" i="2"/>
  <c r="F137" i="2"/>
  <c r="H137" i="2"/>
  <c r="G137" i="2"/>
  <c r="K139" i="2"/>
  <c r="J139" i="2"/>
  <c r="I139" i="2"/>
  <c r="F139" i="2"/>
  <c r="H139" i="2"/>
  <c r="G139" i="2"/>
  <c r="K141" i="2"/>
  <c r="J141" i="2"/>
  <c r="I141" i="2"/>
  <c r="F141" i="2"/>
  <c r="H141" i="2"/>
  <c r="G141" i="2"/>
  <c r="K143" i="2"/>
  <c r="J143" i="2"/>
  <c r="I143" i="2"/>
  <c r="F143" i="2"/>
  <c r="H143" i="2"/>
  <c r="G143" i="2"/>
  <c r="K145" i="2"/>
  <c r="J145" i="2"/>
  <c r="I145" i="2"/>
  <c r="F145" i="2"/>
  <c r="H145" i="2"/>
  <c r="G145" i="2"/>
  <c r="K147" i="2"/>
  <c r="J147" i="2"/>
  <c r="I147" i="2"/>
  <c r="F147" i="2"/>
  <c r="H147" i="2"/>
  <c r="G147" i="2"/>
  <c r="K149" i="2"/>
  <c r="J149" i="2"/>
  <c r="I149" i="2"/>
  <c r="F149" i="2"/>
  <c r="H149" i="2"/>
  <c r="G149" i="2"/>
  <c r="K151" i="2"/>
  <c r="J151" i="2"/>
  <c r="I151" i="2"/>
  <c r="F151" i="2"/>
  <c r="H151" i="2"/>
  <c r="G151" i="2"/>
  <c r="K153" i="2"/>
  <c r="J153" i="2"/>
  <c r="I153" i="2"/>
  <c r="F153" i="2"/>
  <c r="H153" i="2"/>
  <c r="G153" i="2"/>
  <c r="K155" i="2"/>
  <c r="J155" i="2"/>
  <c r="I155" i="2"/>
  <c r="F155" i="2"/>
  <c r="H155" i="2"/>
  <c r="G155" i="2"/>
  <c r="K157" i="2"/>
  <c r="J157" i="2"/>
  <c r="I157" i="2"/>
  <c r="F157" i="2"/>
  <c r="H157" i="2"/>
  <c r="G157" i="2"/>
  <c r="K159" i="2"/>
  <c r="J159" i="2"/>
  <c r="I159" i="2"/>
  <c r="F159" i="2"/>
  <c r="H159" i="2"/>
  <c r="G159" i="2"/>
  <c r="K161" i="2"/>
  <c r="J161" i="2"/>
  <c r="I161" i="2"/>
  <c r="F161" i="2"/>
  <c r="H161" i="2"/>
  <c r="G161" i="2"/>
  <c r="K163" i="2"/>
  <c r="J163" i="2"/>
  <c r="I163" i="2"/>
  <c r="F163" i="2"/>
  <c r="H163" i="2"/>
  <c r="G163" i="2"/>
  <c r="K165" i="2"/>
  <c r="J165" i="2"/>
  <c r="I165" i="2"/>
  <c r="F165" i="2"/>
  <c r="H165" i="2"/>
  <c r="G165" i="2"/>
  <c r="K167" i="2"/>
  <c r="J167" i="2"/>
  <c r="I167" i="2"/>
  <c r="F167" i="2"/>
  <c r="H167" i="2"/>
  <c r="G167" i="2"/>
  <c r="K169" i="2"/>
  <c r="J169" i="2"/>
  <c r="I169" i="2"/>
  <c r="F169" i="2"/>
  <c r="H169" i="2"/>
  <c r="G169" i="2"/>
  <c r="K171" i="2"/>
  <c r="J171" i="2"/>
  <c r="I171" i="2"/>
  <c r="F171" i="2"/>
  <c r="H171" i="2"/>
  <c r="G171" i="2"/>
  <c r="K173" i="2"/>
  <c r="J173" i="2"/>
  <c r="I173" i="2"/>
  <c r="F173" i="2"/>
  <c r="H173" i="2"/>
  <c r="G173" i="2"/>
  <c r="K175" i="2"/>
  <c r="J175" i="2"/>
  <c r="I175" i="2"/>
  <c r="F175" i="2"/>
  <c r="H175" i="2"/>
  <c r="G175" i="2"/>
  <c r="K177" i="2"/>
  <c r="J177" i="2"/>
  <c r="I177" i="2"/>
  <c r="F177" i="2"/>
  <c r="H177" i="2"/>
  <c r="G177" i="2"/>
  <c r="K179" i="2"/>
  <c r="J179" i="2"/>
  <c r="I179" i="2"/>
  <c r="F179" i="2"/>
  <c r="H179" i="2"/>
  <c r="G179" i="2"/>
  <c r="K181" i="2"/>
  <c r="J181" i="2"/>
  <c r="I181" i="2"/>
  <c r="F181" i="2"/>
  <c r="H181" i="2"/>
  <c r="G181" i="2"/>
  <c r="K183" i="2"/>
  <c r="J183" i="2"/>
  <c r="I183" i="2"/>
  <c r="F183" i="2"/>
  <c r="H183" i="2"/>
  <c r="G183" i="2"/>
  <c r="K185" i="2"/>
  <c r="J185" i="2"/>
  <c r="I185" i="2"/>
  <c r="F185" i="2"/>
  <c r="H185" i="2"/>
  <c r="G185" i="2"/>
  <c r="K187" i="2"/>
  <c r="J187" i="2"/>
  <c r="I187" i="2"/>
  <c r="F187" i="2"/>
  <c r="H187" i="2"/>
  <c r="G187" i="2"/>
  <c r="K189" i="2"/>
  <c r="J189" i="2"/>
  <c r="I189" i="2"/>
  <c r="F189" i="2"/>
  <c r="H189" i="2"/>
  <c r="G189" i="2"/>
  <c r="K191" i="2"/>
  <c r="J191" i="2"/>
  <c r="I191" i="2"/>
  <c r="F191" i="2"/>
  <c r="H191" i="2"/>
  <c r="G191" i="2"/>
  <c r="K193" i="2"/>
  <c r="J193" i="2"/>
  <c r="I193" i="2"/>
  <c r="F193" i="2"/>
  <c r="H193" i="2"/>
  <c r="G193" i="2"/>
  <c r="K195" i="2"/>
  <c r="J195" i="2"/>
  <c r="I195" i="2"/>
  <c r="F195" i="2"/>
  <c r="H195" i="2"/>
  <c r="G195" i="2"/>
  <c r="K197" i="2"/>
  <c r="J197" i="2"/>
  <c r="I197" i="2"/>
  <c r="F197" i="2"/>
  <c r="H197" i="2"/>
  <c r="G197" i="2"/>
  <c r="K199" i="2"/>
  <c r="J199" i="2"/>
  <c r="I199" i="2"/>
  <c r="F199" i="2"/>
  <c r="H199" i="2"/>
  <c r="G199" i="2"/>
  <c r="K201" i="2"/>
  <c r="J201" i="2"/>
  <c r="I201" i="2"/>
  <c r="F201" i="2"/>
  <c r="H201" i="2"/>
  <c r="G201" i="2"/>
  <c r="K203" i="2"/>
  <c r="J203" i="2"/>
  <c r="I203" i="2"/>
  <c r="F203" i="2"/>
  <c r="H203" i="2"/>
  <c r="G203" i="2"/>
  <c r="K205" i="2"/>
  <c r="J205" i="2"/>
  <c r="I205" i="2"/>
  <c r="F205" i="2"/>
  <c r="H205" i="2"/>
  <c r="G205" i="2"/>
  <c r="K207" i="2"/>
  <c r="J207" i="2"/>
  <c r="I207" i="2"/>
  <c r="F207" i="2"/>
  <c r="H207" i="2"/>
  <c r="G207" i="2"/>
  <c r="K209" i="2"/>
  <c r="J209" i="2"/>
  <c r="I209" i="2"/>
  <c r="F209" i="2"/>
  <c r="H209" i="2"/>
  <c r="G209" i="2"/>
  <c r="K211" i="2"/>
  <c r="J211" i="2"/>
  <c r="I211" i="2"/>
  <c r="F211" i="2"/>
  <c r="H211" i="2"/>
  <c r="G211" i="2"/>
  <c r="K213" i="2"/>
  <c r="J213" i="2"/>
  <c r="I213" i="2"/>
  <c r="F213" i="2"/>
  <c r="H213" i="2"/>
  <c r="G213" i="2"/>
  <c r="K215" i="2"/>
  <c r="J215" i="2"/>
  <c r="I215" i="2"/>
  <c r="F215" i="2"/>
  <c r="H215" i="2"/>
  <c r="G215" i="2"/>
  <c r="K217" i="2"/>
  <c r="J217" i="2"/>
  <c r="I217" i="2"/>
  <c r="F217" i="2"/>
  <c r="H217" i="2"/>
  <c r="G217" i="2"/>
  <c r="K219" i="2"/>
  <c r="J219" i="2"/>
  <c r="I219" i="2"/>
  <c r="F219" i="2"/>
  <c r="H219" i="2"/>
  <c r="G219" i="2"/>
  <c r="K221" i="2"/>
  <c r="J221" i="2"/>
  <c r="I221" i="2"/>
  <c r="F221" i="2"/>
  <c r="H221" i="2"/>
  <c r="G221" i="2"/>
  <c r="K223" i="2"/>
  <c r="J223" i="2"/>
  <c r="I223" i="2"/>
  <c r="F223" i="2"/>
  <c r="H223" i="2"/>
  <c r="G223" i="2"/>
  <c r="K225" i="2"/>
  <c r="J225" i="2"/>
  <c r="I225" i="2"/>
  <c r="F225" i="2"/>
  <c r="H225" i="2"/>
  <c r="G225" i="2"/>
  <c r="K227" i="2"/>
  <c r="J227" i="2"/>
  <c r="I227" i="2"/>
  <c r="F227" i="2"/>
  <c r="H227" i="2"/>
  <c r="G227" i="2"/>
  <c r="K229" i="2"/>
  <c r="J229" i="2"/>
  <c r="I229" i="2"/>
  <c r="F229" i="2"/>
  <c r="H229" i="2"/>
  <c r="G229" i="2"/>
  <c r="K231" i="2"/>
  <c r="J231" i="2"/>
  <c r="I231" i="2"/>
  <c r="F231" i="2"/>
  <c r="H231" i="2"/>
  <c r="G231" i="2"/>
  <c r="K233" i="2"/>
  <c r="J233" i="2"/>
  <c r="I233" i="2"/>
  <c r="F233" i="2"/>
  <c r="H233" i="2"/>
  <c r="G233" i="2"/>
  <c r="K235" i="2"/>
  <c r="J235" i="2"/>
  <c r="I235" i="2"/>
  <c r="F235" i="2"/>
  <c r="H235" i="2"/>
  <c r="G235" i="2"/>
  <c r="K237" i="2"/>
  <c r="J237" i="2"/>
  <c r="I237" i="2"/>
  <c r="F237" i="2"/>
  <c r="H237" i="2"/>
  <c r="G237" i="2"/>
  <c r="K239" i="2"/>
  <c r="J239" i="2"/>
  <c r="I239" i="2"/>
  <c r="F239" i="2"/>
  <c r="H239" i="2"/>
  <c r="G239" i="2"/>
  <c r="K241" i="2"/>
  <c r="J241" i="2"/>
  <c r="I241" i="2"/>
  <c r="F241" i="2"/>
  <c r="H241" i="2"/>
  <c r="G241" i="2"/>
  <c r="K243" i="2"/>
  <c r="J243" i="2"/>
  <c r="I243" i="2"/>
  <c r="F243" i="2"/>
  <c r="H243" i="2"/>
  <c r="G243" i="2"/>
  <c r="K245" i="2"/>
  <c r="J245" i="2"/>
  <c r="I245" i="2"/>
  <c r="F245" i="2"/>
  <c r="H245" i="2"/>
  <c r="G245" i="2"/>
  <c r="K247" i="2"/>
  <c r="J247" i="2"/>
  <c r="I247" i="2"/>
  <c r="F247" i="2"/>
  <c r="H247" i="2"/>
  <c r="G247" i="2"/>
  <c r="K249" i="2"/>
  <c r="J249" i="2"/>
  <c r="I249" i="2"/>
  <c r="F249" i="2"/>
  <c r="H249" i="2"/>
  <c r="G249" i="2"/>
  <c r="K251" i="2"/>
  <c r="J251" i="2"/>
  <c r="I251" i="2"/>
  <c r="F251" i="2"/>
  <c r="H251" i="2"/>
  <c r="G251" i="2"/>
  <c r="K253" i="2"/>
  <c r="J253" i="2"/>
  <c r="I253" i="2"/>
  <c r="F253" i="2"/>
  <c r="H253" i="2"/>
  <c r="G253" i="2"/>
  <c r="K255" i="2"/>
  <c r="J255" i="2"/>
  <c r="I255" i="2"/>
  <c r="F255" i="2"/>
  <c r="H255" i="2"/>
  <c r="G255" i="2"/>
  <c r="K257" i="2"/>
  <c r="J257" i="2"/>
  <c r="I257" i="2"/>
  <c r="F257" i="2"/>
  <c r="H257" i="2"/>
  <c r="G257" i="2"/>
  <c r="K259" i="2"/>
  <c r="J259" i="2"/>
  <c r="I259" i="2"/>
  <c r="F259" i="2"/>
  <c r="H259" i="2"/>
  <c r="G259" i="2"/>
  <c r="K261" i="2"/>
  <c r="J261" i="2"/>
  <c r="I261" i="2"/>
  <c r="F261" i="2"/>
  <c r="H261" i="2"/>
  <c r="G261" i="2"/>
  <c r="K263" i="2"/>
  <c r="J263" i="2"/>
  <c r="I263" i="2"/>
  <c r="F263" i="2"/>
  <c r="H263" i="2"/>
  <c r="G263" i="2"/>
  <c r="K265" i="2"/>
  <c r="J265" i="2"/>
  <c r="I265" i="2"/>
  <c r="F265" i="2"/>
  <c r="H265" i="2"/>
  <c r="G265" i="2"/>
  <c r="K267" i="2"/>
  <c r="J267" i="2"/>
  <c r="I267" i="2"/>
  <c r="F267" i="2"/>
  <c r="H267" i="2"/>
  <c r="G267" i="2"/>
  <c r="K269" i="2"/>
  <c r="J269" i="2"/>
  <c r="I269" i="2"/>
  <c r="F269" i="2"/>
  <c r="H269" i="2"/>
  <c r="G269" i="2"/>
  <c r="K271" i="2"/>
  <c r="J271" i="2"/>
  <c r="I271" i="2"/>
  <c r="F271" i="2"/>
  <c r="H271" i="2"/>
  <c r="G271" i="2"/>
  <c r="K273" i="2"/>
  <c r="J273" i="2"/>
  <c r="I273" i="2"/>
  <c r="F273" i="2"/>
  <c r="H273" i="2"/>
  <c r="G273" i="2"/>
  <c r="K275" i="2"/>
  <c r="J275" i="2"/>
  <c r="I275" i="2"/>
  <c r="F275" i="2"/>
  <c r="H275" i="2"/>
  <c r="G275" i="2"/>
  <c r="K277" i="2"/>
  <c r="J277" i="2"/>
  <c r="I277" i="2"/>
  <c r="F277" i="2"/>
  <c r="H277" i="2"/>
  <c r="G277" i="2"/>
  <c r="K279" i="2"/>
  <c r="J279" i="2"/>
  <c r="I279" i="2"/>
  <c r="F279" i="2"/>
  <c r="H279" i="2"/>
  <c r="G279" i="2"/>
  <c r="K281" i="2"/>
  <c r="J281" i="2"/>
  <c r="I281" i="2"/>
  <c r="F281" i="2"/>
  <c r="H281" i="2"/>
  <c r="G281" i="2"/>
  <c r="K283" i="2"/>
  <c r="J283" i="2"/>
  <c r="I283" i="2"/>
  <c r="F283" i="2"/>
  <c r="H283" i="2"/>
  <c r="G283" i="2"/>
  <c r="K285" i="2"/>
  <c r="J285" i="2"/>
  <c r="I285" i="2"/>
  <c r="F285" i="2"/>
  <c r="H285" i="2"/>
  <c r="G285" i="2"/>
  <c r="K287" i="2"/>
  <c r="J287" i="2"/>
  <c r="I287" i="2"/>
  <c r="F287" i="2"/>
  <c r="H287" i="2"/>
  <c r="G287" i="2"/>
  <c r="K289" i="2"/>
  <c r="J289" i="2"/>
  <c r="I289" i="2"/>
  <c r="F289" i="2"/>
  <c r="H289" i="2"/>
  <c r="G289" i="2"/>
  <c r="K291" i="2"/>
  <c r="J291" i="2"/>
  <c r="I291" i="2"/>
  <c r="F291" i="2"/>
  <c r="H291" i="2"/>
  <c r="G291" i="2"/>
  <c r="K293" i="2"/>
  <c r="J293" i="2"/>
  <c r="I293" i="2"/>
  <c r="F293" i="2"/>
  <c r="H293" i="2"/>
  <c r="G293" i="2"/>
  <c r="K295" i="2"/>
  <c r="J295" i="2"/>
  <c r="I295" i="2"/>
  <c r="F295" i="2"/>
  <c r="H295" i="2"/>
  <c r="G295" i="2"/>
  <c r="K297" i="2"/>
  <c r="J297" i="2"/>
  <c r="I297" i="2"/>
  <c r="F297" i="2"/>
  <c r="H297" i="2"/>
  <c r="G297" i="2"/>
  <c r="K299" i="2"/>
  <c r="J299" i="2"/>
  <c r="I299" i="2"/>
  <c r="F299" i="2"/>
  <c r="H299" i="2"/>
  <c r="G299" i="2"/>
  <c r="K301" i="2"/>
  <c r="J301" i="2"/>
  <c r="I301" i="2"/>
  <c r="F301" i="2"/>
  <c r="H301" i="2"/>
  <c r="G301" i="2"/>
  <c r="K303" i="2"/>
  <c r="J303" i="2"/>
  <c r="I303" i="2"/>
  <c r="F303" i="2"/>
  <c r="H303" i="2"/>
  <c r="G303" i="2"/>
  <c r="K305" i="2"/>
  <c r="J305" i="2"/>
  <c r="I305" i="2"/>
  <c r="F305" i="2"/>
  <c r="H305" i="2"/>
  <c r="G305" i="2"/>
  <c r="K307" i="2"/>
  <c r="J307" i="2"/>
  <c r="I307" i="2"/>
  <c r="F307" i="2"/>
  <c r="H307" i="2"/>
  <c r="G307" i="2"/>
  <c r="K309" i="2"/>
  <c r="J309" i="2"/>
  <c r="I309" i="2"/>
  <c r="F309" i="2"/>
  <c r="H309" i="2"/>
  <c r="G309" i="2"/>
  <c r="K311" i="2"/>
  <c r="J311" i="2"/>
  <c r="I311" i="2"/>
  <c r="F311" i="2"/>
  <c r="H311" i="2"/>
  <c r="G311" i="2"/>
  <c r="K313" i="2"/>
  <c r="J313" i="2"/>
  <c r="I313" i="2"/>
  <c r="F313" i="2"/>
  <c r="H313" i="2"/>
  <c r="G313" i="2"/>
  <c r="K315" i="2"/>
  <c r="J315" i="2"/>
  <c r="I315" i="2"/>
  <c r="F315" i="2"/>
  <c r="H315" i="2"/>
  <c r="G315" i="2"/>
  <c r="K317" i="2"/>
  <c r="J317" i="2"/>
  <c r="I317" i="2"/>
  <c r="F317" i="2"/>
  <c r="H317" i="2"/>
  <c r="G317" i="2"/>
  <c r="K319" i="2"/>
  <c r="J319" i="2"/>
  <c r="I319" i="2"/>
  <c r="F319" i="2"/>
  <c r="H319" i="2"/>
  <c r="G319" i="2"/>
  <c r="K321" i="2"/>
  <c r="J321" i="2"/>
  <c r="I321" i="2"/>
  <c r="F321" i="2"/>
  <c r="H321" i="2"/>
  <c r="G321" i="2"/>
  <c r="K323" i="2"/>
  <c r="J323" i="2"/>
  <c r="I323" i="2"/>
  <c r="F323" i="2"/>
  <c r="H323" i="2"/>
  <c r="G323" i="2"/>
  <c r="K325" i="2"/>
  <c r="J325" i="2"/>
  <c r="I325" i="2"/>
  <c r="F325" i="2"/>
  <c r="H325" i="2"/>
  <c r="G325" i="2"/>
  <c r="K327" i="2"/>
  <c r="J327" i="2"/>
  <c r="I327" i="2"/>
  <c r="F327" i="2"/>
  <c r="H327" i="2"/>
  <c r="G327" i="2"/>
  <c r="K329" i="2"/>
  <c r="J329" i="2"/>
  <c r="I329" i="2"/>
  <c r="F329" i="2"/>
  <c r="H329" i="2"/>
  <c r="G329" i="2"/>
  <c r="K331" i="2"/>
  <c r="J331" i="2"/>
  <c r="I331" i="2"/>
  <c r="F331" i="2"/>
  <c r="H331" i="2"/>
  <c r="G331" i="2"/>
  <c r="K333" i="2"/>
  <c r="J333" i="2"/>
  <c r="I333" i="2"/>
  <c r="F333" i="2"/>
  <c r="H333" i="2"/>
  <c r="G333" i="2"/>
  <c r="K335" i="2"/>
  <c r="J335" i="2"/>
  <c r="I335" i="2"/>
  <c r="F335" i="2"/>
  <c r="H335" i="2"/>
  <c r="G335" i="2"/>
  <c r="K337" i="2"/>
  <c r="J337" i="2"/>
  <c r="I337" i="2"/>
  <c r="F337" i="2"/>
  <c r="H337" i="2"/>
  <c r="G337" i="2"/>
  <c r="K339" i="2"/>
  <c r="J339" i="2"/>
  <c r="I339" i="2"/>
  <c r="F339" i="2"/>
  <c r="H339" i="2"/>
  <c r="G339" i="2"/>
  <c r="K341" i="2"/>
  <c r="J341" i="2"/>
  <c r="I341" i="2"/>
  <c r="F341" i="2"/>
  <c r="H341" i="2"/>
  <c r="G341" i="2"/>
  <c r="K343" i="2"/>
  <c r="J343" i="2"/>
  <c r="I343" i="2"/>
  <c r="F343" i="2"/>
  <c r="H343" i="2"/>
  <c r="G343" i="2"/>
  <c r="K345" i="2"/>
  <c r="J345" i="2"/>
  <c r="I345" i="2"/>
  <c r="F345" i="2"/>
  <c r="H345" i="2"/>
  <c r="G345" i="2"/>
  <c r="K347" i="2"/>
  <c r="J347" i="2"/>
  <c r="I347" i="2"/>
  <c r="F347" i="2"/>
  <c r="H347" i="2"/>
  <c r="G347" i="2"/>
  <c r="K349" i="2"/>
  <c r="J349" i="2"/>
  <c r="I349" i="2"/>
  <c r="F349" i="2"/>
  <c r="H349" i="2"/>
  <c r="G349" i="2"/>
  <c r="K351" i="2"/>
  <c r="J351" i="2"/>
  <c r="I351" i="2"/>
  <c r="F351" i="2"/>
  <c r="H351" i="2"/>
  <c r="G351" i="2"/>
  <c r="K353" i="2"/>
  <c r="J353" i="2"/>
  <c r="I353" i="2"/>
  <c r="F353" i="2"/>
  <c r="H353" i="2"/>
  <c r="G353" i="2"/>
  <c r="K355" i="2"/>
  <c r="J355" i="2"/>
  <c r="I355" i="2"/>
  <c r="F355" i="2"/>
  <c r="H355" i="2"/>
  <c r="G355" i="2"/>
  <c r="K357" i="2"/>
  <c r="J357" i="2"/>
  <c r="I357" i="2"/>
  <c r="F357" i="2"/>
  <c r="H357" i="2"/>
  <c r="G357" i="2"/>
  <c r="K359" i="2"/>
  <c r="J359" i="2"/>
  <c r="I359" i="2"/>
  <c r="F359" i="2"/>
  <c r="H359" i="2"/>
  <c r="G359" i="2"/>
  <c r="K361" i="2"/>
  <c r="J361" i="2"/>
  <c r="I361" i="2"/>
  <c r="F361" i="2"/>
  <c r="H361" i="2"/>
  <c r="G361" i="2"/>
  <c r="K363" i="2"/>
  <c r="J363" i="2"/>
  <c r="I363" i="2"/>
  <c r="F363" i="2"/>
  <c r="H363" i="2"/>
  <c r="G363" i="2"/>
  <c r="K365" i="2"/>
  <c r="J365" i="2"/>
  <c r="F365" i="2"/>
  <c r="I365" i="2"/>
  <c r="H365" i="2"/>
  <c r="G365" i="2"/>
  <c r="K367" i="2"/>
  <c r="J367" i="2"/>
  <c r="F367" i="2"/>
  <c r="I367" i="2"/>
  <c r="H367" i="2"/>
  <c r="G367" i="2"/>
  <c r="K369" i="2"/>
  <c r="J369" i="2"/>
  <c r="F369" i="2"/>
  <c r="I369" i="2"/>
  <c r="H369" i="2"/>
  <c r="G369" i="2"/>
  <c r="K371" i="2"/>
  <c r="J371" i="2"/>
  <c r="F371" i="2"/>
  <c r="I371" i="2"/>
  <c r="H371" i="2"/>
  <c r="G371" i="2"/>
  <c r="K373" i="2"/>
  <c r="J373" i="2"/>
  <c r="F373" i="2"/>
  <c r="I373" i="2"/>
  <c r="H373" i="2"/>
  <c r="G373" i="2"/>
  <c r="K375" i="2"/>
  <c r="J375" i="2"/>
  <c r="F375" i="2"/>
  <c r="I375" i="2"/>
  <c r="H375" i="2"/>
  <c r="G375" i="2"/>
  <c r="K377" i="2"/>
  <c r="J377" i="2"/>
  <c r="F377" i="2"/>
  <c r="I377" i="2"/>
  <c r="H377" i="2"/>
  <c r="G377" i="2"/>
  <c r="K379" i="2"/>
  <c r="J379" i="2"/>
  <c r="F379" i="2"/>
  <c r="I379" i="2"/>
  <c r="H379" i="2"/>
  <c r="G379" i="2"/>
  <c r="K381" i="2"/>
  <c r="J381" i="2"/>
  <c r="F381" i="2"/>
  <c r="I381" i="2"/>
  <c r="H381" i="2"/>
  <c r="G381" i="2"/>
  <c r="K383" i="2"/>
  <c r="J383" i="2"/>
  <c r="F383" i="2"/>
  <c r="I383" i="2"/>
  <c r="H383" i="2"/>
  <c r="G383" i="2"/>
  <c r="K385" i="2"/>
  <c r="J385" i="2"/>
  <c r="F385" i="2"/>
  <c r="I385" i="2"/>
  <c r="H385" i="2"/>
  <c r="G385" i="2"/>
  <c r="K387" i="2"/>
  <c r="J387" i="2"/>
  <c r="F387" i="2"/>
  <c r="I387" i="2"/>
  <c r="H387" i="2"/>
  <c r="G387" i="2"/>
  <c r="K389" i="2"/>
  <c r="J389" i="2"/>
  <c r="F389" i="2"/>
  <c r="I389" i="2"/>
  <c r="H389" i="2"/>
  <c r="G389" i="2"/>
  <c r="K391" i="2"/>
  <c r="J391" i="2"/>
  <c r="F391" i="2"/>
  <c r="I391" i="2"/>
  <c r="H391" i="2"/>
  <c r="G391" i="2"/>
  <c r="K393" i="2"/>
  <c r="J393" i="2"/>
  <c r="F393" i="2"/>
  <c r="I393" i="2"/>
  <c r="H393" i="2"/>
  <c r="G393" i="2"/>
  <c r="K395" i="2"/>
  <c r="J395" i="2"/>
  <c r="F395" i="2"/>
  <c r="I395" i="2"/>
  <c r="H395" i="2"/>
  <c r="G395" i="2"/>
  <c r="K397" i="2"/>
  <c r="J397" i="2"/>
  <c r="F397" i="2"/>
  <c r="I397" i="2"/>
  <c r="H397" i="2"/>
  <c r="G397" i="2"/>
  <c r="K399" i="2"/>
  <c r="J399" i="2"/>
  <c r="F399" i="2"/>
  <c r="I399" i="2"/>
  <c r="H399" i="2"/>
  <c r="G399" i="2"/>
  <c r="K401" i="2"/>
  <c r="J401" i="2"/>
  <c r="F401" i="2"/>
  <c r="I401" i="2"/>
  <c r="H401" i="2"/>
  <c r="G401" i="2"/>
  <c r="K403" i="2"/>
  <c r="J403" i="2"/>
  <c r="F403" i="2"/>
  <c r="I403" i="2"/>
  <c r="H403" i="2"/>
  <c r="G403" i="2"/>
  <c r="K405" i="2"/>
  <c r="J405" i="2"/>
  <c r="F405" i="2"/>
  <c r="I405" i="2"/>
  <c r="H405" i="2"/>
  <c r="G405" i="2"/>
  <c r="K407" i="2"/>
  <c r="J407" i="2"/>
  <c r="F407" i="2"/>
  <c r="I407" i="2"/>
  <c r="H407" i="2"/>
  <c r="G407" i="2"/>
  <c r="K409" i="2"/>
  <c r="J409" i="2"/>
  <c r="F409" i="2"/>
  <c r="I409" i="2"/>
  <c r="H409" i="2"/>
  <c r="G409" i="2"/>
  <c r="K411" i="2"/>
  <c r="J411" i="2"/>
  <c r="F411" i="2"/>
  <c r="I411" i="2"/>
  <c r="H411" i="2"/>
  <c r="G411" i="2"/>
  <c r="K413" i="2"/>
  <c r="J413" i="2"/>
  <c r="F413" i="2"/>
  <c r="I413" i="2"/>
  <c r="H413" i="2"/>
  <c r="G413" i="2"/>
  <c r="K415" i="2"/>
  <c r="J415" i="2"/>
  <c r="F415" i="2"/>
  <c r="I415" i="2"/>
  <c r="H415" i="2"/>
  <c r="G415" i="2"/>
  <c r="K417" i="2"/>
  <c r="J417" i="2"/>
  <c r="F417" i="2"/>
  <c r="I417" i="2"/>
  <c r="H417" i="2"/>
  <c r="G417" i="2"/>
  <c r="K419" i="2"/>
  <c r="J419" i="2"/>
  <c r="F419" i="2"/>
  <c r="I419" i="2"/>
  <c r="H419" i="2"/>
  <c r="G419" i="2"/>
  <c r="K421" i="2"/>
  <c r="J421" i="2"/>
  <c r="F421" i="2"/>
  <c r="I421" i="2"/>
  <c r="H421" i="2"/>
  <c r="G421" i="2"/>
  <c r="K423" i="2"/>
  <c r="J423" i="2"/>
  <c r="F423" i="2"/>
  <c r="I423" i="2"/>
  <c r="H423" i="2"/>
  <c r="G423" i="2"/>
  <c r="K425" i="2"/>
  <c r="J425" i="2"/>
  <c r="F425" i="2"/>
  <c r="I425" i="2"/>
  <c r="H425" i="2"/>
  <c r="G425" i="2"/>
  <c r="K427" i="2"/>
  <c r="J427" i="2"/>
  <c r="F427" i="2"/>
  <c r="I427" i="2"/>
  <c r="H427" i="2"/>
  <c r="G427" i="2"/>
  <c r="K429" i="2"/>
  <c r="J429" i="2"/>
  <c r="F429" i="2"/>
  <c r="I429" i="2"/>
  <c r="H429" i="2"/>
  <c r="G429" i="2"/>
  <c r="K431" i="2"/>
  <c r="J431" i="2"/>
  <c r="F431" i="2"/>
  <c r="I431" i="2"/>
  <c r="H431" i="2"/>
  <c r="G431" i="2"/>
  <c r="K433" i="2"/>
  <c r="J433" i="2"/>
  <c r="F433" i="2"/>
  <c r="I433" i="2"/>
  <c r="H433" i="2"/>
  <c r="G433" i="2"/>
  <c r="K435" i="2"/>
  <c r="J435" i="2"/>
  <c r="F435" i="2"/>
  <c r="I435" i="2"/>
  <c r="H435" i="2"/>
  <c r="G435" i="2"/>
  <c r="K437" i="2"/>
  <c r="J437" i="2"/>
  <c r="F437" i="2"/>
  <c r="I437" i="2"/>
  <c r="H437" i="2"/>
  <c r="G437" i="2"/>
  <c r="K439" i="2"/>
  <c r="J439" i="2"/>
  <c r="F439" i="2"/>
  <c r="I439" i="2"/>
  <c r="H439" i="2"/>
  <c r="G439" i="2"/>
  <c r="K441" i="2"/>
  <c r="J441" i="2"/>
  <c r="F441" i="2"/>
  <c r="I441" i="2"/>
  <c r="H441" i="2"/>
  <c r="G441" i="2"/>
  <c r="K443" i="2"/>
  <c r="J443" i="2"/>
  <c r="F443" i="2"/>
  <c r="I443" i="2"/>
  <c r="H443" i="2"/>
  <c r="G443" i="2"/>
  <c r="K445" i="2"/>
  <c r="J445" i="2"/>
  <c r="F445" i="2"/>
  <c r="I445" i="2"/>
  <c r="H445" i="2"/>
  <c r="G445" i="2"/>
  <c r="K447" i="2"/>
  <c r="J447" i="2"/>
  <c r="F447" i="2"/>
  <c r="I447" i="2"/>
  <c r="H447" i="2"/>
  <c r="G447" i="2"/>
  <c r="K449" i="2"/>
  <c r="J449" i="2"/>
  <c r="F449" i="2"/>
  <c r="I449" i="2"/>
  <c r="H449" i="2"/>
  <c r="G449" i="2"/>
  <c r="K451" i="2"/>
  <c r="J451" i="2"/>
  <c r="F451" i="2"/>
  <c r="I451" i="2"/>
  <c r="H451" i="2"/>
  <c r="G451" i="2"/>
  <c r="K453" i="2"/>
  <c r="J453" i="2"/>
  <c r="F453" i="2"/>
  <c r="I453" i="2"/>
  <c r="H453" i="2"/>
  <c r="G453" i="2"/>
  <c r="K455" i="2"/>
  <c r="J455" i="2"/>
  <c r="F455" i="2"/>
  <c r="I455" i="2"/>
  <c r="H455" i="2"/>
  <c r="G455" i="2"/>
  <c r="K457" i="2"/>
  <c r="J457" i="2"/>
  <c r="F457" i="2"/>
  <c r="I457" i="2"/>
  <c r="H457" i="2"/>
  <c r="G457" i="2"/>
  <c r="K459" i="2"/>
  <c r="J459" i="2"/>
  <c r="F459" i="2"/>
  <c r="I459" i="2"/>
  <c r="H459" i="2"/>
  <c r="G459" i="2"/>
  <c r="K461" i="2"/>
  <c r="J461" i="2"/>
  <c r="F461" i="2"/>
  <c r="I461" i="2"/>
  <c r="H461" i="2"/>
  <c r="G461" i="2"/>
  <c r="K463" i="2"/>
  <c r="J463" i="2"/>
  <c r="F463" i="2"/>
  <c r="I463" i="2"/>
  <c r="H463" i="2"/>
  <c r="G463" i="2"/>
  <c r="K465" i="2"/>
  <c r="J465" i="2"/>
  <c r="F465" i="2"/>
  <c r="I465" i="2"/>
  <c r="H465" i="2"/>
  <c r="G465" i="2"/>
  <c r="K467" i="2"/>
  <c r="J467" i="2"/>
  <c r="F467" i="2"/>
  <c r="I467" i="2"/>
  <c r="H467" i="2"/>
  <c r="G467" i="2"/>
  <c r="K469" i="2"/>
  <c r="J469" i="2"/>
  <c r="F469" i="2"/>
  <c r="I469" i="2"/>
  <c r="H469" i="2"/>
  <c r="G469" i="2"/>
  <c r="K471" i="2"/>
  <c r="J471" i="2"/>
  <c r="F471" i="2"/>
  <c r="I471" i="2"/>
  <c r="H471" i="2"/>
  <c r="G471" i="2"/>
  <c r="K473" i="2"/>
  <c r="J473" i="2"/>
  <c r="F473" i="2"/>
  <c r="I473" i="2"/>
  <c r="H473" i="2"/>
  <c r="G473" i="2"/>
  <c r="K475" i="2"/>
  <c r="J475" i="2"/>
  <c r="F475" i="2"/>
  <c r="I475" i="2"/>
  <c r="H475" i="2"/>
  <c r="G475" i="2"/>
  <c r="K477" i="2"/>
  <c r="J477" i="2"/>
  <c r="F477" i="2"/>
  <c r="I477" i="2"/>
  <c r="H477" i="2"/>
  <c r="G477" i="2"/>
  <c r="K479" i="2"/>
  <c r="J479" i="2"/>
  <c r="F479" i="2"/>
  <c r="I479" i="2"/>
  <c r="H479" i="2"/>
  <c r="G479" i="2"/>
  <c r="K481" i="2"/>
  <c r="J481" i="2"/>
  <c r="F481" i="2"/>
  <c r="I481" i="2"/>
  <c r="H481" i="2"/>
  <c r="G481" i="2"/>
  <c r="K483" i="2"/>
  <c r="J483" i="2"/>
  <c r="F483" i="2"/>
  <c r="I483" i="2"/>
  <c r="H483" i="2"/>
  <c r="G483" i="2"/>
  <c r="K485" i="2"/>
  <c r="J485" i="2"/>
  <c r="F485" i="2"/>
  <c r="I485" i="2"/>
  <c r="H485" i="2"/>
  <c r="G485" i="2"/>
  <c r="K487" i="2"/>
  <c r="J487" i="2"/>
  <c r="F487" i="2"/>
  <c r="I487" i="2"/>
  <c r="H487" i="2"/>
  <c r="G487" i="2"/>
  <c r="K489" i="2"/>
  <c r="J489" i="2"/>
  <c r="F489" i="2"/>
  <c r="I489" i="2"/>
  <c r="H489" i="2"/>
  <c r="G489" i="2"/>
  <c r="K491" i="2"/>
  <c r="J491" i="2"/>
  <c r="F491" i="2"/>
  <c r="I491" i="2"/>
  <c r="H491" i="2"/>
  <c r="G491" i="2"/>
  <c r="K493" i="2"/>
  <c r="J493" i="2"/>
  <c r="F493" i="2"/>
  <c r="I493" i="2"/>
  <c r="H493" i="2"/>
  <c r="G493" i="2"/>
  <c r="K495" i="2"/>
  <c r="J495" i="2"/>
  <c r="F495" i="2"/>
  <c r="I495" i="2"/>
  <c r="H495" i="2"/>
  <c r="G495" i="2"/>
  <c r="K497" i="2"/>
  <c r="J497" i="2"/>
  <c r="F497" i="2"/>
  <c r="I497" i="2"/>
  <c r="H497" i="2"/>
  <c r="G497" i="2"/>
  <c r="K499" i="2"/>
  <c r="J499" i="2"/>
  <c r="F499" i="2"/>
  <c r="I499" i="2"/>
  <c r="H499" i="2"/>
  <c r="G499" i="2"/>
  <c r="K501" i="2"/>
  <c r="J501" i="2"/>
  <c r="F501" i="2"/>
  <c r="I501" i="2"/>
  <c r="H501" i="2"/>
  <c r="G501" i="2"/>
  <c r="K503" i="2"/>
  <c r="J503" i="2"/>
  <c r="F503" i="2"/>
  <c r="I503" i="2"/>
  <c r="H503" i="2"/>
  <c r="G503" i="2"/>
  <c r="K505" i="2"/>
  <c r="J505" i="2"/>
  <c r="F505" i="2"/>
  <c r="I505" i="2"/>
  <c r="H505" i="2"/>
  <c r="G505" i="2"/>
  <c r="K507" i="2"/>
  <c r="J507" i="2"/>
  <c r="F507" i="2"/>
  <c r="I507" i="2"/>
  <c r="H507" i="2"/>
  <c r="G507" i="2"/>
  <c r="K509" i="2"/>
  <c r="J509" i="2"/>
  <c r="F509" i="2"/>
  <c r="I509" i="2"/>
  <c r="H509" i="2"/>
  <c r="G509" i="2"/>
  <c r="K511" i="2"/>
  <c r="J511" i="2"/>
  <c r="F511" i="2"/>
  <c r="I511" i="2"/>
  <c r="H511" i="2"/>
  <c r="G511" i="2"/>
  <c r="K513" i="2"/>
  <c r="J513" i="2"/>
  <c r="F513" i="2"/>
  <c r="I513" i="2"/>
  <c r="H513" i="2"/>
  <c r="G513" i="2"/>
  <c r="K515" i="2"/>
  <c r="J515" i="2"/>
  <c r="F515" i="2"/>
  <c r="I515" i="2"/>
  <c r="H515" i="2"/>
  <c r="G515" i="2"/>
  <c r="K517" i="2"/>
  <c r="J517" i="2"/>
  <c r="F517" i="2"/>
  <c r="I517" i="2"/>
  <c r="H517" i="2"/>
  <c r="G517" i="2"/>
  <c r="K519" i="2"/>
  <c r="J519" i="2"/>
  <c r="F519" i="2"/>
  <c r="I519" i="2"/>
  <c r="H519" i="2"/>
  <c r="G519" i="2"/>
  <c r="K521" i="2"/>
  <c r="J521" i="2"/>
  <c r="F521" i="2"/>
  <c r="I521" i="2"/>
  <c r="H521" i="2"/>
  <c r="G521" i="2"/>
  <c r="K523" i="2"/>
  <c r="J523" i="2"/>
  <c r="F523" i="2"/>
  <c r="I523" i="2"/>
  <c r="H523" i="2"/>
  <c r="G523" i="2"/>
  <c r="K525" i="2"/>
  <c r="J525" i="2"/>
  <c r="F525" i="2"/>
  <c r="I525" i="2"/>
  <c r="H525" i="2"/>
  <c r="G525" i="2"/>
  <c r="K527" i="2"/>
  <c r="J527" i="2"/>
  <c r="F527" i="2"/>
  <c r="I527" i="2"/>
  <c r="H527" i="2"/>
  <c r="G527" i="2"/>
  <c r="K529" i="2"/>
  <c r="J529" i="2"/>
  <c r="F529" i="2"/>
  <c r="I529" i="2"/>
  <c r="H529" i="2"/>
  <c r="G529" i="2"/>
  <c r="K531" i="2"/>
  <c r="J531" i="2"/>
  <c r="F531" i="2"/>
  <c r="I531" i="2"/>
  <c r="H531" i="2"/>
  <c r="G531" i="2"/>
  <c r="K533" i="2"/>
  <c r="J533" i="2"/>
  <c r="F533" i="2"/>
  <c r="I533" i="2"/>
  <c r="H533" i="2"/>
  <c r="G533" i="2"/>
  <c r="K535" i="2"/>
  <c r="J535" i="2"/>
  <c r="F535" i="2"/>
  <c r="I535" i="2"/>
  <c r="H535" i="2"/>
  <c r="G535" i="2"/>
  <c r="K537" i="2"/>
  <c r="J537" i="2"/>
  <c r="F537" i="2"/>
  <c r="I537" i="2"/>
  <c r="H537" i="2"/>
  <c r="G537" i="2"/>
  <c r="K539" i="2"/>
  <c r="J539" i="2"/>
  <c r="F539" i="2"/>
  <c r="I539" i="2"/>
  <c r="H539" i="2"/>
  <c r="G539" i="2"/>
  <c r="K541" i="2"/>
  <c r="J541" i="2"/>
  <c r="F541" i="2"/>
  <c r="I541" i="2"/>
  <c r="H541" i="2"/>
  <c r="G541" i="2"/>
  <c r="K543" i="2"/>
  <c r="J543" i="2"/>
  <c r="F543" i="2"/>
  <c r="I543" i="2"/>
  <c r="H543" i="2"/>
  <c r="G543" i="2"/>
  <c r="K545" i="2"/>
  <c r="J545" i="2"/>
  <c r="F545" i="2"/>
  <c r="I545" i="2"/>
  <c r="H545" i="2"/>
  <c r="G545" i="2"/>
  <c r="K547" i="2"/>
  <c r="J547" i="2"/>
  <c r="F547" i="2"/>
  <c r="I547" i="2"/>
  <c r="H547" i="2"/>
  <c r="G547" i="2"/>
  <c r="K549" i="2"/>
  <c r="J549" i="2"/>
  <c r="F549" i="2"/>
  <c r="I549" i="2"/>
  <c r="H549" i="2"/>
  <c r="G549" i="2"/>
  <c r="K551" i="2"/>
  <c r="J551" i="2"/>
  <c r="F551" i="2"/>
  <c r="I551" i="2"/>
  <c r="H551" i="2"/>
  <c r="G551" i="2"/>
  <c r="K553" i="2"/>
  <c r="J553" i="2"/>
  <c r="F553" i="2"/>
  <c r="I553" i="2"/>
  <c r="H553" i="2"/>
  <c r="G553" i="2"/>
  <c r="K555" i="2"/>
  <c r="J555" i="2"/>
  <c r="F555" i="2"/>
  <c r="I555" i="2"/>
  <c r="H555" i="2"/>
  <c r="G555" i="2"/>
  <c r="K557" i="2"/>
  <c r="J557" i="2"/>
  <c r="F557" i="2"/>
  <c r="I557" i="2"/>
  <c r="H557" i="2"/>
  <c r="G557" i="2"/>
  <c r="K559" i="2"/>
  <c r="J559" i="2"/>
  <c r="F559" i="2"/>
  <c r="I559" i="2"/>
  <c r="H559" i="2"/>
  <c r="G559" i="2"/>
  <c r="K561" i="2"/>
  <c r="J561" i="2"/>
  <c r="F561" i="2"/>
  <c r="I561" i="2"/>
  <c r="H561" i="2"/>
  <c r="G561" i="2"/>
  <c r="K563" i="2"/>
  <c r="J563" i="2"/>
  <c r="F563" i="2"/>
  <c r="I563" i="2"/>
  <c r="H563" i="2"/>
  <c r="G563" i="2"/>
  <c r="K565" i="2"/>
  <c r="J565" i="2"/>
  <c r="F565" i="2"/>
  <c r="I565" i="2"/>
  <c r="H565" i="2"/>
  <c r="G565" i="2"/>
  <c r="K567" i="2"/>
  <c r="J567" i="2"/>
  <c r="F567" i="2"/>
  <c r="I567" i="2"/>
  <c r="H567" i="2"/>
  <c r="G567" i="2"/>
  <c r="K569" i="2"/>
  <c r="J569" i="2"/>
  <c r="F569" i="2"/>
  <c r="I569" i="2"/>
  <c r="H569" i="2"/>
  <c r="G569" i="2"/>
  <c r="K571" i="2"/>
  <c r="J571" i="2"/>
  <c r="F571" i="2"/>
  <c r="I571" i="2"/>
  <c r="H571" i="2"/>
  <c r="G571" i="2"/>
  <c r="K573" i="2"/>
  <c r="J573" i="2"/>
  <c r="F573" i="2"/>
  <c r="I573" i="2"/>
  <c r="H573" i="2"/>
  <c r="G573" i="2"/>
  <c r="K575" i="2"/>
  <c r="J575" i="2"/>
  <c r="F575" i="2"/>
  <c r="I575" i="2"/>
  <c r="H575" i="2"/>
  <c r="G575" i="2"/>
  <c r="K577" i="2"/>
  <c r="J577" i="2"/>
  <c r="F577" i="2"/>
  <c r="I577" i="2"/>
  <c r="H577" i="2"/>
  <c r="G577" i="2"/>
  <c r="K579" i="2"/>
  <c r="J579" i="2"/>
  <c r="F579" i="2"/>
  <c r="I579" i="2"/>
  <c r="H579" i="2"/>
  <c r="G579" i="2"/>
  <c r="K56" i="1"/>
  <c r="I56" i="1"/>
  <c r="G56" i="1"/>
  <c r="J56" i="1"/>
  <c r="H56" i="1"/>
  <c r="F56" i="1"/>
  <c r="K62" i="1"/>
  <c r="I62" i="1"/>
  <c r="G62" i="1"/>
  <c r="J62" i="1"/>
  <c r="H62" i="1"/>
  <c r="F62" i="1"/>
  <c r="K70" i="1"/>
  <c r="I70" i="1"/>
  <c r="G70" i="1"/>
  <c r="J70" i="1"/>
  <c r="H70" i="1"/>
  <c r="F70" i="1"/>
  <c r="K76" i="1"/>
  <c r="I76" i="1"/>
  <c r="G76" i="1"/>
  <c r="J76" i="1"/>
  <c r="H76" i="1"/>
  <c r="F76" i="1"/>
  <c r="K82" i="1"/>
  <c r="I82" i="1"/>
  <c r="G82" i="1"/>
  <c r="J82" i="1"/>
  <c r="H82" i="1"/>
  <c r="F82" i="1"/>
  <c r="K86" i="1"/>
  <c r="I86" i="1"/>
  <c r="G86" i="1"/>
  <c r="J86" i="1"/>
  <c r="H86" i="1"/>
  <c r="F86" i="1"/>
  <c r="K92" i="1"/>
  <c r="I92" i="1"/>
  <c r="G92" i="1"/>
  <c r="J92" i="1"/>
  <c r="H92" i="1"/>
  <c r="F92" i="1"/>
  <c r="K98" i="1"/>
  <c r="I98" i="1"/>
  <c r="G98" i="1"/>
  <c r="J98" i="1"/>
  <c r="H98" i="1"/>
  <c r="F98" i="1"/>
  <c r="K102" i="1"/>
  <c r="I102" i="1"/>
  <c r="G102" i="1"/>
  <c r="J102" i="1"/>
  <c r="H102" i="1"/>
  <c r="F102" i="1"/>
  <c r="K108" i="1"/>
  <c r="I108" i="1"/>
  <c r="G108" i="1"/>
  <c r="J108" i="1"/>
  <c r="H108" i="1"/>
  <c r="F108" i="1"/>
  <c r="K114" i="1"/>
  <c r="I114" i="1"/>
  <c r="G114" i="1"/>
  <c r="J114" i="1"/>
  <c r="H114" i="1"/>
  <c r="F114" i="1"/>
  <c r="K118" i="1"/>
  <c r="I118" i="1"/>
  <c r="G118" i="1"/>
  <c r="J118" i="1"/>
  <c r="H118" i="1"/>
  <c r="F118" i="1"/>
  <c r="K124" i="1"/>
  <c r="I124" i="1"/>
  <c r="G124" i="1"/>
  <c r="J124" i="1"/>
  <c r="H124" i="1"/>
  <c r="F124" i="1"/>
  <c r="K128" i="1"/>
  <c r="I128" i="1"/>
  <c r="G128" i="1"/>
  <c r="J128" i="1"/>
  <c r="H128" i="1"/>
  <c r="F128" i="1"/>
  <c r="K132" i="1"/>
  <c r="I132" i="1"/>
  <c r="G132" i="1"/>
  <c r="J132" i="1"/>
  <c r="H132" i="1"/>
  <c r="F132" i="1"/>
  <c r="K136" i="1"/>
  <c r="I136" i="1"/>
  <c r="G136" i="1"/>
  <c r="J136" i="1"/>
  <c r="H136" i="1"/>
  <c r="F136" i="1"/>
  <c r="K140" i="1"/>
  <c r="I140" i="1"/>
  <c r="G140" i="1"/>
  <c r="J140" i="1"/>
  <c r="H140" i="1"/>
  <c r="F140" i="1"/>
  <c r="K144" i="1"/>
  <c r="I144" i="1"/>
  <c r="G144" i="1"/>
  <c r="J144" i="1"/>
  <c r="H144" i="1"/>
  <c r="F144" i="1"/>
  <c r="K146" i="1"/>
  <c r="I146" i="1"/>
  <c r="G146" i="1"/>
  <c r="J146" i="1"/>
  <c r="H146" i="1"/>
  <c r="F146" i="1"/>
  <c r="K150" i="1"/>
  <c r="I150" i="1"/>
  <c r="G150" i="1"/>
  <c r="J150" i="1"/>
  <c r="H150" i="1"/>
  <c r="F150" i="1"/>
  <c r="K152" i="1"/>
  <c r="I152" i="1"/>
  <c r="G152" i="1"/>
  <c r="J152" i="1"/>
  <c r="H152" i="1"/>
  <c r="F152" i="1"/>
  <c r="K154" i="1"/>
  <c r="I154" i="1"/>
  <c r="G154" i="1"/>
  <c r="J154" i="1"/>
  <c r="H154" i="1"/>
  <c r="F154" i="1"/>
  <c r="K156" i="1"/>
  <c r="I156" i="1"/>
  <c r="G156" i="1"/>
  <c r="J156" i="1"/>
  <c r="H156" i="1"/>
  <c r="F156" i="1"/>
  <c r="K158" i="1"/>
  <c r="I158" i="1"/>
  <c r="G158" i="1"/>
  <c r="J158" i="1"/>
  <c r="H158" i="1"/>
  <c r="F158" i="1"/>
  <c r="K160" i="1"/>
  <c r="I160" i="1"/>
  <c r="G160" i="1"/>
  <c r="J160" i="1"/>
  <c r="H160" i="1"/>
  <c r="F160" i="1"/>
  <c r="K162" i="1"/>
  <c r="I162" i="1"/>
  <c r="G162" i="1"/>
  <c r="J162" i="1"/>
  <c r="H162" i="1"/>
  <c r="F162" i="1"/>
  <c r="K164" i="1"/>
  <c r="I164" i="1"/>
  <c r="G164" i="1"/>
  <c r="J164" i="1"/>
  <c r="H164" i="1"/>
  <c r="F164" i="1"/>
  <c r="K166" i="1"/>
  <c r="I166" i="1"/>
  <c r="G166" i="1"/>
  <c r="J166" i="1"/>
  <c r="H166" i="1"/>
  <c r="F166" i="1"/>
  <c r="K168" i="1"/>
  <c r="I168" i="1"/>
  <c r="G168" i="1"/>
  <c r="J168" i="1"/>
  <c r="H168" i="1"/>
  <c r="F168" i="1"/>
  <c r="K170" i="1"/>
  <c r="I170" i="1"/>
  <c r="G170" i="1"/>
  <c r="J170" i="1"/>
  <c r="H170" i="1"/>
  <c r="F170" i="1"/>
  <c r="K172" i="1"/>
  <c r="I172" i="1"/>
  <c r="G172" i="1"/>
  <c r="J172" i="1"/>
  <c r="H172" i="1"/>
  <c r="F172" i="1"/>
  <c r="K174" i="1"/>
  <c r="I174" i="1"/>
  <c r="G174" i="1"/>
  <c r="J174" i="1"/>
  <c r="H174" i="1"/>
  <c r="F174" i="1"/>
  <c r="K176" i="1"/>
  <c r="I176" i="1"/>
  <c r="G176" i="1"/>
  <c r="J176" i="1"/>
  <c r="H176" i="1"/>
  <c r="F176" i="1"/>
  <c r="K178" i="1"/>
  <c r="I178" i="1"/>
  <c r="G178" i="1"/>
  <c r="J178" i="1"/>
  <c r="H178" i="1"/>
  <c r="F178" i="1"/>
  <c r="K180" i="1"/>
  <c r="I180" i="1"/>
  <c r="G180" i="1"/>
  <c r="J180" i="1"/>
  <c r="H180" i="1"/>
  <c r="F180" i="1"/>
  <c r="K182" i="1"/>
  <c r="I182" i="1"/>
  <c r="G182" i="1"/>
  <c r="J182" i="1"/>
  <c r="H182" i="1"/>
  <c r="F182" i="1"/>
  <c r="K184" i="1"/>
  <c r="I184" i="1"/>
  <c r="G184" i="1"/>
  <c r="J184" i="1"/>
  <c r="H184" i="1"/>
  <c r="F184" i="1"/>
  <c r="K186" i="1"/>
  <c r="I186" i="1"/>
  <c r="G186" i="1"/>
  <c r="J186" i="1"/>
  <c r="H186" i="1"/>
  <c r="F186" i="1"/>
  <c r="K188" i="1"/>
  <c r="I188" i="1"/>
  <c r="G188" i="1"/>
  <c r="J188" i="1"/>
  <c r="H188" i="1"/>
  <c r="F188" i="1"/>
  <c r="K190" i="1"/>
  <c r="I190" i="1"/>
  <c r="G190" i="1"/>
  <c r="J190" i="1"/>
  <c r="H190" i="1"/>
  <c r="F190" i="1"/>
  <c r="K192" i="1"/>
  <c r="I192" i="1"/>
  <c r="G192" i="1"/>
  <c r="J192" i="1"/>
  <c r="H192" i="1"/>
  <c r="F192" i="1"/>
  <c r="K194" i="1"/>
  <c r="I194" i="1"/>
  <c r="G194" i="1"/>
  <c r="J194" i="1"/>
  <c r="H194" i="1"/>
  <c r="F194" i="1"/>
  <c r="K196" i="1"/>
  <c r="I196" i="1"/>
  <c r="G196" i="1"/>
  <c r="J196" i="1"/>
  <c r="H196" i="1"/>
  <c r="F196" i="1"/>
  <c r="K198" i="1"/>
  <c r="I198" i="1"/>
  <c r="G198" i="1"/>
  <c r="J198" i="1"/>
  <c r="H198" i="1"/>
  <c r="F198" i="1"/>
  <c r="K200" i="1"/>
  <c r="I200" i="1"/>
  <c r="G200" i="1"/>
  <c r="J200" i="1"/>
  <c r="H200" i="1"/>
  <c r="F200" i="1"/>
  <c r="K202" i="1"/>
  <c r="I202" i="1"/>
  <c r="G202" i="1"/>
  <c r="J202" i="1"/>
  <c r="H202" i="1"/>
  <c r="F202" i="1"/>
  <c r="K204" i="1"/>
  <c r="I204" i="1"/>
  <c r="G204" i="1"/>
  <c r="J204" i="1"/>
  <c r="H204" i="1"/>
  <c r="F204" i="1"/>
  <c r="K206" i="1"/>
  <c r="I206" i="1"/>
  <c r="G206" i="1"/>
  <c r="J206" i="1"/>
  <c r="H206" i="1"/>
  <c r="F206" i="1"/>
  <c r="K208" i="1"/>
  <c r="I208" i="1"/>
  <c r="G208" i="1"/>
  <c r="J208" i="1"/>
  <c r="H208" i="1"/>
  <c r="F208" i="1"/>
  <c r="K210" i="1"/>
  <c r="I210" i="1"/>
  <c r="G210" i="1"/>
  <c r="J210" i="1"/>
  <c r="H210" i="1"/>
  <c r="F210" i="1"/>
  <c r="K212" i="1"/>
  <c r="I212" i="1"/>
  <c r="G212" i="1"/>
  <c r="J212" i="1"/>
  <c r="H212" i="1"/>
  <c r="F212" i="1"/>
  <c r="K214" i="1"/>
  <c r="I214" i="1"/>
  <c r="G214" i="1"/>
  <c r="J214" i="1"/>
  <c r="H214" i="1"/>
  <c r="F214" i="1"/>
  <c r="K216" i="1"/>
  <c r="I216" i="1"/>
  <c r="G216" i="1"/>
  <c r="J216" i="1"/>
  <c r="H216" i="1"/>
  <c r="F216" i="1"/>
  <c r="K218" i="1"/>
  <c r="I218" i="1"/>
  <c r="G218" i="1"/>
  <c r="J218" i="1"/>
  <c r="H218" i="1"/>
  <c r="F218" i="1"/>
  <c r="K220" i="1"/>
  <c r="I220" i="1"/>
  <c r="G220" i="1"/>
  <c r="J220" i="1"/>
  <c r="H220" i="1"/>
  <c r="F220" i="1"/>
  <c r="K222" i="1"/>
  <c r="I222" i="1"/>
  <c r="G222" i="1"/>
  <c r="J222" i="1"/>
  <c r="H222" i="1"/>
  <c r="F222" i="1"/>
  <c r="K224" i="1"/>
  <c r="I224" i="1"/>
  <c r="J224" i="1"/>
  <c r="H224" i="1"/>
  <c r="G224" i="1"/>
  <c r="F224" i="1"/>
  <c r="K226" i="1"/>
  <c r="I226" i="1"/>
  <c r="G226" i="1"/>
  <c r="J226" i="1"/>
  <c r="H226" i="1"/>
  <c r="F226" i="1"/>
  <c r="K228" i="1"/>
  <c r="I228" i="1"/>
  <c r="G228" i="1"/>
  <c r="J228" i="1"/>
  <c r="H228" i="1"/>
  <c r="F228" i="1"/>
  <c r="K230" i="1"/>
  <c r="I230" i="1"/>
  <c r="G230" i="1"/>
  <c r="J230" i="1"/>
  <c r="H230" i="1"/>
  <c r="F230" i="1"/>
  <c r="K232" i="1"/>
  <c r="I232" i="1"/>
  <c r="G232" i="1"/>
  <c r="J232" i="1"/>
  <c r="H232" i="1"/>
  <c r="F232" i="1"/>
  <c r="K234" i="1"/>
  <c r="I234" i="1"/>
  <c r="G234" i="1"/>
  <c r="J234" i="1"/>
  <c r="H234" i="1"/>
  <c r="F234" i="1"/>
  <c r="K236" i="1"/>
  <c r="I236" i="1"/>
  <c r="G236" i="1"/>
  <c r="J236" i="1"/>
  <c r="H236" i="1"/>
  <c r="F236" i="1"/>
  <c r="K238" i="1"/>
  <c r="I238" i="1"/>
  <c r="G238" i="1"/>
  <c r="J238" i="1"/>
  <c r="H238" i="1"/>
  <c r="F238" i="1"/>
  <c r="K240" i="1"/>
  <c r="I240" i="1"/>
  <c r="G240" i="1"/>
  <c r="J240" i="1"/>
  <c r="H240" i="1"/>
  <c r="F240" i="1"/>
  <c r="K242" i="1"/>
  <c r="I242" i="1"/>
  <c r="G242" i="1"/>
  <c r="J242" i="1"/>
  <c r="H242" i="1"/>
  <c r="F242" i="1"/>
  <c r="K244" i="1"/>
  <c r="I244" i="1"/>
  <c r="G244" i="1"/>
  <c r="J244" i="1"/>
  <c r="H244" i="1"/>
  <c r="F244" i="1"/>
  <c r="K246" i="1"/>
  <c r="I246" i="1"/>
  <c r="G246" i="1"/>
  <c r="J246" i="1"/>
  <c r="H246" i="1"/>
  <c r="F246" i="1"/>
  <c r="K248" i="1"/>
  <c r="I248" i="1"/>
  <c r="G248" i="1"/>
  <c r="J248" i="1"/>
  <c r="H248" i="1"/>
  <c r="F248" i="1"/>
  <c r="K250" i="1"/>
  <c r="I250" i="1"/>
  <c r="G250" i="1"/>
  <c r="J250" i="1"/>
  <c r="H250" i="1"/>
  <c r="F250" i="1"/>
  <c r="K252" i="1"/>
  <c r="I252" i="1"/>
  <c r="G252" i="1"/>
  <c r="J252" i="1"/>
  <c r="H252" i="1"/>
  <c r="F252" i="1"/>
  <c r="K254" i="1"/>
  <c r="I254" i="1"/>
  <c r="G254" i="1"/>
  <c r="J254" i="1"/>
  <c r="H254" i="1"/>
  <c r="F254" i="1"/>
  <c r="K256" i="1"/>
  <c r="I256" i="1"/>
  <c r="G256" i="1"/>
  <c r="J256" i="1"/>
  <c r="H256" i="1"/>
  <c r="F256" i="1"/>
  <c r="K258" i="1"/>
  <c r="I258" i="1"/>
  <c r="G258" i="1"/>
  <c r="J258" i="1"/>
  <c r="H258" i="1"/>
  <c r="F258" i="1"/>
  <c r="K260" i="1"/>
  <c r="I260" i="1"/>
  <c r="G260" i="1"/>
  <c r="J260" i="1"/>
  <c r="H260" i="1"/>
  <c r="F260" i="1"/>
  <c r="K262" i="1"/>
  <c r="I262" i="1"/>
  <c r="G262" i="1"/>
  <c r="J262" i="1"/>
  <c r="H262" i="1"/>
  <c r="F262" i="1"/>
  <c r="K264" i="1"/>
  <c r="I264" i="1"/>
  <c r="G264" i="1"/>
  <c r="J264" i="1"/>
  <c r="H264" i="1"/>
  <c r="F264" i="1"/>
  <c r="K266" i="1"/>
  <c r="I266" i="1"/>
  <c r="G266" i="1"/>
  <c r="J266" i="1"/>
  <c r="H266" i="1"/>
  <c r="F266" i="1"/>
  <c r="K268" i="1"/>
  <c r="I268" i="1"/>
  <c r="G268" i="1"/>
  <c r="J268" i="1"/>
  <c r="H268" i="1"/>
  <c r="F268" i="1"/>
  <c r="K270" i="1"/>
  <c r="I270" i="1"/>
  <c r="G270" i="1"/>
  <c r="J270" i="1"/>
  <c r="H270" i="1"/>
  <c r="F270" i="1"/>
  <c r="K272" i="1"/>
  <c r="I272" i="1"/>
  <c r="G272" i="1"/>
  <c r="J272" i="1"/>
  <c r="H272" i="1"/>
  <c r="F272" i="1"/>
  <c r="K274" i="1"/>
  <c r="I274" i="1"/>
  <c r="G274" i="1"/>
  <c r="J274" i="1"/>
  <c r="H274" i="1"/>
  <c r="F274" i="1"/>
  <c r="K276" i="1"/>
  <c r="I276" i="1"/>
  <c r="G276" i="1"/>
  <c r="J276" i="1"/>
  <c r="H276" i="1"/>
  <c r="F276" i="1"/>
  <c r="K278" i="1"/>
  <c r="I278" i="1"/>
  <c r="G278" i="1"/>
  <c r="J278" i="1"/>
  <c r="H278" i="1"/>
  <c r="F278" i="1"/>
  <c r="K280" i="1"/>
  <c r="I280" i="1"/>
  <c r="G280" i="1"/>
  <c r="J280" i="1"/>
  <c r="H280" i="1"/>
  <c r="F280" i="1"/>
  <c r="K282" i="1"/>
  <c r="I282" i="1"/>
  <c r="G282" i="1"/>
  <c r="J282" i="1"/>
  <c r="H282" i="1"/>
  <c r="F282" i="1"/>
  <c r="K284" i="1"/>
  <c r="I284" i="1"/>
  <c r="G284" i="1"/>
  <c r="J284" i="1"/>
  <c r="H284" i="1"/>
  <c r="F284" i="1"/>
  <c r="K286" i="1"/>
  <c r="I286" i="1"/>
  <c r="G286" i="1"/>
  <c r="J286" i="1"/>
  <c r="H286" i="1"/>
  <c r="F286" i="1"/>
  <c r="K288" i="1"/>
  <c r="I288" i="1"/>
  <c r="G288" i="1"/>
  <c r="J288" i="1"/>
  <c r="H288" i="1"/>
  <c r="F288" i="1"/>
  <c r="K290" i="1"/>
  <c r="I290" i="1"/>
  <c r="G290" i="1"/>
  <c r="J290" i="1"/>
  <c r="H290" i="1"/>
  <c r="F290" i="1"/>
  <c r="K292" i="1"/>
  <c r="I292" i="1"/>
  <c r="G292" i="1"/>
  <c r="J292" i="1"/>
  <c r="H292" i="1"/>
  <c r="F292" i="1"/>
  <c r="K294" i="1"/>
  <c r="I294" i="1"/>
  <c r="G294" i="1"/>
  <c r="J294" i="1"/>
  <c r="H294" i="1"/>
  <c r="F294" i="1"/>
  <c r="K296" i="1"/>
  <c r="I296" i="1"/>
  <c r="G296" i="1"/>
  <c r="J296" i="1"/>
  <c r="H296" i="1"/>
  <c r="F296" i="1"/>
  <c r="K298" i="1"/>
  <c r="I298" i="1"/>
  <c r="G298" i="1"/>
  <c r="J298" i="1"/>
  <c r="H298" i="1"/>
  <c r="F298" i="1"/>
  <c r="K300" i="1"/>
  <c r="I300" i="1"/>
  <c r="G300" i="1"/>
  <c r="J300" i="1"/>
  <c r="H300" i="1"/>
  <c r="F300" i="1"/>
  <c r="K302" i="1"/>
  <c r="I302" i="1"/>
  <c r="G302" i="1"/>
  <c r="J302" i="1"/>
  <c r="H302" i="1"/>
  <c r="F302" i="1"/>
  <c r="K304" i="1"/>
  <c r="I304" i="1"/>
  <c r="G304" i="1"/>
  <c r="J304" i="1"/>
  <c r="H304" i="1"/>
  <c r="F304" i="1"/>
  <c r="K306" i="1"/>
  <c r="I306" i="1"/>
  <c r="G306" i="1"/>
  <c r="J306" i="1"/>
  <c r="H306" i="1"/>
  <c r="F306" i="1"/>
  <c r="K308" i="1"/>
  <c r="I308" i="1"/>
  <c r="G308" i="1"/>
  <c r="J308" i="1"/>
  <c r="H308" i="1"/>
  <c r="F308" i="1"/>
  <c r="K310" i="1"/>
  <c r="I310" i="1"/>
  <c r="G310" i="1"/>
  <c r="J310" i="1"/>
  <c r="H310" i="1"/>
  <c r="F310" i="1"/>
  <c r="K312" i="1"/>
  <c r="I312" i="1"/>
  <c r="G312" i="1"/>
  <c r="J312" i="1"/>
  <c r="H312" i="1"/>
  <c r="F312" i="1"/>
  <c r="K314" i="1"/>
  <c r="I314" i="1"/>
  <c r="G314" i="1"/>
  <c r="J314" i="1"/>
  <c r="H314" i="1"/>
  <c r="F314" i="1"/>
  <c r="K316" i="1"/>
  <c r="I316" i="1"/>
  <c r="G316" i="1"/>
  <c r="J316" i="1"/>
  <c r="H316" i="1"/>
  <c r="F316" i="1"/>
  <c r="K318" i="1"/>
  <c r="I318" i="1"/>
  <c r="G318" i="1"/>
  <c r="J318" i="1"/>
  <c r="H318" i="1"/>
  <c r="F318" i="1"/>
  <c r="K320" i="1"/>
  <c r="I320" i="1"/>
  <c r="G320" i="1"/>
  <c r="J320" i="1"/>
  <c r="H320" i="1"/>
  <c r="F320" i="1"/>
  <c r="K322" i="1"/>
  <c r="I322" i="1"/>
  <c r="G322" i="1"/>
  <c r="J322" i="1"/>
  <c r="H322" i="1"/>
  <c r="F322" i="1"/>
  <c r="K324" i="1"/>
  <c r="I324" i="1"/>
  <c r="G324" i="1"/>
  <c r="J324" i="1"/>
  <c r="H324" i="1"/>
  <c r="F324" i="1"/>
  <c r="K326" i="1"/>
  <c r="I326" i="1"/>
  <c r="G326" i="1"/>
  <c r="J326" i="1"/>
  <c r="H326" i="1"/>
  <c r="F326" i="1"/>
  <c r="K328" i="1"/>
  <c r="I328" i="1"/>
  <c r="G328" i="1"/>
  <c r="J328" i="1"/>
  <c r="H328" i="1"/>
  <c r="F328" i="1"/>
  <c r="K330" i="1"/>
  <c r="I330" i="1"/>
  <c r="G330" i="1"/>
  <c r="J330" i="1"/>
  <c r="H330" i="1"/>
  <c r="F330" i="1"/>
  <c r="K332" i="1"/>
  <c r="I332" i="1"/>
  <c r="G332" i="1"/>
  <c r="J332" i="1"/>
  <c r="H332" i="1"/>
  <c r="F332" i="1"/>
  <c r="K334" i="1"/>
  <c r="I334" i="1"/>
  <c r="G334" i="1"/>
  <c r="J334" i="1"/>
  <c r="H334" i="1"/>
  <c r="F334" i="1"/>
  <c r="K336" i="1"/>
  <c r="I336" i="1"/>
  <c r="G336" i="1"/>
  <c r="J336" i="1"/>
  <c r="H336" i="1"/>
  <c r="F336" i="1"/>
  <c r="K338" i="1"/>
  <c r="I338" i="1"/>
  <c r="G338" i="1"/>
  <c r="J338" i="1"/>
  <c r="H338" i="1"/>
  <c r="F338" i="1"/>
  <c r="K340" i="1"/>
  <c r="I340" i="1"/>
  <c r="G340" i="1"/>
  <c r="J340" i="1"/>
  <c r="H340" i="1"/>
  <c r="F340" i="1"/>
  <c r="K342" i="1"/>
  <c r="I342" i="1"/>
  <c r="G342" i="1"/>
  <c r="J342" i="1"/>
  <c r="H342" i="1"/>
  <c r="F342" i="1"/>
  <c r="K344" i="1"/>
  <c r="I344" i="1"/>
  <c r="G344" i="1"/>
  <c r="J344" i="1"/>
  <c r="H344" i="1"/>
  <c r="F344" i="1"/>
  <c r="K346" i="1"/>
  <c r="I346" i="1"/>
  <c r="G346" i="1"/>
  <c r="J346" i="1"/>
  <c r="H346" i="1"/>
  <c r="F346" i="1"/>
  <c r="K348" i="1"/>
  <c r="I348" i="1"/>
  <c r="G348" i="1"/>
  <c r="J348" i="1"/>
  <c r="H348" i="1"/>
  <c r="F348" i="1"/>
  <c r="K350" i="1"/>
  <c r="I350" i="1"/>
  <c r="G350" i="1"/>
  <c r="J350" i="1"/>
  <c r="H350" i="1"/>
  <c r="F350" i="1"/>
  <c r="K352" i="1"/>
  <c r="I352" i="1"/>
  <c r="G352" i="1"/>
  <c r="J352" i="1"/>
  <c r="H352" i="1"/>
  <c r="F352" i="1"/>
  <c r="K354" i="1"/>
  <c r="I354" i="1"/>
  <c r="G354" i="1"/>
  <c r="J354" i="1"/>
  <c r="H354" i="1"/>
  <c r="F354" i="1"/>
  <c r="K356" i="1"/>
  <c r="I356" i="1"/>
  <c r="G356" i="1"/>
  <c r="J356" i="1"/>
  <c r="H356" i="1"/>
  <c r="F356" i="1"/>
  <c r="K358" i="1"/>
  <c r="I358" i="1"/>
  <c r="G358" i="1"/>
  <c r="J358" i="1"/>
  <c r="H358" i="1"/>
  <c r="F358" i="1"/>
  <c r="K360" i="1"/>
  <c r="I360" i="1"/>
  <c r="G360" i="1"/>
  <c r="J360" i="1"/>
  <c r="H360" i="1"/>
  <c r="F360" i="1"/>
  <c r="K362" i="1"/>
  <c r="I362" i="1"/>
  <c r="G362" i="1"/>
  <c r="J362" i="1"/>
  <c r="H362" i="1"/>
  <c r="F362" i="1"/>
  <c r="K364" i="1"/>
  <c r="I364" i="1"/>
  <c r="G364" i="1"/>
  <c r="J364" i="1"/>
  <c r="H364" i="1"/>
  <c r="F364" i="1"/>
  <c r="K366" i="1"/>
  <c r="I366" i="1"/>
  <c r="G366" i="1"/>
  <c r="J366" i="1"/>
  <c r="H366" i="1"/>
  <c r="F366" i="1"/>
  <c r="K368" i="1"/>
  <c r="I368" i="1"/>
  <c r="G368" i="1"/>
  <c r="J368" i="1"/>
  <c r="H368" i="1"/>
  <c r="F368" i="1"/>
  <c r="K370" i="1"/>
  <c r="I370" i="1"/>
  <c r="G370" i="1"/>
  <c r="J370" i="1"/>
  <c r="H370" i="1"/>
  <c r="F370" i="1"/>
  <c r="K372" i="1"/>
  <c r="I372" i="1"/>
  <c r="G372" i="1"/>
  <c r="J372" i="1"/>
  <c r="H372" i="1"/>
  <c r="F372" i="1"/>
  <c r="K374" i="1"/>
  <c r="I374" i="1"/>
  <c r="G374" i="1"/>
  <c r="J374" i="1"/>
  <c r="H374" i="1"/>
  <c r="F374" i="1"/>
  <c r="K376" i="1"/>
  <c r="I376" i="1"/>
  <c r="G376" i="1"/>
  <c r="J376" i="1"/>
  <c r="H376" i="1"/>
  <c r="F376" i="1"/>
  <c r="K378" i="1"/>
  <c r="I378" i="1"/>
  <c r="G378" i="1"/>
  <c r="J378" i="1"/>
  <c r="H378" i="1"/>
  <c r="F378" i="1"/>
  <c r="K380" i="1"/>
  <c r="I380" i="1"/>
  <c r="G380" i="1"/>
  <c r="J380" i="1"/>
  <c r="H380" i="1"/>
  <c r="F380" i="1"/>
  <c r="K382" i="1"/>
  <c r="I382" i="1"/>
  <c r="G382" i="1"/>
  <c r="J382" i="1"/>
  <c r="H382" i="1"/>
  <c r="F382" i="1"/>
  <c r="K384" i="1"/>
  <c r="I384" i="1"/>
  <c r="G384" i="1"/>
  <c r="J384" i="1"/>
  <c r="H384" i="1"/>
  <c r="F384" i="1"/>
  <c r="K386" i="1"/>
  <c r="I386" i="1"/>
  <c r="G386" i="1"/>
  <c r="J386" i="1"/>
  <c r="H386" i="1"/>
  <c r="F386" i="1"/>
  <c r="K388" i="1"/>
  <c r="I388" i="1"/>
  <c r="G388" i="1"/>
  <c r="J388" i="1"/>
  <c r="H388" i="1"/>
  <c r="F388" i="1"/>
  <c r="K390" i="1"/>
  <c r="I390" i="1"/>
  <c r="G390" i="1"/>
  <c r="J390" i="1"/>
  <c r="H390" i="1"/>
  <c r="F390" i="1"/>
  <c r="K392" i="1"/>
  <c r="I392" i="1"/>
  <c r="G392" i="1"/>
  <c r="J392" i="1"/>
  <c r="H392" i="1"/>
  <c r="F392" i="1"/>
  <c r="K394" i="1"/>
  <c r="I394" i="1"/>
  <c r="G394" i="1"/>
  <c r="J394" i="1"/>
  <c r="H394" i="1"/>
  <c r="F394" i="1"/>
  <c r="K396" i="1"/>
  <c r="I396" i="1"/>
  <c r="G396" i="1"/>
  <c r="J396" i="1"/>
  <c r="H396" i="1"/>
  <c r="F396" i="1"/>
  <c r="K398" i="1"/>
  <c r="I398" i="1"/>
  <c r="G398" i="1"/>
  <c r="J398" i="1"/>
  <c r="H398" i="1"/>
  <c r="F398" i="1"/>
  <c r="K400" i="1"/>
  <c r="I400" i="1"/>
  <c r="G400" i="1"/>
  <c r="J400" i="1"/>
  <c r="H400" i="1"/>
  <c r="F400" i="1"/>
  <c r="K402" i="1"/>
  <c r="I402" i="1"/>
  <c r="G402" i="1"/>
  <c r="J402" i="1"/>
  <c r="H402" i="1"/>
  <c r="F402" i="1"/>
  <c r="K404" i="1"/>
  <c r="I404" i="1"/>
  <c r="G404" i="1"/>
  <c r="J404" i="1"/>
  <c r="H404" i="1"/>
  <c r="F404" i="1"/>
  <c r="K406" i="1"/>
  <c r="I406" i="1"/>
  <c r="G406" i="1"/>
  <c r="J406" i="1"/>
  <c r="H406" i="1"/>
  <c r="F406" i="1"/>
  <c r="K408" i="1"/>
  <c r="I408" i="1"/>
  <c r="G408" i="1"/>
  <c r="J408" i="1"/>
  <c r="H408" i="1"/>
  <c r="F408" i="1"/>
  <c r="K410" i="1"/>
  <c r="I410" i="1"/>
  <c r="G410" i="1"/>
  <c r="J410" i="1"/>
  <c r="H410" i="1"/>
  <c r="F410" i="1"/>
  <c r="K412" i="1"/>
  <c r="I412" i="1"/>
  <c r="G412" i="1"/>
  <c r="J412" i="1"/>
  <c r="H412" i="1"/>
  <c r="F412" i="1"/>
  <c r="K414" i="1"/>
  <c r="I414" i="1"/>
  <c r="G414" i="1"/>
  <c r="J414" i="1"/>
  <c r="H414" i="1"/>
  <c r="F414" i="1"/>
  <c r="J416" i="1"/>
  <c r="H416" i="1"/>
  <c r="F416" i="1"/>
  <c r="I416" i="1"/>
  <c r="K416" i="1"/>
  <c r="G416" i="1"/>
  <c r="J418" i="1"/>
  <c r="H418" i="1"/>
  <c r="F418" i="1"/>
  <c r="I418" i="1"/>
  <c r="K418" i="1"/>
  <c r="G418" i="1"/>
  <c r="J420" i="1"/>
  <c r="H420" i="1"/>
  <c r="F420" i="1"/>
  <c r="I420" i="1"/>
  <c r="K420" i="1"/>
  <c r="G420" i="1"/>
  <c r="J422" i="1"/>
  <c r="H422" i="1"/>
  <c r="F422" i="1"/>
  <c r="I422" i="1"/>
  <c r="K422" i="1"/>
  <c r="G422" i="1"/>
  <c r="J424" i="1"/>
  <c r="H424" i="1"/>
  <c r="F424" i="1"/>
  <c r="I424" i="1"/>
  <c r="K424" i="1"/>
  <c r="G424" i="1"/>
  <c r="J426" i="1"/>
  <c r="H426" i="1"/>
  <c r="F426" i="1"/>
  <c r="I426" i="1"/>
  <c r="K426" i="1"/>
  <c r="G426" i="1"/>
  <c r="J428" i="1"/>
  <c r="H428" i="1"/>
  <c r="F428" i="1"/>
  <c r="I428" i="1"/>
  <c r="K428" i="1"/>
  <c r="G428" i="1"/>
  <c r="J430" i="1"/>
  <c r="H430" i="1"/>
  <c r="F430" i="1"/>
  <c r="I430" i="1"/>
  <c r="K430" i="1"/>
  <c r="G430" i="1"/>
  <c r="J432" i="1"/>
  <c r="H432" i="1"/>
  <c r="F432" i="1"/>
  <c r="I432" i="1"/>
  <c r="K432" i="1"/>
  <c r="G432" i="1"/>
  <c r="J434" i="1"/>
  <c r="H434" i="1"/>
  <c r="F434" i="1"/>
  <c r="I434" i="1"/>
  <c r="K434" i="1"/>
  <c r="G434" i="1"/>
  <c r="J436" i="1"/>
  <c r="H436" i="1"/>
  <c r="F436" i="1"/>
  <c r="I436" i="1"/>
  <c r="K436" i="1"/>
  <c r="G436" i="1"/>
  <c r="J438" i="1"/>
  <c r="H438" i="1"/>
  <c r="F438" i="1"/>
  <c r="I438" i="1"/>
  <c r="K438" i="1"/>
  <c r="G438" i="1"/>
  <c r="J440" i="1"/>
  <c r="H440" i="1"/>
  <c r="F440" i="1"/>
  <c r="I440" i="1"/>
  <c r="K440" i="1"/>
  <c r="G440" i="1"/>
  <c r="J442" i="1"/>
  <c r="H442" i="1"/>
  <c r="F442" i="1"/>
  <c r="I442" i="1"/>
  <c r="K442" i="1"/>
  <c r="G442" i="1"/>
  <c r="J444" i="1"/>
  <c r="H444" i="1"/>
  <c r="F444" i="1"/>
  <c r="I444" i="1"/>
  <c r="K444" i="1"/>
  <c r="G444" i="1"/>
  <c r="J446" i="1"/>
  <c r="H446" i="1"/>
  <c r="F446" i="1"/>
  <c r="I446" i="1"/>
  <c r="K446" i="1"/>
  <c r="G446" i="1"/>
  <c r="J448" i="1"/>
  <c r="H448" i="1"/>
  <c r="F448" i="1"/>
  <c r="I448" i="1"/>
  <c r="K448" i="1"/>
  <c r="G448" i="1"/>
  <c r="J450" i="1"/>
  <c r="H450" i="1"/>
  <c r="F450" i="1"/>
  <c r="I450" i="1"/>
  <c r="K450" i="1"/>
  <c r="G450" i="1"/>
  <c r="J452" i="1"/>
  <c r="H452" i="1"/>
  <c r="F452" i="1"/>
  <c r="I452" i="1"/>
  <c r="K452" i="1"/>
  <c r="G452" i="1"/>
  <c r="J454" i="1"/>
  <c r="H454" i="1"/>
  <c r="F454" i="1"/>
  <c r="I454" i="1"/>
  <c r="K454" i="1"/>
  <c r="G454" i="1"/>
  <c r="J456" i="1"/>
  <c r="H456" i="1"/>
  <c r="F456" i="1"/>
  <c r="I456" i="1"/>
  <c r="K456" i="1"/>
  <c r="G456" i="1"/>
  <c r="J458" i="1"/>
  <c r="H458" i="1"/>
  <c r="F458" i="1"/>
  <c r="I458" i="1"/>
  <c r="K458" i="1"/>
  <c r="G458" i="1"/>
  <c r="J460" i="1"/>
  <c r="H460" i="1"/>
  <c r="F460" i="1"/>
  <c r="I460" i="1"/>
  <c r="K460" i="1"/>
  <c r="G460" i="1"/>
  <c r="J462" i="1"/>
  <c r="H462" i="1"/>
  <c r="F462" i="1"/>
  <c r="I462" i="1"/>
  <c r="K462" i="1"/>
  <c r="G462" i="1"/>
  <c r="J464" i="1"/>
  <c r="H464" i="1"/>
  <c r="F464" i="1"/>
  <c r="I464" i="1"/>
  <c r="K464" i="1"/>
  <c r="G464" i="1"/>
  <c r="J466" i="1"/>
  <c r="H466" i="1"/>
  <c r="F466" i="1"/>
  <c r="I466" i="1"/>
  <c r="K466" i="1"/>
  <c r="G466" i="1"/>
  <c r="J468" i="1"/>
  <c r="H468" i="1"/>
  <c r="F468" i="1"/>
  <c r="I468" i="1"/>
  <c r="K468" i="1"/>
  <c r="G468" i="1"/>
  <c r="J470" i="1"/>
  <c r="H470" i="1"/>
  <c r="F470" i="1"/>
  <c r="I470" i="1"/>
  <c r="K470" i="1"/>
  <c r="G470" i="1"/>
  <c r="J472" i="1"/>
  <c r="H472" i="1"/>
  <c r="F472" i="1"/>
  <c r="I472" i="1"/>
  <c r="K472" i="1"/>
  <c r="G472" i="1"/>
  <c r="J474" i="1"/>
  <c r="H474" i="1"/>
  <c r="F474" i="1"/>
  <c r="I474" i="1"/>
  <c r="K474" i="1"/>
  <c r="G474" i="1"/>
  <c r="J476" i="1"/>
  <c r="H476" i="1"/>
  <c r="F476" i="1"/>
  <c r="I476" i="1"/>
  <c r="K476" i="1"/>
  <c r="G476" i="1"/>
  <c r="J478" i="1"/>
  <c r="H478" i="1"/>
  <c r="F478" i="1"/>
  <c r="I478" i="1"/>
  <c r="K478" i="1"/>
  <c r="G478" i="1"/>
  <c r="J480" i="1"/>
  <c r="H480" i="1"/>
  <c r="F480" i="1"/>
  <c r="I480" i="1"/>
  <c r="K480" i="1"/>
  <c r="G480" i="1"/>
  <c r="J482" i="1"/>
  <c r="H482" i="1"/>
  <c r="F482" i="1"/>
  <c r="I482" i="1"/>
  <c r="K482" i="1"/>
  <c r="G482" i="1"/>
  <c r="J484" i="1"/>
  <c r="H484" i="1"/>
  <c r="F484" i="1"/>
  <c r="I484" i="1"/>
  <c r="K484" i="1"/>
  <c r="G484" i="1"/>
  <c r="J486" i="1"/>
  <c r="H486" i="1"/>
  <c r="F486" i="1"/>
  <c r="I486" i="1"/>
  <c r="K486" i="1"/>
  <c r="G486" i="1"/>
  <c r="J488" i="1"/>
  <c r="H488" i="1"/>
  <c r="F488" i="1"/>
  <c r="K488" i="1"/>
  <c r="I488" i="1"/>
  <c r="G488" i="1"/>
  <c r="J490" i="1"/>
  <c r="H490" i="1"/>
  <c r="F490" i="1"/>
  <c r="K490" i="1"/>
  <c r="I490" i="1"/>
  <c r="G490" i="1"/>
  <c r="J492" i="1"/>
  <c r="H492" i="1"/>
  <c r="F492" i="1"/>
  <c r="K492" i="1"/>
  <c r="I492" i="1"/>
  <c r="G492" i="1"/>
  <c r="J494" i="1"/>
  <c r="H494" i="1"/>
  <c r="F494" i="1"/>
  <c r="K494" i="1"/>
  <c r="I494" i="1"/>
  <c r="G494" i="1"/>
  <c r="J496" i="1"/>
  <c r="H496" i="1"/>
  <c r="F496" i="1"/>
  <c r="K496" i="1"/>
  <c r="I496" i="1"/>
  <c r="G496" i="1"/>
  <c r="J498" i="1"/>
  <c r="H498" i="1"/>
  <c r="F498" i="1"/>
  <c r="K498" i="1"/>
  <c r="I498" i="1"/>
  <c r="G498" i="1"/>
  <c r="J500" i="1"/>
  <c r="H500" i="1"/>
  <c r="F500" i="1"/>
  <c r="K500" i="1"/>
  <c r="I500" i="1"/>
  <c r="G500" i="1"/>
  <c r="J502" i="1"/>
  <c r="H502" i="1"/>
  <c r="F502" i="1"/>
  <c r="K502" i="1"/>
  <c r="I502" i="1"/>
  <c r="G502" i="1"/>
  <c r="J504" i="1"/>
  <c r="H504" i="1"/>
  <c r="F504" i="1"/>
  <c r="K504" i="1"/>
  <c r="I504" i="1"/>
  <c r="G504" i="1"/>
  <c r="J506" i="1"/>
  <c r="H506" i="1"/>
  <c r="F506" i="1"/>
  <c r="K506" i="1"/>
  <c r="I506" i="1"/>
  <c r="G506" i="1"/>
  <c r="J508" i="1"/>
  <c r="H508" i="1"/>
  <c r="F508" i="1"/>
  <c r="K508" i="1"/>
  <c r="I508" i="1"/>
  <c r="G508" i="1"/>
  <c r="J510" i="1"/>
  <c r="H510" i="1"/>
  <c r="F510" i="1"/>
  <c r="K510" i="1"/>
  <c r="I510" i="1"/>
  <c r="G510" i="1"/>
  <c r="J512" i="1"/>
  <c r="H512" i="1"/>
  <c r="F512" i="1"/>
  <c r="K512" i="1"/>
  <c r="I512" i="1"/>
  <c r="G512" i="1"/>
  <c r="J514" i="1"/>
  <c r="H514" i="1"/>
  <c r="F514" i="1"/>
  <c r="K514" i="1"/>
  <c r="I514" i="1"/>
  <c r="G514" i="1"/>
  <c r="J516" i="1"/>
  <c r="H516" i="1"/>
  <c r="F516" i="1"/>
  <c r="K516" i="1"/>
  <c r="I516" i="1"/>
  <c r="G516" i="1"/>
  <c r="J518" i="1"/>
  <c r="H518" i="1"/>
  <c r="F518" i="1"/>
  <c r="K518" i="1"/>
  <c r="I518" i="1"/>
  <c r="G518" i="1"/>
  <c r="J520" i="1"/>
  <c r="H520" i="1"/>
  <c r="F520" i="1"/>
  <c r="K520" i="1"/>
  <c r="I520" i="1"/>
  <c r="G520" i="1"/>
  <c r="J522" i="1"/>
  <c r="H522" i="1"/>
  <c r="F522" i="1"/>
  <c r="K522" i="1"/>
  <c r="I522" i="1"/>
  <c r="G522" i="1"/>
  <c r="J524" i="1"/>
  <c r="H524" i="1"/>
  <c r="F524" i="1"/>
  <c r="K524" i="1"/>
  <c r="I524" i="1"/>
  <c r="G524" i="1"/>
  <c r="J526" i="1"/>
  <c r="H526" i="1"/>
  <c r="F526" i="1"/>
  <c r="K526" i="1"/>
  <c r="I526" i="1"/>
  <c r="G526" i="1"/>
  <c r="J528" i="1"/>
  <c r="H528" i="1"/>
  <c r="F528" i="1"/>
  <c r="K528" i="1"/>
  <c r="I528" i="1"/>
  <c r="G528" i="1"/>
  <c r="J530" i="1"/>
  <c r="H530" i="1"/>
  <c r="F530" i="1"/>
  <c r="K530" i="1"/>
  <c r="I530" i="1"/>
  <c r="G530" i="1"/>
  <c r="J532" i="1"/>
  <c r="H532" i="1"/>
  <c r="F532" i="1"/>
  <c r="K532" i="1"/>
  <c r="I532" i="1"/>
  <c r="G532" i="1"/>
  <c r="J534" i="1"/>
  <c r="H534" i="1"/>
  <c r="F534" i="1"/>
  <c r="K534" i="1"/>
  <c r="I534" i="1"/>
  <c r="G534" i="1"/>
  <c r="J536" i="1"/>
  <c r="H536" i="1"/>
  <c r="F536" i="1"/>
  <c r="K536" i="1"/>
  <c r="I536" i="1"/>
  <c r="G536" i="1"/>
  <c r="J538" i="1"/>
  <c r="H538" i="1"/>
  <c r="F538" i="1"/>
  <c r="K538" i="1"/>
  <c r="I538" i="1"/>
  <c r="G538" i="1"/>
  <c r="J540" i="1"/>
  <c r="H540" i="1"/>
  <c r="F540" i="1"/>
  <c r="K540" i="1"/>
  <c r="I540" i="1"/>
  <c r="G540" i="1"/>
  <c r="J542" i="1"/>
  <c r="H542" i="1"/>
  <c r="F542" i="1"/>
  <c r="K542" i="1"/>
  <c r="I542" i="1"/>
  <c r="G542" i="1"/>
  <c r="J544" i="1"/>
  <c r="H544" i="1"/>
  <c r="F544" i="1"/>
  <c r="K544" i="1"/>
  <c r="I544" i="1"/>
  <c r="G544" i="1"/>
  <c r="J546" i="1"/>
  <c r="H546" i="1"/>
  <c r="F546" i="1"/>
  <c r="K546" i="1"/>
  <c r="I546" i="1"/>
  <c r="G546" i="1"/>
  <c r="J548" i="1"/>
  <c r="H548" i="1"/>
  <c r="F548" i="1"/>
  <c r="K548" i="1"/>
  <c r="I548" i="1"/>
  <c r="G548" i="1"/>
  <c r="J550" i="1"/>
  <c r="H550" i="1"/>
  <c r="F550" i="1"/>
  <c r="K550" i="1"/>
  <c r="I550" i="1"/>
  <c r="G550" i="1"/>
  <c r="J552" i="1"/>
  <c r="H552" i="1"/>
  <c r="F552" i="1"/>
  <c r="K552" i="1"/>
  <c r="I552" i="1"/>
  <c r="G552" i="1"/>
  <c r="J554" i="1"/>
  <c r="H554" i="1"/>
  <c r="F554" i="1"/>
  <c r="K554" i="1"/>
  <c r="I554" i="1"/>
  <c r="G554" i="1"/>
  <c r="J556" i="1"/>
  <c r="H556" i="1"/>
  <c r="F556" i="1"/>
  <c r="K556" i="1"/>
  <c r="I556" i="1"/>
  <c r="G556" i="1"/>
  <c r="J558" i="1"/>
  <c r="H558" i="1"/>
  <c r="F558" i="1"/>
  <c r="K558" i="1"/>
  <c r="I558" i="1"/>
  <c r="G558" i="1"/>
  <c r="J560" i="1"/>
  <c r="H560" i="1"/>
  <c r="F560" i="1"/>
  <c r="K560" i="1"/>
  <c r="I560" i="1"/>
  <c r="G560" i="1"/>
  <c r="J562" i="1"/>
  <c r="H562" i="1"/>
  <c r="F562" i="1"/>
  <c r="K562" i="1"/>
  <c r="I562" i="1"/>
  <c r="G562" i="1"/>
  <c r="J564" i="1"/>
  <c r="H564" i="1"/>
  <c r="F564" i="1"/>
  <c r="K564" i="1"/>
  <c r="I564" i="1"/>
  <c r="G564" i="1"/>
  <c r="J566" i="1"/>
  <c r="H566" i="1"/>
  <c r="F566" i="1"/>
  <c r="K566" i="1"/>
  <c r="I566" i="1"/>
  <c r="G566" i="1"/>
  <c r="J568" i="1"/>
  <c r="H568" i="1"/>
  <c r="F568" i="1"/>
  <c r="K568" i="1"/>
  <c r="I568" i="1"/>
  <c r="G568" i="1"/>
  <c r="J570" i="1"/>
  <c r="H570" i="1"/>
  <c r="F570" i="1"/>
  <c r="K570" i="1"/>
  <c r="I570" i="1"/>
  <c r="G570" i="1"/>
  <c r="J572" i="1"/>
  <c r="H572" i="1"/>
  <c r="F572" i="1"/>
  <c r="K572" i="1"/>
  <c r="I572" i="1"/>
  <c r="G572" i="1"/>
  <c r="J574" i="1"/>
  <c r="H574" i="1"/>
  <c r="F574" i="1"/>
  <c r="K574" i="1"/>
  <c r="I574" i="1"/>
  <c r="G574" i="1"/>
  <c r="J576" i="1"/>
  <c r="H576" i="1"/>
  <c r="F576" i="1"/>
  <c r="K576" i="1"/>
  <c r="I576" i="1"/>
  <c r="G576" i="1"/>
  <c r="J578" i="1"/>
  <c r="H578" i="1"/>
  <c r="F578" i="1"/>
  <c r="K578" i="1"/>
  <c r="I578" i="1"/>
  <c r="G578" i="1"/>
  <c r="J580" i="1"/>
  <c r="H580" i="1"/>
  <c r="F580" i="1"/>
  <c r="K580" i="1"/>
  <c r="I580" i="1"/>
  <c r="G580" i="1"/>
  <c r="K54" i="2"/>
  <c r="J54" i="2"/>
  <c r="F54" i="2"/>
  <c r="I54" i="2"/>
  <c r="H54" i="2"/>
  <c r="G54" i="2"/>
  <c r="K56" i="2"/>
  <c r="J56" i="2"/>
  <c r="I56" i="2"/>
  <c r="H56" i="2"/>
  <c r="G56" i="2"/>
  <c r="F56" i="2"/>
  <c r="K58" i="2"/>
  <c r="J58" i="2"/>
  <c r="I58" i="2"/>
  <c r="H58" i="2"/>
  <c r="G58" i="2"/>
  <c r="F58" i="2"/>
  <c r="K60" i="2"/>
  <c r="J60" i="2"/>
  <c r="I60" i="2"/>
  <c r="H60" i="2"/>
  <c r="G60" i="2"/>
  <c r="F60" i="2"/>
  <c r="K62" i="2"/>
  <c r="J62" i="2"/>
  <c r="I62" i="2"/>
  <c r="H62" i="2"/>
  <c r="G62" i="2"/>
  <c r="F62" i="2"/>
  <c r="K64" i="2"/>
  <c r="J64" i="2"/>
  <c r="I64" i="2"/>
  <c r="H64" i="2"/>
  <c r="G64" i="2"/>
  <c r="F64" i="2"/>
  <c r="K66" i="2"/>
  <c r="J66" i="2"/>
  <c r="I66" i="2"/>
  <c r="H66" i="2"/>
  <c r="G66" i="2"/>
  <c r="F66" i="2"/>
  <c r="K68" i="2"/>
  <c r="J68" i="2"/>
  <c r="I68" i="2"/>
  <c r="H68" i="2"/>
  <c r="G68" i="2"/>
  <c r="F68" i="2"/>
  <c r="K70" i="2"/>
  <c r="J70" i="2"/>
  <c r="I70" i="2"/>
  <c r="H70" i="2"/>
  <c r="G70" i="2"/>
  <c r="F70" i="2"/>
  <c r="K72" i="2"/>
  <c r="J72" i="2"/>
  <c r="I72" i="2"/>
  <c r="H72" i="2"/>
  <c r="G72" i="2"/>
  <c r="F72" i="2"/>
  <c r="K74" i="2"/>
  <c r="J74" i="2"/>
  <c r="I74" i="2"/>
  <c r="H74" i="2"/>
  <c r="G74" i="2"/>
  <c r="F74" i="2"/>
  <c r="K76" i="2"/>
  <c r="J76" i="2"/>
  <c r="I76" i="2"/>
  <c r="H76" i="2"/>
  <c r="G76" i="2"/>
  <c r="F76" i="2"/>
  <c r="K78" i="2"/>
  <c r="J78" i="2"/>
  <c r="I78" i="2"/>
  <c r="H78" i="2"/>
  <c r="G78" i="2"/>
  <c r="F78" i="2"/>
  <c r="K80" i="2"/>
  <c r="J80" i="2"/>
  <c r="I80" i="2"/>
  <c r="H80" i="2"/>
  <c r="G80" i="2"/>
  <c r="F80" i="2"/>
  <c r="K82" i="2"/>
  <c r="J82" i="2"/>
  <c r="I82" i="2"/>
  <c r="H82" i="2"/>
  <c r="G82" i="2"/>
  <c r="F82" i="2"/>
  <c r="K84" i="2"/>
  <c r="J84" i="2"/>
  <c r="I84" i="2"/>
  <c r="H84" i="2"/>
  <c r="G84" i="2"/>
  <c r="F84" i="2"/>
  <c r="K86" i="2"/>
  <c r="J86" i="2"/>
  <c r="I86" i="2"/>
  <c r="H86" i="2"/>
  <c r="G86" i="2"/>
  <c r="F86" i="2"/>
  <c r="K88" i="2"/>
  <c r="J88" i="2"/>
  <c r="I88" i="2"/>
  <c r="H88" i="2"/>
  <c r="G88" i="2"/>
  <c r="F88" i="2"/>
  <c r="K90" i="2"/>
  <c r="J90" i="2"/>
  <c r="I90" i="2"/>
  <c r="H90" i="2"/>
  <c r="G90" i="2"/>
  <c r="F90" i="2"/>
  <c r="K92" i="2"/>
  <c r="J92" i="2"/>
  <c r="I92" i="2"/>
  <c r="H92" i="2"/>
  <c r="G92" i="2"/>
  <c r="F92" i="2"/>
  <c r="K94" i="2"/>
  <c r="J94" i="2"/>
  <c r="I94" i="2"/>
  <c r="H94" i="2"/>
  <c r="G94" i="2"/>
  <c r="F94" i="2"/>
  <c r="K96" i="2"/>
  <c r="J96" i="2"/>
  <c r="I96" i="2"/>
  <c r="H96" i="2"/>
  <c r="G96" i="2"/>
  <c r="F96" i="2"/>
  <c r="K98" i="2"/>
  <c r="J98" i="2"/>
  <c r="I98" i="2"/>
  <c r="H98" i="2"/>
  <c r="G98" i="2"/>
  <c r="F98" i="2"/>
  <c r="K100" i="2"/>
  <c r="J100" i="2"/>
  <c r="I100" i="2"/>
  <c r="H100" i="2"/>
  <c r="G100" i="2"/>
  <c r="F100" i="2"/>
  <c r="K102" i="2"/>
  <c r="J102" i="2"/>
  <c r="I102" i="2"/>
  <c r="H102" i="2"/>
  <c r="G102" i="2"/>
  <c r="F102" i="2"/>
  <c r="K104" i="2"/>
  <c r="J104" i="2"/>
  <c r="I104" i="2"/>
  <c r="H104" i="2"/>
  <c r="G104" i="2"/>
  <c r="F104" i="2"/>
  <c r="K106" i="2"/>
  <c r="J106" i="2"/>
  <c r="I106" i="2"/>
  <c r="H106" i="2"/>
  <c r="G106" i="2"/>
  <c r="F106" i="2"/>
  <c r="K108" i="2"/>
  <c r="J108" i="2"/>
  <c r="I108" i="2"/>
  <c r="H108" i="2"/>
  <c r="G108" i="2"/>
  <c r="F108" i="2"/>
  <c r="K110" i="2"/>
  <c r="J110" i="2"/>
  <c r="I110" i="2"/>
  <c r="H110" i="2"/>
  <c r="G110" i="2"/>
  <c r="F110" i="2"/>
  <c r="K112" i="2"/>
  <c r="J112" i="2"/>
  <c r="I112" i="2"/>
  <c r="H112" i="2"/>
  <c r="G112" i="2"/>
  <c r="F112" i="2"/>
  <c r="K114" i="2"/>
  <c r="J114" i="2"/>
  <c r="I114" i="2"/>
  <c r="H114" i="2"/>
  <c r="G114" i="2"/>
  <c r="F114" i="2"/>
  <c r="K116" i="2"/>
  <c r="J116" i="2"/>
  <c r="I116" i="2"/>
  <c r="H116" i="2"/>
  <c r="G116" i="2"/>
  <c r="F116" i="2"/>
  <c r="K118" i="2"/>
  <c r="J118" i="2"/>
  <c r="I118" i="2"/>
  <c r="H118" i="2"/>
  <c r="G118" i="2"/>
  <c r="F118" i="2"/>
  <c r="K120" i="2"/>
  <c r="J120" i="2"/>
  <c r="I120" i="2"/>
  <c r="H120" i="2"/>
  <c r="G120" i="2"/>
  <c r="F120" i="2"/>
  <c r="K122" i="2"/>
  <c r="J122" i="2"/>
  <c r="I122" i="2"/>
  <c r="H122" i="2"/>
  <c r="G122" i="2"/>
  <c r="F122" i="2"/>
  <c r="K124" i="2"/>
  <c r="J124" i="2"/>
  <c r="I124" i="2"/>
  <c r="H124" i="2"/>
  <c r="G124" i="2"/>
  <c r="F124" i="2"/>
  <c r="K126" i="2"/>
  <c r="J126" i="2"/>
  <c r="I126" i="2"/>
  <c r="H126" i="2"/>
  <c r="G126" i="2"/>
  <c r="F126" i="2"/>
  <c r="K128" i="2"/>
  <c r="J128" i="2"/>
  <c r="I128" i="2"/>
  <c r="H128" i="2"/>
  <c r="G128" i="2"/>
  <c r="F128" i="2"/>
  <c r="K130" i="2"/>
  <c r="J130" i="2"/>
  <c r="I130" i="2"/>
  <c r="H130" i="2"/>
  <c r="G130" i="2"/>
  <c r="F130" i="2"/>
  <c r="K132" i="2"/>
  <c r="J132" i="2"/>
  <c r="I132" i="2"/>
  <c r="H132" i="2"/>
  <c r="G132" i="2"/>
  <c r="F132" i="2"/>
  <c r="K134" i="2"/>
  <c r="J134" i="2"/>
  <c r="I134" i="2"/>
  <c r="H134" i="2"/>
  <c r="G134" i="2"/>
  <c r="F134" i="2"/>
  <c r="K136" i="2"/>
  <c r="J136" i="2"/>
  <c r="I136" i="2"/>
  <c r="H136" i="2"/>
  <c r="G136" i="2"/>
  <c r="F136" i="2"/>
  <c r="K138" i="2"/>
  <c r="J138" i="2"/>
  <c r="I138" i="2"/>
  <c r="H138" i="2"/>
  <c r="G138" i="2"/>
  <c r="F138" i="2"/>
  <c r="K140" i="2"/>
  <c r="J140" i="2"/>
  <c r="I140" i="2"/>
  <c r="H140" i="2"/>
  <c r="G140" i="2"/>
  <c r="F140" i="2"/>
  <c r="K142" i="2"/>
  <c r="J142" i="2"/>
  <c r="I142" i="2"/>
  <c r="H142" i="2"/>
  <c r="G142" i="2"/>
  <c r="F142" i="2"/>
  <c r="K144" i="2"/>
  <c r="J144" i="2"/>
  <c r="I144" i="2"/>
  <c r="H144" i="2"/>
  <c r="G144" i="2"/>
  <c r="F144" i="2"/>
  <c r="K146" i="2"/>
  <c r="J146" i="2"/>
  <c r="I146" i="2"/>
  <c r="H146" i="2"/>
  <c r="G146" i="2"/>
  <c r="F146" i="2"/>
  <c r="K148" i="2"/>
  <c r="J148" i="2"/>
  <c r="I148" i="2"/>
  <c r="H148" i="2"/>
  <c r="G148" i="2"/>
  <c r="F148" i="2"/>
  <c r="K150" i="2"/>
  <c r="J150" i="2"/>
  <c r="I150" i="2"/>
  <c r="H150" i="2"/>
  <c r="G150" i="2"/>
  <c r="F150" i="2"/>
  <c r="K152" i="2"/>
  <c r="J152" i="2"/>
  <c r="I152" i="2"/>
  <c r="H152" i="2"/>
  <c r="G152" i="2"/>
  <c r="F152" i="2"/>
  <c r="K154" i="2"/>
  <c r="J154" i="2"/>
  <c r="I154" i="2"/>
  <c r="H154" i="2"/>
  <c r="G154" i="2"/>
  <c r="F154" i="2"/>
  <c r="K156" i="2"/>
  <c r="J156" i="2"/>
  <c r="I156" i="2"/>
  <c r="H156" i="2"/>
  <c r="G156" i="2"/>
  <c r="F156" i="2"/>
  <c r="K158" i="2"/>
  <c r="J158" i="2"/>
  <c r="I158" i="2"/>
  <c r="H158" i="2"/>
  <c r="G158" i="2"/>
  <c r="F158" i="2"/>
  <c r="K160" i="2"/>
  <c r="J160" i="2"/>
  <c r="I160" i="2"/>
  <c r="H160" i="2"/>
  <c r="G160" i="2"/>
  <c r="F160" i="2"/>
  <c r="K162" i="2"/>
  <c r="J162" i="2"/>
  <c r="I162" i="2"/>
  <c r="H162" i="2"/>
  <c r="G162" i="2"/>
  <c r="F162" i="2"/>
  <c r="K164" i="2"/>
  <c r="J164" i="2"/>
  <c r="I164" i="2"/>
  <c r="H164" i="2"/>
  <c r="G164" i="2"/>
  <c r="F164" i="2"/>
  <c r="K166" i="2"/>
  <c r="J166" i="2"/>
  <c r="I166" i="2"/>
  <c r="H166" i="2"/>
  <c r="G166" i="2"/>
  <c r="F166" i="2"/>
  <c r="K168" i="2"/>
  <c r="J168" i="2"/>
  <c r="I168" i="2"/>
  <c r="H168" i="2"/>
  <c r="G168" i="2"/>
  <c r="F168" i="2"/>
  <c r="K170" i="2"/>
  <c r="J170" i="2"/>
  <c r="I170" i="2"/>
  <c r="H170" i="2"/>
  <c r="G170" i="2"/>
  <c r="F170" i="2"/>
  <c r="K172" i="2"/>
  <c r="J172" i="2"/>
  <c r="I172" i="2"/>
  <c r="H172" i="2"/>
  <c r="G172" i="2"/>
  <c r="F172" i="2"/>
  <c r="K174" i="2"/>
  <c r="J174" i="2"/>
  <c r="I174" i="2"/>
  <c r="H174" i="2"/>
  <c r="G174" i="2"/>
  <c r="F174" i="2"/>
  <c r="K176" i="2"/>
  <c r="J176" i="2"/>
  <c r="I176" i="2"/>
  <c r="H176" i="2"/>
  <c r="G176" i="2"/>
  <c r="F176" i="2"/>
  <c r="K178" i="2"/>
  <c r="J178" i="2"/>
  <c r="I178" i="2"/>
  <c r="H178" i="2"/>
  <c r="G178" i="2"/>
  <c r="F178" i="2"/>
  <c r="K180" i="2"/>
  <c r="J180" i="2"/>
  <c r="I180" i="2"/>
  <c r="H180" i="2"/>
  <c r="G180" i="2"/>
  <c r="F180" i="2"/>
  <c r="K182" i="2"/>
  <c r="J182" i="2"/>
  <c r="I182" i="2"/>
  <c r="H182" i="2"/>
  <c r="G182" i="2"/>
  <c r="F182" i="2"/>
  <c r="K184" i="2"/>
  <c r="J184" i="2"/>
  <c r="I184" i="2"/>
  <c r="H184" i="2"/>
  <c r="G184" i="2"/>
  <c r="F184" i="2"/>
  <c r="K186" i="2"/>
  <c r="J186" i="2"/>
  <c r="I186" i="2"/>
  <c r="H186" i="2"/>
  <c r="G186" i="2"/>
  <c r="F186" i="2"/>
  <c r="K188" i="2"/>
  <c r="J188" i="2"/>
  <c r="I188" i="2"/>
  <c r="H188" i="2"/>
  <c r="G188" i="2"/>
  <c r="F188" i="2"/>
  <c r="K190" i="2"/>
  <c r="J190" i="2"/>
  <c r="I190" i="2"/>
  <c r="H190" i="2"/>
  <c r="G190" i="2"/>
  <c r="F190" i="2"/>
  <c r="K192" i="2"/>
  <c r="J192" i="2"/>
  <c r="I192" i="2"/>
  <c r="H192" i="2"/>
  <c r="G192" i="2"/>
  <c r="F192" i="2"/>
  <c r="K194" i="2"/>
  <c r="J194" i="2"/>
  <c r="I194" i="2"/>
  <c r="H194" i="2"/>
  <c r="G194" i="2"/>
  <c r="F194" i="2"/>
  <c r="K196" i="2"/>
  <c r="J196" i="2"/>
  <c r="I196" i="2"/>
  <c r="H196" i="2"/>
  <c r="G196" i="2"/>
  <c r="F196" i="2"/>
  <c r="K198" i="2"/>
  <c r="J198" i="2"/>
  <c r="I198" i="2"/>
  <c r="H198" i="2"/>
  <c r="G198" i="2"/>
  <c r="F198" i="2"/>
  <c r="K200" i="2"/>
  <c r="J200" i="2"/>
  <c r="I200" i="2"/>
  <c r="H200" i="2"/>
  <c r="G200" i="2"/>
  <c r="F200" i="2"/>
  <c r="K202" i="2"/>
  <c r="J202" i="2"/>
  <c r="I202" i="2"/>
  <c r="H202" i="2"/>
  <c r="G202" i="2"/>
  <c r="F202" i="2"/>
  <c r="K204" i="2"/>
  <c r="J204" i="2"/>
  <c r="I204" i="2"/>
  <c r="H204" i="2"/>
  <c r="G204" i="2"/>
  <c r="F204" i="2"/>
  <c r="K206" i="2"/>
  <c r="J206" i="2"/>
  <c r="I206" i="2"/>
  <c r="H206" i="2"/>
  <c r="G206" i="2"/>
  <c r="F206" i="2"/>
  <c r="K208" i="2"/>
  <c r="J208" i="2"/>
  <c r="I208" i="2"/>
  <c r="H208" i="2"/>
  <c r="G208" i="2"/>
  <c r="F208" i="2"/>
  <c r="K210" i="2"/>
  <c r="J210" i="2"/>
  <c r="I210" i="2"/>
  <c r="H210" i="2"/>
  <c r="G210" i="2"/>
  <c r="F210" i="2"/>
  <c r="K212" i="2"/>
  <c r="J212" i="2"/>
  <c r="I212" i="2"/>
  <c r="H212" i="2"/>
  <c r="G212" i="2"/>
  <c r="F212" i="2"/>
  <c r="K214" i="2"/>
  <c r="J214" i="2"/>
  <c r="I214" i="2"/>
  <c r="H214" i="2"/>
  <c r="G214" i="2"/>
  <c r="F214" i="2"/>
  <c r="K216" i="2"/>
  <c r="J216" i="2"/>
  <c r="I216" i="2"/>
  <c r="H216" i="2"/>
  <c r="G216" i="2"/>
  <c r="F216" i="2"/>
  <c r="K218" i="2"/>
  <c r="J218" i="2"/>
  <c r="I218" i="2"/>
  <c r="H218" i="2"/>
  <c r="G218" i="2"/>
  <c r="F218" i="2"/>
  <c r="K220" i="2"/>
  <c r="J220" i="2"/>
  <c r="I220" i="2"/>
  <c r="H220" i="2"/>
  <c r="G220" i="2"/>
  <c r="F220" i="2"/>
  <c r="K222" i="2"/>
  <c r="J222" i="2"/>
  <c r="I222" i="2"/>
  <c r="H222" i="2"/>
  <c r="G222" i="2"/>
  <c r="F222" i="2"/>
  <c r="K224" i="2"/>
  <c r="J224" i="2"/>
  <c r="I224" i="2"/>
  <c r="H224" i="2"/>
  <c r="G224" i="2"/>
  <c r="F224" i="2"/>
  <c r="K226" i="2"/>
  <c r="J226" i="2"/>
  <c r="I226" i="2"/>
  <c r="H226" i="2"/>
  <c r="G226" i="2"/>
  <c r="F226" i="2"/>
  <c r="K228" i="2"/>
  <c r="J228" i="2"/>
  <c r="I228" i="2"/>
  <c r="H228" i="2"/>
  <c r="G228" i="2"/>
  <c r="F228" i="2"/>
  <c r="K230" i="2"/>
  <c r="J230" i="2"/>
  <c r="I230" i="2"/>
  <c r="H230" i="2"/>
  <c r="G230" i="2"/>
  <c r="F230" i="2"/>
  <c r="K232" i="2"/>
  <c r="J232" i="2"/>
  <c r="I232" i="2"/>
  <c r="H232" i="2"/>
  <c r="G232" i="2"/>
  <c r="F232" i="2"/>
  <c r="K234" i="2"/>
  <c r="J234" i="2"/>
  <c r="I234" i="2"/>
  <c r="H234" i="2"/>
  <c r="G234" i="2"/>
  <c r="F234" i="2"/>
  <c r="K236" i="2"/>
  <c r="J236" i="2"/>
  <c r="I236" i="2"/>
  <c r="H236" i="2"/>
  <c r="G236" i="2"/>
  <c r="F236" i="2"/>
  <c r="K238" i="2"/>
  <c r="J238" i="2"/>
  <c r="I238" i="2"/>
  <c r="H238" i="2"/>
  <c r="G238" i="2"/>
  <c r="F238" i="2"/>
  <c r="K240" i="2"/>
  <c r="J240" i="2"/>
  <c r="I240" i="2"/>
  <c r="H240" i="2"/>
  <c r="G240" i="2"/>
  <c r="F240" i="2"/>
  <c r="K242" i="2"/>
  <c r="J242" i="2"/>
  <c r="I242" i="2"/>
  <c r="H242" i="2"/>
  <c r="G242" i="2"/>
  <c r="F242" i="2"/>
  <c r="K244" i="2"/>
  <c r="J244" i="2"/>
  <c r="I244" i="2"/>
  <c r="H244" i="2"/>
  <c r="G244" i="2"/>
  <c r="F244" i="2"/>
  <c r="K246" i="2"/>
  <c r="J246" i="2"/>
  <c r="I246" i="2"/>
  <c r="H246" i="2"/>
  <c r="G246" i="2"/>
  <c r="F246" i="2"/>
  <c r="K248" i="2"/>
  <c r="J248" i="2"/>
  <c r="I248" i="2"/>
  <c r="H248" i="2"/>
  <c r="G248" i="2"/>
  <c r="F248" i="2"/>
  <c r="K250" i="2"/>
  <c r="J250" i="2"/>
  <c r="I250" i="2"/>
  <c r="H250" i="2"/>
  <c r="G250" i="2"/>
  <c r="F250" i="2"/>
  <c r="K252" i="2"/>
  <c r="J252" i="2"/>
  <c r="I252" i="2"/>
  <c r="H252" i="2"/>
  <c r="G252" i="2"/>
  <c r="F252" i="2"/>
  <c r="K254" i="2"/>
  <c r="J254" i="2"/>
  <c r="I254" i="2"/>
  <c r="H254" i="2"/>
  <c r="G254" i="2"/>
  <c r="F254" i="2"/>
  <c r="K256" i="2"/>
  <c r="J256" i="2"/>
  <c r="I256" i="2"/>
  <c r="H256" i="2"/>
  <c r="G256" i="2"/>
  <c r="F256" i="2"/>
  <c r="K258" i="2"/>
  <c r="J258" i="2"/>
  <c r="I258" i="2"/>
  <c r="H258" i="2"/>
  <c r="G258" i="2"/>
  <c r="F258" i="2"/>
  <c r="K260" i="2"/>
  <c r="J260" i="2"/>
  <c r="I260" i="2"/>
  <c r="H260" i="2"/>
  <c r="G260" i="2"/>
  <c r="F260" i="2"/>
  <c r="K262" i="2"/>
  <c r="J262" i="2"/>
  <c r="I262" i="2"/>
  <c r="H262" i="2"/>
  <c r="G262" i="2"/>
  <c r="F262" i="2"/>
  <c r="K264" i="2"/>
  <c r="J264" i="2"/>
  <c r="I264" i="2"/>
  <c r="H264" i="2"/>
  <c r="G264" i="2"/>
  <c r="F264" i="2"/>
  <c r="K266" i="2"/>
  <c r="J266" i="2"/>
  <c r="I266" i="2"/>
  <c r="H266" i="2"/>
  <c r="G266" i="2"/>
  <c r="F266" i="2"/>
  <c r="K268" i="2"/>
  <c r="J268" i="2"/>
  <c r="I268" i="2"/>
  <c r="H268" i="2"/>
  <c r="G268" i="2"/>
  <c r="F268" i="2"/>
  <c r="K270" i="2"/>
  <c r="J270" i="2"/>
  <c r="I270" i="2"/>
  <c r="H270" i="2"/>
  <c r="G270" i="2"/>
  <c r="F270" i="2"/>
  <c r="K272" i="2"/>
  <c r="J272" i="2"/>
  <c r="I272" i="2"/>
  <c r="H272" i="2"/>
  <c r="G272" i="2"/>
  <c r="F272" i="2"/>
  <c r="K274" i="2"/>
  <c r="J274" i="2"/>
  <c r="I274" i="2"/>
  <c r="H274" i="2"/>
  <c r="G274" i="2"/>
  <c r="F274" i="2"/>
  <c r="K276" i="2"/>
  <c r="J276" i="2"/>
  <c r="I276" i="2"/>
  <c r="H276" i="2"/>
  <c r="G276" i="2"/>
  <c r="F276" i="2"/>
  <c r="K278" i="2"/>
  <c r="J278" i="2"/>
  <c r="I278" i="2"/>
  <c r="H278" i="2"/>
  <c r="G278" i="2"/>
  <c r="F278" i="2"/>
  <c r="K280" i="2"/>
  <c r="J280" i="2"/>
  <c r="I280" i="2"/>
  <c r="H280" i="2"/>
  <c r="G280" i="2"/>
  <c r="F280" i="2"/>
  <c r="K282" i="2"/>
  <c r="J282" i="2"/>
  <c r="I282" i="2"/>
  <c r="H282" i="2"/>
  <c r="G282" i="2"/>
  <c r="F282" i="2"/>
  <c r="K284" i="2"/>
  <c r="J284" i="2"/>
  <c r="I284" i="2"/>
  <c r="H284" i="2"/>
  <c r="G284" i="2"/>
  <c r="F284" i="2"/>
  <c r="K286" i="2"/>
  <c r="J286" i="2"/>
  <c r="I286" i="2"/>
  <c r="H286" i="2"/>
  <c r="G286" i="2"/>
  <c r="F286" i="2"/>
  <c r="K288" i="2"/>
  <c r="J288" i="2"/>
  <c r="I288" i="2"/>
  <c r="H288" i="2"/>
  <c r="G288" i="2"/>
  <c r="F288" i="2"/>
  <c r="K290" i="2"/>
  <c r="J290" i="2"/>
  <c r="I290" i="2"/>
  <c r="H290" i="2"/>
  <c r="G290" i="2"/>
  <c r="F290" i="2"/>
  <c r="K292" i="2"/>
  <c r="J292" i="2"/>
  <c r="I292" i="2"/>
  <c r="H292" i="2"/>
  <c r="G292" i="2"/>
  <c r="F292" i="2"/>
  <c r="K294" i="2"/>
  <c r="J294" i="2"/>
  <c r="I294" i="2"/>
  <c r="H294" i="2"/>
  <c r="G294" i="2"/>
  <c r="F294" i="2"/>
  <c r="K296" i="2"/>
  <c r="J296" i="2"/>
  <c r="I296" i="2"/>
  <c r="H296" i="2"/>
  <c r="G296" i="2"/>
  <c r="F296" i="2"/>
  <c r="K298" i="2"/>
  <c r="J298" i="2"/>
  <c r="I298" i="2"/>
  <c r="H298" i="2"/>
  <c r="G298" i="2"/>
  <c r="F298" i="2"/>
  <c r="K300" i="2"/>
  <c r="J300" i="2"/>
  <c r="I300" i="2"/>
  <c r="H300" i="2"/>
  <c r="G300" i="2"/>
  <c r="F300" i="2"/>
  <c r="K302" i="2"/>
  <c r="J302" i="2"/>
  <c r="I302" i="2"/>
  <c r="H302" i="2"/>
  <c r="G302" i="2"/>
  <c r="F302" i="2"/>
  <c r="K304" i="2"/>
  <c r="J304" i="2"/>
  <c r="I304" i="2"/>
  <c r="H304" i="2"/>
  <c r="G304" i="2"/>
  <c r="F304" i="2"/>
  <c r="K306" i="2"/>
  <c r="J306" i="2"/>
  <c r="I306" i="2"/>
  <c r="H306" i="2"/>
  <c r="G306" i="2"/>
  <c r="F306" i="2"/>
  <c r="K308" i="2"/>
  <c r="J308" i="2"/>
  <c r="I308" i="2"/>
  <c r="H308" i="2"/>
  <c r="G308" i="2"/>
  <c r="F308" i="2"/>
  <c r="K310" i="2"/>
  <c r="J310" i="2"/>
  <c r="I310" i="2"/>
  <c r="H310" i="2"/>
  <c r="G310" i="2"/>
  <c r="F310" i="2"/>
  <c r="K312" i="2"/>
  <c r="J312" i="2"/>
  <c r="I312" i="2"/>
  <c r="H312" i="2"/>
  <c r="G312" i="2"/>
  <c r="F312" i="2"/>
  <c r="K314" i="2"/>
  <c r="J314" i="2"/>
  <c r="I314" i="2"/>
  <c r="H314" i="2"/>
  <c r="G314" i="2"/>
  <c r="F314" i="2"/>
  <c r="K316" i="2"/>
  <c r="J316" i="2"/>
  <c r="I316" i="2"/>
  <c r="H316" i="2"/>
  <c r="G316" i="2"/>
  <c r="F316" i="2"/>
  <c r="K318" i="2"/>
  <c r="J318" i="2"/>
  <c r="I318" i="2"/>
  <c r="H318" i="2"/>
  <c r="G318" i="2"/>
  <c r="F318" i="2"/>
  <c r="K320" i="2"/>
  <c r="J320" i="2"/>
  <c r="I320" i="2"/>
  <c r="H320" i="2"/>
  <c r="G320" i="2"/>
  <c r="F320" i="2"/>
  <c r="K322" i="2"/>
  <c r="J322" i="2"/>
  <c r="I322" i="2"/>
  <c r="H322" i="2"/>
  <c r="G322" i="2"/>
  <c r="F322" i="2"/>
  <c r="K324" i="2"/>
  <c r="J324" i="2"/>
  <c r="I324" i="2"/>
  <c r="H324" i="2"/>
  <c r="G324" i="2"/>
  <c r="F324" i="2"/>
  <c r="K326" i="2"/>
  <c r="J326" i="2"/>
  <c r="I326" i="2"/>
  <c r="H326" i="2"/>
  <c r="G326" i="2"/>
  <c r="F326" i="2"/>
  <c r="K328" i="2"/>
  <c r="J328" i="2"/>
  <c r="I328" i="2"/>
  <c r="H328" i="2"/>
  <c r="G328" i="2"/>
  <c r="F328" i="2"/>
  <c r="K330" i="2"/>
  <c r="J330" i="2"/>
  <c r="I330" i="2"/>
  <c r="H330" i="2"/>
  <c r="G330" i="2"/>
  <c r="F330" i="2"/>
  <c r="K332" i="2"/>
  <c r="J332" i="2"/>
  <c r="I332" i="2"/>
  <c r="H332" i="2"/>
  <c r="G332" i="2"/>
  <c r="F332" i="2"/>
  <c r="K334" i="2"/>
  <c r="J334" i="2"/>
  <c r="I334" i="2"/>
  <c r="H334" i="2"/>
  <c r="G334" i="2"/>
  <c r="F334" i="2"/>
  <c r="K336" i="2"/>
  <c r="J336" i="2"/>
  <c r="I336" i="2"/>
  <c r="H336" i="2"/>
  <c r="G336" i="2"/>
  <c r="F336" i="2"/>
  <c r="K338" i="2"/>
  <c r="J338" i="2"/>
  <c r="I338" i="2"/>
  <c r="H338" i="2"/>
  <c r="G338" i="2"/>
  <c r="F338" i="2"/>
  <c r="K340" i="2"/>
  <c r="J340" i="2"/>
  <c r="I340" i="2"/>
  <c r="H340" i="2"/>
  <c r="G340" i="2"/>
  <c r="F340" i="2"/>
  <c r="K342" i="2"/>
  <c r="J342" i="2"/>
  <c r="I342" i="2"/>
  <c r="H342" i="2"/>
  <c r="G342" i="2"/>
  <c r="F342" i="2"/>
  <c r="K344" i="2"/>
  <c r="J344" i="2"/>
  <c r="I344" i="2"/>
  <c r="H344" i="2"/>
  <c r="G344" i="2"/>
  <c r="F344" i="2"/>
  <c r="K346" i="2"/>
  <c r="J346" i="2"/>
  <c r="I346" i="2"/>
  <c r="H346" i="2"/>
  <c r="G346" i="2"/>
  <c r="F346" i="2"/>
  <c r="K348" i="2"/>
  <c r="J348" i="2"/>
  <c r="I348" i="2"/>
  <c r="H348" i="2"/>
  <c r="G348" i="2"/>
  <c r="F348" i="2"/>
  <c r="K350" i="2"/>
  <c r="J350" i="2"/>
  <c r="I350" i="2"/>
  <c r="H350" i="2"/>
  <c r="G350" i="2"/>
  <c r="F350" i="2"/>
  <c r="K352" i="2"/>
  <c r="J352" i="2"/>
  <c r="I352" i="2"/>
  <c r="H352" i="2"/>
  <c r="G352" i="2"/>
  <c r="F352" i="2"/>
  <c r="K354" i="2"/>
  <c r="J354" i="2"/>
  <c r="I354" i="2"/>
  <c r="H354" i="2"/>
  <c r="G354" i="2"/>
  <c r="F354" i="2"/>
  <c r="K356" i="2"/>
  <c r="J356" i="2"/>
  <c r="I356" i="2"/>
  <c r="H356" i="2"/>
  <c r="G356" i="2"/>
  <c r="F356" i="2"/>
  <c r="K358" i="2"/>
  <c r="J358" i="2"/>
  <c r="I358" i="2"/>
  <c r="H358" i="2"/>
  <c r="G358" i="2"/>
  <c r="F358" i="2"/>
  <c r="K360" i="2"/>
  <c r="J360" i="2"/>
  <c r="I360" i="2"/>
  <c r="H360" i="2"/>
  <c r="G360" i="2"/>
  <c r="F360" i="2"/>
  <c r="K362" i="2"/>
  <c r="J362" i="2"/>
  <c r="I362" i="2"/>
  <c r="H362" i="2"/>
  <c r="G362" i="2"/>
  <c r="F362" i="2"/>
  <c r="K364" i="2"/>
  <c r="J364" i="2"/>
  <c r="I364" i="2"/>
  <c r="H364" i="2"/>
  <c r="G364" i="2"/>
  <c r="F364" i="2"/>
  <c r="K366" i="2"/>
  <c r="J366" i="2"/>
  <c r="I366" i="2"/>
  <c r="H366" i="2"/>
  <c r="G366" i="2"/>
  <c r="F366" i="2"/>
  <c r="K368" i="2"/>
  <c r="J368" i="2"/>
  <c r="I368" i="2"/>
  <c r="H368" i="2"/>
  <c r="G368" i="2"/>
  <c r="F368" i="2"/>
  <c r="K370" i="2"/>
  <c r="J370" i="2"/>
  <c r="I370" i="2"/>
  <c r="H370" i="2"/>
  <c r="G370" i="2"/>
  <c r="F370" i="2"/>
  <c r="K372" i="2"/>
  <c r="J372" i="2"/>
  <c r="I372" i="2"/>
  <c r="H372" i="2"/>
  <c r="G372" i="2"/>
  <c r="F372" i="2"/>
  <c r="K374" i="2"/>
  <c r="J374" i="2"/>
  <c r="I374" i="2"/>
  <c r="H374" i="2"/>
  <c r="G374" i="2"/>
  <c r="F374" i="2"/>
  <c r="K376" i="2"/>
  <c r="J376" i="2"/>
  <c r="I376" i="2"/>
  <c r="H376" i="2"/>
  <c r="G376" i="2"/>
  <c r="F376" i="2"/>
  <c r="K378" i="2"/>
  <c r="J378" i="2"/>
  <c r="I378" i="2"/>
  <c r="H378" i="2"/>
  <c r="G378" i="2"/>
  <c r="F378" i="2"/>
  <c r="K380" i="2"/>
  <c r="J380" i="2"/>
  <c r="I380" i="2"/>
  <c r="H380" i="2"/>
  <c r="G380" i="2"/>
  <c r="F380" i="2"/>
  <c r="K382" i="2"/>
  <c r="J382" i="2"/>
  <c r="I382" i="2"/>
  <c r="H382" i="2"/>
  <c r="G382" i="2"/>
  <c r="F382" i="2"/>
  <c r="K384" i="2"/>
  <c r="J384" i="2"/>
  <c r="I384" i="2"/>
  <c r="H384" i="2"/>
  <c r="G384" i="2"/>
  <c r="F384" i="2"/>
  <c r="K386" i="2"/>
  <c r="J386" i="2"/>
  <c r="I386" i="2"/>
  <c r="H386" i="2"/>
  <c r="G386" i="2"/>
  <c r="F386" i="2"/>
  <c r="K388" i="2"/>
  <c r="J388" i="2"/>
  <c r="I388" i="2"/>
  <c r="H388" i="2"/>
  <c r="G388" i="2"/>
  <c r="F388" i="2"/>
  <c r="K390" i="2"/>
  <c r="J390" i="2"/>
  <c r="I390" i="2"/>
  <c r="H390" i="2"/>
  <c r="G390" i="2"/>
  <c r="F390" i="2"/>
  <c r="K392" i="2"/>
  <c r="J392" i="2"/>
  <c r="I392" i="2"/>
  <c r="H392" i="2"/>
  <c r="G392" i="2"/>
  <c r="F392" i="2"/>
  <c r="K394" i="2"/>
  <c r="J394" i="2"/>
  <c r="I394" i="2"/>
  <c r="H394" i="2"/>
  <c r="G394" i="2"/>
  <c r="F394" i="2"/>
  <c r="K396" i="2"/>
  <c r="J396" i="2"/>
  <c r="I396" i="2"/>
  <c r="H396" i="2"/>
  <c r="G396" i="2"/>
  <c r="F396" i="2"/>
  <c r="K398" i="2"/>
  <c r="J398" i="2"/>
  <c r="I398" i="2"/>
  <c r="H398" i="2"/>
  <c r="G398" i="2"/>
  <c r="F398" i="2"/>
  <c r="K400" i="2"/>
  <c r="J400" i="2"/>
  <c r="I400" i="2"/>
  <c r="H400" i="2"/>
  <c r="G400" i="2"/>
  <c r="F400" i="2"/>
  <c r="K402" i="2"/>
  <c r="J402" i="2"/>
  <c r="I402" i="2"/>
  <c r="H402" i="2"/>
  <c r="G402" i="2"/>
  <c r="F402" i="2"/>
  <c r="K404" i="2"/>
  <c r="J404" i="2"/>
  <c r="I404" i="2"/>
  <c r="H404" i="2"/>
  <c r="G404" i="2"/>
  <c r="F404" i="2"/>
  <c r="K406" i="2"/>
  <c r="J406" i="2"/>
  <c r="I406" i="2"/>
  <c r="H406" i="2"/>
  <c r="G406" i="2"/>
  <c r="F406" i="2"/>
  <c r="K408" i="2"/>
  <c r="J408" i="2"/>
  <c r="I408" i="2"/>
  <c r="H408" i="2"/>
  <c r="G408" i="2"/>
  <c r="F408" i="2"/>
  <c r="K410" i="2"/>
  <c r="J410" i="2"/>
  <c r="I410" i="2"/>
  <c r="H410" i="2"/>
  <c r="G410" i="2"/>
  <c r="F410" i="2"/>
  <c r="K412" i="2"/>
  <c r="J412" i="2"/>
  <c r="I412" i="2"/>
  <c r="H412" i="2"/>
  <c r="G412" i="2"/>
  <c r="F412" i="2"/>
  <c r="K414" i="2"/>
  <c r="J414" i="2"/>
  <c r="I414" i="2"/>
  <c r="H414" i="2"/>
  <c r="G414" i="2"/>
  <c r="F414" i="2"/>
  <c r="K416" i="2"/>
  <c r="J416" i="2"/>
  <c r="I416" i="2"/>
  <c r="H416" i="2"/>
  <c r="G416" i="2"/>
  <c r="F416" i="2"/>
  <c r="K418" i="2"/>
  <c r="J418" i="2"/>
  <c r="I418" i="2"/>
  <c r="H418" i="2"/>
  <c r="G418" i="2"/>
  <c r="F418" i="2"/>
  <c r="K420" i="2"/>
  <c r="J420" i="2"/>
  <c r="I420" i="2"/>
  <c r="H420" i="2"/>
  <c r="G420" i="2"/>
  <c r="F420" i="2"/>
  <c r="K422" i="2"/>
  <c r="J422" i="2"/>
  <c r="I422" i="2"/>
  <c r="H422" i="2"/>
  <c r="G422" i="2"/>
  <c r="F422" i="2"/>
  <c r="K424" i="2"/>
  <c r="J424" i="2"/>
  <c r="I424" i="2"/>
  <c r="H424" i="2"/>
  <c r="G424" i="2"/>
  <c r="F424" i="2"/>
  <c r="K426" i="2"/>
  <c r="J426" i="2"/>
  <c r="I426" i="2"/>
  <c r="H426" i="2"/>
  <c r="G426" i="2"/>
  <c r="F426" i="2"/>
  <c r="K428" i="2"/>
  <c r="J428" i="2"/>
  <c r="I428" i="2"/>
  <c r="H428" i="2"/>
  <c r="G428" i="2"/>
  <c r="F428" i="2"/>
  <c r="K430" i="2"/>
  <c r="J430" i="2"/>
  <c r="I430" i="2"/>
  <c r="H430" i="2"/>
  <c r="G430" i="2"/>
  <c r="F430" i="2"/>
  <c r="K432" i="2"/>
  <c r="J432" i="2"/>
  <c r="I432" i="2"/>
  <c r="H432" i="2"/>
  <c r="G432" i="2"/>
  <c r="F432" i="2"/>
  <c r="K434" i="2"/>
  <c r="J434" i="2"/>
  <c r="I434" i="2"/>
  <c r="H434" i="2"/>
  <c r="G434" i="2"/>
  <c r="F434" i="2"/>
  <c r="K436" i="2"/>
  <c r="J436" i="2"/>
  <c r="I436" i="2"/>
  <c r="H436" i="2"/>
  <c r="G436" i="2"/>
  <c r="F436" i="2"/>
  <c r="K438" i="2"/>
  <c r="J438" i="2"/>
  <c r="I438" i="2"/>
  <c r="H438" i="2"/>
  <c r="G438" i="2"/>
  <c r="F438" i="2"/>
  <c r="K440" i="2"/>
  <c r="J440" i="2"/>
  <c r="I440" i="2"/>
  <c r="H440" i="2"/>
  <c r="G440" i="2"/>
  <c r="F440" i="2"/>
  <c r="K442" i="2"/>
  <c r="J442" i="2"/>
  <c r="I442" i="2"/>
  <c r="H442" i="2"/>
  <c r="G442" i="2"/>
  <c r="F442" i="2"/>
  <c r="K444" i="2"/>
  <c r="J444" i="2"/>
  <c r="I444" i="2"/>
  <c r="H444" i="2"/>
  <c r="G444" i="2"/>
  <c r="F444" i="2"/>
  <c r="K446" i="2"/>
  <c r="J446" i="2"/>
  <c r="I446" i="2"/>
  <c r="H446" i="2"/>
  <c r="G446" i="2"/>
  <c r="F446" i="2"/>
  <c r="K448" i="2"/>
  <c r="J448" i="2"/>
  <c r="I448" i="2"/>
  <c r="H448" i="2"/>
  <c r="G448" i="2"/>
  <c r="F448" i="2"/>
  <c r="K450" i="2"/>
  <c r="J450" i="2"/>
  <c r="I450" i="2"/>
  <c r="H450" i="2"/>
  <c r="G450" i="2"/>
  <c r="F450" i="2"/>
  <c r="K452" i="2"/>
  <c r="J452" i="2"/>
  <c r="I452" i="2"/>
  <c r="H452" i="2"/>
  <c r="G452" i="2"/>
  <c r="F452" i="2"/>
  <c r="K454" i="2"/>
  <c r="J454" i="2"/>
  <c r="I454" i="2"/>
  <c r="H454" i="2"/>
  <c r="G454" i="2"/>
  <c r="F454" i="2"/>
  <c r="K456" i="2"/>
  <c r="J456" i="2"/>
  <c r="I456" i="2"/>
  <c r="H456" i="2"/>
  <c r="G456" i="2"/>
  <c r="F456" i="2"/>
  <c r="K458" i="2"/>
  <c r="J458" i="2"/>
  <c r="I458" i="2"/>
  <c r="H458" i="2"/>
  <c r="G458" i="2"/>
  <c r="F458" i="2"/>
  <c r="K460" i="2"/>
  <c r="J460" i="2"/>
  <c r="I460" i="2"/>
  <c r="H460" i="2"/>
  <c r="G460" i="2"/>
  <c r="F460" i="2"/>
  <c r="K462" i="2"/>
  <c r="J462" i="2"/>
  <c r="I462" i="2"/>
  <c r="H462" i="2"/>
  <c r="G462" i="2"/>
  <c r="F462" i="2"/>
  <c r="K464" i="2"/>
  <c r="J464" i="2"/>
  <c r="I464" i="2"/>
  <c r="H464" i="2"/>
  <c r="G464" i="2"/>
  <c r="F464" i="2"/>
  <c r="K466" i="2"/>
  <c r="J466" i="2"/>
  <c r="I466" i="2"/>
  <c r="H466" i="2"/>
  <c r="G466" i="2"/>
  <c r="F466" i="2"/>
  <c r="K468" i="2"/>
  <c r="J468" i="2"/>
  <c r="I468" i="2"/>
  <c r="H468" i="2"/>
  <c r="G468" i="2"/>
  <c r="F468" i="2"/>
  <c r="K470" i="2"/>
  <c r="J470" i="2"/>
  <c r="I470" i="2"/>
  <c r="H470" i="2"/>
  <c r="G470" i="2"/>
  <c r="F470" i="2"/>
  <c r="K472" i="2"/>
  <c r="J472" i="2"/>
  <c r="I472" i="2"/>
  <c r="H472" i="2"/>
  <c r="G472" i="2"/>
  <c r="F472" i="2"/>
  <c r="K474" i="2"/>
  <c r="J474" i="2"/>
  <c r="I474" i="2"/>
  <c r="H474" i="2"/>
  <c r="G474" i="2"/>
  <c r="F474" i="2"/>
  <c r="K476" i="2"/>
  <c r="J476" i="2"/>
  <c r="I476" i="2"/>
  <c r="H476" i="2"/>
  <c r="G476" i="2"/>
  <c r="F476" i="2"/>
  <c r="K478" i="2"/>
  <c r="J478" i="2"/>
  <c r="I478" i="2"/>
  <c r="H478" i="2"/>
  <c r="G478" i="2"/>
  <c r="F478" i="2"/>
  <c r="K480" i="2"/>
  <c r="J480" i="2"/>
  <c r="I480" i="2"/>
  <c r="H480" i="2"/>
  <c r="G480" i="2"/>
  <c r="F480" i="2"/>
  <c r="K482" i="2"/>
  <c r="J482" i="2"/>
  <c r="I482" i="2"/>
  <c r="H482" i="2"/>
  <c r="G482" i="2"/>
  <c r="F482" i="2"/>
  <c r="K484" i="2"/>
  <c r="J484" i="2"/>
  <c r="I484" i="2"/>
  <c r="H484" i="2"/>
  <c r="G484" i="2"/>
  <c r="F484" i="2"/>
  <c r="K486" i="2"/>
  <c r="J486" i="2"/>
  <c r="I486" i="2"/>
  <c r="H486" i="2"/>
  <c r="G486" i="2"/>
  <c r="F486" i="2"/>
  <c r="K488" i="2"/>
  <c r="J488" i="2"/>
  <c r="I488" i="2"/>
  <c r="H488" i="2"/>
  <c r="G488" i="2"/>
  <c r="F488" i="2"/>
  <c r="K490" i="2"/>
  <c r="J490" i="2"/>
  <c r="I490" i="2"/>
  <c r="H490" i="2"/>
  <c r="G490" i="2"/>
  <c r="F490" i="2"/>
  <c r="K492" i="2"/>
  <c r="J492" i="2"/>
  <c r="I492" i="2"/>
  <c r="H492" i="2"/>
  <c r="G492" i="2"/>
  <c r="F492" i="2"/>
  <c r="K494" i="2"/>
  <c r="J494" i="2"/>
  <c r="I494" i="2"/>
  <c r="H494" i="2"/>
  <c r="G494" i="2"/>
  <c r="F494" i="2"/>
  <c r="K496" i="2"/>
  <c r="J496" i="2"/>
  <c r="I496" i="2"/>
  <c r="H496" i="2"/>
  <c r="G496" i="2"/>
  <c r="F496" i="2"/>
  <c r="K498" i="2"/>
  <c r="J498" i="2"/>
  <c r="I498" i="2"/>
  <c r="H498" i="2"/>
  <c r="G498" i="2"/>
  <c r="F498" i="2"/>
  <c r="K500" i="2"/>
  <c r="J500" i="2"/>
  <c r="I500" i="2"/>
  <c r="H500" i="2"/>
  <c r="G500" i="2"/>
  <c r="F500" i="2"/>
  <c r="K502" i="2"/>
  <c r="J502" i="2"/>
  <c r="I502" i="2"/>
  <c r="H502" i="2"/>
  <c r="G502" i="2"/>
  <c r="F502" i="2"/>
  <c r="K504" i="2"/>
  <c r="J504" i="2"/>
  <c r="I504" i="2"/>
  <c r="H504" i="2"/>
  <c r="G504" i="2"/>
  <c r="F504" i="2"/>
  <c r="K506" i="2"/>
  <c r="J506" i="2"/>
  <c r="I506" i="2"/>
  <c r="H506" i="2"/>
  <c r="G506" i="2"/>
  <c r="F506" i="2"/>
  <c r="K508" i="2"/>
  <c r="J508" i="2"/>
  <c r="I508" i="2"/>
  <c r="H508" i="2"/>
  <c r="G508" i="2"/>
  <c r="F508" i="2"/>
  <c r="K510" i="2"/>
  <c r="J510" i="2"/>
  <c r="I510" i="2"/>
  <c r="H510" i="2"/>
  <c r="G510" i="2"/>
  <c r="F510" i="2"/>
  <c r="K512" i="2"/>
  <c r="J512" i="2"/>
  <c r="I512" i="2"/>
  <c r="H512" i="2"/>
  <c r="G512" i="2"/>
  <c r="F512" i="2"/>
  <c r="K514" i="2"/>
  <c r="J514" i="2"/>
  <c r="I514" i="2"/>
  <c r="H514" i="2"/>
  <c r="G514" i="2"/>
  <c r="F514" i="2"/>
  <c r="K516" i="2"/>
  <c r="J516" i="2"/>
  <c r="I516" i="2"/>
  <c r="H516" i="2"/>
  <c r="G516" i="2"/>
  <c r="F516" i="2"/>
  <c r="K518" i="2"/>
  <c r="J518" i="2"/>
  <c r="I518" i="2"/>
  <c r="H518" i="2"/>
  <c r="G518" i="2"/>
  <c r="F518" i="2"/>
  <c r="K520" i="2"/>
  <c r="J520" i="2"/>
  <c r="I520" i="2"/>
  <c r="H520" i="2"/>
  <c r="G520" i="2"/>
  <c r="F520" i="2"/>
  <c r="K522" i="2"/>
  <c r="J522" i="2"/>
  <c r="I522" i="2"/>
  <c r="H522" i="2"/>
  <c r="G522" i="2"/>
  <c r="F522" i="2"/>
  <c r="K524" i="2"/>
  <c r="J524" i="2"/>
  <c r="I524" i="2"/>
  <c r="H524" i="2"/>
  <c r="G524" i="2"/>
  <c r="F524" i="2"/>
  <c r="K526" i="2"/>
  <c r="J526" i="2"/>
  <c r="I526" i="2"/>
  <c r="H526" i="2"/>
  <c r="G526" i="2"/>
  <c r="F526" i="2"/>
  <c r="K528" i="2"/>
  <c r="J528" i="2"/>
  <c r="I528" i="2"/>
  <c r="H528" i="2"/>
  <c r="G528" i="2"/>
  <c r="F528" i="2"/>
  <c r="K530" i="2"/>
  <c r="J530" i="2"/>
  <c r="I530" i="2"/>
  <c r="H530" i="2"/>
  <c r="G530" i="2"/>
  <c r="F530" i="2"/>
  <c r="K532" i="2"/>
  <c r="J532" i="2"/>
  <c r="I532" i="2"/>
  <c r="H532" i="2"/>
  <c r="G532" i="2"/>
  <c r="F532" i="2"/>
  <c r="K534" i="2"/>
  <c r="J534" i="2"/>
  <c r="I534" i="2"/>
  <c r="H534" i="2"/>
  <c r="G534" i="2"/>
  <c r="F534" i="2"/>
  <c r="K536" i="2"/>
  <c r="J536" i="2"/>
  <c r="I536" i="2"/>
  <c r="H536" i="2"/>
  <c r="G536" i="2"/>
  <c r="F536" i="2"/>
  <c r="K538" i="2"/>
  <c r="J538" i="2"/>
  <c r="I538" i="2"/>
  <c r="H538" i="2"/>
  <c r="G538" i="2"/>
  <c r="F538" i="2"/>
  <c r="K540" i="2"/>
  <c r="J540" i="2"/>
  <c r="I540" i="2"/>
  <c r="H540" i="2"/>
  <c r="G540" i="2"/>
  <c r="F540" i="2"/>
  <c r="K542" i="2"/>
  <c r="J542" i="2"/>
  <c r="I542" i="2"/>
  <c r="H542" i="2"/>
  <c r="G542" i="2"/>
  <c r="F542" i="2"/>
  <c r="K544" i="2"/>
  <c r="J544" i="2"/>
  <c r="I544" i="2"/>
  <c r="H544" i="2"/>
  <c r="G544" i="2"/>
  <c r="F544" i="2"/>
  <c r="K546" i="2"/>
  <c r="J546" i="2"/>
  <c r="I546" i="2"/>
  <c r="H546" i="2"/>
  <c r="G546" i="2"/>
  <c r="F546" i="2"/>
  <c r="K548" i="2"/>
  <c r="J548" i="2"/>
  <c r="I548" i="2"/>
  <c r="H548" i="2"/>
  <c r="G548" i="2"/>
  <c r="F548" i="2"/>
  <c r="K550" i="2"/>
  <c r="J550" i="2"/>
  <c r="I550" i="2"/>
  <c r="H550" i="2"/>
  <c r="G550" i="2"/>
  <c r="F550" i="2"/>
  <c r="K552" i="2"/>
  <c r="J552" i="2"/>
  <c r="I552" i="2"/>
  <c r="H552" i="2"/>
  <c r="G552" i="2"/>
  <c r="F552" i="2"/>
  <c r="K554" i="2"/>
  <c r="J554" i="2"/>
  <c r="I554" i="2"/>
  <c r="H554" i="2"/>
  <c r="G554" i="2"/>
  <c r="F554" i="2"/>
  <c r="K556" i="2"/>
  <c r="J556" i="2"/>
  <c r="I556" i="2"/>
  <c r="H556" i="2"/>
  <c r="G556" i="2"/>
  <c r="F556" i="2"/>
  <c r="K558" i="2"/>
  <c r="J558" i="2"/>
  <c r="I558" i="2"/>
  <c r="H558" i="2"/>
  <c r="G558" i="2"/>
  <c r="F558" i="2"/>
  <c r="K560" i="2"/>
  <c r="J560" i="2"/>
  <c r="I560" i="2"/>
  <c r="H560" i="2"/>
  <c r="G560" i="2"/>
  <c r="F560" i="2"/>
  <c r="K562" i="2"/>
  <c r="J562" i="2"/>
  <c r="I562" i="2"/>
  <c r="H562" i="2"/>
  <c r="G562" i="2"/>
  <c r="F562" i="2"/>
  <c r="K564" i="2"/>
  <c r="J564" i="2"/>
  <c r="I564" i="2"/>
  <c r="H564" i="2"/>
  <c r="G564" i="2"/>
  <c r="F564" i="2"/>
  <c r="K566" i="2"/>
  <c r="J566" i="2"/>
  <c r="I566" i="2"/>
  <c r="H566" i="2"/>
  <c r="G566" i="2"/>
  <c r="F566" i="2"/>
  <c r="K568" i="2"/>
  <c r="J568" i="2"/>
  <c r="I568" i="2"/>
  <c r="H568" i="2"/>
  <c r="G568" i="2"/>
  <c r="F568" i="2"/>
  <c r="K570" i="2"/>
  <c r="J570" i="2"/>
  <c r="I570" i="2"/>
  <c r="H570" i="2"/>
  <c r="G570" i="2"/>
  <c r="F570" i="2"/>
  <c r="K572" i="2"/>
  <c r="J572" i="2"/>
  <c r="I572" i="2"/>
  <c r="H572" i="2"/>
  <c r="G572" i="2"/>
  <c r="F572" i="2"/>
  <c r="K574" i="2"/>
  <c r="J574" i="2"/>
  <c r="I574" i="2"/>
  <c r="H574" i="2"/>
  <c r="G574" i="2"/>
  <c r="F574" i="2"/>
  <c r="K576" i="2"/>
  <c r="J576" i="2"/>
  <c r="I576" i="2"/>
  <c r="H576" i="2"/>
  <c r="G576" i="2"/>
  <c r="F576" i="2"/>
  <c r="K578" i="2"/>
  <c r="J578" i="2"/>
  <c r="I578" i="2"/>
  <c r="H578" i="2"/>
  <c r="G578" i="2"/>
  <c r="F578" i="2"/>
  <c r="K580" i="2"/>
  <c r="J580" i="2"/>
  <c r="I580" i="2"/>
  <c r="H580" i="2"/>
  <c r="G580" i="2"/>
  <c r="F580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B580" i="2"/>
  <c r="B579" i="2"/>
  <c r="B578" i="2"/>
  <c r="B577" i="2"/>
  <c r="B576" i="2"/>
  <c r="B575" i="2"/>
  <c r="B574" i="2"/>
  <c r="B573" i="2"/>
  <c r="B572" i="2"/>
  <c r="B571" i="2"/>
  <c r="B570" i="2"/>
  <c r="B569" i="2"/>
  <c r="B568" i="2"/>
  <c r="B567" i="2"/>
  <c r="B566" i="2"/>
  <c r="B565" i="2"/>
  <c r="B564" i="2"/>
  <c r="B563" i="2"/>
  <c r="B562" i="2"/>
  <c r="B561" i="2"/>
  <c r="B560" i="2"/>
  <c r="B559" i="2"/>
  <c r="B558" i="2"/>
  <c r="B557" i="2"/>
  <c r="B556" i="2"/>
  <c r="B555" i="2"/>
  <c r="B554" i="2"/>
  <c r="B553" i="2"/>
  <c r="B552" i="2"/>
  <c r="B551" i="2"/>
  <c r="B550" i="2"/>
  <c r="B549" i="2"/>
  <c r="B548" i="2"/>
  <c r="B547" i="2"/>
  <c r="B546" i="2"/>
  <c r="B545" i="2"/>
  <c r="B544" i="2"/>
  <c r="B543" i="2"/>
  <c r="B542" i="2"/>
  <c r="B541" i="2"/>
  <c r="B540" i="2"/>
  <c r="B539" i="2"/>
  <c r="B538" i="2"/>
  <c r="B537" i="2"/>
  <c r="B536" i="2"/>
  <c r="B535" i="2"/>
  <c r="B534" i="2"/>
  <c r="B533" i="2"/>
  <c r="B532" i="2"/>
  <c r="B531" i="2"/>
  <c r="B530" i="2"/>
  <c r="B529" i="2"/>
  <c r="B528" i="2"/>
  <c r="B527" i="2"/>
  <c r="B526" i="2"/>
  <c r="B525" i="2"/>
  <c r="B524" i="2"/>
  <c r="B523" i="2"/>
  <c r="B522" i="2"/>
  <c r="B521" i="2"/>
  <c r="B520" i="2"/>
  <c r="B519" i="2"/>
  <c r="B518" i="2"/>
  <c r="B517" i="2"/>
  <c r="B516" i="2"/>
  <c r="B515" i="2"/>
  <c r="B514" i="2"/>
  <c r="B513" i="2"/>
  <c r="B512" i="2"/>
  <c r="B511" i="2"/>
  <c r="B510" i="2"/>
  <c r="B509" i="2"/>
  <c r="B508" i="2"/>
  <c r="B507" i="2"/>
  <c r="B506" i="2"/>
  <c r="B505" i="2"/>
  <c r="B504" i="2"/>
  <c r="B503" i="2"/>
  <c r="B502" i="2"/>
  <c r="B501" i="2"/>
  <c r="B500" i="2"/>
  <c r="B499" i="2"/>
  <c r="B498" i="2"/>
  <c r="B497" i="2"/>
  <c r="B496" i="2"/>
  <c r="B495" i="2"/>
  <c r="B494" i="2"/>
  <c r="B493" i="2"/>
  <c r="B492" i="2"/>
  <c r="B491" i="2"/>
  <c r="B490" i="2"/>
  <c r="B489" i="2"/>
  <c r="B488" i="2"/>
  <c r="B487" i="2"/>
  <c r="B486" i="2"/>
  <c r="B485" i="2"/>
  <c r="B484" i="2"/>
  <c r="B483" i="2"/>
  <c r="B482" i="2"/>
  <c r="B481" i="2"/>
  <c r="B480" i="2"/>
  <c r="B479" i="2"/>
  <c r="B478" i="2"/>
  <c r="B477" i="2"/>
  <c r="B476" i="2"/>
  <c r="B475" i="2"/>
  <c r="B474" i="2"/>
  <c r="B473" i="2"/>
  <c r="B472" i="2"/>
  <c r="B471" i="2"/>
  <c r="B470" i="2"/>
  <c r="B469" i="2"/>
  <c r="B468" i="2"/>
  <c r="B467" i="2"/>
  <c r="B466" i="2"/>
  <c r="B465" i="2"/>
  <c r="B464" i="2"/>
  <c r="B463" i="2"/>
  <c r="B462" i="2"/>
  <c r="B461" i="2"/>
  <c r="B460" i="2"/>
  <c r="B459" i="2"/>
  <c r="B458" i="2"/>
  <c r="B457" i="2"/>
  <c r="B456" i="2"/>
  <c r="B455" i="2"/>
  <c r="B454" i="2"/>
  <c r="B453" i="2"/>
  <c r="B452" i="2"/>
  <c r="B451" i="2"/>
  <c r="B450" i="2"/>
  <c r="B449" i="2"/>
  <c r="B448" i="2"/>
  <c r="B447" i="2"/>
  <c r="B446" i="2"/>
  <c r="B445" i="2"/>
  <c r="B444" i="2"/>
  <c r="B443" i="2"/>
  <c r="B442" i="2"/>
  <c r="B441" i="2"/>
  <c r="B440" i="2"/>
  <c r="B439" i="2"/>
  <c r="B438" i="2"/>
  <c r="B437" i="2"/>
  <c r="B436" i="2"/>
  <c r="B435" i="2"/>
  <c r="B434" i="2"/>
  <c r="B433" i="2"/>
  <c r="B432" i="2"/>
  <c r="B431" i="2"/>
  <c r="B430" i="2"/>
  <c r="B429" i="2"/>
  <c r="B428" i="2"/>
  <c r="B427" i="2"/>
  <c r="B426" i="2"/>
  <c r="B425" i="2"/>
  <c r="B424" i="2"/>
  <c r="B423" i="2"/>
  <c r="B422" i="2"/>
  <c r="B421" i="2"/>
  <c r="B420" i="2"/>
  <c r="B419" i="2"/>
  <c r="B418" i="2"/>
  <c r="B417" i="2"/>
  <c r="B416" i="2"/>
  <c r="B415" i="2"/>
  <c r="B414" i="2"/>
  <c r="B413" i="2"/>
  <c r="B412" i="2"/>
  <c r="B411" i="2"/>
  <c r="B410" i="2"/>
  <c r="B409" i="2"/>
  <c r="B408" i="2"/>
  <c r="B407" i="2"/>
  <c r="B406" i="2"/>
  <c r="B405" i="2"/>
  <c r="B404" i="2"/>
  <c r="B403" i="2"/>
  <c r="B402" i="2"/>
  <c r="B401" i="2"/>
  <c r="B400" i="2"/>
  <c r="B399" i="2"/>
  <c r="B398" i="2"/>
  <c r="B397" i="2"/>
  <c r="B396" i="2"/>
  <c r="B395" i="2"/>
  <c r="B394" i="2"/>
  <c r="B393" i="2"/>
  <c r="B392" i="2"/>
  <c r="B391" i="2"/>
  <c r="B390" i="2"/>
  <c r="B389" i="2"/>
  <c r="B388" i="2"/>
  <c r="B387" i="2"/>
  <c r="B386" i="2"/>
  <c r="B385" i="2"/>
  <c r="B384" i="2"/>
  <c r="B383" i="2"/>
  <c r="B382" i="2"/>
  <c r="B381" i="2"/>
  <c r="B380" i="2"/>
  <c r="B379" i="2"/>
  <c r="B378" i="2"/>
  <c r="B377" i="2"/>
  <c r="B376" i="2"/>
  <c r="B375" i="2"/>
  <c r="B374" i="2"/>
  <c r="B373" i="2"/>
  <c r="B372" i="2"/>
  <c r="B371" i="2"/>
  <c r="B370" i="2"/>
  <c r="B369" i="2"/>
  <c r="B368" i="2"/>
  <c r="B367" i="2"/>
  <c r="B366" i="2"/>
  <c r="B365" i="2"/>
  <c r="B364" i="2"/>
  <c r="B363" i="2"/>
  <c r="B362" i="2"/>
  <c r="B361" i="2"/>
  <c r="B360" i="2"/>
  <c r="B359" i="2"/>
  <c r="B358" i="2"/>
  <c r="B357" i="2"/>
  <c r="B356" i="2"/>
  <c r="B355" i="2"/>
  <c r="B354" i="2"/>
  <c r="B353" i="2"/>
  <c r="B352" i="2"/>
  <c r="B351" i="2"/>
  <c r="B350" i="2"/>
  <c r="B349" i="2"/>
  <c r="B348" i="2"/>
  <c r="B347" i="2"/>
  <c r="B346" i="2"/>
  <c r="B345" i="2"/>
  <c r="B344" i="2"/>
  <c r="B343" i="2"/>
  <c r="B342" i="2"/>
  <c r="B341" i="2"/>
  <c r="B340" i="2"/>
  <c r="B339" i="2"/>
  <c r="B338" i="2"/>
  <c r="B337" i="2"/>
  <c r="B336" i="2"/>
  <c r="B335" i="2"/>
  <c r="B334" i="2"/>
  <c r="B333" i="2"/>
  <c r="B332" i="2"/>
  <c r="B331" i="2"/>
  <c r="B330" i="2"/>
  <c r="B329" i="2"/>
  <c r="B328" i="2"/>
  <c r="B327" i="2"/>
  <c r="B326" i="2"/>
  <c r="B325" i="2"/>
  <c r="B324" i="2"/>
  <c r="B323" i="2"/>
  <c r="B322" i="2"/>
  <c r="B321" i="2"/>
  <c r="B320" i="2"/>
  <c r="B319" i="2"/>
  <c r="B318" i="2"/>
  <c r="B317" i="2"/>
  <c r="B316" i="2"/>
  <c r="B315" i="2"/>
  <c r="B314" i="2"/>
  <c r="B313" i="2"/>
  <c r="B312" i="2"/>
  <c r="B311" i="2"/>
  <c r="B310" i="2"/>
  <c r="B309" i="2"/>
  <c r="B308" i="2"/>
  <c r="B307" i="2"/>
  <c r="B306" i="2"/>
  <c r="B305" i="2"/>
  <c r="B304" i="2"/>
  <c r="B303" i="2"/>
  <c r="B302" i="2"/>
  <c r="B301" i="2"/>
  <c r="B300" i="2"/>
  <c r="B299" i="2"/>
  <c r="B298" i="2"/>
  <c r="B297" i="2"/>
  <c r="B296" i="2"/>
  <c r="B295" i="2"/>
  <c r="B294" i="2"/>
  <c r="B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B271" i="2"/>
  <c r="B270" i="2"/>
  <c r="B269" i="2"/>
  <c r="B268" i="2"/>
  <c r="B267" i="2"/>
  <c r="B266" i="2"/>
  <c r="B265" i="2"/>
  <c r="B264" i="2"/>
  <c r="B263" i="2"/>
  <c r="B262" i="2"/>
  <c r="B261" i="2"/>
  <c r="B260" i="2"/>
  <c r="B259" i="2"/>
  <c r="B258" i="2"/>
  <c r="B257" i="2"/>
  <c r="B256" i="2"/>
  <c r="B255" i="2"/>
  <c r="B254" i="2"/>
  <c r="B253" i="2"/>
  <c r="B252" i="2"/>
  <c r="B251" i="2"/>
  <c r="B250" i="2"/>
  <c r="B249" i="2"/>
  <c r="B248" i="2"/>
  <c r="B247" i="2"/>
  <c r="B246" i="2"/>
  <c r="B245" i="2"/>
  <c r="B244" i="2"/>
  <c r="B243" i="2"/>
  <c r="B242" i="2"/>
  <c r="B241" i="2"/>
  <c r="B240" i="2"/>
  <c r="B239" i="2"/>
  <c r="B238" i="2"/>
  <c r="B237" i="2"/>
  <c r="B236" i="2"/>
  <c r="B235" i="2"/>
  <c r="B234" i="2"/>
  <c r="B233" i="2"/>
  <c r="B232" i="2"/>
  <c r="B231" i="2"/>
  <c r="B230" i="2"/>
  <c r="B229" i="2"/>
  <c r="B228" i="2"/>
  <c r="B227" i="2"/>
  <c r="B226" i="2"/>
  <c r="B225" i="2"/>
  <c r="B224" i="2"/>
  <c r="B223" i="2"/>
  <c r="B222" i="2"/>
  <c r="B221" i="2"/>
  <c r="B220" i="2"/>
  <c r="B219" i="2"/>
  <c r="B218" i="2"/>
  <c r="B217" i="2"/>
  <c r="B216" i="2"/>
  <c r="B215" i="2"/>
  <c r="B214" i="2"/>
  <c r="B213" i="2"/>
  <c r="B212" i="2"/>
  <c r="B211" i="2"/>
  <c r="B210" i="2"/>
  <c r="B209" i="2"/>
  <c r="B208" i="2"/>
  <c r="B207" i="2"/>
  <c r="B206" i="2"/>
  <c r="B205" i="2"/>
  <c r="B204" i="2"/>
  <c r="B203" i="2"/>
  <c r="B202" i="2"/>
  <c r="B201" i="2"/>
  <c r="B200" i="2"/>
  <c r="B199" i="2"/>
  <c r="B198" i="2"/>
  <c r="B197" i="2"/>
  <c r="B196" i="2"/>
  <c r="B195" i="2"/>
  <c r="B194" i="2"/>
  <c r="B193" i="2"/>
  <c r="B192" i="2"/>
  <c r="B191" i="2"/>
  <c r="B190" i="2"/>
  <c r="B189" i="2"/>
  <c r="B188" i="2"/>
  <c r="B187" i="2"/>
  <c r="B186" i="2"/>
  <c r="B185" i="2"/>
  <c r="B184" i="2"/>
  <c r="B183" i="2"/>
  <c r="B182" i="2"/>
  <c r="B181" i="2"/>
  <c r="B180" i="2"/>
  <c r="B179" i="2"/>
  <c r="B178" i="2"/>
  <c r="B177" i="2"/>
  <c r="B176" i="2"/>
  <c r="B175" i="2"/>
  <c r="B174" i="2"/>
  <c r="B173" i="2"/>
  <c r="B172" i="2"/>
  <c r="B171" i="2"/>
  <c r="B170" i="2"/>
  <c r="B169" i="2"/>
  <c r="B168" i="2"/>
  <c r="B167" i="2"/>
  <c r="B166" i="2"/>
  <c r="B165" i="2"/>
  <c r="B164" i="2"/>
  <c r="B163" i="2"/>
  <c r="B162" i="2"/>
  <c r="B161" i="2"/>
  <c r="B160" i="2"/>
  <c r="B159" i="2"/>
  <c r="B158" i="2"/>
  <c r="B157" i="2"/>
  <c r="B156" i="2"/>
  <c r="B155" i="2"/>
  <c r="B154" i="2"/>
  <c r="B153" i="2"/>
  <c r="B152" i="2"/>
  <c r="B151" i="2"/>
  <c r="B150" i="2"/>
  <c r="B149" i="2"/>
  <c r="B148" i="2"/>
  <c r="B147" i="2"/>
  <c r="B146" i="2"/>
  <c r="B145" i="2"/>
  <c r="B144" i="2"/>
  <c r="B143" i="2"/>
  <c r="B142" i="2"/>
  <c r="B141" i="2"/>
  <c r="B140" i="2"/>
  <c r="B139" i="2"/>
  <c r="B138" i="2"/>
  <c r="B137" i="2"/>
  <c r="B136" i="2"/>
  <c r="B135" i="2"/>
  <c r="B134" i="2"/>
  <c r="B133" i="2"/>
  <c r="B132" i="2"/>
  <c r="B131" i="2"/>
  <c r="B130" i="2"/>
  <c r="B129" i="2"/>
  <c r="B128" i="2"/>
  <c r="B127" i="2"/>
  <c r="B126" i="2"/>
  <c r="B125" i="2"/>
  <c r="B124" i="2"/>
  <c r="B123" i="2"/>
  <c r="B122" i="2"/>
  <c r="B121" i="2"/>
  <c r="B120" i="2"/>
  <c r="B119" i="2"/>
  <c r="B118" i="2"/>
  <c r="B117" i="2"/>
  <c r="B116" i="2"/>
  <c r="B115" i="2"/>
  <c r="B114" i="2"/>
  <c r="B113" i="2"/>
  <c r="B112" i="2"/>
  <c r="B111" i="2"/>
  <c r="B110" i="2"/>
  <c r="B109" i="2"/>
  <c r="B108" i="2"/>
  <c r="B107" i="2"/>
  <c r="B106" i="2"/>
  <c r="B105" i="2"/>
  <c r="B104" i="2"/>
  <c r="B103" i="2"/>
  <c r="B102" i="2"/>
  <c r="B101" i="2"/>
  <c r="B100" i="2"/>
  <c r="B99" i="2"/>
  <c r="B98" i="2"/>
  <c r="B97" i="2"/>
  <c r="B96" i="2"/>
  <c r="B95" i="2"/>
  <c r="B94" i="2"/>
  <c r="B93" i="2"/>
  <c r="B92" i="2"/>
  <c r="B91" i="2"/>
  <c r="B90" i="2"/>
  <c r="B89" i="2"/>
  <c r="B88" i="2"/>
  <c r="B87" i="2"/>
  <c r="B86" i="2"/>
  <c r="B85" i="2"/>
  <c r="B84" i="2"/>
  <c r="B83" i="2"/>
  <c r="B82" i="2"/>
  <c r="B81" i="2"/>
  <c r="B80" i="2"/>
  <c r="B79" i="2"/>
  <c r="B78" i="2"/>
  <c r="B77" i="2"/>
  <c r="B76" i="2"/>
  <c r="B75" i="2"/>
  <c r="B74" i="2"/>
  <c r="B73" i="2"/>
  <c r="B72" i="2"/>
  <c r="B71" i="2"/>
  <c r="B70" i="2"/>
  <c r="B69" i="2"/>
  <c r="B68" i="2"/>
  <c r="B67" i="2"/>
  <c r="B66" i="2"/>
  <c r="B65" i="2"/>
  <c r="B64" i="2"/>
  <c r="B63" i="2"/>
  <c r="B62" i="2"/>
  <c r="B61" i="2"/>
  <c r="B60" i="2"/>
  <c r="B59" i="2"/>
  <c r="B58" i="2"/>
  <c r="B57" i="2"/>
  <c r="B56" i="2"/>
  <c r="B55" i="2"/>
  <c r="B54" i="2"/>
  <c r="B53" i="2"/>
  <c r="B38" i="2"/>
  <c r="B34" i="2"/>
  <c r="F20" i="2"/>
  <c r="E20" i="2"/>
  <c r="D20" i="2"/>
  <c r="F19" i="2"/>
  <c r="E19" i="2"/>
  <c r="D19" i="2"/>
  <c r="F18" i="2"/>
  <c r="E18" i="2"/>
  <c r="D18" i="2"/>
  <c r="F17" i="2"/>
  <c r="E17" i="2"/>
  <c r="D17" i="2"/>
  <c r="F16" i="2"/>
  <c r="E16" i="2"/>
  <c r="D16" i="2"/>
  <c r="F15" i="2"/>
  <c r="E15" i="2"/>
  <c r="D15" i="2"/>
  <c r="F14" i="2"/>
  <c r="E14" i="2"/>
  <c r="D14" i="2"/>
  <c r="F13" i="2"/>
  <c r="E13" i="2"/>
  <c r="D13" i="2"/>
  <c r="F12" i="2"/>
  <c r="E12" i="2"/>
  <c r="D12" i="2"/>
  <c r="F11" i="2"/>
  <c r="E11" i="2"/>
  <c r="D11" i="2"/>
  <c r="F10" i="2"/>
  <c r="E10" i="2"/>
  <c r="D10" i="2"/>
  <c r="F9" i="2"/>
  <c r="E9" i="2"/>
  <c r="D9" i="2"/>
  <c r="F8" i="2"/>
  <c r="E8" i="2"/>
  <c r="D8" i="2"/>
  <c r="F7" i="2"/>
  <c r="E7" i="2"/>
  <c r="D7" i="2"/>
  <c r="F6" i="2"/>
  <c r="E6" i="2"/>
  <c r="D6" i="2"/>
  <c r="F5" i="2"/>
  <c r="E5" i="2"/>
  <c r="D5" i="2"/>
  <c r="F4" i="2"/>
  <c r="E4" i="2"/>
  <c r="D4" i="2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B580" i="1"/>
  <c r="B579" i="1"/>
  <c r="B578" i="1"/>
  <c r="B577" i="1"/>
  <c r="B576" i="1"/>
  <c r="B575" i="1"/>
  <c r="B574" i="1"/>
  <c r="B573" i="1"/>
  <c r="B572" i="1"/>
  <c r="B571" i="1"/>
  <c r="B570" i="1"/>
  <c r="B569" i="1"/>
  <c r="B568" i="1"/>
  <c r="B567" i="1"/>
  <c r="B566" i="1"/>
  <c r="B565" i="1"/>
  <c r="B564" i="1"/>
  <c r="B563" i="1"/>
  <c r="B562" i="1"/>
  <c r="B561" i="1"/>
  <c r="B560" i="1"/>
  <c r="B559" i="1"/>
  <c r="B558" i="1"/>
  <c r="B557" i="1"/>
  <c r="B556" i="1"/>
  <c r="B555" i="1"/>
  <c r="B554" i="1"/>
  <c r="B553" i="1"/>
  <c r="B552" i="1"/>
  <c r="B551" i="1"/>
  <c r="B550" i="1"/>
  <c r="B549" i="1"/>
  <c r="B548" i="1"/>
  <c r="B547" i="1"/>
  <c r="B546" i="1"/>
  <c r="B545" i="1"/>
  <c r="B544" i="1"/>
  <c r="B543" i="1"/>
  <c r="B542" i="1"/>
  <c r="B541" i="1"/>
  <c r="B540" i="1"/>
  <c r="B539" i="1"/>
  <c r="B538" i="1"/>
  <c r="B537" i="1"/>
  <c r="B536" i="1"/>
  <c r="B535" i="1"/>
  <c r="B534" i="1"/>
  <c r="B533" i="1"/>
  <c r="B532" i="1"/>
  <c r="B531" i="1"/>
  <c r="B530" i="1"/>
  <c r="B529" i="1"/>
  <c r="B528" i="1"/>
  <c r="B527" i="1"/>
  <c r="B526" i="1"/>
  <c r="B525" i="1"/>
  <c r="B524" i="1"/>
  <c r="B523" i="1"/>
  <c r="B522" i="1"/>
  <c r="B521" i="1"/>
  <c r="B520" i="1"/>
  <c r="B519" i="1"/>
  <c r="B518" i="1"/>
  <c r="B517" i="1"/>
  <c r="B516" i="1"/>
  <c r="B515" i="1"/>
  <c r="B514" i="1"/>
  <c r="B513" i="1"/>
  <c r="B512" i="1"/>
  <c r="B511" i="1"/>
  <c r="B510" i="1"/>
  <c r="B509" i="1"/>
  <c r="B508" i="1"/>
  <c r="B507" i="1"/>
  <c r="B506" i="1"/>
  <c r="B505" i="1"/>
  <c r="B504" i="1"/>
  <c r="B503" i="1"/>
  <c r="B502" i="1"/>
  <c r="B501" i="1"/>
  <c r="B500" i="1"/>
  <c r="B499" i="1"/>
  <c r="B498" i="1"/>
  <c r="B497" i="1"/>
  <c r="B496" i="1"/>
  <c r="B495" i="1"/>
  <c r="B494" i="1"/>
  <c r="B493" i="1"/>
  <c r="B492" i="1"/>
  <c r="B491" i="1"/>
  <c r="B490" i="1"/>
  <c r="B489" i="1"/>
  <c r="B488" i="1"/>
  <c r="B487" i="1"/>
  <c r="B486" i="1"/>
  <c r="B485" i="1"/>
  <c r="B484" i="1"/>
  <c r="B483" i="1"/>
  <c r="B482" i="1"/>
  <c r="B481" i="1"/>
  <c r="B480" i="1"/>
  <c r="B479" i="1"/>
  <c r="B478" i="1"/>
  <c r="B477" i="1"/>
  <c r="B476" i="1"/>
  <c r="B475" i="1"/>
  <c r="B474" i="1"/>
  <c r="B473" i="1"/>
  <c r="B472" i="1"/>
  <c r="B471" i="1"/>
  <c r="B470" i="1"/>
  <c r="B469" i="1"/>
  <c r="B468" i="1"/>
  <c r="B467" i="1"/>
  <c r="B466" i="1"/>
  <c r="B465" i="1"/>
  <c r="B464" i="1"/>
  <c r="B463" i="1"/>
  <c r="B462" i="1"/>
  <c r="B461" i="1"/>
  <c r="B460" i="1"/>
  <c r="B459" i="1"/>
  <c r="B458" i="1"/>
  <c r="B457" i="1"/>
  <c r="B456" i="1"/>
  <c r="B455" i="1"/>
  <c r="B454" i="1"/>
  <c r="B453" i="1"/>
  <c r="B452" i="1"/>
  <c r="B451" i="1"/>
  <c r="B450" i="1"/>
  <c r="B449" i="1"/>
  <c r="B448" i="1"/>
  <c r="B447" i="1"/>
  <c r="B446" i="1"/>
  <c r="B445" i="1"/>
  <c r="B444" i="1"/>
  <c r="B443" i="1"/>
  <c r="B442" i="1"/>
  <c r="B441" i="1"/>
  <c r="B440" i="1"/>
  <c r="B439" i="1"/>
  <c r="B438" i="1"/>
  <c r="B437" i="1"/>
  <c r="B436" i="1"/>
  <c r="B435" i="1"/>
  <c r="B434" i="1"/>
  <c r="B433" i="1"/>
  <c r="B432" i="1"/>
  <c r="B431" i="1"/>
  <c r="B430" i="1"/>
  <c r="B429" i="1"/>
  <c r="B428" i="1"/>
  <c r="B427" i="1"/>
  <c r="B426" i="1"/>
  <c r="B425" i="1"/>
  <c r="B424" i="1"/>
  <c r="B423" i="1"/>
  <c r="B422" i="1"/>
  <c r="B421" i="1"/>
  <c r="B420" i="1"/>
  <c r="B419" i="1"/>
  <c r="B418" i="1"/>
  <c r="B417" i="1"/>
  <c r="B416" i="1"/>
  <c r="B415" i="1"/>
  <c r="B414" i="1"/>
  <c r="B413" i="1"/>
  <c r="B412" i="1"/>
  <c r="B411" i="1"/>
  <c r="B410" i="1"/>
  <c r="B409" i="1"/>
  <c r="B408" i="1"/>
  <c r="B407" i="1"/>
  <c r="B406" i="1"/>
  <c r="B405" i="1"/>
  <c r="B404" i="1"/>
  <c r="B403" i="1"/>
  <c r="B402" i="1"/>
  <c r="B401" i="1"/>
  <c r="B400" i="1"/>
  <c r="B399" i="1"/>
  <c r="B398" i="1"/>
  <c r="B397" i="1"/>
  <c r="B396" i="1"/>
  <c r="B395" i="1"/>
  <c r="B394" i="1"/>
  <c r="B393" i="1"/>
  <c r="B392" i="1"/>
  <c r="B391" i="1"/>
  <c r="B390" i="1"/>
  <c r="B389" i="1"/>
  <c r="B388" i="1"/>
  <c r="B387" i="1"/>
  <c r="B386" i="1"/>
  <c r="B385" i="1"/>
  <c r="B384" i="1"/>
  <c r="B383" i="1"/>
  <c r="B382" i="1"/>
  <c r="B381" i="1"/>
  <c r="B380" i="1"/>
  <c r="B379" i="1"/>
  <c r="B378" i="1"/>
  <c r="B377" i="1"/>
  <c r="B376" i="1"/>
  <c r="B375" i="1"/>
  <c r="B374" i="1"/>
  <c r="B373" i="1"/>
  <c r="B372" i="1"/>
  <c r="B371" i="1"/>
  <c r="B370" i="1"/>
  <c r="B369" i="1"/>
  <c r="B368" i="1"/>
  <c r="B367" i="1"/>
  <c r="B366" i="1"/>
  <c r="B365" i="1"/>
  <c r="B364" i="1"/>
  <c r="B363" i="1"/>
  <c r="B362" i="1"/>
  <c r="B361" i="1"/>
  <c r="B360" i="1"/>
  <c r="B359" i="1"/>
  <c r="B358" i="1"/>
  <c r="B357" i="1"/>
  <c r="B356" i="1"/>
  <c r="B355" i="1"/>
  <c r="B354" i="1"/>
  <c r="B353" i="1"/>
  <c r="B352" i="1"/>
  <c r="B351" i="1"/>
  <c r="B350" i="1"/>
  <c r="B349" i="1"/>
  <c r="B348" i="1"/>
  <c r="B347" i="1"/>
  <c r="B346" i="1"/>
  <c r="B345" i="1"/>
  <c r="B344" i="1"/>
  <c r="B343" i="1"/>
  <c r="B342" i="1"/>
  <c r="B341" i="1"/>
  <c r="B340" i="1"/>
  <c r="B339" i="1"/>
  <c r="B338" i="1"/>
  <c r="B337" i="1"/>
  <c r="B336" i="1"/>
  <c r="B335" i="1"/>
  <c r="B334" i="1"/>
  <c r="B333" i="1"/>
  <c r="B332" i="1"/>
  <c r="B331" i="1"/>
  <c r="B330" i="1"/>
  <c r="B329" i="1"/>
  <c r="B328" i="1"/>
  <c r="B327" i="1"/>
  <c r="B326" i="1"/>
  <c r="B325" i="1"/>
  <c r="B324" i="1"/>
  <c r="B323" i="1"/>
  <c r="B322" i="1"/>
  <c r="B321" i="1"/>
  <c r="B320" i="1"/>
  <c r="B319" i="1"/>
  <c r="B318" i="1"/>
  <c r="B317" i="1"/>
  <c r="B316" i="1"/>
  <c r="B315" i="1"/>
  <c r="B314" i="1"/>
  <c r="B313" i="1"/>
  <c r="B312" i="1"/>
  <c r="B311" i="1"/>
  <c r="B310" i="1"/>
  <c r="B309" i="1"/>
  <c r="B308" i="1"/>
  <c r="B307" i="1"/>
  <c r="B306" i="1"/>
  <c r="B305" i="1"/>
  <c r="B304" i="1"/>
  <c r="B303" i="1"/>
  <c r="B302" i="1"/>
  <c r="B301" i="1"/>
  <c r="B300" i="1"/>
  <c r="B299" i="1"/>
  <c r="B298" i="1"/>
  <c r="B297" i="1"/>
  <c r="B296" i="1"/>
  <c r="B295" i="1"/>
  <c r="B294" i="1"/>
  <c r="B293" i="1"/>
  <c r="B292" i="1"/>
  <c r="B291" i="1"/>
  <c r="B290" i="1"/>
  <c r="B289" i="1"/>
  <c r="B288" i="1"/>
  <c r="B287" i="1"/>
  <c r="B286" i="1"/>
  <c r="B285" i="1"/>
  <c r="B284" i="1"/>
  <c r="B283" i="1"/>
  <c r="B282" i="1"/>
  <c r="B281" i="1"/>
  <c r="B280" i="1"/>
  <c r="B279" i="1"/>
  <c r="B278" i="1"/>
  <c r="B277" i="1"/>
  <c r="B276" i="1"/>
  <c r="B275" i="1"/>
  <c r="B274" i="1"/>
  <c r="B273" i="1"/>
  <c r="B272" i="1"/>
  <c r="B271" i="1"/>
  <c r="B270" i="1"/>
  <c r="B269" i="1"/>
  <c r="B268" i="1"/>
  <c r="B267" i="1"/>
  <c r="B266" i="1"/>
  <c r="B265" i="1"/>
  <c r="B264" i="1"/>
  <c r="B263" i="1"/>
  <c r="B262" i="1"/>
  <c r="B261" i="1"/>
  <c r="B260" i="1"/>
  <c r="B259" i="1"/>
  <c r="B258" i="1"/>
  <c r="B257" i="1"/>
  <c r="B256" i="1"/>
  <c r="B255" i="1"/>
  <c r="B254" i="1"/>
  <c r="B253" i="1"/>
  <c r="B252" i="1"/>
  <c r="B251" i="1"/>
  <c r="B250" i="1"/>
  <c r="B249" i="1"/>
  <c r="B248" i="1"/>
  <c r="B247" i="1"/>
  <c r="B246" i="1"/>
  <c r="B245" i="1"/>
  <c r="B244" i="1"/>
  <c r="B243" i="1"/>
  <c r="B242" i="1"/>
  <c r="B241" i="1"/>
  <c r="B240" i="1"/>
  <c r="B239" i="1"/>
  <c r="B238" i="1"/>
  <c r="B237" i="1"/>
  <c r="B236" i="1"/>
  <c r="B235" i="1"/>
  <c r="B234" i="1"/>
  <c r="B233" i="1"/>
  <c r="B232" i="1"/>
  <c r="B231" i="1"/>
  <c r="B230" i="1"/>
  <c r="B229" i="1"/>
  <c r="B228" i="1"/>
  <c r="B227" i="1"/>
  <c r="B226" i="1"/>
  <c r="B225" i="1"/>
  <c r="B224" i="1"/>
  <c r="B223" i="1"/>
  <c r="B222" i="1"/>
  <c r="B221" i="1"/>
  <c r="B220" i="1"/>
  <c r="B219" i="1"/>
  <c r="B218" i="1"/>
  <c r="B217" i="1"/>
  <c r="B216" i="1"/>
  <c r="B215" i="1"/>
  <c r="B214" i="1"/>
  <c r="B213" i="1"/>
  <c r="B212" i="1"/>
  <c r="B211" i="1"/>
  <c r="B210" i="1"/>
  <c r="B209" i="1"/>
  <c r="B208" i="1"/>
  <c r="B207" i="1"/>
  <c r="B206" i="1"/>
  <c r="B205" i="1"/>
  <c r="B204" i="1"/>
  <c r="B203" i="1"/>
  <c r="B202" i="1"/>
  <c r="B201" i="1"/>
  <c r="B200" i="1"/>
  <c r="B199" i="1"/>
  <c r="B198" i="1"/>
  <c r="B197" i="1"/>
  <c r="B196" i="1"/>
  <c r="B195" i="1"/>
  <c r="B194" i="1"/>
  <c r="B193" i="1"/>
  <c r="B192" i="1"/>
  <c r="B191" i="1"/>
  <c r="B190" i="1"/>
  <c r="B189" i="1"/>
  <c r="B188" i="1"/>
  <c r="B187" i="1"/>
  <c r="B186" i="1"/>
  <c r="B185" i="1"/>
  <c r="B184" i="1"/>
  <c r="B183" i="1"/>
  <c r="B182" i="1"/>
  <c r="B181" i="1"/>
  <c r="B180" i="1"/>
  <c r="B179" i="1"/>
  <c r="B178" i="1"/>
  <c r="B177" i="1"/>
  <c r="B176" i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9" i="1"/>
  <c r="B68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38" i="1"/>
  <c r="B3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N60" i="2" l="1"/>
  <c r="N70" i="2"/>
  <c r="N68" i="2"/>
  <c r="N67" i="2"/>
  <c r="N66" i="2"/>
  <c r="N65" i="2"/>
  <c r="N64" i="2"/>
  <c r="N63" i="2"/>
  <c r="N62" i="2"/>
  <c r="N61" i="2"/>
  <c r="N59" i="2"/>
  <c r="N58" i="2"/>
  <c r="N57" i="2"/>
  <c r="N56" i="2"/>
  <c r="N55" i="2"/>
  <c r="N54" i="2"/>
  <c r="N53" i="2"/>
  <c r="O70" i="2"/>
  <c r="O60" i="2"/>
  <c r="O59" i="2"/>
  <c r="O58" i="2"/>
  <c r="O57" i="2"/>
  <c r="O56" i="2"/>
  <c r="O55" i="2"/>
  <c r="O54" i="2"/>
  <c r="O68" i="2"/>
  <c r="O67" i="2"/>
  <c r="O66" i="2"/>
  <c r="O65" i="2"/>
  <c r="O64" i="2"/>
  <c r="O63" i="2"/>
  <c r="O62" i="2"/>
  <c r="O61" i="2"/>
  <c r="O53" i="2"/>
  <c r="Q70" i="2"/>
  <c r="Q60" i="2"/>
  <c r="Q59" i="2"/>
  <c r="Q58" i="2"/>
  <c r="Q57" i="2"/>
  <c r="Q56" i="2"/>
  <c r="Q55" i="2"/>
  <c r="Q54" i="2"/>
  <c r="Q68" i="2"/>
  <c r="Q67" i="2"/>
  <c r="Q66" i="2"/>
  <c r="Q65" i="2"/>
  <c r="Q64" i="2"/>
  <c r="Q63" i="2"/>
  <c r="Q62" i="2"/>
  <c r="Q61" i="2"/>
  <c r="Q53" i="2"/>
  <c r="M59" i="1"/>
  <c r="M58" i="1"/>
  <c r="M57" i="1"/>
  <c r="M56" i="1"/>
  <c r="M55" i="1"/>
  <c r="M54" i="1"/>
  <c r="M53" i="1"/>
  <c r="M70" i="1"/>
  <c r="M68" i="1"/>
  <c r="M67" i="1"/>
  <c r="M66" i="1"/>
  <c r="M65" i="1"/>
  <c r="M64" i="1"/>
  <c r="M63" i="1"/>
  <c r="M62" i="1"/>
  <c r="M61" i="1"/>
  <c r="M60" i="1"/>
  <c r="Q58" i="1"/>
  <c r="Q57" i="1"/>
  <c r="Q56" i="1"/>
  <c r="Q55" i="1"/>
  <c r="Q54" i="1"/>
  <c r="Q53" i="1"/>
  <c r="Q70" i="1"/>
  <c r="Q68" i="1"/>
  <c r="Q67" i="1"/>
  <c r="Q66" i="1"/>
  <c r="Q65" i="1"/>
  <c r="Q64" i="1"/>
  <c r="Q63" i="1"/>
  <c r="Q62" i="1"/>
  <c r="Q61" i="1"/>
  <c r="Q60" i="1"/>
  <c r="Q59" i="1"/>
  <c r="P70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G4" i="2"/>
  <c r="B27" i="2" s="1"/>
  <c r="M70" i="2"/>
  <c r="M60" i="2"/>
  <c r="M59" i="2"/>
  <c r="M58" i="2"/>
  <c r="M57" i="2"/>
  <c r="M56" i="2"/>
  <c r="M55" i="2"/>
  <c r="M54" i="2"/>
  <c r="M53" i="2"/>
  <c r="M68" i="2"/>
  <c r="M67" i="2"/>
  <c r="M66" i="2"/>
  <c r="M65" i="2"/>
  <c r="M64" i="2"/>
  <c r="M63" i="2"/>
  <c r="M62" i="2"/>
  <c r="M61" i="2"/>
  <c r="P70" i="2"/>
  <c r="P68" i="2"/>
  <c r="P67" i="2"/>
  <c r="P66" i="2"/>
  <c r="P65" i="2"/>
  <c r="P64" i="2"/>
  <c r="P63" i="2"/>
  <c r="P62" i="2"/>
  <c r="P61" i="2"/>
  <c r="P53" i="2"/>
  <c r="P60" i="2"/>
  <c r="P59" i="2"/>
  <c r="P58" i="2"/>
  <c r="P57" i="2"/>
  <c r="P56" i="2"/>
  <c r="P55" i="2"/>
  <c r="P54" i="2"/>
  <c r="R70" i="2"/>
  <c r="R68" i="2"/>
  <c r="R67" i="2"/>
  <c r="R66" i="2"/>
  <c r="R65" i="2"/>
  <c r="R64" i="2"/>
  <c r="R63" i="2"/>
  <c r="R62" i="2"/>
  <c r="R61" i="2"/>
  <c r="R53" i="2"/>
  <c r="R60" i="2"/>
  <c r="R59" i="2"/>
  <c r="R58" i="2"/>
  <c r="R57" i="2"/>
  <c r="R56" i="2"/>
  <c r="R55" i="2"/>
  <c r="R54" i="2"/>
  <c r="O58" i="1"/>
  <c r="O57" i="1"/>
  <c r="O56" i="1"/>
  <c r="O55" i="1"/>
  <c r="O54" i="1"/>
  <c r="O53" i="1"/>
  <c r="O70" i="1"/>
  <c r="O68" i="1"/>
  <c r="O67" i="1"/>
  <c r="O66" i="1"/>
  <c r="O65" i="1"/>
  <c r="O64" i="1"/>
  <c r="O63" i="1"/>
  <c r="O62" i="1"/>
  <c r="O61" i="1"/>
  <c r="O60" i="1"/>
  <c r="O59" i="1"/>
  <c r="N59" i="1"/>
  <c r="N70" i="1"/>
  <c r="N68" i="1"/>
  <c r="N67" i="1"/>
  <c r="N66" i="1"/>
  <c r="N65" i="1"/>
  <c r="N64" i="1"/>
  <c r="N63" i="1"/>
  <c r="N62" i="1"/>
  <c r="N61" i="1"/>
  <c r="N60" i="1"/>
  <c r="N58" i="1"/>
  <c r="N57" i="1"/>
  <c r="N56" i="1"/>
  <c r="N55" i="1"/>
  <c r="N54" i="1"/>
  <c r="N53" i="1"/>
  <c r="R70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B28" i="2"/>
  <c r="B41" i="2"/>
  <c r="B42" i="2" s="1"/>
  <c r="B43" i="2" s="1"/>
  <c r="B44" i="2" s="1"/>
  <c r="B47" i="2" s="1"/>
  <c r="D4" i="1"/>
  <c r="G4" i="1" s="1"/>
  <c r="B24" i="1"/>
  <c r="B27" i="1" l="1"/>
  <c r="B41" i="1"/>
  <c r="B42" i="1" s="1"/>
  <c r="B43" i="1" s="1"/>
  <c r="B44" i="1" s="1"/>
  <c r="B47" i="1" s="1"/>
  <c r="N69" i="1"/>
  <c r="O69" i="1"/>
  <c r="P69" i="2"/>
  <c r="M69" i="2"/>
  <c r="P69" i="1"/>
  <c r="Q69" i="1"/>
  <c r="M69" i="1"/>
  <c r="O69" i="2"/>
  <c r="B28" i="1"/>
  <c r="R69" i="1"/>
  <c r="R69" i="2"/>
  <c r="Q69" i="2"/>
  <c r="N69" i="2"/>
  <c r="E6" i="1"/>
  <c r="E4" i="1"/>
  <c r="E17" i="1"/>
  <c r="E13" i="1"/>
  <c r="E9" i="1"/>
  <c r="E5" i="1"/>
  <c r="E19" i="1"/>
  <c r="E15" i="1"/>
  <c r="E11" i="1"/>
  <c r="E7" i="1"/>
  <c r="E20" i="1"/>
  <c r="E18" i="1"/>
  <c r="E16" i="1"/>
  <c r="E14" i="1"/>
  <c r="E12" i="1"/>
  <c r="E10" i="1"/>
  <c r="E8" i="1"/>
  <c r="E21" i="1" l="1"/>
  <c r="S69" i="1"/>
  <c r="S69" i="2"/>
  <c r="R74" i="2" l="1"/>
  <c r="R78" i="2"/>
  <c r="R81" i="2"/>
  <c r="R85" i="2"/>
  <c r="P75" i="2"/>
  <c r="P79" i="2"/>
  <c r="P84" i="2"/>
  <c r="P88" i="2"/>
  <c r="M83" i="2"/>
  <c r="M102" i="2" s="1"/>
  <c r="M87" i="2"/>
  <c r="M106" i="2" s="1"/>
  <c r="M73" i="2"/>
  <c r="M77" i="2"/>
  <c r="M96" i="2" s="1"/>
  <c r="Q81" i="2"/>
  <c r="Q85" i="2"/>
  <c r="Q74" i="2"/>
  <c r="Q78" i="2"/>
  <c r="O73" i="2"/>
  <c r="O82" i="2"/>
  <c r="O86" i="2"/>
  <c r="O75" i="2"/>
  <c r="O79" i="2"/>
  <c r="N76" i="2"/>
  <c r="N81" i="2"/>
  <c r="N85" i="2"/>
  <c r="R75" i="2"/>
  <c r="R79" i="2"/>
  <c r="R84" i="2"/>
  <c r="R88" i="2"/>
  <c r="P76" i="2"/>
  <c r="P80" i="2"/>
  <c r="P83" i="2"/>
  <c r="P87" i="2"/>
  <c r="M84" i="2"/>
  <c r="M103" i="2" s="1"/>
  <c r="M88" i="2"/>
  <c r="M107" i="2" s="1"/>
  <c r="M76" i="2"/>
  <c r="M95" i="2" s="1"/>
  <c r="N95" i="2" s="1"/>
  <c r="O95" i="2" s="1"/>
  <c r="P95" i="2" s="1"/>
  <c r="M80" i="2"/>
  <c r="M99" i="2" s="1"/>
  <c r="Q73" i="2"/>
  <c r="Q82" i="2"/>
  <c r="Q86" i="2"/>
  <c r="Q75" i="2"/>
  <c r="Q79" i="2"/>
  <c r="O83" i="2"/>
  <c r="O87" i="2"/>
  <c r="O76" i="2"/>
  <c r="O80" i="2"/>
  <c r="N77" i="2"/>
  <c r="N82" i="2"/>
  <c r="N86" i="2"/>
  <c r="N80" i="2"/>
  <c r="R76" i="2"/>
  <c r="R80" i="2"/>
  <c r="R83" i="2"/>
  <c r="R87" i="2"/>
  <c r="P77" i="2"/>
  <c r="P73" i="2"/>
  <c r="P82" i="2"/>
  <c r="P86" i="2"/>
  <c r="M81" i="2"/>
  <c r="M100" i="2" s="1"/>
  <c r="N100" i="2" s="1"/>
  <c r="M85" i="2"/>
  <c r="M104" i="2" s="1"/>
  <c r="N104" i="2" s="1"/>
  <c r="M75" i="2"/>
  <c r="M94" i="2" s="1"/>
  <c r="M79" i="2"/>
  <c r="M98" i="2" s="1"/>
  <c r="Q83" i="2"/>
  <c r="Q87" i="2"/>
  <c r="Q76" i="2"/>
  <c r="Q80" i="2"/>
  <c r="O84" i="2"/>
  <c r="O88" i="2"/>
  <c r="O77" i="2"/>
  <c r="N74" i="2"/>
  <c r="N78" i="2"/>
  <c r="N83" i="2"/>
  <c r="N87" i="2"/>
  <c r="R77" i="2"/>
  <c r="R73" i="2"/>
  <c r="R82" i="2"/>
  <c r="R86" i="2"/>
  <c r="P74" i="2"/>
  <c r="P78" i="2"/>
  <c r="P81" i="2"/>
  <c r="P85" i="2"/>
  <c r="M82" i="2"/>
  <c r="M101" i="2" s="1"/>
  <c r="N101" i="2" s="1"/>
  <c r="O101" i="2" s="1"/>
  <c r="P101" i="2" s="1"/>
  <c r="Q101" i="2" s="1"/>
  <c r="R101" i="2" s="1"/>
  <c r="M86" i="2"/>
  <c r="M105" i="2" s="1"/>
  <c r="N105" i="2" s="1"/>
  <c r="O105" i="2" s="1"/>
  <c r="P105" i="2" s="1"/>
  <c r="Q105" i="2" s="1"/>
  <c r="R105" i="2" s="1"/>
  <c r="M74" i="2"/>
  <c r="M93" i="2" s="1"/>
  <c r="N93" i="2" s="1"/>
  <c r="O93" i="2" s="1"/>
  <c r="P93" i="2" s="1"/>
  <c r="Q93" i="2" s="1"/>
  <c r="R93" i="2" s="1"/>
  <c r="M78" i="2"/>
  <c r="M97" i="2" s="1"/>
  <c r="N97" i="2" s="1"/>
  <c r="Q84" i="2"/>
  <c r="Q88" i="2"/>
  <c r="Q77" i="2"/>
  <c r="O81" i="2"/>
  <c r="O85" i="2"/>
  <c r="O74" i="2"/>
  <c r="O78" i="2"/>
  <c r="N73" i="2"/>
  <c r="N75" i="2"/>
  <c r="N79" i="2"/>
  <c r="N84" i="2"/>
  <c r="N88" i="2"/>
  <c r="R76" i="1"/>
  <c r="R80" i="1"/>
  <c r="R84" i="1"/>
  <c r="R88" i="1"/>
  <c r="N73" i="1"/>
  <c r="N77" i="1"/>
  <c r="N82" i="1"/>
  <c r="N86" i="1"/>
  <c r="N79" i="1"/>
  <c r="O82" i="1"/>
  <c r="O86" i="1"/>
  <c r="O75" i="1"/>
  <c r="P75" i="1"/>
  <c r="P79" i="1"/>
  <c r="P83" i="1"/>
  <c r="P87" i="1"/>
  <c r="Q82" i="1"/>
  <c r="Q86" i="1"/>
  <c r="Q75" i="1"/>
  <c r="M80" i="1"/>
  <c r="M99" i="1" s="1"/>
  <c r="M84" i="1"/>
  <c r="M103" i="1" s="1"/>
  <c r="M88" i="1"/>
  <c r="M107" i="1" s="1"/>
  <c r="M73" i="1"/>
  <c r="M77" i="1"/>
  <c r="M96" i="1" s="1"/>
  <c r="N96" i="1" s="1"/>
  <c r="R74" i="1"/>
  <c r="R75" i="1"/>
  <c r="R79" i="1"/>
  <c r="R83" i="1"/>
  <c r="R87" i="1"/>
  <c r="N76" i="1"/>
  <c r="N81" i="1"/>
  <c r="N85" i="1"/>
  <c r="O79" i="1"/>
  <c r="O83" i="1"/>
  <c r="O87" i="1"/>
  <c r="O76" i="1"/>
  <c r="P76" i="1"/>
  <c r="P80" i="1"/>
  <c r="P84" i="1"/>
  <c r="P88" i="1"/>
  <c r="Q81" i="1"/>
  <c r="Q85" i="1"/>
  <c r="Q74" i="1"/>
  <c r="Q78" i="1"/>
  <c r="M83" i="1"/>
  <c r="M102" i="1" s="1"/>
  <c r="M87" i="1"/>
  <c r="M106" i="1" s="1"/>
  <c r="M76" i="1"/>
  <c r="M95" i="1" s="1"/>
  <c r="N95" i="1" s="1"/>
  <c r="O95" i="1" s="1"/>
  <c r="P95" i="1" s="1"/>
  <c r="R78" i="1"/>
  <c r="R82" i="1"/>
  <c r="R86" i="1"/>
  <c r="N75" i="1"/>
  <c r="N80" i="1"/>
  <c r="N84" i="1"/>
  <c r="N88" i="1"/>
  <c r="O80" i="1"/>
  <c r="O84" i="1"/>
  <c r="O88" i="1"/>
  <c r="O73" i="1"/>
  <c r="O77" i="1"/>
  <c r="P73" i="1"/>
  <c r="P77" i="1"/>
  <c r="P81" i="1"/>
  <c r="P85" i="1"/>
  <c r="Q80" i="1"/>
  <c r="Q84" i="1"/>
  <c r="Q88" i="1"/>
  <c r="Q73" i="1"/>
  <c r="Q77" i="1"/>
  <c r="M82" i="1"/>
  <c r="M101" i="1" s="1"/>
  <c r="N101" i="1" s="1"/>
  <c r="O101" i="1" s="1"/>
  <c r="M86" i="1"/>
  <c r="M105" i="1" s="1"/>
  <c r="N105" i="1" s="1"/>
  <c r="O105" i="1" s="1"/>
  <c r="M75" i="1"/>
  <c r="M94" i="1" s="1"/>
  <c r="N94" i="1" s="1"/>
  <c r="O94" i="1" s="1"/>
  <c r="P94" i="1" s="1"/>
  <c r="Q94" i="1" s="1"/>
  <c r="R94" i="1" s="1"/>
  <c r="M79" i="1"/>
  <c r="M98" i="1" s="1"/>
  <c r="N98" i="1" s="1"/>
  <c r="O98" i="1" s="1"/>
  <c r="P98" i="1" s="1"/>
  <c r="R73" i="1"/>
  <c r="R77" i="1"/>
  <c r="R81" i="1"/>
  <c r="R85" i="1"/>
  <c r="N74" i="1"/>
  <c r="N78" i="1"/>
  <c r="N83" i="1"/>
  <c r="N87" i="1"/>
  <c r="O81" i="1"/>
  <c r="O85" i="1"/>
  <c r="O74" i="1"/>
  <c r="O78" i="1"/>
  <c r="P74" i="1"/>
  <c r="P78" i="1"/>
  <c r="P82" i="1"/>
  <c r="P86" i="1"/>
  <c r="Q79" i="1"/>
  <c r="Q83" i="1"/>
  <c r="Q87" i="1"/>
  <c r="Q76" i="1"/>
  <c r="M81" i="1"/>
  <c r="M100" i="1" s="1"/>
  <c r="N100" i="1" s="1"/>
  <c r="O100" i="1" s="1"/>
  <c r="P100" i="1" s="1"/>
  <c r="Q100" i="1" s="1"/>
  <c r="R100" i="1" s="1"/>
  <c r="M85" i="1"/>
  <c r="M104" i="1" s="1"/>
  <c r="N104" i="1" s="1"/>
  <c r="O104" i="1" s="1"/>
  <c r="P104" i="1" s="1"/>
  <c r="Q104" i="1" s="1"/>
  <c r="R104" i="1" s="1"/>
  <c r="M74" i="1"/>
  <c r="M93" i="1" s="1"/>
  <c r="N93" i="1" s="1"/>
  <c r="O93" i="1" s="1"/>
  <c r="P93" i="1" s="1"/>
  <c r="Q93" i="1" s="1"/>
  <c r="R93" i="1" s="1"/>
  <c r="M78" i="1"/>
  <c r="M97" i="1" s="1"/>
  <c r="N97" i="1" s="1"/>
  <c r="O97" i="1" s="1"/>
  <c r="P97" i="1" s="1"/>
  <c r="Q97" i="1" s="1"/>
  <c r="R97" i="1" s="1"/>
  <c r="Q98" i="1" l="1"/>
  <c r="R98" i="1" s="1"/>
  <c r="P105" i="1"/>
  <c r="Q105" i="1" s="1"/>
  <c r="R105" i="1" s="1"/>
  <c r="P89" i="1"/>
  <c r="O89" i="1"/>
  <c r="N106" i="1"/>
  <c r="O106" i="1" s="1"/>
  <c r="P106" i="1" s="1"/>
  <c r="Q106" i="1" s="1"/>
  <c r="R106" i="1" s="1"/>
  <c r="O96" i="1"/>
  <c r="P96" i="1" s="1"/>
  <c r="Q96" i="1" s="1"/>
  <c r="R96" i="1" s="1"/>
  <c r="N107" i="1"/>
  <c r="O107" i="1" s="1"/>
  <c r="P107" i="1" s="1"/>
  <c r="Q107" i="1" s="1"/>
  <c r="R107" i="1" s="1"/>
  <c r="N99" i="1"/>
  <c r="O99" i="1" s="1"/>
  <c r="P99" i="1" s="1"/>
  <c r="Q99" i="1" s="1"/>
  <c r="R99" i="1" s="1"/>
  <c r="N89" i="2"/>
  <c r="O97" i="2"/>
  <c r="P97" i="2" s="1"/>
  <c r="Q97" i="2" s="1"/>
  <c r="R97" i="2" s="1"/>
  <c r="R89" i="2"/>
  <c r="N94" i="2"/>
  <c r="O94" i="2" s="1"/>
  <c r="P94" i="2" s="1"/>
  <c r="Q94" i="2" s="1"/>
  <c r="R94" i="2" s="1"/>
  <c r="O100" i="2"/>
  <c r="P100" i="2" s="1"/>
  <c r="Q100" i="2" s="1"/>
  <c r="R100" i="2" s="1"/>
  <c r="N99" i="2"/>
  <c r="O99" i="2" s="1"/>
  <c r="P99" i="2" s="1"/>
  <c r="Q99" i="2" s="1"/>
  <c r="R99" i="2" s="1"/>
  <c r="N107" i="2"/>
  <c r="O107" i="2" s="1"/>
  <c r="P107" i="2" s="1"/>
  <c r="Q107" i="2" s="1"/>
  <c r="R107" i="2" s="1"/>
  <c r="N96" i="2"/>
  <c r="O96" i="2" s="1"/>
  <c r="P96" i="2" s="1"/>
  <c r="Q96" i="2" s="1"/>
  <c r="R96" i="2" s="1"/>
  <c r="N106" i="2"/>
  <c r="O106" i="2" s="1"/>
  <c r="P106" i="2" s="1"/>
  <c r="Q106" i="2" s="1"/>
  <c r="R106" i="2" s="1"/>
  <c r="R89" i="1"/>
  <c r="P101" i="1"/>
  <c r="Q101" i="1" s="1"/>
  <c r="R101" i="1" s="1"/>
  <c r="Q89" i="1"/>
  <c r="Q95" i="1"/>
  <c r="R95" i="1" s="1"/>
  <c r="N102" i="1"/>
  <c r="O102" i="1" s="1"/>
  <c r="P102" i="1" s="1"/>
  <c r="Q102" i="1" s="1"/>
  <c r="R102" i="1" s="1"/>
  <c r="M89" i="1"/>
  <c r="M92" i="1"/>
  <c r="N103" i="1"/>
  <c r="O103" i="1" s="1"/>
  <c r="P103" i="1" s="1"/>
  <c r="Q103" i="1" s="1"/>
  <c r="R103" i="1" s="1"/>
  <c r="N89" i="1"/>
  <c r="N98" i="2"/>
  <c r="O98" i="2" s="1"/>
  <c r="P98" i="2" s="1"/>
  <c r="Q98" i="2" s="1"/>
  <c r="R98" i="2" s="1"/>
  <c r="O104" i="2"/>
  <c r="P104" i="2" s="1"/>
  <c r="Q104" i="2" s="1"/>
  <c r="R104" i="2" s="1"/>
  <c r="P89" i="2"/>
  <c r="Q89" i="2"/>
  <c r="Q95" i="2"/>
  <c r="R95" i="2" s="1"/>
  <c r="N103" i="2"/>
  <c r="O103" i="2" s="1"/>
  <c r="P103" i="2" s="1"/>
  <c r="Q103" i="2" s="1"/>
  <c r="R103" i="2" s="1"/>
  <c r="O89" i="2"/>
  <c r="M92" i="2"/>
  <c r="M89" i="2"/>
  <c r="N102" i="2"/>
  <c r="O102" i="2" s="1"/>
  <c r="P102" i="2" s="1"/>
  <c r="Q102" i="2" s="1"/>
  <c r="R102" i="2" s="1"/>
  <c r="M108" i="2" l="1"/>
  <c r="N92" i="2"/>
  <c r="N92" i="1"/>
  <c r="M108" i="1"/>
  <c r="N108" i="1" l="1"/>
  <c r="O92" i="1"/>
  <c r="N108" i="2"/>
  <c r="O92" i="2"/>
  <c r="O108" i="2" l="1"/>
  <c r="P92" i="2"/>
  <c r="O108" i="1"/>
  <c r="P92" i="1"/>
  <c r="P108" i="1" l="1"/>
  <c r="Q92" i="1"/>
  <c r="Q92" i="2"/>
  <c r="P108" i="2"/>
  <c r="R92" i="1" l="1"/>
  <c r="R108" i="1" s="1"/>
  <c r="Q108" i="1"/>
  <c r="Q108" i="2"/>
  <c r="R92" i="2"/>
  <c r="R108" i="2" s="1"/>
</calcChain>
</file>

<file path=xl/sharedStrings.xml><?xml version="1.0" encoding="utf-8"?>
<sst xmlns="http://schemas.openxmlformats.org/spreadsheetml/2006/main" count="1281" uniqueCount="123">
  <si>
    <t>OCDD</t>
  </si>
  <si>
    <t>OCDF</t>
  </si>
  <si>
    <t>I-TEF</t>
  </si>
  <si>
    <t>2,3,7,8 - TCDD</t>
  </si>
  <si>
    <t>1,2,3,4,7,8 - HxCDD</t>
  </si>
  <si>
    <t>1,2,3,7,8 - PCDD</t>
  </si>
  <si>
    <t>1,2,3,6,7,8 - HxCDD</t>
  </si>
  <si>
    <t>1,2,3,7,8,9 - HxCDD</t>
  </si>
  <si>
    <t>1,2,3,4,6,7,8 - HpCDD</t>
  </si>
  <si>
    <t>2,3,7,8 - TCDF</t>
  </si>
  <si>
    <t>1,2,3,7,8 - PCDF</t>
  </si>
  <si>
    <t>2,3,4,7,8 - PCDF</t>
  </si>
  <si>
    <t>1,2,3,4,7,8 - HxCDF</t>
  </si>
  <si>
    <t>1,2,3,6,7,8 - HxCDF</t>
  </si>
  <si>
    <t>2,3,4,6,7,8 - HxCDF</t>
  </si>
  <si>
    <t>1,2,3,7,8,9 - HxCDF</t>
  </si>
  <si>
    <t>1,2,3,4,6,7,8 - HpCDF</t>
  </si>
  <si>
    <t>1,2,3,4,7,8,9 - HpCDF</t>
  </si>
  <si>
    <t>C%</t>
  </si>
  <si>
    <t>C (fg/campione)</t>
  </si>
  <si>
    <t>C (pg/campione)</t>
  </si>
  <si>
    <t>fg I-TEF/campione</t>
  </si>
  <si>
    <t>fg I-TEQ/campione</t>
  </si>
  <si>
    <t>Eco research</t>
  </si>
  <si>
    <t>pg I-TEQ/campione</t>
  </si>
  <si>
    <t>Periodo di misura (ore)</t>
  </si>
  <si>
    <t>DATI CAMPIONAMENTO</t>
  </si>
  <si>
    <t>Posizionamento</t>
  </si>
  <si>
    <t>Fine analisi</t>
  </si>
  <si>
    <t>Periodo di misura matematico (ore)</t>
  </si>
  <si>
    <t>Area sottesa deposimetro (m2/campione)</t>
  </si>
  <si>
    <t>Area sottesa deposimetro (dm2/campione)</t>
  </si>
  <si>
    <t>pg I-TEQ/m2</t>
  </si>
  <si>
    <t>Periodo di misura matematico (giorni)</t>
  </si>
  <si>
    <t>DEPOSIZIONE</t>
  </si>
  <si>
    <t>pg I-TEQ/m2/giorno</t>
  </si>
  <si>
    <t>DATI METEO</t>
  </si>
  <si>
    <t>DATA</t>
  </si>
  <si>
    <t>PIOGGIA[mm]</t>
  </si>
  <si>
    <t>VELOCITA VENTO[m/s]</t>
  </si>
  <si>
    <t xml:space="preserve"> direzione vento 10 metri  media</t>
  </si>
  <si>
    <t>&lt;0,5</t>
  </si>
  <si>
    <t>0,5 - 1,5</t>
  </si>
  <si>
    <t>1,5 - 2,5</t>
  </si>
  <si>
    <t>2,5 - 3,5</t>
  </si>
  <si>
    <t>3,5 - 4,5</t>
  </si>
  <si>
    <t>&gt;4,5</t>
  </si>
  <si>
    <t>TOT</t>
  </si>
  <si>
    <t>N</t>
  </si>
  <si>
    <t>NE</t>
  </si>
  <si>
    <t>E</t>
  </si>
  <si>
    <t>SE</t>
  </si>
  <si>
    <t>S</t>
  </si>
  <si>
    <t>SW</t>
  </si>
  <si>
    <t>W</t>
  </si>
  <si>
    <t>NW</t>
  </si>
  <si>
    <t>&lt;0,5 m/s</t>
  </si>
  <si>
    <t>0,5 - 1,5 m/s</t>
  </si>
  <si>
    <t>1,5 - 2,5 m/s</t>
  </si>
  <si>
    <t>2,5 - 3,5 m/s</t>
  </si>
  <si>
    <t>3,5 - 4,5 m/s</t>
  </si>
  <si>
    <t>&gt;4,5 m/s</t>
  </si>
  <si>
    <t>ELABORAZIONI DATI VELOCITA' E DIREZIONE DEL VENTO</t>
  </si>
  <si>
    <t>PCDD/F (fg/campione)</t>
  </si>
  <si>
    <t>PCDD/PCDF</t>
  </si>
  <si>
    <t>PCDD (fg/campione)</t>
  </si>
  <si>
    <t>PCDF (fg/campione)</t>
  </si>
  <si>
    <t>PCDF/PCDD</t>
  </si>
  <si>
    <t>Tossicità equivalente secondo I-TEF (fg I-TEQ)</t>
  </si>
  <si>
    <t>PIOGGIA CUMULATA[mm] dal 9/8 al 30/8/2010</t>
  </si>
  <si>
    <t>PIOGGIA CUMULATA[mm] dal 31/8 al 21/9/2010</t>
  </si>
  <si>
    <t>ANALISI EFFETTUATA DAL 09/08/2010 AL 30/08/2010 (3 fine settimana)</t>
  </si>
  <si>
    <t>ANALISI EFFETTUATA DAL 31/08/2010 AL 21/09/2010 (3 fine settimana)</t>
  </si>
  <si>
    <t>ANALISI EFFETTUATA DAL 22/09/2010 AL 13/10/2010 (3 fine settimana)</t>
  </si>
  <si>
    <t>NULL</t>
  </si>
  <si>
    <t>PIOGGIA CUMULATA[mm] dal 22/09 al 13/10/2010</t>
  </si>
  <si>
    <t>I valori evidenziati in azzurro erano sotto la soglia di rilevabilità: sono stati considerati come pari alla metà del limite di rilevabilità</t>
  </si>
  <si>
    <t>ANALISI EFFETTUATA DAL 14/10/2010 AL 02/11/2010 (3 fine settimana)</t>
  </si>
  <si>
    <t xml:space="preserve">NOTE: IL RISCALDAMENTO E' IN FUNZIONE, IL DEPOSIMETRO E' RIMASTO IN FUNZIONE SOLO PER 19 GIORNI A CAUSA DELLE FORTI PIOGGE CHE LO HANNO QUASI COMPLETAMENTE RIEMPITO </t>
  </si>
  <si>
    <t>PIOGGIA CUMULATA[mm] dal 14/10 al 02/11/2010</t>
  </si>
  <si>
    <t>NOTE: IL RISCALDAMENTO DELLA SCUOLA FUNZIONAVA DAL GIORNO PRIMA (12/10/2010) PER UN PAIO DI ORE AL GIORNO. DAL TETTO DELLA SCUOLA SI OSSERVANO ALTRI CAMINI IN FUNZIONE</t>
  </si>
  <si>
    <t>ANALISI EFFETTUATA DAL 03/11/2010 AL 25/11/2010 (3 fine settimana)</t>
  </si>
  <si>
    <t>PIOGGIA CUMULATA[mm] dal 03/11 al 25/11/2010</t>
  </si>
  <si>
    <r>
      <t>pg I-TEQ/m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/giorno</t>
    </r>
  </si>
  <si>
    <t>DIREZIONE DI PROVENIENZA!!!!!!!!!!!</t>
  </si>
  <si>
    <t>Viene confermato il trend osservato negli anni precedenti, in estate il vento soffia in direzione est-ovest</t>
  </si>
  <si>
    <t>Cambio marcato nella direzione dei venti, ora soffiano da ovest a est, quindi verso Borgo Valsugana!!!!!!!!!!!!!!!!!!!!!!!!!!!!!!!!!</t>
  </si>
  <si>
    <t>Qui i venti sono tornati a cambiare con un equilibrio tra le direzioni, prevalgono cmq quelli da ovest per intensità</t>
  </si>
  <si>
    <t>ANALISI EFFETTUATA DAL 24/12/2010 AL 03/01/2010 (2 fine settimana)</t>
  </si>
  <si>
    <t>PIOGGIA CUMULATA[mm] dal 24/12/2010 al 03/01/2011</t>
  </si>
  <si>
    <t>ANALISI EFFETTUATA DAL 04/01/2011 AL 14/01/2011 (1 fine settimana)</t>
  </si>
  <si>
    <t>ANALISI EFFETTUATA DAL 01/02/2011 AL 01/03/2011 (4 fine settimana)</t>
  </si>
  <si>
    <t>PIOGGIA CUMULATA[mm] dal 01/02 al 01/03/2011</t>
  </si>
  <si>
    <t>PIOGGIA CUMULATA[mm] dal 04/01 al 14/01/2011</t>
  </si>
  <si>
    <t>PIOGGIA CUMULATA[mm] dal 01/03 al 05/04/2011</t>
  </si>
  <si>
    <t>ANALISI EFFETTUATA DAL 01/03/2011 AL 05/04/2011 (5 fine settimana)</t>
  </si>
  <si>
    <t>PIOGGIA CUMULATA[mm] dal 08/04 al 18/05/2011</t>
  </si>
  <si>
    <t>ANALISI EFFETTUATA DAL 08/04/2011 AL 18/05/2011 (6 fine settimana)</t>
  </si>
  <si>
    <t>ANALISI EFFETTUATA DAL 18/05/2011 AL 28/06/2011 (6 fine settimana)</t>
  </si>
  <si>
    <t>PIOGGIA CUMULATA[mm] dal 18/05 al 28/06/2011</t>
  </si>
  <si>
    <t>A Causa di un guasto sulla stazione di Telve i dati sono stati integrati con quelli della stazione do Borgo V. dalle 10 del 12/7 alle 13 del 14/6</t>
  </si>
  <si>
    <t>ANALISI EFFETTUATA DAL 28/06/2011 AL 08/08/2011 (6 fine settimana)</t>
  </si>
  <si>
    <t>PIOGGIA CUMULATA[mm] dal 28/06 al 08/08/2011</t>
  </si>
  <si>
    <t>PIOGGIA CUMULATA[mm] dal 08/08 al 07/09/2011</t>
  </si>
  <si>
    <t>PIOGGIA CUMULATA[mm] dal 07/09 al 03/10/2011</t>
  </si>
  <si>
    <t>ANALISI EFFETTUATA DAL 07/09/2011 AL 03/10/2011 (4 fine settimana)</t>
  </si>
  <si>
    <t>ANALISI EFFETTUATA DAL 08/06/2011 AL 07/09/2011 (4 fine settimana) Chiusura Estiva</t>
  </si>
  <si>
    <t>PCDDF /I-TEQ 28/06/2011</t>
  </si>
  <si>
    <t>PCDDF /I-TEQ 08/08/2011</t>
  </si>
  <si>
    <t>PCDDF /I-TEQ 07/09/2011</t>
  </si>
  <si>
    <t>PCDDF /I-TEQ 30/08/2010</t>
  </si>
  <si>
    <t>PCDDF /I-TEQ 21/09/2010</t>
  </si>
  <si>
    <t>PCDDF /I-TEQ 13/10/2010</t>
  </si>
  <si>
    <t>PCDDF /I-TEQ 02/11/2010</t>
  </si>
  <si>
    <t>PCDDF /I-TEQ 25/11/2010</t>
  </si>
  <si>
    <t>PCDDF /I-TEQ 03/01/2011</t>
  </si>
  <si>
    <t>PCDDF /I-TEQ 14/01/2011</t>
  </si>
  <si>
    <t>PCDDF /I-TEQ 01/03/2011</t>
  </si>
  <si>
    <t>PCDDF /I-TEQ 05/04/2011</t>
  </si>
  <si>
    <t>PCDDF /I-TEQ 18/05/2011</t>
  </si>
  <si>
    <t>PCDDF / I-TEQ 03/10/2011</t>
  </si>
  <si>
    <t>Ore lavorative impianto</t>
  </si>
  <si>
    <t>Ore/deposizione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</si>
</sst>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%"/>
    <numFmt numFmtId="165" formatCode="d/m/yy\ h\.mm;@"/>
    <numFmt numFmtId="166" formatCode="[h]\.mm\.ss;@"/>
    <numFmt numFmtId="167" formatCode="#,##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6">
    <xf numFmtId="0" fontId="0" fillId="0" borderId="0" xfId="0"/>
    <xf numFmtId="0" fontId="0" fillId="33" borderId="0" xfId="0" applyFill="1"/>
    <xf numFmtId="0" fontId="18" fillId="0" borderId="0" xfId="0" applyFont="1"/>
    <xf numFmtId="9" fontId="18" fillId="0" borderId="0" xfId="0" applyNumberFormat="1" applyFont="1"/>
    <xf numFmtId="164" fontId="18" fillId="0" borderId="0" xfId="1" applyNumberFormat="1" applyFont="1"/>
    <xf numFmtId="0" fontId="0" fillId="0" borderId="0" xfId="0" applyFill="1"/>
    <xf numFmtId="0" fontId="16" fillId="0" borderId="0" xfId="0" applyFon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  <xf numFmtId="2" fontId="0" fillId="33" borderId="0" xfId="0" applyNumberFormat="1" applyFill="1"/>
    <xf numFmtId="22" fontId="0" fillId="0" borderId="0" xfId="0" applyNumberFormat="1"/>
    <xf numFmtId="22" fontId="0" fillId="33" borderId="0" xfId="0" applyNumberFormat="1" applyFill="1"/>
    <xf numFmtId="0" fontId="16" fillId="0" borderId="10" xfId="0" applyFont="1" applyBorder="1"/>
    <xf numFmtId="0" fontId="0" fillId="0" borderId="10" xfId="0" applyBorder="1"/>
    <xf numFmtId="167" fontId="0" fillId="0" borderId="0" xfId="0" applyNumberFormat="1"/>
    <xf numFmtId="0" fontId="16" fillId="0" borderId="11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6" fillId="0" borderId="0" xfId="0" applyFont="1" applyFill="1" applyBorder="1" applyAlignment="1">
      <alignment horizontal="center"/>
    </xf>
    <xf numFmtId="0" fontId="0" fillId="0" borderId="0" xfId="0" applyFill="1" applyBorder="1"/>
    <xf numFmtId="0" fontId="16" fillId="0" borderId="0" xfId="0" applyFont="1" applyBorder="1" applyAlignment="1">
      <alignment horizontal="center"/>
    </xf>
    <xf numFmtId="10" fontId="0" fillId="0" borderId="0" xfId="0" applyNumberFormat="1" applyBorder="1"/>
    <xf numFmtId="0" fontId="0" fillId="0" borderId="11" xfId="0" applyBorder="1"/>
    <xf numFmtId="0" fontId="16" fillId="0" borderId="10" xfId="0" applyFont="1" applyFill="1" applyBorder="1" applyAlignment="1">
      <alignment horizontal="center"/>
    </xf>
    <xf numFmtId="0" fontId="0" fillId="0" borderId="12" xfId="0" applyBorder="1"/>
    <xf numFmtId="0" fontId="0" fillId="0" borderId="14" xfId="0" applyFill="1" applyBorder="1"/>
    <xf numFmtId="10" fontId="0" fillId="0" borderId="0" xfId="1" applyNumberFormat="1" applyFont="1" applyFill="1" applyBorder="1"/>
    <xf numFmtId="10" fontId="0" fillId="0" borderId="16" xfId="1" applyNumberFormat="1" applyFont="1" applyFill="1" applyBorder="1"/>
    <xf numFmtId="0" fontId="0" fillId="0" borderId="13" xfId="0" applyFill="1" applyBorder="1"/>
    <xf numFmtId="0" fontId="0" fillId="0" borderId="15" xfId="0" applyFill="1" applyBorder="1"/>
    <xf numFmtId="10" fontId="0" fillId="0" borderId="0" xfId="0" applyNumberFormat="1" applyFill="1" applyBorder="1"/>
    <xf numFmtId="0" fontId="0" fillId="0" borderId="11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16" xfId="0" applyFill="1" applyBorder="1"/>
    <xf numFmtId="0" fontId="0" fillId="0" borderId="17" xfId="0" applyFill="1" applyBorder="1"/>
    <xf numFmtId="0" fontId="0" fillId="0" borderId="0" xfId="0" applyAlignment="1">
      <alignment horizontal="center" vertical="center"/>
    </xf>
    <xf numFmtId="10" fontId="0" fillId="0" borderId="0" xfId="0" applyNumberFormat="1"/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67" fontId="0" fillId="0" borderId="0" xfId="0" applyNumberFormat="1" applyBorder="1"/>
    <xf numFmtId="167" fontId="0" fillId="0" borderId="16" xfId="0" applyNumberForma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vertical="center"/>
    </xf>
    <xf numFmtId="2" fontId="0" fillId="0" borderId="0" xfId="0" applyNumberFormat="1" applyFont="1"/>
    <xf numFmtId="167" fontId="0" fillId="0" borderId="12" xfId="0" applyNumberFormat="1" applyBorder="1"/>
    <xf numFmtId="167" fontId="0" fillId="0" borderId="14" xfId="0" applyNumberFormat="1" applyBorder="1"/>
    <xf numFmtId="0" fontId="0" fillId="0" borderId="13" xfId="0" applyFont="1" applyBorder="1"/>
    <xf numFmtId="167" fontId="0" fillId="0" borderId="14" xfId="0" applyNumberFormat="1" applyFont="1" applyBorder="1"/>
    <xf numFmtId="0" fontId="0" fillId="0" borderId="14" xfId="0" applyFont="1" applyBorder="1"/>
    <xf numFmtId="2" fontId="0" fillId="0" borderId="17" xfId="0" applyNumberFormat="1" applyFont="1" applyBorder="1"/>
    <xf numFmtId="2" fontId="0" fillId="0" borderId="0" xfId="0" applyNumberFormat="1" applyFont="1" applyBorder="1"/>
    <xf numFmtId="0" fontId="0" fillId="0" borderId="0" xfId="0" applyAlignment="1">
      <alignment horizontal="right"/>
    </xf>
    <xf numFmtId="10" fontId="0" fillId="0" borderId="0" xfId="0" applyNumberFormat="1" applyAlignment="1">
      <alignment horizontal="right"/>
    </xf>
    <xf numFmtId="167" fontId="0" fillId="0" borderId="0" xfId="0" applyNumberFormat="1" applyFill="1" applyBorder="1"/>
    <xf numFmtId="0" fontId="0" fillId="33" borderId="0" xfId="0" applyNumberFormat="1" applyFill="1"/>
    <xf numFmtId="22" fontId="0" fillId="0" borderId="0" xfId="0" applyNumberFormat="1" applyFill="1"/>
    <xf numFmtId="2" fontId="0" fillId="0" borderId="0" xfId="0" applyNumberFormat="1" applyBorder="1"/>
    <xf numFmtId="2" fontId="0" fillId="0" borderId="16" xfId="0" applyNumberFormat="1" applyBorder="1"/>
    <xf numFmtId="9" fontId="0" fillId="0" borderId="14" xfId="1" applyFont="1" applyFill="1" applyBorder="1"/>
    <xf numFmtId="2" fontId="0" fillId="0" borderId="0" xfId="0" applyNumberFormat="1" applyFill="1" applyBorder="1"/>
    <xf numFmtId="0" fontId="0" fillId="34" borderId="0" xfId="0" applyFill="1"/>
    <xf numFmtId="167" fontId="0" fillId="34" borderId="0" xfId="0" applyNumberFormat="1" applyFill="1" applyBorder="1"/>
    <xf numFmtId="2" fontId="0" fillId="34" borderId="0" xfId="0" applyNumberFormat="1" applyFill="1" applyBorder="1"/>
    <xf numFmtId="0" fontId="0" fillId="0" borderId="10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0" fillId="0" borderId="0" xfId="0" applyFont="1"/>
    <xf numFmtId="0" fontId="16" fillId="0" borderId="16" xfId="0" applyFont="1" applyBorder="1" applyAlignment="1">
      <alignment horizontal="center"/>
    </xf>
    <xf numFmtId="0" fontId="19" fillId="0" borderId="0" xfId="0" applyFont="1" applyAlignment="1">
      <alignment horizontal="left" vertical="center" wrapText="1"/>
    </xf>
  </cellXfs>
  <cellStyles count="43">
    <cellStyle name="20% - Colore 1" xfId="20" builtinId="30" customBuiltin="1"/>
    <cellStyle name="20% - Colore 2" xfId="24" builtinId="34" customBuiltin="1"/>
    <cellStyle name="20% - Colore 3" xfId="28" builtinId="38" customBuiltin="1"/>
    <cellStyle name="20% - Colore 4" xfId="32" builtinId="42" customBuiltin="1"/>
    <cellStyle name="20% - Colore 5" xfId="36" builtinId="46" customBuiltin="1"/>
    <cellStyle name="20% - Colore 6" xfId="40" builtinId="50" customBuiltin="1"/>
    <cellStyle name="40% - Colore 1" xfId="21" builtinId="31" customBuiltin="1"/>
    <cellStyle name="40% - Colore 2" xfId="25" builtinId="35" customBuiltin="1"/>
    <cellStyle name="40% - Colore 3" xfId="29" builtinId="39" customBuiltin="1"/>
    <cellStyle name="40% - Colore 4" xfId="33" builtinId="43" customBuiltin="1"/>
    <cellStyle name="40% - Colore 5" xfId="37" builtinId="47" customBuiltin="1"/>
    <cellStyle name="40% - Colore 6" xfId="41" builtinId="51" customBuiltin="1"/>
    <cellStyle name="60% - Colore 1" xfId="22" builtinId="32" customBuiltin="1"/>
    <cellStyle name="60% - Colore 2" xfId="26" builtinId="36" customBuiltin="1"/>
    <cellStyle name="60% - Colore 3" xfId="30" builtinId="40" customBuiltin="1"/>
    <cellStyle name="60% - Colore 4" xfId="34" builtinId="44" customBuiltin="1"/>
    <cellStyle name="60% - Colore 5" xfId="38" builtinId="48" customBuiltin="1"/>
    <cellStyle name="60% - Colore 6" xfId="42" builtinId="52" customBuiltin="1"/>
    <cellStyle name="Calcolo" xfId="12" builtinId="22" customBuiltin="1"/>
    <cellStyle name="Cella collegata" xfId="13" builtinId="24" customBuiltin="1"/>
    <cellStyle name="Cella da controllare" xfId="14" builtinId="23" customBuiltin="1"/>
    <cellStyle name="Colore 1" xfId="19" builtinId="29" customBuiltin="1"/>
    <cellStyle name="Colore 2" xfId="23" builtinId="33" customBuiltin="1"/>
    <cellStyle name="Colore 3" xfId="27" builtinId="37" customBuiltin="1"/>
    <cellStyle name="Colore 4" xfId="31" builtinId="41" customBuiltin="1"/>
    <cellStyle name="Colore 5" xfId="35" builtinId="45" customBuiltin="1"/>
    <cellStyle name="Colore 6" xfId="39" builtinId="49" customBuiltin="1"/>
    <cellStyle name="Input" xfId="10" builtinId="20" customBuiltin="1"/>
    <cellStyle name="Neutrale" xfId="9" builtinId="28" customBuiltin="1"/>
    <cellStyle name="Normale" xfId="0" builtinId="0"/>
    <cellStyle name="Nota" xfId="16" builtinId="10" customBuiltin="1"/>
    <cellStyle name="Output" xfId="11" builtinId="21" customBuiltin="1"/>
    <cellStyle name="Percentuale" xfId="1" builtinId="5"/>
    <cellStyle name="Testo avviso" xfId="15" builtinId="11" customBuiltin="1"/>
    <cellStyle name="Testo descrittivo" xfId="17" builtinId="53" customBuiltin="1"/>
    <cellStyle name="Titolo" xfId="2" builtinId="15" customBuiltin="1"/>
    <cellStyle name="Titolo 1" xfId="3" builtinId="16" customBuiltin="1"/>
    <cellStyle name="Titolo 2" xfId="4" builtinId="17" customBuiltin="1"/>
    <cellStyle name="Titolo 3" xfId="5" builtinId="18" customBuiltin="1"/>
    <cellStyle name="Titolo 4" xfId="6" builtinId="19" customBuiltin="1"/>
    <cellStyle name="Totale" xfId="18" builtinId="25" customBuiltin="1"/>
    <cellStyle name="Valore non valido" xfId="8" builtinId="27" customBuiltin="1"/>
    <cellStyle name="Valore valido" xfId="7" builtinId="26" customBuiltin="1"/>
  </cellStyles>
  <dxfs count="0"/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4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3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2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1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chartsheet" Target="chartsheets/sheet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'09_08-30_08_2010'!$A$4:$A$20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'09_08-30_08_2010'!$E$4:$E$20</c:f>
              <c:numCache>
                <c:formatCode>0.00%</c:formatCode>
                <c:ptCount val="17"/>
                <c:pt idx="0">
                  <c:v>9.5147478591817321E-4</c:v>
                </c:pt>
                <c:pt idx="1">
                  <c:v>2.0932445290199808E-3</c:v>
                </c:pt>
                <c:pt idx="2">
                  <c:v>1.5223596574690771E-2</c:v>
                </c:pt>
                <c:pt idx="3">
                  <c:v>1.0561370123691722E-2</c:v>
                </c:pt>
                <c:pt idx="4">
                  <c:v>3.3301617507136062E-3</c:v>
                </c:pt>
                <c:pt idx="5">
                  <c:v>7.2312083729781165E-2</c:v>
                </c:pt>
                <c:pt idx="6">
                  <c:v>0.17411988582302568</c:v>
                </c:pt>
                <c:pt idx="7">
                  <c:v>9.4196003805899139E-2</c:v>
                </c:pt>
                <c:pt idx="8">
                  <c:v>2.0076117982873454E-2</c:v>
                </c:pt>
                <c:pt idx="9">
                  <c:v>3.6726926736441484E-2</c:v>
                </c:pt>
                <c:pt idx="10">
                  <c:v>6.9457659372026637E-2</c:v>
                </c:pt>
                <c:pt idx="11">
                  <c:v>4.0152235965746907E-2</c:v>
                </c:pt>
                <c:pt idx="12">
                  <c:v>7.2312083729781165E-2</c:v>
                </c:pt>
                <c:pt idx="13">
                  <c:v>1.1132254995242626E-2</c:v>
                </c:pt>
                <c:pt idx="14">
                  <c:v>0.24262607040913417</c:v>
                </c:pt>
                <c:pt idx="15">
                  <c:v>0.13035204567078973</c:v>
                </c:pt>
                <c:pt idx="16">
                  <c:v>4.3767840152235966E-3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742656"/>
        <c:axId val="76744192"/>
      </c:barChart>
      <c:catAx>
        <c:axId val="76742656"/>
        <c:scaling>
          <c:orientation val="minMax"/>
        </c:scaling>
        <c:delete val="0"/>
        <c:axPos val="b"/>
        <c:majorTickMark val="out"/>
        <c:minorTickMark val="none"/>
        <c:tickLblPos val="nextTo"/>
        <c:crossAx val="76744192"/>
        <c:crosses val="autoZero"/>
        <c:auto val="1"/>
        <c:lblAlgn val="ctr"/>
        <c:lblOffset val="100"/>
        <c:noMultiLvlLbl val="0"/>
      </c:catAx>
      <c:valAx>
        <c:axId val="7674419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767426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988" l="0.70000000000000062" r="0.70000000000000062" t="0.7500000000000098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'09_08-30_08_2010'!$B$52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'09_08-30_08_2010'!$A$53:$A$580</c:f>
              <c:numCache>
                <c:formatCode>m/d/yyyy\ h:mm</c:formatCode>
                <c:ptCount val="528"/>
                <c:pt idx="0">
                  <c:v>40399</c:v>
                </c:pt>
                <c:pt idx="1">
                  <c:v>40399.041666666664</c:v>
                </c:pt>
                <c:pt idx="2">
                  <c:v>40399.083333333336</c:v>
                </c:pt>
                <c:pt idx="3">
                  <c:v>40399.125</c:v>
                </c:pt>
                <c:pt idx="4">
                  <c:v>40399.166666666664</c:v>
                </c:pt>
                <c:pt idx="5">
                  <c:v>40399.208333333336</c:v>
                </c:pt>
                <c:pt idx="6">
                  <c:v>40399.25</c:v>
                </c:pt>
                <c:pt idx="7">
                  <c:v>40399.291666666664</c:v>
                </c:pt>
                <c:pt idx="8">
                  <c:v>40399.333333333336</c:v>
                </c:pt>
                <c:pt idx="9">
                  <c:v>40399.375</c:v>
                </c:pt>
                <c:pt idx="10">
                  <c:v>40399.416666666664</c:v>
                </c:pt>
                <c:pt idx="11">
                  <c:v>40399.458333333336</c:v>
                </c:pt>
                <c:pt idx="12">
                  <c:v>40399.5</c:v>
                </c:pt>
                <c:pt idx="13">
                  <c:v>40399.541666666664</c:v>
                </c:pt>
                <c:pt idx="14">
                  <c:v>40399.583333333336</c:v>
                </c:pt>
                <c:pt idx="15">
                  <c:v>40399.625</c:v>
                </c:pt>
                <c:pt idx="16">
                  <c:v>40399.666666666664</c:v>
                </c:pt>
                <c:pt idx="17">
                  <c:v>40399.708333333336</c:v>
                </c:pt>
                <c:pt idx="18">
                  <c:v>40399.75</c:v>
                </c:pt>
                <c:pt idx="19">
                  <c:v>40399.791666666664</c:v>
                </c:pt>
                <c:pt idx="20">
                  <c:v>40399.833333333336</c:v>
                </c:pt>
                <c:pt idx="21">
                  <c:v>40399.875</c:v>
                </c:pt>
                <c:pt idx="22">
                  <c:v>40399.916666666664</c:v>
                </c:pt>
                <c:pt idx="23">
                  <c:v>40399.958333333336</c:v>
                </c:pt>
                <c:pt idx="24">
                  <c:v>40400</c:v>
                </c:pt>
                <c:pt idx="25">
                  <c:v>40400.041666666664</c:v>
                </c:pt>
                <c:pt idx="26">
                  <c:v>40400.083333333336</c:v>
                </c:pt>
                <c:pt idx="27">
                  <c:v>40400.125</c:v>
                </c:pt>
                <c:pt idx="28">
                  <c:v>40400.166666666664</c:v>
                </c:pt>
                <c:pt idx="29">
                  <c:v>40400.208333333336</c:v>
                </c:pt>
                <c:pt idx="30">
                  <c:v>40400.25</c:v>
                </c:pt>
                <c:pt idx="31">
                  <c:v>40400.291666666664</c:v>
                </c:pt>
                <c:pt idx="32">
                  <c:v>40400.333333333336</c:v>
                </c:pt>
                <c:pt idx="33">
                  <c:v>40400.375</c:v>
                </c:pt>
                <c:pt idx="34">
                  <c:v>40400.416666666664</c:v>
                </c:pt>
                <c:pt idx="35">
                  <c:v>40400.458333333336</c:v>
                </c:pt>
                <c:pt idx="36">
                  <c:v>40400.5</c:v>
                </c:pt>
                <c:pt idx="37">
                  <c:v>40400.541666666664</c:v>
                </c:pt>
                <c:pt idx="38">
                  <c:v>40400.583333333336</c:v>
                </c:pt>
                <c:pt idx="39">
                  <c:v>40400.625</c:v>
                </c:pt>
                <c:pt idx="40">
                  <c:v>40400.666666666664</c:v>
                </c:pt>
                <c:pt idx="41">
                  <c:v>40400.708333333336</c:v>
                </c:pt>
                <c:pt idx="42">
                  <c:v>40400.75</c:v>
                </c:pt>
                <c:pt idx="43">
                  <c:v>40400.791666666664</c:v>
                </c:pt>
                <c:pt idx="44">
                  <c:v>40400.833333333336</c:v>
                </c:pt>
                <c:pt idx="45">
                  <c:v>40400.875</c:v>
                </c:pt>
                <c:pt idx="46">
                  <c:v>40400.916666666664</c:v>
                </c:pt>
                <c:pt idx="47">
                  <c:v>40400.958333333336</c:v>
                </c:pt>
                <c:pt idx="48">
                  <c:v>40401</c:v>
                </c:pt>
                <c:pt idx="49">
                  <c:v>40401.041666666664</c:v>
                </c:pt>
                <c:pt idx="50">
                  <c:v>40401.083333333336</c:v>
                </c:pt>
                <c:pt idx="51">
                  <c:v>40401.125</c:v>
                </c:pt>
                <c:pt idx="52">
                  <c:v>40401.166666666664</c:v>
                </c:pt>
                <c:pt idx="53">
                  <c:v>40401.208333333336</c:v>
                </c:pt>
                <c:pt idx="54">
                  <c:v>40401.25</c:v>
                </c:pt>
                <c:pt idx="55">
                  <c:v>40401.291666666664</c:v>
                </c:pt>
                <c:pt idx="56">
                  <c:v>40401.333333333336</c:v>
                </c:pt>
                <c:pt idx="57">
                  <c:v>40401.375</c:v>
                </c:pt>
                <c:pt idx="58">
                  <c:v>40401.416666666664</c:v>
                </c:pt>
                <c:pt idx="59">
                  <c:v>40401.458333333336</c:v>
                </c:pt>
                <c:pt idx="60">
                  <c:v>40401.5</c:v>
                </c:pt>
                <c:pt idx="61">
                  <c:v>40401.541666666664</c:v>
                </c:pt>
                <c:pt idx="62">
                  <c:v>40401.583333333336</c:v>
                </c:pt>
                <c:pt idx="63">
                  <c:v>40401.625</c:v>
                </c:pt>
                <c:pt idx="64">
                  <c:v>40401.666666666664</c:v>
                </c:pt>
                <c:pt idx="65">
                  <c:v>40401.708333333336</c:v>
                </c:pt>
                <c:pt idx="66">
                  <c:v>40401.75</c:v>
                </c:pt>
                <c:pt idx="67">
                  <c:v>40401.791666666664</c:v>
                </c:pt>
                <c:pt idx="68">
                  <c:v>40401.833333333336</c:v>
                </c:pt>
                <c:pt idx="69">
                  <c:v>40401.875</c:v>
                </c:pt>
                <c:pt idx="70">
                  <c:v>40401.916666666664</c:v>
                </c:pt>
                <c:pt idx="71">
                  <c:v>40401.958333333336</c:v>
                </c:pt>
                <c:pt idx="72">
                  <c:v>40402</c:v>
                </c:pt>
                <c:pt idx="73">
                  <c:v>40402.041666666664</c:v>
                </c:pt>
                <c:pt idx="74">
                  <c:v>40402.083333333336</c:v>
                </c:pt>
                <c:pt idx="75">
                  <c:v>40402.125</c:v>
                </c:pt>
                <c:pt idx="76">
                  <c:v>40402.166666666664</c:v>
                </c:pt>
                <c:pt idx="77">
                  <c:v>40402.208333333336</c:v>
                </c:pt>
                <c:pt idx="78">
                  <c:v>40402.25</c:v>
                </c:pt>
                <c:pt idx="79">
                  <c:v>40402.291666666664</c:v>
                </c:pt>
                <c:pt idx="80">
                  <c:v>40402.333333333336</c:v>
                </c:pt>
                <c:pt idx="81">
                  <c:v>40402.375</c:v>
                </c:pt>
                <c:pt idx="82">
                  <c:v>40402.416666666664</c:v>
                </c:pt>
                <c:pt idx="83">
                  <c:v>40402.458333333336</c:v>
                </c:pt>
                <c:pt idx="84">
                  <c:v>40402.5</c:v>
                </c:pt>
                <c:pt idx="85">
                  <c:v>40402.541666666664</c:v>
                </c:pt>
                <c:pt idx="86">
                  <c:v>40402.583333333336</c:v>
                </c:pt>
                <c:pt idx="87">
                  <c:v>40402.625</c:v>
                </c:pt>
                <c:pt idx="88">
                  <c:v>40402.666666666664</c:v>
                </c:pt>
                <c:pt idx="89">
                  <c:v>40402.708333333336</c:v>
                </c:pt>
                <c:pt idx="90">
                  <c:v>40402.75</c:v>
                </c:pt>
                <c:pt idx="91">
                  <c:v>40402.791666666664</c:v>
                </c:pt>
                <c:pt idx="92">
                  <c:v>40402.833333333336</c:v>
                </c:pt>
                <c:pt idx="93">
                  <c:v>40402.875</c:v>
                </c:pt>
                <c:pt idx="94">
                  <c:v>40402.916666666664</c:v>
                </c:pt>
                <c:pt idx="95">
                  <c:v>40402.958333333336</c:v>
                </c:pt>
                <c:pt idx="96">
                  <c:v>40403</c:v>
                </c:pt>
                <c:pt idx="97">
                  <c:v>40403.041666666664</c:v>
                </c:pt>
                <c:pt idx="98">
                  <c:v>40403.083333333336</c:v>
                </c:pt>
                <c:pt idx="99">
                  <c:v>40403.125</c:v>
                </c:pt>
                <c:pt idx="100">
                  <c:v>40403.166666666664</c:v>
                </c:pt>
                <c:pt idx="101">
                  <c:v>40403.208333333336</c:v>
                </c:pt>
                <c:pt idx="102">
                  <c:v>40403.25</c:v>
                </c:pt>
                <c:pt idx="103">
                  <c:v>40403.291666666664</c:v>
                </c:pt>
                <c:pt idx="104">
                  <c:v>40403.333333333336</c:v>
                </c:pt>
                <c:pt idx="105">
                  <c:v>40403.375</c:v>
                </c:pt>
                <c:pt idx="106">
                  <c:v>40403.416666666664</c:v>
                </c:pt>
                <c:pt idx="107">
                  <c:v>40403.458333333336</c:v>
                </c:pt>
                <c:pt idx="108">
                  <c:v>40403.5</c:v>
                </c:pt>
                <c:pt idx="109">
                  <c:v>40403.541666666664</c:v>
                </c:pt>
                <c:pt idx="110">
                  <c:v>40403.583333333336</c:v>
                </c:pt>
                <c:pt idx="111">
                  <c:v>40403.625</c:v>
                </c:pt>
                <c:pt idx="112">
                  <c:v>40403.666666666664</c:v>
                </c:pt>
                <c:pt idx="113">
                  <c:v>40403.708333333336</c:v>
                </c:pt>
                <c:pt idx="114">
                  <c:v>40403.75</c:v>
                </c:pt>
                <c:pt idx="115">
                  <c:v>40403.791666666664</c:v>
                </c:pt>
                <c:pt idx="116">
                  <c:v>40403.833333333336</c:v>
                </c:pt>
                <c:pt idx="117">
                  <c:v>40403.875</c:v>
                </c:pt>
                <c:pt idx="118">
                  <c:v>40403.916666666664</c:v>
                </c:pt>
                <c:pt idx="119">
                  <c:v>40403.958333333336</c:v>
                </c:pt>
                <c:pt idx="120">
                  <c:v>40404</c:v>
                </c:pt>
                <c:pt idx="121">
                  <c:v>40404.041666666664</c:v>
                </c:pt>
                <c:pt idx="122">
                  <c:v>40404.083333333336</c:v>
                </c:pt>
                <c:pt idx="123">
                  <c:v>40404.125</c:v>
                </c:pt>
                <c:pt idx="124">
                  <c:v>40404.166666666664</c:v>
                </c:pt>
                <c:pt idx="125">
                  <c:v>40404.208333333336</c:v>
                </c:pt>
                <c:pt idx="126">
                  <c:v>40404.25</c:v>
                </c:pt>
                <c:pt idx="127">
                  <c:v>40404.291666666664</c:v>
                </c:pt>
                <c:pt idx="128">
                  <c:v>40404.333333333336</c:v>
                </c:pt>
                <c:pt idx="129">
                  <c:v>40404.375</c:v>
                </c:pt>
                <c:pt idx="130">
                  <c:v>40404.416666666664</c:v>
                </c:pt>
                <c:pt idx="131">
                  <c:v>40404.458333333336</c:v>
                </c:pt>
                <c:pt idx="132">
                  <c:v>40404.5</c:v>
                </c:pt>
                <c:pt idx="133">
                  <c:v>40404.541666666664</c:v>
                </c:pt>
                <c:pt idx="134">
                  <c:v>40404.583333333336</c:v>
                </c:pt>
                <c:pt idx="135">
                  <c:v>40404.625</c:v>
                </c:pt>
                <c:pt idx="136">
                  <c:v>40404.666666666664</c:v>
                </c:pt>
                <c:pt idx="137">
                  <c:v>40404.708333333336</c:v>
                </c:pt>
                <c:pt idx="138">
                  <c:v>40404.75</c:v>
                </c:pt>
                <c:pt idx="139">
                  <c:v>40404.791666666664</c:v>
                </c:pt>
                <c:pt idx="140">
                  <c:v>40404.833333333336</c:v>
                </c:pt>
                <c:pt idx="141">
                  <c:v>40404.875</c:v>
                </c:pt>
                <c:pt idx="142">
                  <c:v>40404.916666666664</c:v>
                </c:pt>
                <c:pt idx="143">
                  <c:v>40404.958333333336</c:v>
                </c:pt>
                <c:pt idx="144">
                  <c:v>40405</c:v>
                </c:pt>
                <c:pt idx="145">
                  <c:v>40405.041666666664</c:v>
                </c:pt>
                <c:pt idx="146">
                  <c:v>40405.083333333336</c:v>
                </c:pt>
                <c:pt idx="147">
                  <c:v>40405.125</c:v>
                </c:pt>
                <c:pt idx="148">
                  <c:v>40405.166666666664</c:v>
                </c:pt>
                <c:pt idx="149">
                  <c:v>40405.208333333336</c:v>
                </c:pt>
                <c:pt idx="150">
                  <c:v>40405.25</c:v>
                </c:pt>
                <c:pt idx="151">
                  <c:v>40405.291666666664</c:v>
                </c:pt>
                <c:pt idx="152">
                  <c:v>40405.333333333336</c:v>
                </c:pt>
                <c:pt idx="153">
                  <c:v>40405.375</c:v>
                </c:pt>
                <c:pt idx="154">
                  <c:v>40405.416666666664</c:v>
                </c:pt>
                <c:pt idx="155">
                  <c:v>40405.458333333336</c:v>
                </c:pt>
                <c:pt idx="156">
                  <c:v>40405.5</c:v>
                </c:pt>
                <c:pt idx="157">
                  <c:v>40405.541666666664</c:v>
                </c:pt>
                <c:pt idx="158">
                  <c:v>40405.583333333336</c:v>
                </c:pt>
                <c:pt idx="159">
                  <c:v>40405.625</c:v>
                </c:pt>
                <c:pt idx="160">
                  <c:v>40405.666666666664</c:v>
                </c:pt>
                <c:pt idx="161">
                  <c:v>40405.708333333336</c:v>
                </c:pt>
                <c:pt idx="162">
                  <c:v>40405.75</c:v>
                </c:pt>
                <c:pt idx="163">
                  <c:v>40405.791666666664</c:v>
                </c:pt>
                <c:pt idx="164">
                  <c:v>40405.833333333336</c:v>
                </c:pt>
                <c:pt idx="165">
                  <c:v>40405.875</c:v>
                </c:pt>
                <c:pt idx="166">
                  <c:v>40405.916666666664</c:v>
                </c:pt>
                <c:pt idx="167">
                  <c:v>40405.958333333336</c:v>
                </c:pt>
                <c:pt idx="168">
                  <c:v>40406</c:v>
                </c:pt>
                <c:pt idx="169">
                  <c:v>40406.041666666664</c:v>
                </c:pt>
                <c:pt idx="170">
                  <c:v>40406.083333333336</c:v>
                </c:pt>
                <c:pt idx="171">
                  <c:v>40406.125</c:v>
                </c:pt>
                <c:pt idx="172">
                  <c:v>40406.166666666664</c:v>
                </c:pt>
                <c:pt idx="173">
                  <c:v>40406.208333333336</c:v>
                </c:pt>
                <c:pt idx="174">
                  <c:v>40406.25</c:v>
                </c:pt>
                <c:pt idx="175">
                  <c:v>40406.291666666664</c:v>
                </c:pt>
                <c:pt idx="176">
                  <c:v>40406.333333333336</c:v>
                </c:pt>
                <c:pt idx="177">
                  <c:v>40406.375</c:v>
                </c:pt>
                <c:pt idx="178">
                  <c:v>40406.416666666664</c:v>
                </c:pt>
                <c:pt idx="179">
                  <c:v>40406.458333333336</c:v>
                </c:pt>
                <c:pt idx="180">
                  <c:v>40406.5</c:v>
                </c:pt>
                <c:pt idx="181">
                  <c:v>40406.541666666664</c:v>
                </c:pt>
                <c:pt idx="182">
                  <c:v>40406.583333333336</c:v>
                </c:pt>
                <c:pt idx="183">
                  <c:v>40406.625</c:v>
                </c:pt>
                <c:pt idx="184">
                  <c:v>40406.666666666664</c:v>
                </c:pt>
                <c:pt idx="185">
                  <c:v>40406.708333333336</c:v>
                </c:pt>
                <c:pt idx="186">
                  <c:v>40406.75</c:v>
                </c:pt>
                <c:pt idx="187">
                  <c:v>40406.791666666664</c:v>
                </c:pt>
                <c:pt idx="188">
                  <c:v>40406.833333333336</c:v>
                </c:pt>
                <c:pt idx="189">
                  <c:v>40406.875</c:v>
                </c:pt>
                <c:pt idx="190">
                  <c:v>40406.916666666664</c:v>
                </c:pt>
                <c:pt idx="191">
                  <c:v>40406.958333333336</c:v>
                </c:pt>
                <c:pt idx="192">
                  <c:v>40407</c:v>
                </c:pt>
                <c:pt idx="193">
                  <c:v>40407.041666666664</c:v>
                </c:pt>
                <c:pt idx="194">
                  <c:v>40407.083333333336</c:v>
                </c:pt>
                <c:pt idx="195">
                  <c:v>40407.125</c:v>
                </c:pt>
                <c:pt idx="196">
                  <c:v>40407.166666666664</c:v>
                </c:pt>
                <c:pt idx="197">
                  <c:v>40407.208333333336</c:v>
                </c:pt>
                <c:pt idx="198">
                  <c:v>40407.25</c:v>
                </c:pt>
                <c:pt idx="199">
                  <c:v>40407.291666666664</c:v>
                </c:pt>
                <c:pt idx="200">
                  <c:v>40407.333333333336</c:v>
                </c:pt>
                <c:pt idx="201">
                  <c:v>40407.375</c:v>
                </c:pt>
                <c:pt idx="202">
                  <c:v>40407.416666666664</c:v>
                </c:pt>
                <c:pt idx="203">
                  <c:v>40407.458333333336</c:v>
                </c:pt>
                <c:pt idx="204">
                  <c:v>40407.5</c:v>
                </c:pt>
                <c:pt idx="205">
                  <c:v>40407.541666666664</c:v>
                </c:pt>
                <c:pt idx="206">
                  <c:v>40407.583333333336</c:v>
                </c:pt>
                <c:pt idx="207">
                  <c:v>40407.625</c:v>
                </c:pt>
                <c:pt idx="208">
                  <c:v>40407.666666666664</c:v>
                </c:pt>
                <c:pt idx="209">
                  <c:v>40407.708333333336</c:v>
                </c:pt>
                <c:pt idx="210">
                  <c:v>40407.75</c:v>
                </c:pt>
                <c:pt idx="211">
                  <c:v>40407.791666666664</c:v>
                </c:pt>
                <c:pt idx="212">
                  <c:v>40407.833333333336</c:v>
                </c:pt>
                <c:pt idx="213">
                  <c:v>40407.875</c:v>
                </c:pt>
                <c:pt idx="214">
                  <c:v>40407.916666666664</c:v>
                </c:pt>
                <c:pt idx="215">
                  <c:v>40407.958333333336</c:v>
                </c:pt>
                <c:pt idx="216">
                  <c:v>40408</c:v>
                </c:pt>
                <c:pt idx="217">
                  <c:v>40408.041666666664</c:v>
                </c:pt>
                <c:pt idx="218">
                  <c:v>40408.083333333336</c:v>
                </c:pt>
                <c:pt idx="219">
                  <c:v>40408.125</c:v>
                </c:pt>
                <c:pt idx="220">
                  <c:v>40408.166666666664</c:v>
                </c:pt>
                <c:pt idx="221">
                  <c:v>40408.208333333336</c:v>
                </c:pt>
                <c:pt idx="222">
                  <c:v>40408.25</c:v>
                </c:pt>
                <c:pt idx="223">
                  <c:v>40408.291666666664</c:v>
                </c:pt>
                <c:pt idx="224">
                  <c:v>40408.333333333336</c:v>
                </c:pt>
                <c:pt idx="225">
                  <c:v>40408.375</c:v>
                </c:pt>
                <c:pt idx="226">
                  <c:v>40408.416666666664</c:v>
                </c:pt>
                <c:pt idx="227">
                  <c:v>40408.458333333336</c:v>
                </c:pt>
                <c:pt idx="228">
                  <c:v>40408.5</c:v>
                </c:pt>
                <c:pt idx="229">
                  <c:v>40408.541666666664</c:v>
                </c:pt>
                <c:pt idx="230">
                  <c:v>40408.583333333336</c:v>
                </c:pt>
                <c:pt idx="231">
                  <c:v>40408.625</c:v>
                </c:pt>
                <c:pt idx="232">
                  <c:v>40408.666666666664</c:v>
                </c:pt>
                <c:pt idx="233">
                  <c:v>40408.708333333336</c:v>
                </c:pt>
                <c:pt idx="234">
                  <c:v>40408.75</c:v>
                </c:pt>
                <c:pt idx="235">
                  <c:v>40408.791666666664</c:v>
                </c:pt>
                <c:pt idx="236">
                  <c:v>40408.833333333336</c:v>
                </c:pt>
                <c:pt idx="237">
                  <c:v>40408.875</c:v>
                </c:pt>
                <c:pt idx="238">
                  <c:v>40408.916666666664</c:v>
                </c:pt>
                <c:pt idx="239">
                  <c:v>40408.958333333336</c:v>
                </c:pt>
                <c:pt idx="240">
                  <c:v>40409</c:v>
                </c:pt>
                <c:pt idx="241">
                  <c:v>40409.041666666664</c:v>
                </c:pt>
                <c:pt idx="242">
                  <c:v>40409.083333333336</c:v>
                </c:pt>
                <c:pt idx="243">
                  <c:v>40409.125</c:v>
                </c:pt>
                <c:pt idx="244">
                  <c:v>40409.166666666664</c:v>
                </c:pt>
                <c:pt idx="245">
                  <c:v>40409.208333333336</c:v>
                </c:pt>
                <c:pt idx="246">
                  <c:v>40409.25</c:v>
                </c:pt>
                <c:pt idx="247">
                  <c:v>40409.291666666664</c:v>
                </c:pt>
                <c:pt idx="248">
                  <c:v>40409.333333333336</c:v>
                </c:pt>
                <c:pt idx="249">
                  <c:v>40409.375</c:v>
                </c:pt>
                <c:pt idx="250">
                  <c:v>40409.416666666664</c:v>
                </c:pt>
                <c:pt idx="251">
                  <c:v>40409.458333333336</c:v>
                </c:pt>
                <c:pt idx="252">
                  <c:v>40409.5</c:v>
                </c:pt>
                <c:pt idx="253">
                  <c:v>40409.541666666664</c:v>
                </c:pt>
                <c:pt idx="254">
                  <c:v>40409.583333333336</c:v>
                </c:pt>
                <c:pt idx="255">
                  <c:v>40409.625</c:v>
                </c:pt>
                <c:pt idx="256">
                  <c:v>40409.666666666664</c:v>
                </c:pt>
                <c:pt idx="257">
                  <c:v>40409.708333333336</c:v>
                </c:pt>
                <c:pt idx="258">
                  <c:v>40409.75</c:v>
                </c:pt>
                <c:pt idx="259">
                  <c:v>40409.791666666664</c:v>
                </c:pt>
                <c:pt idx="260">
                  <c:v>40409.833333333336</c:v>
                </c:pt>
                <c:pt idx="261">
                  <c:v>40409.875</c:v>
                </c:pt>
                <c:pt idx="262">
                  <c:v>40409.916666666664</c:v>
                </c:pt>
                <c:pt idx="263">
                  <c:v>40409.958333333336</c:v>
                </c:pt>
                <c:pt idx="264">
                  <c:v>40410</c:v>
                </c:pt>
                <c:pt idx="265">
                  <c:v>40410.041666666664</c:v>
                </c:pt>
                <c:pt idx="266">
                  <c:v>40410.083333333336</c:v>
                </c:pt>
                <c:pt idx="267">
                  <c:v>40410.125</c:v>
                </c:pt>
                <c:pt idx="268">
                  <c:v>40410.166666666664</c:v>
                </c:pt>
                <c:pt idx="269">
                  <c:v>40410.208333333336</c:v>
                </c:pt>
                <c:pt idx="270">
                  <c:v>40410.25</c:v>
                </c:pt>
                <c:pt idx="271">
                  <c:v>40410.291666666664</c:v>
                </c:pt>
                <c:pt idx="272">
                  <c:v>40410.333333333336</c:v>
                </c:pt>
                <c:pt idx="273">
                  <c:v>40410.375</c:v>
                </c:pt>
                <c:pt idx="274">
                  <c:v>40410.416666666664</c:v>
                </c:pt>
                <c:pt idx="275">
                  <c:v>40410.458333333336</c:v>
                </c:pt>
                <c:pt idx="276">
                  <c:v>40410.5</c:v>
                </c:pt>
                <c:pt idx="277">
                  <c:v>40410.541666666664</c:v>
                </c:pt>
                <c:pt idx="278">
                  <c:v>40410.583333333336</c:v>
                </c:pt>
                <c:pt idx="279">
                  <c:v>40410.625</c:v>
                </c:pt>
                <c:pt idx="280">
                  <c:v>40410.666666666664</c:v>
                </c:pt>
                <c:pt idx="281">
                  <c:v>40410.708333333336</c:v>
                </c:pt>
                <c:pt idx="282">
                  <c:v>40410.75</c:v>
                </c:pt>
                <c:pt idx="283">
                  <c:v>40410.791666666664</c:v>
                </c:pt>
                <c:pt idx="284">
                  <c:v>40410.833333333336</c:v>
                </c:pt>
                <c:pt idx="285">
                  <c:v>40410.875</c:v>
                </c:pt>
                <c:pt idx="286">
                  <c:v>40410.916666666664</c:v>
                </c:pt>
                <c:pt idx="287">
                  <c:v>40410.958333333336</c:v>
                </c:pt>
                <c:pt idx="288">
                  <c:v>40411</c:v>
                </c:pt>
                <c:pt idx="289">
                  <c:v>40411.041666666664</c:v>
                </c:pt>
                <c:pt idx="290">
                  <c:v>40411.083333333336</c:v>
                </c:pt>
                <c:pt idx="291">
                  <c:v>40411.125</c:v>
                </c:pt>
                <c:pt idx="292">
                  <c:v>40411.166666666664</c:v>
                </c:pt>
                <c:pt idx="293">
                  <c:v>40411.208333333336</c:v>
                </c:pt>
                <c:pt idx="294">
                  <c:v>40411.25</c:v>
                </c:pt>
                <c:pt idx="295">
                  <c:v>40411.291666666664</c:v>
                </c:pt>
                <c:pt idx="296">
                  <c:v>40411.333333333336</c:v>
                </c:pt>
                <c:pt idx="297">
                  <c:v>40411.375</c:v>
                </c:pt>
                <c:pt idx="298">
                  <c:v>40411.416666666664</c:v>
                </c:pt>
                <c:pt idx="299">
                  <c:v>40411.458333333336</c:v>
                </c:pt>
                <c:pt idx="300">
                  <c:v>40411.5</c:v>
                </c:pt>
                <c:pt idx="301">
                  <c:v>40411.541666666664</c:v>
                </c:pt>
                <c:pt idx="302">
                  <c:v>40411.583333333336</c:v>
                </c:pt>
                <c:pt idx="303">
                  <c:v>40411.625</c:v>
                </c:pt>
                <c:pt idx="304">
                  <c:v>40411.666666666664</c:v>
                </c:pt>
                <c:pt idx="305">
                  <c:v>40411.708333333336</c:v>
                </c:pt>
                <c:pt idx="306">
                  <c:v>40411.75</c:v>
                </c:pt>
                <c:pt idx="307">
                  <c:v>40411.791666666664</c:v>
                </c:pt>
                <c:pt idx="308">
                  <c:v>40411.833333333336</c:v>
                </c:pt>
                <c:pt idx="309">
                  <c:v>40411.875</c:v>
                </c:pt>
                <c:pt idx="310">
                  <c:v>40411.916666666664</c:v>
                </c:pt>
                <c:pt idx="311">
                  <c:v>40411.958333333336</c:v>
                </c:pt>
                <c:pt idx="312">
                  <c:v>40412</c:v>
                </c:pt>
                <c:pt idx="313">
                  <c:v>40412.041666666664</c:v>
                </c:pt>
                <c:pt idx="314">
                  <c:v>40412.083333333336</c:v>
                </c:pt>
                <c:pt idx="315">
                  <c:v>40412.125</c:v>
                </c:pt>
                <c:pt idx="316">
                  <c:v>40412.166666666664</c:v>
                </c:pt>
                <c:pt idx="317">
                  <c:v>40412.208333333336</c:v>
                </c:pt>
                <c:pt idx="318">
                  <c:v>40412.25</c:v>
                </c:pt>
                <c:pt idx="319">
                  <c:v>40412.291666666664</c:v>
                </c:pt>
                <c:pt idx="320">
                  <c:v>40412.333333333336</c:v>
                </c:pt>
                <c:pt idx="321">
                  <c:v>40412.375</c:v>
                </c:pt>
                <c:pt idx="322">
                  <c:v>40412.416666666664</c:v>
                </c:pt>
                <c:pt idx="323">
                  <c:v>40412.458333333336</c:v>
                </c:pt>
                <c:pt idx="324">
                  <c:v>40412.5</c:v>
                </c:pt>
                <c:pt idx="325">
                  <c:v>40412.541666666664</c:v>
                </c:pt>
                <c:pt idx="326">
                  <c:v>40412.583333333336</c:v>
                </c:pt>
                <c:pt idx="327">
                  <c:v>40412.625</c:v>
                </c:pt>
                <c:pt idx="328">
                  <c:v>40412.666666666664</c:v>
                </c:pt>
                <c:pt idx="329">
                  <c:v>40412.708333333336</c:v>
                </c:pt>
                <c:pt idx="330">
                  <c:v>40412.75</c:v>
                </c:pt>
                <c:pt idx="331">
                  <c:v>40412.791666666664</c:v>
                </c:pt>
                <c:pt idx="332">
                  <c:v>40412.833333333336</c:v>
                </c:pt>
                <c:pt idx="333">
                  <c:v>40412.875</c:v>
                </c:pt>
                <c:pt idx="334">
                  <c:v>40412.916666666664</c:v>
                </c:pt>
                <c:pt idx="335">
                  <c:v>40412.958333333336</c:v>
                </c:pt>
                <c:pt idx="336">
                  <c:v>40413</c:v>
                </c:pt>
                <c:pt idx="337">
                  <c:v>40413.041666666664</c:v>
                </c:pt>
                <c:pt idx="338">
                  <c:v>40413.083333333336</c:v>
                </c:pt>
                <c:pt idx="339">
                  <c:v>40413.125</c:v>
                </c:pt>
                <c:pt idx="340">
                  <c:v>40413.166666666664</c:v>
                </c:pt>
                <c:pt idx="341">
                  <c:v>40413.208333333336</c:v>
                </c:pt>
                <c:pt idx="342">
                  <c:v>40413.25</c:v>
                </c:pt>
                <c:pt idx="343">
                  <c:v>40413.291666666664</c:v>
                </c:pt>
                <c:pt idx="344">
                  <c:v>40413.333333333336</c:v>
                </c:pt>
                <c:pt idx="345">
                  <c:v>40413.375</c:v>
                </c:pt>
                <c:pt idx="346">
                  <c:v>40413.416666666664</c:v>
                </c:pt>
                <c:pt idx="347">
                  <c:v>40413.458333333336</c:v>
                </c:pt>
                <c:pt idx="348">
                  <c:v>40413.5</c:v>
                </c:pt>
                <c:pt idx="349">
                  <c:v>40413.541666666664</c:v>
                </c:pt>
                <c:pt idx="350">
                  <c:v>40413.583333333336</c:v>
                </c:pt>
                <c:pt idx="351">
                  <c:v>40413.625</c:v>
                </c:pt>
                <c:pt idx="352">
                  <c:v>40413.666666666664</c:v>
                </c:pt>
                <c:pt idx="353">
                  <c:v>40413.708333333336</c:v>
                </c:pt>
                <c:pt idx="354">
                  <c:v>40413.75</c:v>
                </c:pt>
                <c:pt idx="355">
                  <c:v>40413.791666666664</c:v>
                </c:pt>
                <c:pt idx="356">
                  <c:v>40413.833333333336</c:v>
                </c:pt>
                <c:pt idx="357">
                  <c:v>40413.875</c:v>
                </c:pt>
                <c:pt idx="358">
                  <c:v>40413.916666666664</c:v>
                </c:pt>
                <c:pt idx="359">
                  <c:v>40413.958333333336</c:v>
                </c:pt>
                <c:pt idx="360">
                  <c:v>40414</c:v>
                </c:pt>
                <c:pt idx="361">
                  <c:v>40414.041666666664</c:v>
                </c:pt>
                <c:pt idx="362">
                  <c:v>40414.083333333336</c:v>
                </c:pt>
                <c:pt idx="363">
                  <c:v>40414.125</c:v>
                </c:pt>
                <c:pt idx="364">
                  <c:v>40414.166666666664</c:v>
                </c:pt>
                <c:pt idx="365">
                  <c:v>40414.208333333336</c:v>
                </c:pt>
                <c:pt idx="366">
                  <c:v>40414.25</c:v>
                </c:pt>
                <c:pt idx="367">
                  <c:v>40414.291666666664</c:v>
                </c:pt>
                <c:pt idx="368">
                  <c:v>40414.333333333336</c:v>
                </c:pt>
                <c:pt idx="369">
                  <c:v>40414.375</c:v>
                </c:pt>
                <c:pt idx="370">
                  <c:v>40414.416666666664</c:v>
                </c:pt>
                <c:pt idx="371">
                  <c:v>40414.458333333336</c:v>
                </c:pt>
                <c:pt idx="372">
                  <c:v>40414.5</c:v>
                </c:pt>
                <c:pt idx="373">
                  <c:v>40414.541666666664</c:v>
                </c:pt>
                <c:pt idx="374">
                  <c:v>40414.583333333336</c:v>
                </c:pt>
                <c:pt idx="375">
                  <c:v>40414.625</c:v>
                </c:pt>
                <c:pt idx="376">
                  <c:v>40414.666666666664</c:v>
                </c:pt>
                <c:pt idx="377">
                  <c:v>40414.708333333336</c:v>
                </c:pt>
                <c:pt idx="378">
                  <c:v>40414.75</c:v>
                </c:pt>
                <c:pt idx="379">
                  <c:v>40414.791666666664</c:v>
                </c:pt>
                <c:pt idx="380">
                  <c:v>40414.833333333336</c:v>
                </c:pt>
                <c:pt idx="381">
                  <c:v>40414.875</c:v>
                </c:pt>
                <c:pt idx="382">
                  <c:v>40414.916666666664</c:v>
                </c:pt>
                <c:pt idx="383">
                  <c:v>40414.958333333336</c:v>
                </c:pt>
                <c:pt idx="384">
                  <c:v>40415</c:v>
                </c:pt>
                <c:pt idx="385">
                  <c:v>40415.041666666664</c:v>
                </c:pt>
                <c:pt idx="386">
                  <c:v>40415.083333333336</c:v>
                </c:pt>
                <c:pt idx="387">
                  <c:v>40415.125</c:v>
                </c:pt>
                <c:pt idx="388">
                  <c:v>40415.166666666664</c:v>
                </c:pt>
                <c:pt idx="389">
                  <c:v>40415.208333333336</c:v>
                </c:pt>
                <c:pt idx="390">
                  <c:v>40415.25</c:v>
                </c:pt>
                <c:pt idx="391">
                  <c:v>40415.291666666664</c:v>
                </c:pt>
                <c:pt idx="392">
                  <c:v>40415.333333333336</c:v>
                </c:pt>
                <c:pt idx="393">
                  <c:v>40415.375</c:v>
                </c:pt>
                <c:pt idx="394">
                  <c:v>40415.416666666664</c:v>
                </c:pt>
                <c:pt idx="395">
                  <c:v>40415.458333333336</c:v>
                </c:pt>
                <c:pt idx="396">
                  <c:v>40415.5</c:v>
                </c:pt>
                <c:pt idx="397">
                  <c:v>40415.541666666664</c:v>
                </c:pt>
                <c:pt idx="398">
                  <c:v>40415.583333333336</c:v>
                </c:pt>
                <c:pt idx="399">
                  <c:v>40415.625</c:v>
                </c:pt>
                <c:pt idx="400">
                  <c:v>40415.666666666664</c:v>
                </c:pt>
                <c:pt idx="401">
                  <c:v>40415.708333333336</c:v>
                </c:pt>
                <c:pt idx="402">
                  <c:v>40415.75</c:v>
                </c:pt>
                <c:pt idx="403">
                  <c:v>40415.791666666664</c:v>
                </c:pt>
                <c:pt idx="404">
                  <c:v>40415.833333333336</c:v>
                </c:pt>
                <c:pt idx="405">
                  <c:v>40415.875</c:v>
                </c:pt>
                <c:pt idx="406">
                  <c:v>40415.916666666664</c:v>
                </c:pt>
                <c:pt idx="407">
                  <c:v>40415.958333333336</c:v>
                </c:pt>
                <c:pt idx="408">
                  <c:v>40416</c:v>
                </c:pt>
                <c:pt idx="409">
                  <c:v>40416.041666666664</c:v>
                </c:pt>
                <c:pt idx="410">
                  <c:v>40416.083333333336</c:v>
                </c:pt>
                <c:pt idx="411">
                  <c:v>40416.125</c:v>
                </c:pt>
                <c:pt idx="412">
                  <c:v>40416.166666666664</c:v>
                </c:pt>
                <c:pt idx="413">
                  <c:v>40416.208333333336</c:v>
                </c:pt>
                <c:pt idx="414">
                  <c:v>40416.25</c:v>
                </c:pt>
                <c:pt idx="415">
                  <c:v>40416.291666666664</c:v>
                </c:pt>
                <c:pt idx="416">
                  <c:v>40416.333333333336</c:v>
                </c:pt>
                <c:pt idx="417">
                  <c:v>40416.375</c:v>
                </c:pt>
                <c:pt idx="418">
                  <c:v>40416.416666666664</c:v>
                </c:pt>
                <c:pt idx="419">
                  <c:v>40416.458333333336</c:v>
                </c:pt>
                <c:pt idx="420">
                  <c:v>40416.5</c:v>
                </c:pt>
                <c:pt idx="421">
                  <c:v>40416.541666666664</c:v>
                </c:pt>
                <c:pt idx="422">
                  <c:v>40416.583333333336</c:v>
                </c:pt>
                <c:pt idx="423">
                  <c:v>40416.625</c:v>
                </c:pt>
                <c:pt idx="424">
                  <c:v>40416.666666666664</c:v>
                </c:pt>
                <c:pt idx="425">
                  <c:v>40416.708333333336</c:v>
                </c:pt>
                <c:pt idx="426">
                  <c:v>40416.75</c:v>
                </c:pt>
                <c:pt idx="427">
                  <c:v>40416.791666666664</c:v>
                </c:pt>
                <c:pt idx="428">
                  <c:v>40416.833333333336</c:v>
                </c:pt>
                <c:pt idx="429">
                  <c:v>40416.875</c:v>
                </c:pt>
                <c:pt idx="430">
                  <c:v>40416.916666666664</c:v>
                </c:pt>
                <c:pt idx="431">
                  <c:v>40416.958333333336</c:v>
                </c:pt>
                <c:pt idx="432">
                  <c:v>40417</c:v>
                </c:pt>
                <c:pt idx="433">
                  <c:v>40417.041666666664</c:v>
                </c:pt>
                <c:pt idx="434">
                  <c:v>40417.083333333336</c:v>
                </c:pt>
                <c:pt idx="435">
                  <c:v>40417.125</c:v>
                </c:pt>
                <c:pt idx="436">
                  <c:v>40417.166666666664</c:v>
                </c:pt>
                <c:pt idx="437">
                  <c:v>40417.208333333336</c:v>
                </c:pt>
                <c:pt idx="438">
                  <c:v>40417.25</c:v>
                </c:pt>
                <c:pt idx="439">
                  <c:v>40417.291666666664</c:v>
                </c:pt>
                <c:pt idx="440">
                  <c:v>40417.333333333336</c:v>
                </c:pt>
                <c:pt idx="441">
                  <c:v>40417.375</c:v>
                </c:pt>
                <c:pt idx="442">
                  <c:v>40417.416666666664</c:v>
                </c:pt>
                <c:pt idx="443">
                  <c:v>40417.458333333336</c:v>
                </c:pt>
                <c:pt idx="444">
                  <c:v>40417.5</c:v>
                </c:pt>
                <c:pt idx="445">
                  <c:v>40417.541666666664</c:v>
                </c:pt>
                <c:pt idx="446">
                  <c:v>40417.583333333336</c:v>
                </c:pt>
                <c:pt idx="447">
                  <c:v>40417.625</c:v>
                </c:pt>
                <c:pt idx="448">
                  <c:v>40417.666666666664</c:v>
                </c:pt>
                <c:pt idx="449">
                  <c:v>40417.708333333336</c:v>
                </c:pt>
                <c:pt idx="450">
                  <c:v>40417.75</c:v>
                </c:pt>
                <c:pt idx="451">
                  <c:v>40417.791666666664</c:v>
                </c:pt>
                <c:pt idx="452">
                  <c:v>40417.833333333336</c:v>
                </c:pt>
                <c:pt idx="453">
                  <c:v>40417.875</c:v>
                </c:pt>
                <c:pt idx="454">
                  <c:v>40417.916666666664</c:v>
                </c:pt>
                <c:pt idx="455">
                  <c:v>40417.958333333336</c:v>
                </c:pt>
                <c:pt idx="456">
                  <c:v>40418</c:v>
                </c:pt>
                <c:pt idx="457">
                  <c:v>40418.041666666664</c:v>
                </c:pt>
                <c:pt idx="458">
                  <c:v>40418.083333333336</c:v>
                </c:pt>
                <c:pt idx="459">
                  <c:v>40418.125</c:v>
                </c:pt>
                <c:pt idx="460">
                  <c:v>40418.166666666664</c:v>
                </c:pt>
                <c:pt idx="461">
                  <c:v>40418.208333333336</c:v>
                </c:pt>
                <c:pt idx="462">
                  <c:v>40418.25</c:v>
                </c:pt>
                <c:pt idx="463">
                  <c:v>40418.291666666664</c:v>
                </c:pt>
                <c:pt idx="464">
                  <c:v>40418.333333333336</c:v>
                </c:pt>
                <c:pt idx="465">
                  <c:v>40418.375</c:v>
                </c:pt>
                <c:pt idx="466">
                  <c:v>40418.416666666664</c:v>
                </c:pt>
                <c:pt idx="467">
                  <c:v>40418.458333333336</c:v>
                </c:pt>
                <c:pt idx="468">
                  <c:v>40418.5</c:v>
                </c:pt>
                <c:pt idx="469">
                  <c:v>40418.541666666664</c:v>
                </c:pt>
                <c:pt idx="470">
                  <c:v>40418.583333333336</c:v>
                </c:pt>
                <c:pt idx="471">
                  <c:v>40418.625</c:v>
                </c:pt>
                <c:pt idx="472">
                  <c:v>40418.666666666664</c:v>
                </c:pt>
                <c:pt idx="473">
                  <c:v>40418.708333333336</c:v>
                </c:pt>
                <c:pt idx="474">
                  <c:v>40418.75</c:v>
                </c:pt>
                <c:pt idx="475">
                  <c:v>40418.791666666664</c:v>
                </c:pt>
                <c:pt idx="476">
                  <c:v>40418.833333333336</c:v>
                </c:pt>
                <c:pt idx="477">
                  <c:v>40418.875</c:v>
                </c:pt>
                <c:pt idx="478">
                  <c:v>40418.916666666664</c:v>
                </c:pt>
                <c:pt idx="479">
                  <c:v>40418.958333333336</c:v>
                </c:pt>
                <c:pt idx="480">
                  <c:v>40419</c:v>
                </c:pt>
                <c:pt idx="481">
                  <c:v>40419.041666666664</c:v>
                </c:pt>
                <c:pt idx="482">
                  <c:v>40419.083333333336</c:v>
                </c:pt>
                <c:pt idx="483">
                  <c:v>40419.125</c:v>
                </c:pt>
                <c:pt idx="484">
                  <c:v>40419.166666666664</c:v>
                </c:pt>
                <c:pt idx="485">
                  <c:v>40419.208333333336</c:v>
                </c:pt>
                <c:pt idx="486">
                  <c:v>40419.25</c:v>
                </c:pt>
                <c:pt idx="487">
                  <c:v>40419.291666666664</c:v>
                </c:pt>
                <c:pt idx="488">
                  <c:v>40419.333333333336</c:v>
                </c:pt>
                <c:pt idx="489">
                  <c:v>40419.375</c:v>
                </c:pt>
                <c:pt idx="490">
                  <c:v>40419.416666666664</c:v>
                </c:pt>
                <c:pt idx="491">
                  <c:v>40419.458333333336</c:v>
                </c:pt>
                <c:pt idx="492">
                  <c:v>40419.5</c:v>
                </c:pt>
                <c:pt idx="493">
                  <c:v>40419.541666666664</c:v>
                </c:pt>
                <c:pt idx="494">
                  <c:v>40419.583333333336</c:v>
                </c:pt>
                <c:pt idx="495">
                  <c:v>40419.625</c:v>
                </c:pt>
                <c:pt idx="496">
                  <c:v>40419.666666666664</c:v>
                </c:pt>
                <c:pt idx="497">
                  <c:v>40419.708333333336</c:v>
                </c:pt>
                <c:pt idx="498">
                  <c:v>40419.75</c:v>
                </c:pt>
                <c:pt idx="499">
                  <c:v>40419.791666666664</c:v>
                </c:pt>
                <c:pt idx="500">
                  <c:v>40419.833333333336</c:v>
                </c:pt>
                <c:pt idx="501">
                  <c:v>40419.875</c:v>
                </c:pt>
                <c:pt idx="502">
                  <c:v>40419.916666666664</c:v>
                </c:pt>
                <c:pt idx="503">
                  <c:v>40419.958333333336</c:v>
                </c:pt>
                <c:pt idx="504">
                  <c:v>40420</c:v>
                </c:pt>
                <c:pt idx="505">
                  <c:v>40420.041666666664</c:v>
                </c:pt>
                <c:pt idx="506">
                  <c:v>40420.083333333336</c:v>
                </c:pt>
                <c:pt idx="507">
                  <c:v>40420.125</c:v>
                </c:pt>
                <c:pt idx="508">
                  <c:v>40420.166666666664</c:v>
                </c:pt>
                <c:pt idx="509">
                  <c:v>40420.208333333336</c:v>
                </c:pt>
                <c:pt idx="510">
                  <c:v>40420.25</c:v>
                </c:pt>
                <c:pt idx="511">
                  <c:v>40420.291666666664</c:v>
                </c:pt>
                <c:pt idx="512">
                  <c:v>40420.333333333336</c:v>
                </c:pt>
                <c:pt idx="513">
                  <c:v>40420.375</c:v>
                </c:pt>
                <c:pt idx="514">
                  <c:v>40420.416666666664</c:v>
                </c:pt>
                <c:pt idx="515">
                  <c:v>40420.458333333336</c:v>
                </c:pt>
                <c:pt idx="516">
                  <c:v>40420.5</c:v>
                </c:pt>
                <c:pt idx="517">
                  <c:v>40420.541666666664</c:v>
                </c:pt>
                <c:pt idx="518">
                  <c:v>40420.583333333336</c:v>
                </c:pt>
                <c:pt idx="519">
                  <c:v>40420.625</c:v>
                </c:pt>
                <c:pt idx="520">
                  <c:v>40420.666666666664</c:v>
                </c:pt>
                <c:pt idx="521">
                  <c:v>40420.708333333336</c:v>
                </c:pt>
                <c:pt idx="522">
                  <c:v>40420.75</c:v>
                </c:pt>
                <c:pt idx="523">
                  <c:v>40420.791666666664</c:v>
                </c:pt>
                <c:pt idx="524">
                  <c:v>40420.833333333336</c:v>
                </c:pt>
                <c:pt idx="525">
                  <c:v>40420.875</c:v>
                </c:pt>
                <c:pt idx="526">
                  <c:v>40420.916666666664</c:v>
                </c:pt>
                <c:pt idx="527">
                  <c:v>40420.958333333336</c:v>
                </c:pt>
              </c:numCache>
            </c:numRef>
          </c:xVal>
          <c:yVal>
            <c:numRef>
              <c:f>'09_08-30_08_2010'!$B$53:$B$580</c:f>
              <c:numCache>
                <c:formatCode>General</c:formatCode>
                <c:ptCount val="5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4.8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1.6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0.4</c:v>
                </c:pt>
                <c:pt idx="80">
                  <c:v>0.4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0.2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0.2</c:v>
                </c:pt>
                <c:pt idx="98">
                  <c:v>20.8</c:v>
                </c:pt>
                <c:pt idx="99">
                  <c:v>1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0.4</c:v>
                </c:pt>
                <c:pt idx="106">
                  <c:v>0.2</c:v>
                </c:pt>
                <c:pt idx="107">
                  <c:v>2</c:v>
                </c:pt>
                <c:pt idx="108">
                  <c:v>2.2000000000000002</c:v>
                </c:pt>
                <c:pt idx="109">
                  <c:v>1</c:v>
                </c:pt>
                <c:pt idx="110">
                  <c:v>1.4</c:v>
                </c:pt>
                <c:pt idx="111">
                  <c:v>0</c:v>
                </c:pt>
                <c:pt idx="112">
                  <c:v>2.2000000000000002</c:v>
                </c:pt>
                <c:pt idx="113">
                  <c:v>0.6</c:v>
                </c:pt>
                <c:pt idx="114">
                  <c:v>1.6</c:v>
                </c:pt>
                <c:pt idx="115">
                  <c:v>2.2000000000000002</c:v>
                </c:pt>
                <c:pt idx="116">
                  <c:v>6</c:v>
                </c:pt>
                <c:pt idx="117">
                  <c:v>0.4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0.2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0.6</c:v>
                </c:pt>
                <c:pt idx="136">
                  <c:v>4.4000000000000004</c:v>
                </c:pt>
                <c:pt idx="137">
                  <c:v>3.6</c:v>
                </c:pt>
                <c:pt idx="138">
                  <c:v>5.2</c:v>
                </c:pt>
                <c:pt idx="139">
                  <c:v>6.6</c:v>
                </c:pt>
                <c:pt idx="140">
                  <c:v>6.6</c:v>
                </c:pt>
                <c:pt idx="141">
                  <c:v>1</c:v>
                </c:pt>
                <c:pt idx="142">
                  <c:v>0.2</c:v>
                </c:pt>
                <c:pt idx="143">
                  <c:v>0.6</c:v>
                </c:pt>
                <c:pt idx="144">
                  <c:v>0.6</c:v>
                </c:pt>
                <c:pt idx="145">
                  <c:v>2</c:v>
                </c:pt>
                <c:pt idx="146">
                  <c:v>0.2</c:v>
                </c:pt>
                <c:pt idx="147">
                  <c:v>0.2</c:v>
                </c:pt>
                <c:pt idx="148">
                  <c:v>0.4</c:v>
                </c:pt>
                <c:pt idx="149">
                  <c:v>0.8</c:v>
                </c:pt>
                <c:pt idx="150">
                  <c:v>1.8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0.6</c:v>
                </c:pt>
                <c:pt idx="159">
                  <c:v>3.2</c:v>
                </c:pt>
                <c:pt idx="160">
                  <c:v>0.2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0.4</c:v>
                </c:pt>
                <c:pt idx="185">
                  <c:v>0.4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0.8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772096"/>
        <c:axId val="76773632"/>
      </c:scatterChart>
      <c:valAx>
        <c:axId val="76772096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76773632"/>
        <c:crosses val="autoZero"/>
        <c:crossBetween val="midCat"/>
      </c:valAx>
      <c:valAx>
        <c:axId val="7677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772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988" l="0.70000000000000062" r="0.70000000000000062" t="0.7500000000000098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PIOGGIA CUMULATA[mm] al 30/08/2010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'09_08-30_08_2010'!$C$52</c:f>
              <c:strCache>
                <c:ptCount val="1"/>
                <c:pt idx="0">
                  <c:v>PIOGGIA CUMULATA[mm] dal 9/8 al 30/8/2010</c:v>
                </c:pt>
              </c:strCache>
            </c:strRef>
          </c:tx>
          <c:invertIfNegative val="0"/>
          <c:cat>
            <c:numRef>
              <c:f>'09_08-30_08_2010'!$A$567</c:f>
              <c:numCache>
                <c:formatCode>m/d/yyyy\ h:mm</c:formatCode>
                <c:ptCount val="1"/>
                <c:pt idx="0">
                  <c:v>40420.416666666664</c:v>
                </c:pt>
              </c:numCache>
            </c:numRef>
          </c:cat>
          <c:val>
            <c:numRef>
              <c:f>'09_08-30_08_2010'!$C$567</c:f>
              <c:numCache>
                <c:formatCode>General</c:formatCode>
                <c:ptCount val="1"/>
                <c:pt idx="0">
                  <c:v>93.2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797824"/>
        <c:axId val="76799360"/>
      </c:barChart>
      <c:dateAx>
        <c:axId val="7679782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76799360"/>
        <c:crosses val="autoZero"/>
        <c:auto val="1"/>
        <c:lblOffset val="100"/>
        <c:baseTimeUnit val="days"/>
      </c:dateAx>
      <c:valAx>
        <c:axId val="7679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7978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988" l="0.70000000000000062" r="0.70000000000000062" t="0.7500000000000098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9/8 al 30/8/2010 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9146026837969454"/>
          <c:y val="0.15747318915452638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'09_08-30_08_2010'!$R$91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'09_08-30_08_2010'!$L$92:$L$107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'09_08-30_08_2010'!$R$92:$R$107</c:f>
              <c:numCache>
                <c:formatCode>0.00%</c:formatCode>
                <c:ptCount val="16"/>
                <c:pt idx="0">
                  <c:v>4.7348484848484848E-2</c:v>
                </c:pt>
                <c:pt idx="1">
                  <c:v>4.1666666666666671E-2</c:v>
                </c:pt>
                <c:pt idx="2">
                  <c:v>4.1666666666666664E-2</c:v>
                </c:pt>
                <c:pt idx="3">
                  <c:v>6.6287878787878785E-2</c:v>
                </c:pt>
                <c:pt idx="4">
                  <c:v>0.13636363636363635</c:v>
                </c:pt>
                <c:pt idx="5">
                  <c:v>0.10984848484848486</c:v>
                </c:pt>
                <c:pt idx="6">
                  <c:v>6.8181818181818177E-2</c:v>
                </c:pt>
                <c:pt idx="7">
                  <c:v>4.3560606060606064E-2</c:v>
                </c:pt>
                <c:pt idx="8">
                  <c:v>4.7348484848484848E-2</c:v>
                </c:pt>
                <c:pt idx="9">
                  <c:v>3.2196969696969696E-2</c:v>
                </c:pt>
                <c:pt idx="10">
                  <c:v>5.4924242424242424E-2</c:v>
                </c:pt>
                <c:pt idx="11">
                  <c:v>5.3030303030303025E-2</c:v>
                </c:pt>
                <c:pt idx="12">
                  <c:v>6.0606060606060601E-2</c:v>
                </c:pt>
                <c:pt idx="13">
                  <c:v>7.5757575757575746E-2</c:v>
                </c:pt>
                <c:pt idx="14">
                  <c:v>7.7651515151515152E-2</c:v>
                </c:pt>
                <c:pt idx="15">
                  <c:v>4.3560606060606057E-2</c:v>
                </c:pt>
              </c:numCache>
            </c:numRef>
          </c:val>
        </c:ser>
        <c:ser>
          <c:idx val="4"/>
          <c:order val="1"/>
          <c:tx>
            <c:strRef>
              <c:f>'09_08-30_08_2010'!$Q$91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'09_08-30_08_2010'!$L$92:$L$107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'09_08-30_08_2010'!$Q$92:$Q$107</c:f>
              <c:numCache>
                <c:formatCode>0.00%</c:formatCode>
                <c:ptCount val="16"/>
                <c:pt idx="0">
                  <c:v>4.7348484848484848E-2</c:v>
                </c:pt>
                <c:pt idx="1">
                  <c:v>4.1666666666666671E-2</c:v>
                </c:pt>
                <c:pt idx="2">
                  <c:v>4.1666666666666664E-2</c:v>
                </c:pt>
                <c:pt idx="3">
                  <c:v>6.6287878787878785E-2</c:v>
                </c:pt>
                <c:pt idx="4">
                  <c:v>0.13636363636363635</c:v>
                </c:pt>
                <c:pt idx="5">
                  <c:v>0.10795454545454547</c:v>
                </c:pt>
                <c:pt idx="6">
                  <c:v>6.8181818181818177E-2</c:v>
                </c:pt>
                <c:pt idx="7">
                  <c:v>4.3560606060606064E-2</c:v>
                </c:pt>
                <c:pt idx="8">
                  <c:v>4.7348484848484848E-2</c:v>
                </c:pt>
                <c:pt idx="9">
                  <c:v>3.2196969696969696E-2</c:v>
                </c:pt>
                <c:pt idx="10">
                  <c:v>5.4924242424242424E-2</c:v>
                </c:pt>
                <c:pt idx="11">
                  <c:v>5.3030303030303025E-2</c:v>
                </c:pt>
                <c:pt idx="12">
                  <c:v>5.8712121212121209E-2</c:v>
                </c:pt>
                <c:pt idx="13">
                  <c:v>7.5757575757575746E-2</c:v>
                </c:pt>
                <c:pt idx="14">
                  <c:v>7.7651515151515152E-2</c:v>
                </c:pt>
                <c:pt idx="15">
                  <c:v>4.3560606060606057E-2</c:v>
                </c:pt>
              </c:numCache>
            </c:numRef>
          </c:val>
        </c:ser>
        <c:ser>
          <c:idx val="3"/>
          <c:order val="2"/>
          <c:tx>
            <c:strRef>
              <c:f>'09_08-30_08_2010'!$P$91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'09_08-30_08_2010'!$L$92:$L$107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'09_08-30_08_2010'!$P$92:$P$107</c:f>
              <c:numCache>
                <c:formatCode>0.00%</c:formatCode>
                <c:ptCount val="16"/>
                <c:pt idx="0">
                  <c:v>4.7348484848484848E-2</c:v>
                </c:pt>
                <c:pt idx="1">
                  <c:v>4.1666666666666671E-2</c:v>
                </c:pt>
                <c:pt idx="2">
                  <c:v>3.9772727272727272E-2</c:v>
                </c:pt>
                <c:pt idx="3">
                  <c:v>6.25E-2</c:v>
                </c:pt>
                <c:pt idx="4">
                  <c:v>0.11931818181818181</c:v>
                </c:pt>
                <c:pt idx="5">
                  <c:v>8.5227272727272735E-2</c:v>
                </c:pt>
                <c:pt idx="6">
                  <c:v>6.8181818181818177E-2</c:v>
                </c:pt>
                <c:pt idx="7">
                  <c:v>4.3560606060606064E-2</c:v>
                </c:pt>
                <c:pt idx="8">
                  <c:v>4.7348484848484848E-2</c:v>
                </c:pt>
                <c:pt idx="9">
                  <c:v>3.2196969696969696E-2</c:v>
                </c:pt>
                <c:pt idx="10">
                  <c:v>5.4924242424242424E-2</c:v>
                </c:pt>
                <c:pt idx="11">
                  <c:v>5.1136363636363633E-2</c:v>
                </c:pt>
                <c:pt idx="12">
                  <c:v>5.1136363636363633E-2</c:v>
                </c:pt>
                <c:pt idx="13">
                  <c:v>7.3863636363636354E-2</c:v>
                </c:pt>
                <c:pt idx="14">
                  <c:v>7.7651515151515152E-2</c:v>
                </c:pt>
                <c:pt idx="15">
                  <c:v>4.3560606060606057E-2</c:v>
                </c:pt>
              </c:numCache>
            </c:numRef>
          </c:val>
        </c:ser>
        <c:ser>
          <c:idx val="2"/>
          <c:order val="3"/>
          <c:tx>
            <c:strRef>
              <c:f>'09_08-30_08_2010'!$O$91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'09_08-30_08_2010'!$L$92:$L$107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'09_08-30_08_2010'!$O$92:$O$107</c:f>
              <c:numCache>
                <c:formatCode>0.00%</c:formatCode>
                <c:ptCount val="16"/>
                <c:pt idx="0">
                  <c:v>4.7348484848484848E-2</c:v>
                </c:pt>
                <c:pt idx="1">
                  <c:v>4.1666666666666671E-2</c:v>
                </c:pt>
                <c:pt idx="2">
                  <c:v>3.9772727272727272E-2</c:v>
                </c:pt>
                <c:pt idx="3">
                  <c:v>5.8712121212121209E-2</c:v>
                </c:pt>
                <c:pt idx="4">
                  <c:v>0.10037878787878787</c:v>
                </c:pt>
                <c:pt idx="5">
                  <c:v>5.6818181818181823E-2</c:v>
                </c:pt>
                <c:pt idx="6">
                  <c:v>6.6287878787878785E-2</c:v>
                </c:pt>
                <c:pt idx="7">
                  <c:v>4.1666666666666671E-2</c:v>
                </c:pt>
                <c:pt idx="8">
                  <c:v>4.7348484848484848E-2</c:v>
                </c:pt>
                <c:pt idx="9">
                  <c:v>3.2196969696969696E-2</c:v>
                </c:pt>
                <c:pt idx="10">
                  <c:v>5.4924242424242424E-2</c:v>
                </c:pt>
                <c:pt idx="11">
                  <c:v>3.5984848484848481E-2</c:v>
                </c:pt>
                <c:pt idx="12">
                  <c:v>3.9772727272727272E-2</c:v>
                </c:pt>
                <c:pt idx="13">
                  <c:v>7.1969696969696961E-2</c:v>
                </c:pt>
                <c:pt idx="14">
                  <c:v>7.7651515151515152E-2</c:v>
                </c:pt>
                <c:pt idx="15">
                  <c:v>3.7878787878787873E-2</c:v>
                </c:pt>
              </c:numCache>
            </c:numRef>
          </c:val>
        </c:ser>
        <c:ser>
          <c:idx val="1"/>
          <c:order val="4"/>
          <c:tx>
            <c:strRef>
              <c:f>'09_08-30_08_2010'!$N$91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'09_08-30_08_2010'!$L$92:$L$107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'09_08-30_08_2010'!$N$92:$N$107</c:f>
              <c:numCache>
                <c:formatCode>0.00%</c:formatCode>
                <c:ptCount val="16"/>
                <c:pt idx="0">
                  <c:v>4.5454545454545456E-2</c:v>
                </c:pt>
                <c:pt idx="1">
                  <c:v>3.787878787878788E-2</c:v>
                </c:pt>
                <c:pt idx="2">
                  <c:v>3.0303030303030304E-2</c:v>
                </c:pt>
                <c:pt idx="3">
                  <c:v>3.5984848484848481E-2</c:v>
                </c:pt>
                <c:pt idx="4">
                  <c:v>3.9772727272727272E-2</c:v>
                </c:pt>
                <c:pt idx="5">
                  <c:v>3.9772727272727279E-2</c:v>
                </c:pt>
                <c:pt idx="6">
                  <c:v>6.0606060606060608E-2</c:v>
                </c:pt>
                <c:pt idx="7">
                  <c:v>3.787878787878788E-2</c:v>
                </c:pt>
                <c:pt idx="8">
                  <c:v>4.7348484848484848E-2</c:v>
                </c:pt>
                <c:pt idx="9">
                  <c:v>2.8409090909090912E-2</c:v>
                </c:pt>
                <c:pt idx="10">
                  <c:v>4.7348484848484848E-2</c:v>
                </c:pt>
                <c:pt idx="11">
                  <c:v>1.5151515151515152E-2</c:v>
                </c:pt>
                <c:pt idx="12">
                  <c:v>3.787878787878788E-2</c:v>
                </c:pt>
                <c:pt idx="13">
                  <c:v>7.0075757575757569E-2</c:v>
                </c:pt>
                <c:pt idx="14">
                  <c:v>7.3863636363636367E-2</c:v>
                </c:pt>
                <c:pt idx="15">
                  <c:v>3.7878787878787873E-2</c:v>
                </c:pt>
              </c:numCache>
            </c:numRef>
          </c:val>
        </c:ser>
        <c:ser>
          <c:idx val="0"/>
          <c:order val="5"/>
          <c:tx>
            <c:strRef>
              <c:f>'09_08-30_08_2010'!$M$91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'09_08-30_08_2010'!$L$92:$L$107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'09_08-30_08_2010'!$M$92:$M$107</c:f>
              <c:numCache>
                <c:formatCode>0.00%</c:formatCode>
                <c:ptCount val="16"/>
                <c:pt idx="0">
                  <c:v>9.46969696969697E-3</c:v>
                </c:pt>
                <c:pt idx="1">
                  <c:v>5.681818181818182E-3</c:v>
                </c:pt>
                <c:pt idx="2">
                  <c:v>3.787878787878788E-3</c:v>
                </c:pt>
                <c:pt idx="3">
                  <c:v>3.787878787878788E-3</c:v>
                </c:pt>
                <c:pt idx="4">
                  <c:v>9.46969696969697E-3</c:v>
                </c:pt>
                <c:pt idx="5">
                  <c:v>3.787878787878788E-3</c:v>
                </c:pt>
                <c:pt idx="6">
                  <c:v>7.575757575757576E-3</c:v>
                </c:pt>
                <c:pt idx="7">
                  <c:v>7.575757575757576E-3</c:v>
                </c:pt>
                <c:pt idx="8">
                  <c:v>1.1363636363636364E-2</c:v>
                </c:pt>
                <c:pt idx="9">
                  <c:v>1.3257575757575758E-2</c:v>
                </c:pt>
                <c:pt idx="10">
                  <c:v>7.575757575757576E-3</c:v>
                </c:pt>
                <c:pt idx="11">
                  <c:v>1.893939393939394E-3</c:v>
                </c:pt>
                <c:pt idx="12">
                  <c:v>1.5151515151515152E-2</c:v>
                </c:pt>
                <c:pt idx="13">
                  <c:v>1.893939393939394E-3</c:v>
                </c:pt>
                <c:pt idx="14">
                  <c:v>1.893939393939394E-3</c:v>
                </c:pt>
                <c:pt idx="15">
                  <c:v>3.787878787878788E-3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096832"/>
        <c:axId val="79098624"/>
      </c:radarChart>
      <c:catAx>
        <c:axId val="79096832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79098624"/>
        <c:crosses val="autoZero"/>
        <c:auto val="1"/>
        <c:lblAlgn val="ctr"/>
        <c:lblOffset val="100"/>
        <c:noMultiLvlLbl val="0"/>
      </c:catAx>
      <c:valAx>
        <c:axId val="79098624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79096832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44" l="0.70000000000000062" r="0.70000000000000062" t="0.750000000000009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'31_08-21_09_2010'!$A$4:$A$20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'31_08-21_09_2010'!$E$4:$E$20</c:f>
              <c:numCache>
                <c:formatCode>0.00%</c:formatCode>
                <c:ptCount val="17"/>
                <c:pt idx="0">
                  <c:v>3.0874203059633523E-4</c:v>
                </c:pt>
                <c:pt idx="1">
                  <c:v>9.2313867148304234E-3</c:v>
                </c:pt>
                <c:pt idx="2">
                  <c:v>6.0513437996881705E-4</c:v>
                </c:pt>
                <c:pt idx="3">
                  <c:v>2.7786782753670171E-2</c:v>
                </c:pt>
                <c:pt idx="4">
                  <c:v>3.5814075549174887E-4</c:v>
                </c:pt>
                <c:pt idx="5">
                  <c:v>0.20747464456073728</c:v>
                </c:pt>
                <c:pt idx="6">
                  <c:v>0.42606400222294261</c:v>
                </c:pt>
                <c:pt idx="7">
                  <c:v>5.4956081446147671E-2</c:v>
                </c:pt>
                <c:pt idx="8">
                  <c:v>1.305978789422498E-2</c:v>
                </c:pt>
                <c:pt idx="9">
                  <c:v>2.2846910264128807E-2</c:v>
                </c:pt>
                <c:pt idx="10">
                  <c:v>2.1611942141743466E-2</c:v>
                </c:pt>
                <c:pt idx="11">
                  <c:v>4.7546272711835626E-2</c:v>
                </c:pt>
                <c:pt idx="12">
                  <c:v>8.6447768566973865E-4</c:v>
                </c:pt>
                <c:pt idx="13">
                  <c:v>3.7975269763349234E-4</c:v>
                </c:pt>
                <c:pt idx="14">
                  <c:v>0.15190107905339695</c:v>
                </c:pt>
                <c:pt idx="15">
                  <c:v>9.6636255576652928E-3</c:v>
                </c:pt>
                <c:pt idx="16">
                  <c:v>5.3412371293165995E-3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571968"/>
        <c:axId val="79573760"/>
      </c:barChart>
      <c:catAx>
        <c:axId val="79571968"/>
        <c:scaling>
          <c:orientation val="minMax"/>
        </c:scaling>
        <c:delete val="0"/>
        <c:axPos val="b"/>
        <c:majorTickMark val="out"/>
        <c:minorTickMark val="none"/>
        <c:tickLblPos val="nextTo"/>
        <c:crossAx val="79573760"/>
        <c:crosses val="autoZero"/>
        <c:auto val="1"/>
        <c:lblAlgn val="ctr"/>
        <c:lblOffset val="100"/>
        <c:noMultiLvlLbl val="0"/>
      </c:catAx>
      <c:valAx>
        <c:axId val="79573760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795719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1" l="0.70000000000000062" r="0.70000000000000062" t="0.750000000000010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'31_08-21_09_2010'!$B$52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'31_08-21_09_2010'!$A$53:$A$580</c:f>
              <c:numCache>
                <c:formatCode>m/d/yyyy\ h:mm</c:formatCode>
                <c:ptCount val="528"/>
                <c:pt idx="0">
                  <c:v>40421</c:v>
                </c:pt>
                <c:pt idx="1">
                  <c:v>40421.041666666664</c:v>
                </c:pt>
                <c:pt idx="2">
                  <c:v>40421.083333333336</c:v>
                </c:pt>
                <c:pt idx="3">
                  <c:v>40421.125</c:v>
                </c:pt>
                <c:pt idx="4">
                  <c:v>40421.166666666664</c:v>
                </c:pt>
                <c:pt idx="5">
                  <c:v>40421.208333333336</c:v>
                </c:pt>
                <c:pt idx="6">
                  <c:v>40421.25</c:v>
                </c:pt>
                <c:pt idx="7">
                  <c:v>40421.291666666664</c:v>
                </c:pt>
                <c:pt idx="8">
                  <c:v>40421.333333333336</c:v>
                </c:pt>
                <c:pt idx="9">
                  <c:v>40421.375</c:v>
                </c:pt>
                <c:pt idx="10">
                  <c:v>40421.416666666664</c:v>
                </c:pt>
                <c:pt idx="11">
                  <c:v>40421.458333333336</c:v>
                </c:pt>
                <c:pt idx="12">
                  <c:v>40421.5</c:v>
                </c:pt>
                <c:pt idx="13">
                  <c:v>40421.541666666664</c:v>
                </c:pt>
                <c:pt idx="14">
                  <c:v>40421.583333333336</c:v>
                </c:pt>
                <c:pt idx="15">
                  <c:v>40421.625</c:v>
                </c:pt>
                <c:pt idx="16">
                  <c:v>40421.666666666664</c:v>
                </c:pt>
                <c:pt idx="17">
                  <c:v>40421.708333333336</c:v>
                </c:pt>
                <c:pt idx="18">
                  <c:v>40421.75</c:v>
                </c:pt>
                <c:pt idx="19">
                  <c:v>40421.791666666664</c:v>
                </c:pt>
                <c:pt idx="20">
                  <c:v>40421.833333333336</c:v>
                </c:pt>
                <c:pt idx="21">
                  <c:v>40421.875</c:v>
                </c:pt>
                <c:pt idx="22">
                  <c:v>40421.916666666664</c:v>
                </c:pt>
                <c:pt idx="23">
                  <c:v>40421.958333333336</c:v>
                </c:pt>
                <c:pt idx="24">
                  <c:v>40422</c:v>
                </c:pt>
                <c:pt idx="25">
                  <c:v>40422.041666666664</c:v>
                </c:pt>
                <c:pt idx="26">
                  <c:v>40422.083333333336</c:v>
                </c:pt>
                <c:pt idx="27">
                  <c:v>40422.125</c:v>
                </c:pt>
                <c:pt idx="28">
                  <c:v>40422.166666666664</c:v>
                </c:pt>
                <c:pt idx="29">
                  <c:v>40422.208333333336</c:v>
                </c:pt>
                <c:pt idx="30">
                  <c:v>40422.25</c:v>
                </c:pt>
                <c:pt idx="31">
                  <c:v>40422.291666666664</c:v>
                </c:pt>
                <c:pt idx="32">
                  <c:v>40422.333333333336</c:v>
                </c:pt>
                <c:pt idx="33">
                  <c:v>40422.375</c:v>
                </c:pt>
                <c:pt idx="34">
                  <c:v>40422.416666666664</c:v>
                </c:pt>
                <c:pt idx="35">
                  <c:v>40422.458333333336</c:v>
                </c:pt>
                <c:pt idx="36">
                  <c:v>40422.5</c:v>
                </c:pt>
                <c:pt idx="37">
                  <c:v>40422.541666666664</c:v>
                </c:pt>
                <c:pt idx="38">
                  <c:v>40422.583333333336</c:v>
                </c:pt>
                <c:pt idx="39">
                  <c:v>40422.625</c:v>
                </c:pt>
                <c:pt idx="40">
                  <c:v>40422.666666666664</c:v>
                </c:pt>
                <c:pt idx="41">
                  <c:v>40422.708333333336</c:v>
                </c:pt>
                <c:pt idx="42">
                  <c:v>40422.75</c:v>
                </c:pt>
                <c:pt idx="43">
                  <c:v>40422.791666666664</c:v>
                </c:pt>
                <c:pt idx="44">
                  <c:v>40422.833333333336</c:v>
                </c:pt>
                <c:pt idx="45">
                  <c:v>40422.875</c:v>
                </c:pt>
                <c:pt idx="46">
                  <c:v>40422.916666666664</c:v>
                </c:pt>
                <c:pt idx="47">
                  <c:v>40422.958333333336</c:v>
                </c:pt>
                <c:pt idx="48">
                  <c:v>40423</c:v>
                </c:pt>
                <c:pt idx="49">
                  <c:v>40423.041666666664</c:v>
                </c:pt>
                <c:pt idx="50">
                  <c:v>40423.083333333336</c:v>
                </c:pt>
                <c:pt idx="51">
                  <c:v>40423.125</c:v>
                </c:pt>
                <c:pt idx="52">
                  <c:v>40423.166666666664</c:v>
                </c:pt>
                <c:pt idx="53">
                  <c:v>40423.208333333336</c:v>
                </c:pt>
                <c:pt idx="54">
                  <c:v>40423.25</c:v>
                </c:pt>
                <c:pt idx="55">
                  <c:v>40423.291666666664</c:v>
                </c:pt>
                <c:pt idx="56">
                  <c:v>40423.333333333336</c:v>
                </c:pt>
                <c:pt idx="57">
                  <c:v>40423.375</c:v>
                </c:pt>
                <c:pt idx="58">
                  <c:v>40423.416666666664</c:v>
                </c:pt>
                <c:pt idx="59">
                  <c:v>40423.458333333336</c:v>
                </c:pt>
                <c:pt idx="60">
                  <c:v>40423.5</c:v>
                </c:pt>
                <c:pt idx="61">
                  <c:v>40423.541666666664</c:v>
                </c:pt>
                <c:pt idx="62">
                  <c:v>40423.583333333336</c:v>
                </c:pt>
                <c:pt idx="63">
                  <c:v>40423.625</c:v>
                </c:pt>
                <c:pt idx="64">
                  <c:v>40423.666666666664</c:v>
                </c:pt>
                <c:pt idx="65">
                  <c:v>40423.708333333336</c:v>
                </c:pt>
                <c:pt idx="66">
                  <c:v>40423.75</c:v>
                </c:pt>
                <c:pt idx="67">
                  <c:v>40423.791666666664</c:v>
                </c:pt>
                <c:pt idx="68">
                  <c:v>40423.833333333336</c:v>
                </c:pt>
                <c:pt idx="69">
                  <c:v>40423.875</c:v>
                </c:pt>
                <c:pt idx="70">
                  <c:v>40423.916666666664</c:v>
                </c:pt>
                <c:pt idx="71">
                  <c:v>40423.958333333336</c:v>
                </c:pt>
                <c:pt idx="72">
                  <c:v>40424</c:v>
                </c:pt>
                <c:pt idx="73">
                  <c:v>40424.041666666664</c:v>
                </c:pt>
                <c:pt idx="74">
                  <c:v>40424.083333333336</c:v>
                </c:pt>
                <c:pt idx="75">
                  <c:v>40424.125</c:v>
                </c:pt>
                <c:pt idx="76">
                  <c:v>40424.166666666664</c:v>
                </c:pt>
                <c:pt idx="77">
                  <c:v>40424.208333333336</c:v>
                </c:pt>
                <c:pt idx="78">
                  <c:v>40424.25</c:v>
                </c:pt>
                <c:pt idx="79">
                  <c:v>40424.291666666664</c:v>
                </c:pt>
                <c:pt idx="80">
                  <c:v>40424.333333333336</c:v>
                </c:pt>
                <c:pt idx="81">
                  <c:v>40424.375</c:v>
                </c:pt>
                <c:pt idx="82">
                  <c:v>40424.416666666664</c:v>
                </c:pt>
                <c:pt idx="83">
                  <c:v>40424.458333333336</c:v>
                </c:pt>
                <c:pt idx="84">
                  <c:v>40424.5</c:v>
                </c:pt>
                <c:pt idx="85">
                  <c:v>40424.541666666664</c:v>
                </c:pt>
                <c:pt idx="86">
                  <c:v>40424.583333333336</c:v>
                </c:pt>
                <c:pt idx="87">
                  <c:v>40424.625</c:v>
                </c:pt>
                <c:pt idx="88">
                  <c:v>40424.666666666664</c:v>
                </c:pt>
                <c:pt idx="89">
                  <c:v>40424.708333333336</c:v>
                </c:pt>
                <c:pt idx="90">
                  <c:v>40424.75</c:v>
                </c:pt>
                <c:pt idx="91">
                  <c:v>40424.791666666664</c:v>
                </c:pt>
                <c:pt idx="92">
                  <c:v>40424.833333333336</c:v>
                </c:pt>
                <c:pt idx="93">
                  <c:v>40424.875</c:v>
                </c:pt>
                <c:pt idx="94">
                  <c:v>40424.916666666664</c:v>
                </c:pt>
                <c:pt idx="95">
                  <c:v>40424.958333333336</c:v>
                </c:pt>
                <c:pt idx="96">
                  <c:v>40425</c:v>
                </c:pt>
                <c:pt idx="97">
                  <c:v>40425.041666666664</c:v>
                </c:pt>
                <c:pt idx="98">
                  <c:v>40425.083333333336</c:v>
                </c:pt>
                <c:pt idx="99">
                  <c:v>40425.125</c:v>
                </c:pt>
                <c:pt idx="100">
                  <c:v>40425.166666666664</c:v>
                </c:pt>
                <c:pt idx="101">
                  <c:v>40425.208333333336</c:v>
                </c:pt>
                <c:pt idx="102">
                  <c:v>40425.25</c:v>
                </c:pt>
                <c:pt idx="103">
                  <c:v>40425.291666666664</c:v>
                </c:pt>
                <c:pt idx="104">
                  <c:v>40425.333333333336</c:v>
                </c:pt>
                <c:pt idx="105">
                  <c:v>40425.375</c:v>
                </c:pt>
                <c:pt idx="106">
                  <c:v>40425.416666666664</c:v>
                </c:pt>
                <c:pt idx="107">
                  <c:v>40425.458333333336</c:v>
                </c:pt>
                <c:pt idx="108">
                  <c:v>40425.5</c:v>
                </c:pt>
                <c:pt idx="109">
                  <c:v>40425.541666666664</c:v>
                </c:pt>
                <c:pt idx="110">
                  <c:v>40425.583333333336</c:v>
                </c:pt>
                <c:pt idx="111">
                  <c:v>40425.625</c:v>
                </c:pt>
                <c:pt idx="112">
                  <c:v>40425.666666666664</c:v>
                </c:pt>
                <c:pt idx="113">
                  <c:v>40425.708333333336</c:v>
                </c:pt>
                <c:pt idx="114">
                  <c:v>40425.75</c:v>
                </c:pt>
                <c:pt idx="115">
                  <c:v>40425.791666666664</c:v>
                </c:pt>
                <c:pt idx="116">
                  <c:v>40425.833333333336</c:v>
                </c:pt>
                <c:pt idx="117">
                  <c:v>40425.875</c:v>
                </c:pt>
                <c:pt idx="118">
                  <c:v>40425.916666666664</c:v>
                </c:pt>
                <c:pt idx="119">
                  <c:v>40425.958333333336</c:v>
                </c:pt>
                <c:pt idx="120">
                  <c:v>40426</c:v>
                </c:pt>
                <c:pt idx="121">
                  <c:v>40426.041666666664</c:v>
                </c:pt>
                <c:pt idx="122">
                  <c:v>40426.083333333336</c:v>
                </c:pt>
                <c:pt idx="123">
                  <c:v>40426.125</c:v>
                </c:pt>
                <c:pt idx="124">
                  <c:v>40426.166666666664</c:v>
                </c:pt>
                <c:pt idx="125">
                  <c:v>40426.208333333336</c:v>
                </c:pt>
                <c:pt idx="126">
                  <c:v>40426.25</c:v>
                </c:pt>
                <c:pt idx="127">
                  <c:v>40426.291666666664</c:v>
                </c:pt>
                <c:pt idx="128">
                  <c:v>40426.333333333336</c:v>
                </c:pt>
                <c:pt idx="129">
                  <c:v>40426.375</c:v>
                </c:pt>
                <c:pt idx="130">
                  <c:v>40426.416666666664</c:v>
                </c:pt>
                <c:pt idx="131">
                  <c:v>40426.458333333336</c:v>
                </c:pt>
                <c:pt idx="132">
                  <c:v>40426.5</c:v>
                </c:pt>
                <c:pt idx="133">
                  <c:v>40426.541666666664</c:v>
                </c:pt>
                <c:pt idx="134">
                  <c:v>40426.583333333336</c:v>
                </c:pt>
                <c:pt idx="135">
                  <c:v>40426.625</c:v>
                </c:pt>
                <c:pt idx="136">
                  <c:v>40426.666666666664</c:v>
                </c:pt>
                <c:pt idx="137">
                  <c:v>40426.708333333336</c:v>
                </c:pt>
                <c:pt idx="138">
                  <c:v>40426.75</c:v>
                </c:pt>
                <c:pt idx="139">
                  <c:v>40426.791666666664</c:v>
                </c:pt>
                <c:pt idx="140">
                  <c:v>40426.833333333336</c:v>
                </c:pt>
                <c:pt idx="141">
                  <c:v>40426.875</c:v>
                </c:pt>
                <c:pt idx="142">
                  <c:v>40426.916666666664</c:v>
                </c:pt>
                <c:pt idx="143">
                  <c:v>40426.958333333336</c:v>
                </c:pt>
                <c:pt idx="144">
                  <c:v>40427</c:v>
                </c:pt>
                <c:pt idx="145">
                  <c:v>40427.041666666664</c:v>
                </c:pt>
                <c:pt idx="146">
                  <c:v>40427.083333333336</c:v>
                </c:pt>
                <c:pt idx="147">
                  <c:v>40427.125</c:v>
                </c:pt>
                <c:pt idx="148">
                  <c:v>40427.166666666664</c:v>
                </c:pt>
                <c:pt idx="149">
                  <c:v>40427.208333333336</c:v>
                </c:pt>
                <c:pt idx="150">
                  <c:v>40427.25</c:v>
                </c:pt>
                <c:pt idx="151">
                  <c:v>40427.291666666664</c:v>
                </c:pt>
                <c:pt idx="152">
                  <c:v>40427.333333333336</c:v>
                </c:pt>
                <c:pt idx="153">
                  <c:v>40427.375</c:v>
                </c:pt>
                <c:pt idx="154">
                  <c:v>40427.416666666664</c:v>
                </c:pt>
                <c:pt idx="155">
                  <c:v>40427.458333333336</c:v>
                </c:pt>
                <c:pt idx="156">
                  <c:v>40427.5</c:v>
                </c:pt>
                <c:pt idx="157">
                  <c:v>40427.541666666664</c:v>
                </c:pt>
                <c:pt idx="158">
                  <c:v>40427.583333333336</c:v>
                </c:pt>
                <c:pt idx="159">
                  <c:v>40427.625</c:v>
                </c:pt>
                <c:pt idx="160">
                  <c:v>40427.666666666664</c:v>
                </c:pt>
                <c:pt idx="161">
                  <c:v>40427.708333333336</c:v>
                </c:pt>
                <c:pt idx="162">
                  <c:v>40427.75</c:v>
                </c:pt>
                <c:pt idx="163">
                  <c:v>40427.791666666664</c:v>
                </c:pt>
                <c:pt idx="164">
                  <c:v>40427.833333333336</c:v>
                </c:pt>
                <c:pt idx="165">
                  <c:v>40427.875</c:v>
                </c:pt>
                <c:pt idx="166">
                  <c:v>40427.916666666664</c:v>
                </c:pt>
                <c:pt idx="167">
                  <c:v>40427.958333333336</c:v>
                </c:pt>
                <c:pt idx="168">
                  <c:v>40428</c:v>
                </c:pt>
                <c:pt idx="169">
                  <c:v>40428.041666666664</c:v>
                </c:pt>
                <c:pt idx="170">
                  <c:v>40428.083333333336</c:v>
                </c:pt>
                <c:pt idx="171">
                  <c:v>40428.125</c:v>
                </c:pt>
                <c:pt idx="172">
                  <c:v>40428.166666666664</c:v>
                </c:pt>
                <c:pt idx="173">
                  <c:v>40428.208333333336</c:v>
                </c:pt>
                <c:pt idx="174">
                  <c:v>40428.25</c:v>
                </c:pt>
                <c:pt idx="175">
                  <c:v>40428.291666666664</c:v>
                </c:pt>
                <c:pt idx="176">
                  <c:v>40428.333333333336</c:v>
                </c:pt>
                <c:pt idx="177">
                  <c:v>40428.375</c:v>
                </c:pt>
                <c:pt idx="178">
                  <c:v>40428.416666666664</c:v>
                </c:pt>
                <c:pt idx="179">
                  <c:v>40428.458333333336</c:v>
                </c:pt>
                <c:pt idx="180">
                  <c:v>40428.5</c:v>
                </c:pt>
                <c:pt idx="181">
                  <c:v>40428.541666666664</c:v>
                </c:pt>
                <c:pt idx="182">
                  <c:v>40428.583333333336</c:v>
                </c:pt>
                <c:pt idx="183">
                  <c:v>40428.625</c:v>
                </c:pt>
                <c:pt idx="184">
                  <c:v>40428.666666666664</c:v>
                </c:pt>
                <c:pt idx="185">
                  <c:v>40428.708333333336</c:v>
                </c:pt>
                <c:pt idx="186">
                  <c:v>40428.75</c:v>
                </c:pt>
                <c:pt idx="187">
                  <c:v>40428.791666666664</c:v>
                </c:pt>
                <c:pt idx="188">
                  <c:v>40428.833333333336</c:v>
                </c:pt>
                <c:pt idx="189">
                  <c:v>40428.875</c:v>
                </c:pt>
                <c:pt idx="190">
                  <c:v>40428.916666666664</c:v>
                </c:pt>
                <c:pt idx="191">
                  <c:v>40428.958333333336</c:v>
                </c:pt>
                <c:pt idx="192">
                  <c:v>40429</c:v>
                </c:pt>
                <c:pt idx="193">
                  <c:v>40429.041666666664</c:v>
                </c:pt>
                <c:pt idx="194">
                  <c:v>40429.083333333336</c:v>
                </c:pt>
                <c:pt idx="195">
                  <c:v>40429.125</c:v>
                </c:pt>
                <c:pt idx="196">
                  <c:v>40429.166666666664</c:v>
                </c:pt>
                <c:pt idx="197">
                  <c:v>40429.208333333336</c:v>
                </c:pt>
                <c:pt idx="198">
                  <c:v>40429.25</c:v>
                </c:pt>
                <c:pt idx="199">
                  <c:v>40429.291666666664</c:v>
                </c:pt>
                <c:pt idx="200">
                  <c:v>40429.333333333336</c:v>
                </c:pt>
                <c:pt idx="201">
                  <c:v>40429.375</c:v>
                </c:pt>
                <c:pt idx="202">
                  <c:v>40429.416666666664</c:v>
                </c:pt>
                <c:pt idx="203">
                  <c:v>40429.458333333336</c:v>
                </c:pt>
                <c:pt idx="204">
                  <c:v>40429.5</c:v>
                </c:pt>
                <c:pt idx="205">
                  <c:v>40429.541666666664</c:v>
                </c:pt>
                <c:pt idx="206">
                  <c:v>40429.583333333336</c:v>
                </c:pt>
                <c:pt idx="207">
                  <c:v>40429.625</c:v>
                </c:pt>
                <c:pt idx="208">
                  <c:v>40429.666666666664</c:v>
                </c:pt>
                <c:pt idx="209">
                  <c:v>40429.708333333336</c:v>
                </c:pt>
                <c:pt idx="210">
                  <c:v>40429.75</c:v>
                </c:pt>
                <c:pt idx="211">
                  <c:v>40429.791666666664</c:v>
                </c:pt>
                <c:pt idx="212">
                  <c:v>40429.833333333336</c:v>
                </c:pt>
                <c:pt idx="213">
                  <c:v>40429.875</c:v>
                </c:pt>
                <c:pt idx="214">
                  <c:v>40429.916666666664</c:v>
                </c:pt>
                <c:pt idx="215">
                  <c:v>40429.958333333336</c:v>
                </c:pt>
                <c:pt idx="216">
                  <c:v>40430</c:v>
                </c:pt>
                <c:pt idx="217">
                  <c:v>40430.041666666664</c:v>
                </c:pt>
                <c:pt idx="218">
                  <c:v>40430.083333333336</c:v>
                </c:pt>
                <c:pt idx="219">
                  <c:v>40430.125</c:v>
                </c:pt>
                <c:pt idx="220">
                  <c:v>40430.166666666664</c:v>
                </c:pt>
                <c:pt idx="221">
                  <c:v>40430.208333333336</c:v>
                </c:pt>
                <c:pt idx="222">
                  <c:v>40430.25</c:v>
                </c:pt>
                <c:pt idx="223">
                  <c:v>40430.291666666664</c:v>
                </c:pt>
                <c:pt idx="224">
                  <c:v>40430.333333333336</c:v>
                </c:pt>
                <c:pt idx="225">
                  <c:v>40430.375</c:v>
                </c:pt>
                <c:pt idx="226">
                  <c:v>40430.416666666664</c:v>
                </c:pt>
                <c:pt idx="227">
                  <c:v>40430.458333333336</c:v>
                </c:pt>
                <c:pt idx="228">
                  <c:v>40430.5</c:v>
                </c:pt>
                <c:pt idx="229">
                  <c:v>40430.541666666664</c:v>
                </c:pt>
                <c:pt idx="230">
                  <c:v>40430.583333333336</c:v>
                </c:pt>
                <c:pt idx="231">
                  <c:v>40430.625</c:v>
                </c:pt>
                <c:pt idx="232">
                  <c:v>40430.666666666664</c:v>
                </c:pt>
                <c:pt idx="233">
                  <c:v>40430.708333333336</c:v>
                </c:pt>
                <c:pt idx="234">
                  <c:v>40430.75</c:v>
                </c:pt>
                <c:pt idx="235">
                  <c:v>40430.791666666664</c:v>
                </c:pt>
                <c:pt idx="236">
                  <c:v>40430.833333333336</c:v>
                </c:pt>
                <c:pt idx="237">
                  <c:v>40430.875</c:v>
                </c:pt>
                <c:pt idx="238">
                  <c:v>40430.916666666664</c:v>
                </c:pt>
                <c:pt idx="239">
                  <c:v>40430.958333333336</c:v>
                </c:pt>
                <c:pt idx="240">
                  <c:v>40431</c:v>
                </c:pt>
                <c:pt idx="241">
                  <c:v>40431.041666666664</c:v>
                </c:pt>
                <c:pt idx="242">
                  <c:v>40431.083333333336</c:v>
                </c:pt>
                <c:pt idx="243">
                  <c:v>40431.125</c:v>
                </c:pt>
                <c:pt idx="244">
                  <c:v>40431.166666666664</c:v>
                </c:pt>
                <c:pt idx="245">
                  <c:v>40431.208333333336</c:v>
                </c:pt>
                <c:pt idx="246">
                  <c:v>40431.25</c:v>
                </c:pt>
                <c:pt idx="247">
                  <c:v>40431.291666666664</c:v>
                </c:pt>
                <c:pt idx="248">
                  <c:v>40431.333333333336</c:v>
                </c:pt>
                <c:pt idx="249">
                  <c:v>40431.375</c:v>
                </c:pt>
                <c:pt idx="250">
                  <c:v>40431.416666666664</c:v>
                </c:pt>
                <c:pt idx="251">
                  <c:v>40431.458333333336</c:v>
                </c:pt>
                <c:pt idx="252">
                  <c:v>40431.5</c:v>
                </c:pt>
                <c:pt idx="253">
                  <c:v>40431.541666666664</c:v>
                </c:pt>
                <c:pt idx="254">
                  <c:v>40431.583333333336</c:v>
                </c:pt>
                <c:pt idx="255">
                  <c:v>40431.625</c:v>
                </c:pt>
                <c:pt idx="256">
                  <c:v>40431.666666666664</c:v>
                </c:pt>
                <c:pt idx="257">
                  <c:v>40431.708333333336</c:v>
                </c:pt>
                <c:pt idx="258">
                  <c:v>40431.75</c:v>
                </c:pt>
                <c:pt idx="259">
                  <c:v>40431.791666666664</c:v>
                </c:pt>
                <c:pt idx="260">
                  <c:v>40431.833333333336</c:v>
                </c:pt>
                <c:pt idx="261">
                  <c:v>40431.875</c:v>
                </c:pt>
                <c:pt idx="262">
                  <c:v>40431.916666666664</c:v>
                </c:pt>
                <c:pt idx="263">
                  <c:v>40431.958333333336</c:v>
                </c:pt>
                <c:pt idx="264">
                  <c:v>40432</c:v>
                </c:pt>
                <c:pt idx="265">
                  <c:v>40432.041666666664</c:v>
                </c:pt>
                <c:pt idx="266">
                  <c:v>40432.083333333336</c:v>
                </c:pt>
                <c:pt idx="267">
                  <c:v>40432.125</c:v>
                </c:pt>
                <c:pt idx="268">
                  <c:v>40432.166666666664</c:v>
                </c:pt>
                <c:pt idx="269">
                  <c:v>40432.208333333336</c:v>
                </c:pt>
                <c:pt idx="270">
                  <c:v>40432.25</c:v>
                </c:pt>
                <c:pt idx="271">
                  <c:v>40432.291666666664</c:v>
                </c:pt>
                <c:pt idx="272">
                  <c:v>40432.333333333336</c:v>
                </c:pt>
                <c:pt idx="273">
                  <c:v>40432.375</c:v>
                </c:pt>
                <c:pt idx="274">
                  <c:v>40432.416666666664</c:v>
                </c:pt>
                <c:pt idx="275">
                  <c:v>40432.458333333336</c:v>
                </c:pt>
                <c:pt idx="276">
                  <c:v>40432.5</c:v>
                </c:pt>
                <c:pt idx="277">
                  <c:v>40432.541666666664</c:v>
                </c:pt>
                <c:pt idx="278">
                  <c:v>40432.583333333336</c:v>
                </c:pt>
                <c:pt idx="279">
                  <c:v>40432.625</c:v>
                </c:pt>
                <c:pt idx="280">
                  <c:v>40432.666666666664</c:v>
                </c:pt>
                <c:pt idx="281">
                  <c:v>40432.708333333336</c:v>
                </c:pt>
                <c:pt idx="282">
                  <c:v>40432.75</c:v>
                </c:pt>
                <c:pt idx="283">
                  <c:v>40432.791666666664</c:v>
                </c:pt>
                <c:pt idx="284">
                  <c:v>40432.833333333336</c:v>
                </c:pt>
                <c:pt idx="285">
                  <c:v>40432.875</c:v>
                </c:pt>
                <c:pt idx="286">
                  <c:v>40432.916666666664</c:v>
                </c:pt>
                <c:pt idx="287">
                  <c:v>40432.958333333336</c:v>
                </c:pt>
                <c:pt idx="288">
                  <c:v>40433</c:v>
                </c:pt>
                <c:pt idx="289">
                  <c:v>40433.041666666664</c:v>
                </c:pt>
                <c:pt idx="290">
                  <c:v>40433.083333333336</c:v>
                </c:pt>
                <c:pt idx="291">
                  <c:v>40433.125</c:v>
                </c:pt>
                <c:pt idx="292">
                  <c:v>40433.166666666664</c:v>
                </c:pt>
                <c:pt idx="293">
                  <c:v>40433.208333333336</c:v>
                </c:pt>
                <c:pt idx="294">
                  <c:v>40433.25</c:v>
                </c:pt>
                <c:pt idx="295">
                  <c:v>40433.291666666664</c:v>
                </c:pt>
                <c:pt idx="296">
                  <c:v>40433.333333333336</c:v>
                </c:pt>
                <c:pt idx="297">
                  <c:v>40433.375</c:v>
                </c:pt>
                <c:pt idx="298">
                  <c:v>40433.416666666664</c:v>
                </c:pt>
                <c:pt idx="299">
                  <c:v>40433.458333333336</c:v>
                </c:pt>
                <c:pt idx="300">
                  <c:v>40433.5</c:v>
                </c:pt>
                <c:pt idx="301">
                  <c:v>40433.541666666664</c:v>
                </c:pt>
                <c:pt idx="302">
                  <c:v>40433.583333333336</c:v>
                </c:pt>
                <c:pt idx="303">
                  <c:v>40433.625</c:v>
                </c:pt>
                <c:pt idx="304">
                  <c:v>40433.666666666664</c:v>
                </c:pt>
                <c:pt idx="305">
                  <c:v>40433.708333333336</c:v>
                </c:pt>
                <c:pt idx="306">
                  <c:v>40433.75</c:v>
                </c:pt>
                <c:pt idx="307">
                  <c:v>40433.791666666664</c:v>
                </c:pt>
                <c:pt idx="308">
                  <c:v>40433.833333333336</c:v>
                </c:pt>
                <c:pt idx="309">
                  <c:v>40433.875</c:v>
                </c:pt>
                <c:pt idx="310">
                  <c:v>40433.916666666664</c:v>
                </c:pt>
                <c:pt idx="311">
                  <c:v>40433.958333333336</c:v>
                </c:pt>
                <c:pt idx="312">
                  <c:v>40434</c:v>
                </c:pt>
                <c:pt idx="313">
                  <c:v>40434.041666666664</c:v>
                </c:pt>
                <c:pt idx="314">
                  <c:v>40434.083333333336</c:v>
                </c:pt>
                <c:pt idx="315">
                  <c:v>40434.125</c:v>
                </c:pt>
                <c:pt idx="316">
                  <c:v>40434.166666666664</c:v>
                </c:pt>
                <c:pt idx="317">
                  <c:v>40434.208333333336</c:v>
                </c:pt>
                <c:pt idx="318">
                  <c:v>40434.25</c:v>
                </c:pt>
                <c:pt idx="319">
                  <c:v>40434.291666666664</c:v>
                </c:pt>
                <c:pt idx="320">
                  <c:v>40434.333333333336</c:v>
                </c:pt>
                <c:pt idx="321">
                  <c:v>40434.375</c:v>
                </c:pt>
                <c:pt idx="322">
                  <c:v>40434.416666666664</c:v>
                </c:pt>
                <c:pt idx="323">
                  <c:v>40434.458333333336</c:v>
                </c:pt>
                <c:pt idx="324">
                  <c:v>40434.5</c:v>
                </c:pt>
                <c:pt idx="325">
                  <c:v>40434.541666666664</c:v>
                </c:pt>
                <c:pt idx="326">
                  <c:v>40434.583333333336</c:v>
                </c:pt>
                <c:pt idx="327">
                  <c:v>40434.625</c:v>
                </c:pt>
                <c:pt idx="328">
                  <c:v>40434.666666666664</c:v>
                </c:pt>
                <c:pt idx="329">
                  <c:v>40434.708333333336</c:v>
                </c:pt>
                <c:pt idx="330">
                  <c:v>40434.75</c:v>
                </c:pt>
                <c:pt idx="331">
                  <c:v>40434.791666666664</c:v>
                </c:pt>
                <c:pt idx="332">
                  <c:v>40434.833333333336</c:v>
                </c:pt>
                <c:pt idx="333">
                  <c:v>40434.875</c:v>
                </c:pt>
                <c:pt idx="334">
                  <c:v>40434.916666666664</c:v>
                </c:pt>
                <c:pt idx="335">
                  <c:v>40434.958333333336</c:v>
                </c:pt>
                <c:pt idx="336">
                  <c:v>40435</c:v>
                </c:pt>
                <c:pt idx="337">
                  <c:v>40435.041666666664</c:v>
                </c:pt>
                <c:pt idx="338">
                  <c:v>40435.083333333336</c:v>
                </c:pt>
                <c:pt idx="339">
                  <c:v>40435.125</c:v>
                </c:pt>
                <c:pt idx="340">
                  <c:v>40435.166666666664</c:v>
                </c:pt>
                <c:pt idx="341">
                  <c:v>40435.208333333336</c:v>
                </c:pt>
                <c:pt idx="342">
                  <c:v>40435.25</c:v>
                </c:pt>
                <c:pt idx="343">
                  <c:v>40435.291666666664</c:v>
                </c:pt>
                <c:pt idx="344">
                  <c:v>40435.333333333336</c:v>
                </c:pt>
                <c:pt idx="345">
                  <c:v>40435.375</c:v>
                </c:pt>
                <c:pt idx="346">
                  <c:v>40435.416666666664</c:v>
                </c:pt>
                <c:pt idx="347">
                  <c:v>40435.458333333336</c:v>
                </c:pt>
                <c:pt idx="348">
                  <c:v>40435.5</c:v>
                </c:pt>
                <c:pt idx="349">
                  <c:v>40435.541666666664</c:v>
                </c:pt>
                <c:pt idx="350">
                  <c:v>40435.583333333336</c:v>
                </c:pt>
                <c:pt idx="351">
                  <c:v>40435.625</c:v>
                </c:pt>
                <c:pt idx="352">
                  <c:v>40435.666666666664</c:v>
                </c:pt>
                <c:pt idx="353">
                  <c:v>40435.708333333336</c:v>
                </c:pt>
                <c:pt idx="354">
                  <c:v>40435.75</c:v>
                </c:pt>
                <c:pt idx="355">
                  <c:v>40435.791666666664</c:v>
                </c:pt>
                <c:pt idx="356">
                  <c:v>40435.833333333336</c:v>
                </c:pt>
                <c:pt idx="357">
                  <c:v>40435.875</c:v>
                </c:pt>
                <c:pt idx="358">
                  <c:v>40435.916666666664</c:v>
                </c:pt>
                <c:pt idx="359">
                  <c:v>40435.958333333336</c:v>
                </c:pt>
                <c:pt idx="360">
                  <c:v>40436</c:v>
                </c:pt>
                <c:pt idx="361">
                  <c:v>40436.041666666664</c:v>
                </c:pt>
                <c:pt idx="362">
                  <c:v>40436.083333333336</c:v>
                </c:pt>
                <c:pt idx="363">
                  <c:v>40436.125</c:v>
                </c:pt>
                <c:pt idx="364">
                  <c:v>40436.166666666664</c:v>
                </c:pt>
                <c:pt idx="365">
                  <c:v>40436.208333333336</c:v>
                </c:pt>
                <c:pt idx="366">
                  <c:v>40436.25</c:v>
                </c:pt>
                <c:pt idx="367">
                  <c:v>40436.291666666664</c:v>
                </c:pt>
                <c:pt idx="368">
                  <c:v>40436.333333333336</c:v>
                </c:pt>
                <c:pt idx="369">
                  <c:v>40436.375</c:v>
                </c:pt>
                <c:pt idx="370">
                  <c:v>40436.416666666664</c:v>
                </c:pt>
                <c:pt idx="371">
                  <c:v>40436.458333333336</c:v>
                </c:pt>
                <c:pt idx="372">
                  <c:v>40436.5</c:v>
                </c:pt>
                <c:pt idx="373">
                  <c:v>40436.541666666664</c:v>
                </c:pt>
                <c:pt idx="374">
                  <c:v>40436.583333333336</c:v>
                </c:pt>
                <c:pt idx="375">
                  <c:v>40436.625</c:v>
                </c:pt>
                <c:pt idx="376">
                  <c:v>40436.666666666664</c:v>
                </c:pt>
                <c:pt idx="377">
                  <c:v>40436.708333333336</c:v>
                </c:pt>
                <c:pt idx="378">
                  <c:v>40436.75</c:v>
                </c:pt>
                <c:pt idx="379">
                  <c:v>40436.791666666664</c:v>
                </c:pt>
                <c:pt idx="380">
                  <c:v>40436.833333333336</c:v>
                </c:pt>
                <c:pt idx="381">
                  <c:v>40436.875</c:v>
                </c:pt>
                <c:pt idx="382">
                  <c:v>40436.916666666664</c:v>
                </c:pt>
                <c:pt idx="383">
                  <c:v>40436.958333333336</c:v>
                </c:pt>
                <c:pt idx="384">
                  <c:v>40437</c:v>
                </c:pt>
                <c:pt idx="385">
                  <c:v>40437.041666666664</c:v>
                </c:pt>
                <c:pt idx="386">
                  <c:v>40437.083333333336</c:v>
                </c:pt>
                <c:pt idx="387">
                  <c:v>40437.125</c:v>
                </c:pt>
                <c:pt idx="388">
                  <c:v>40437.166666666664</c:v>
                </c:pt>
                <c:pt idx="389">
                  <c:v>40437.208333333336</c:v>
                </c:pt>
                <c:pt idx="390">
                  <c:v>40437.25</c:v>
                </c:pt>
                <c:pt idx="391">
                  <c:v>40437.291666666664</c:v>
                </c:pt>
                <c:pt idx="392">
                  <c:v>40437.333333333336</c:v>
                </c:pt>
                <c:pt idx="393">
                  <c:v>40437.375</c:v>
                </c:pt>
                <c:pt idx="394">
                  <c:v>40437.416666666664</c:v>
                </c:pt>
                <c:pt idx="395">
                  <c:v>40437.458333333336</c:v>
                </c:pt>
                <c:pt idx="396">
                  <c:v>40437.5</c:v>
                </c:pt>
                <c:pt idx="397">
                  <c:v>40437.541666666664</c:v>
                </c:pt>
                <c:pt idx="398">
                  <c:v>40437.583333333336</c:v>
                </c:pt>
                <c:pt idx="399">
                  <c:v>40437.625</c:v>
                </c:pt>
                <c:pt idx="400">
                  <c:v>40437.666666666664</c:v>
                </c:pt>
                <c:pt idx="401">
                  <c:v>40437.708333333336</c:v>
                </c:pt>
                <c:pt idx="402">
                  <c:v>40437.75</c:v>
                </c:pt>
                <c:pt idx="403">
                  <c:v>40437.791666666664</c:v>
                </c:pt>
                <c:pt idx="404">
                  <c:v>40437.833333333336</c:v>
                </c:pt>
                <c:pt idx="405">
                  <c:v>40437.875</c:v>
                </c:pt>
                <c:pt idx="406">
                  <c:v>40437.916666666664</c:v>
                </c:pt>
                <c:pt idx="407">
                  <c:v>40437.958333333336</c:v>
                </c:pt>
                <c:pt idx="408">
                  <c:v>40438</c:v>
                </c:pt>
                <c:pt idx="409">
                  <c:v>40438.041666666664</c:v>
                </c:pt>
                <c:pt idx="410">
                  <c:v>40438.083333333336</c:v>
                </c:pt>
                <c:pt idx="411">
                  <c:v>40438.125</c:v>
                </c:pt>
                <c:pt idx="412">
                  <c:v>40438.166666666664</c:v>
                </c:pt>
                <c:pt idx="413">
                  <c:v>40438.208333333336</c:v>
                </c:pt>
                <c:pt idx="414">
                  <c:v>40438.25</c:v>
                </c:pt>
                <c:pt idx="415">
                  <c:v>40438.291666666664</c:v>
                </c:pt>
                <c:pt idx="416">
                  <c:v>40438.333333333336</c:v>
                </c:pt>
                <c:pt idx="417">
                  <c:v>40438.375</c:v>
                </c:pt>
                <c:pt idx="418">
                  <c:v>40438.416666666664</c:v>
                </c:pt>
                <c:pt idx="419">
                  <c:v>40438.458333333336</c:v>
                </c:pt>
                <c:pt idx="420">
                  <c:v>40438.5</c:v>
                </c:pt>
                <c:pt idx="421">
                  <c:v>40438.541666666664</c:v>
                </c:pt>
                <c:pt idx="422">
                  <c:v>40438.583333333336</c:v>
                </c:pt>
                <c:pt idx="423">
                  <c:v>40438.625</c:v>
                </c:pt>
                <c:pt idx="424">
                  <c:v>40438.666666666664</c:v>
                </c:pt>
                <c:pt idx="425">
                  <c:v>40438.708333333336</c:v>
                </c:pt>
                <c:pt idx="426">
                  <c:v>40438.75</c:v>
                </c:pt>
                <c:pt idx="427">
                  <c:v>40438.791666666664</c:v>
                </c:pt>
                <c:pt idx="428">
                  <c:v>40438.833333333336</c:v>
                </c:pt>
                <c:pt idx="429">
                  <c:v>40438.875</c:v>
                </c:pt>
                <c:pt idx="430">
                  <c:v>40438.916666666664</c:v>
                </c:pt>
                <c:pt idx="431">
                  <c:v>40438.958333333336</c:v>
                </c:pt>
                <c:pt idx="432">
                  <c:v>40439</c:v>
                </c:pt>
                <c:pt idx="433">
                  <c:v>40439.041666666664</c:v>
                </c:pt>
                <c:pt idx="434">
                  <c:v>40439.083333333336</c:v>
                </c:pt>
                <c:pt idx="435">
                  <c:v>40439.125</c:v>
                </c:pt>
                <c:pt idx="436">
                  <c:v>40439.166666666664</c:v>
                </c:pt>
                <c:pt idx="437">
                  <c:v>40439.208333333336</c:v>
                </c:pt>
                <c:pt idx="438">
                  <c:v>40439.25</c:v>
                </c:pt>
                <c:pt idx="439">
                  <c:v>40439.291666666664</c:v>
                </c:pt>
                <c:pt idx="440">
                  <c:v>40439.333333333336</c:v>
                </c:pt>
                <c:pt idx="441">
                  <c:v>40439.375</c:v>
                </c:pt>
                <c:pt idx="442">
                  <c:v>40439.416666666664</c:v>
                </c:pt>
                <c:pt idx="443">
                  <c:v>40439.458333333336</c:v>
                </c:pt>
                <c:pt idx="444">
                  <c:v>40439.5</c:v>
                </c:pt>
                <c:pt idx="445">
                  <c:v>40439.541666666664</c:v>
                </c:pt>
                <c:pt idx="446">
                  <c:v>40439.583333333336</c:v>
                </c:pt>
                <c:pt idx="447">
                  <c:v>40439.625</c:v>
                </c:pt>
                <c:pt idx="448">
                  <c:v>40439.666666666664</c:v>
                </c:pt>
                <c:pt idx="449">
                  <c:v>40439.708333333336</c:v>
                </c:pt>
                <c:pt idx="450">
                  <c:v>40439.75</c:v>
                </c:pt>
                <c:pt idx="451">
                  <c:v>40439.791666666664</c:v>
                </c:pt>
                <c:pt idx="452">
                  <c:v>40439.833333333336</c:v>
                </c:pt>
                <c:pt idx="453">
                  <c:v>40439.875</c:v>
                </c:pt>
                <c:pt idx="454">
                  <c:v>40439.916666666664</c:v>
                </c:pt>
                <c:pt idx="455">
                  <c:v>40439.958333333336</c:v>
                </c:pt>
                <c:pt idx="456">
                  <c:v>40440</c:v>
                </c:pt>
                <c:pt idx="457">
                  <c:v>40440.041666666664</c:v>
                </c:pt>
                <c:pt idx="458">
                  <c:v>40440.083333333336</c:v>
                </c:pt>
                <c:pt idx="459">
                  <c:v>40440.125</c:v>
                </c:pt>
                <c:pt idx="460">
                  <c:v>40440.166666666664</c:v>
                </c:pt>
                <c:pt idx="461">
                  <c:v>40440.208333333336</c:v>
                </c:pt>
                <c:pt idx="462">
                  <c:v>40440.25</c:v>
                </c:pt>
                <c:pt idx="463">
                  <c:v>40440.291666666664</c:v>
                </c:pt>
                <c:pt idx="464">
                  <c:v>40440.333333333336</c:v>
                </c:pt>
                <c:pt idx="465">
                  <c:v>40440.375</c:v>
                </c:pt>
                <c:pt idx="466">
                  <c:v>40440.416666666664</c:v>
                </c:pt>
                <c:pt idx="467">
                  <c:v>40440.458333333336</c:v>
                </c:pt>
                <c:pt idx="468">
                  <c:v>40440.5</c:v>
                </c:pt>
                <c:pt idx="469">
                  <c:v>40440.541666666664</c:v>
                </c:pt>
                <c:pt idx="470">
                  <c:v>40440.583333333336</c:v>
                </c:pt>
                <c:pt idx="471">
                  <c:v>40440.625</c:v>
                </c:pt>
                <c:pt idx="472">
                  <c:v>40440.666666666664</c:v>
                </c:pt>
                <c:pt idx="473">
                  <c:v>40440.708333333336</c:v>
                </c:pt>
                <c:pt idx="474">
                  <c:v>40440.75</c:v>
                </c:pt>
                <c:pt idx="475">
                  <c:v>40440.791666666664</c:v>
                </c:pt>
                <c:pt idx="476">
                  <c:v>40440.833333333336</c:v>
                </c:pt>
                <c:pt idx="477">
                  <c:v>40440.875</c:v>
                </c:pt>
                <c:pt idx="478">
                  <c:v>40440.916666666664</c:v>
                </c:pt>
                <c:pt idx="479">
                  <c:v>40440.958333333336</c:v>
                </c:pt>
                <c:pt idx="480">
                  <c:v>40441</c:v>
                </c:pt>
                <c:pt idx="481">
                  <c:v>40441.041666666664</c:v>
                </c:pt>
                <c:pt idx="482">
                  <c:v>40441.083333333336</c:v>
                </c:pt>
                <c:pt idx="483">
                  <c:v>40441.125</c:v>
                </c:pt>
                <c:pt idx="484">
                  <c:v>40441.166666666664</c:v>
                </c:pt>
                <c:pt idx="485">
                  <c:v>40441.208333333336</c:v>
                </c:pt>
                <c:pt idx="486">
                  <c:v>40441.25</c:v>
                </c:pt>
                <c:pt idx="487">
                  <c:v>40441.291666666664</c:v>
                </c:pt>
                <c:pt idx="488">
                  <c:v>40441.333333333336</c:v>
                </c:pt>
                <c:pt idx="489">
                  <c:v>40441.375</c:v>
                </c:pt>
                <c:pt idx="490">
                  <c:v>40441.416666666664</c:v>
                </c:pt>
                <c:pt idx="491">
                  <c:v>40441.458333333336</c:v>
                </c:pt>
                <c:pt idx="492">
                  <c:v>40441.5</c:v>
                </c:pt>
                <c:pt idx="493">
                  <c:v>40441.541666666664</c:v>
                </c:pt>
                <c:pt idx="494">
                  <c:v>40441.583333333336</c:v>
                </c:pt>
                <c:pt idx="495">
                  <c:v>40441.625</c:v>
                </c:pt>
                <c:pt idx="496">
                  <c:v>40441.666666666664</c:v>
                </c:pt>
                <c:pt idx="497">
                  <c:v>40441.708333333336</c:v>
                </c:pt>
                <c:pt idx="498">
                  <c:v>40441.75</c:v>
                </c:pt>
                <c:pt idx="499">
                  <c:v>40441.791666666664</c:v>
                </c:pt>
                <c:pt idx="500">
                  <c:v>40441.833333333336</c:v>
                </c:pt>
                <c:pt idx="501">
                  <c:v>40441.875</c:v>
                </c:pt>
                <c:pt idx="502">
                  <c:v>40441.916666666664</c:v>
                </c:pt>
                <c:pt idx="503">
                  <c:v>40441.958333333336</c:v>
                </c:pt>
                <c:pt idx="504">
                  <c:v>40442</c:v>
                </c:pt>
                <c:pt idx="505">
                  <c:v>40442.041666666664</c:v>
                </c:pt>
                <c:pt idx="506">
                  <c:v>40442.083333333336</c:v>
                </c:pt>
                <c:pt idx="507">
                  <c:v>40442.125</c:v>
                </c:pt>
                <c:pt idx="508">
                  <c:v>40442.166666666664</c:v>
                </c:pt>
                <c:pt idx="509">
                  <c:v>40442.208333333336</c:v>
                </c:pt>
                <c:pt idx="510">
                  <c:v>40442.25</c:v>
                </c:pt>
                <c:pt idx="511">
                  <c:v>40442.291666666664</c:v>
                </c:pt>
                <c:pt idx="512">
                  <c:v>40442.333333333336</c:v>
                </c:pt>
                <c:pt idx="513">
                  <c:v>40442.375</c:v>
                </c:pt>
                <c:pt idx="514">
                  <c:v>40442.416666666664</c:v>
                </c:pt>
                <c:pt idx="515">
                  <c:v>40442.458333333336</c:v>
                </c:pt>
                <c:pt idx="516">
                  <c:v>40442.5</c:v>
                </c:pt>
                <c:pt idx="517">
                  <c:v>40442.541666666664</c:v>
                </c:pt>
                <c:pt idx="518">
                  <c:v>40442.583333333336</c:v>
                </c:pt>
                <c:pt idx="519">
                  <c:v>40442.625</c:v>
                </c:pt>
                <c:pt idx="520">
                  <c:v>40442.666666666664</c:v>
                </c:pt>
                <c:pt idx="521">
                  <c:v>40442.708333333336</c:v>
                </c:pt>
                <c:pt idx="522">
                  <c:v>40442.75</c:v>
                </c:pt>
                <c:pt idx="523">
                  <c:v>40442.791666666664</c:v>
                </c:pt>
                <c:pt idx="524">
                  <c:v>40442.833333333336</c:v>
                </c:pt>
                <c:pt idx="525">
                  <c:v>40442.875</c:v>
                </c:pt>
                <c:pt idx="526">
                  <c:v>40442.916666666664</c:v>
                </c:pt>
                <c:pt idx="527">
                  <c:v>40442.958333333336</c:v>
                </c:pt>
              </c:numCache>
            </c:numRef>
          </c:xVal>
          <c:yVal>
            <c:numRef>
              <c:f>'31_08-21_09_2010'!$B$53:$B$580</c:f>
              <c:numCache>
                <c:formatCode>General</c:formatCode>
                <c:ptCount val="5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</c:v>
                </c:pt>
                <c:pt idx="171">
                  <c:v>1.6</c:v>
                </c:pt>
                <c:pt idx="172">
                  <c:v>3.6</c:v>
                </c:pt>
                <c:pt idx="173">
                  <c:v>3</c:v>
                </c:pt>
                <c:pt idx="174">
                  <c:v>2</c:v>
                </c:pt>
                <c:pt idx="175">
                  <c:v>0.6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0.4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0.4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0.4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0.2</c:v>
                </c:pt>
                <c:pt idx="196">
                  <c:v>0.4</c:v>
                </c:pt>
                <c:pt idx="197">
                  <c:v>0.2</c:v>
                </c:pt>
                <c:pt idx="198">
                  <c:v>0</c:v>
                </c:pt>
                <c:pt idx="199">
                  <c:v>1</c:v>
                </c:pt>
                <c:pt idx="200">
                  <c:v>4.8</c:v>
                </c:pt>
                <c:pt idx="201">
                  <c:v>3.8</c:v>
                </c:pt>
                <c:pt idx="202">
                  <c:v>0</c:v>
                </c:pt>
                <c:pt idx="203">
                  <c:v>0</c:v>
                </c:pt>
                <c:pt idx="204">
                  <c:v>0.4</c:v>
                </c:pt>
                <c:pt idx="205">
                  <c:v>0.6</c:v>
                </c:pt>
                <c:pt idx="206">
                  <c:v>5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0.2</c:v>
                </c:pt>
                <c:pt idx="217">
                  <c:v>0</c:v>
                </c:pt>
                <c:pt idx="218">
                  <c:v>2</c:v>
                </c:pt>
                <c:pt idx="219">
                  <c:v>0.6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8.8000000000000007</c:v>
                </c:pt>
                <c:pt idx="236">
                  <c:v>1.6</c:v>
                </c:pt>
                <c:pt idx="237">
                  <c:v>0</c:v>
                </c:pt>
                <c:pt idx="238">
                  <c:v>0</c:v>
                </c:pt>
                <c:pt idx="239">
                  <c:v>0.2</c:v>
                </c:pt>
                <c:pt idx="240">
                  <c:v>0.4</c:v>
                </c:pt>
                <c:pt idx="241">
                  <c:v>0.2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0.2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0.2</c:v>
                </c:pt>
                <c:pt idx="322">
                  <c:v>0</c:v>
                </c:pt>
                <c:pt idx="323">
                  <c:v>0</c:v>
                </c:pt>
                <c:pt idx="324">
                  <c:v>0.8</c:v>
                </c:pt>
                <c:pt idx="325">
                  <c:v>4</c:v>
                </c:pt>
                <c:pt idx="326">
                  <c:v>3.6</c:v>
                </c:pt>
                <c:pt idx="327">
                  <c:v>0.8</c:v>
                </c:pt>
                <c:pt idx="328">
                  <c:v>1.8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0.2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7.2</c:v>
                </c:pt>
                <c:pt idx="410">
                  <c:v>4.5999999999999996</c:v>
                </c:pt>
                <c:pt idx="411">
                  <c:v>4.2</c:v>
                </c:pt>
                <c:pt idx="412">
                  <c:v>1.2</c:v>
                </c:pt>
                <c:pt idx="413">
                  <c:v>0</c:v>
                </c:pt>
                <c:pt idx="414">
                  <c:v>0</c:v>
                </c:pt>
                <c:pt idx="415">
                  <c:v>0.4</c:v>
                </c:pt>
                <c:pt idx="416">
                  <c:v>1</c:v>
                </c:pt>
                <c:pt idx="417">
                  <c:v>0.8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0.4</c:v>
                </c:pt>
                <c:pt idx="422">
                  <c:v>0.8</c:v>
                </c:pt>
                <c:pt idx="423">
                  <c:v>0.8</c:v>
                </c:pt>
                <c:pt idx="424">
                  <c:v>0.8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1.4</c:v>
                </c:pt>
                <c:pt idx="431">
                  <c:v>2.6</c:v>
                </c:pt>
                <c:pt idx="432">
                  <c:v>6</c:v>
                </c:pt>
                <c:pt idx="433">
                  <c:v>0</c:v>
                </c:pt>
                <c:pt idx="434">
                  <c:v>6.2</c:v>
                </c:pt>
                <c:pt idx="435">
                  <c:v>3</c:v>
                </c:pt>
                <c:pt idx="436">
                  <c:v>6.6</c:v>
                </c:pt>
                <c:pt idx="437">
                  <c:v>0.2</c:v>
                </c:pt>
                <c:pt idx="438">
                  <c:v>0.4</c:v>
                </c:pt>
                <c:pt idx="439">
                  <c:v>1.6</c:v>
                </c:pt>
                <c:pt idx="440">
                  <c:v>0</c:v>
                </c:pt>
                <c:pt idx="441">
                  <c:v>3</c:v>
                </c:pt>
                <c:pt idx="442">
                  <c:v>4</c:v>
                </c:pt>
                <c:pt idx="443">
                  <c:v>1.4</c:v>
                </c:pt>
                <c:pt idx="444">
                  <c:v>3</c:v>
                </c:pt>
                <c:pt idx="445">
                  <c:v>3.8</c:v>
                </c:pt>
                <c:pt idx="446">
                  <c:v>5.4</c:v>
                </c:pt>
                <c:pt idx="447">
                  <c:v>1.8</c:v>
                </c:pt>
                <c:pt idx="448">
                  <c:v>0.4</c:v>
                </c:pt>
                <c:pt idx="449">
                  <c:v>0.4</c:v>
                </c:pt>
                <c:pt idx="450">
                  <c:v>2.8</c:v>
                </c:pt>
                <c:pt idx="451">
                  <c:v>0.2</c:v>
                </c:pt>
                <c:pt idx="452">
                  <c:v>0.2</c:v>
                </c:pt>
                <c:pt idx="453">
                  <c:v>0</c:v>
                </c:pt>
                <c:pt idx="454">
                  <c:v>1.2</c:v>
                </c:pt>
                <c:pt idx="455">
                  <c:v>2.8</c:v>
                </c:pt>
                <c:pt idx="456">
                  <c:v>0.4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0.2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597568"/>
        <c:axId val="79599104"/>
      </c:scatterChart>
      <c:valAx>
        <c:axId val="7959756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79599104"/>
        <c:crosses val="autoZero"/>
        <c:crossBetween val="midCat"/>
      </c:valAx>
      <c:valAx>
        <c:axId val="7959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9597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01" l="0.70000000000000062" r="0.70000000000000062" t="0.750000000000010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21/09/2010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'09_08-30_08_2010'!$C$52</c:f>
              <c:strCache>
                <c:ptCount val="1"/>
                <c:pt idx="0">
                  <c:v>PIOGGIA CUMULATA[mm] dal 9/8 al 30/8/2010</c:v>
                </c:pt>
              </c:strCache>
            </c:strRef>
          </c:tx>
          <c:invertIfNegative val="0"/>
          <c:cat>
            <c:numRef>
              <c:f>'31_08-21_09_2010'!$A$567</c:f>
              <c:numCache>
                <c:formatCode>m/d/yyyy\ h:mm</c:formatCode>
                <c:ptCount val="1"/>
                <c:pt idx="0">
                  <c:v>40442.416666666664</c:v>
                </c:pt>
              </c:numCache>
            </c:numRef>
          </c:cat>
          <c:val>
            <c:numRef>
              <c:f>'31_08-21_09_2010'!$C$567</c:f>
              <c:numCache>
                <c:formatCode>General</c:formatCode>
                <c:ptCount val="1"/>
                <c:pt idx="0">
                  <c:v>136.19999999999999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496320"/>
        <c:axId val="79497856"/>
      </c:barChart>
      <c:dateAx>
        <c:axId val="7949632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79497856"/>
        <c:crosses val="autoZero"/>
        <c:auto val="1"/>
        <c:lblOffset val="100"/>
        <c:baseTimeUnit val="days"/>
      </c:dateAx>
      <c:valAx>
        <c:axId val="79497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94963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1" l="0.70000000000000062" r="0.70000000000000062" t="0.750000000000010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31/8 al 21/09/2010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19"/>
          <c:y val="0.14798148984494564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'31_08-21_09_2010'!$R$91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'31_08-21_09_2010'!$L$92:$L$107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'31_08-21_09_2010'!$R$92:$R$107</c:f>
              <c:numCache>
                <c:formatCode>0.00%</c:formatCode>
                <c:ptCount val="16"/>
                <c:pt idx="0">
                  <c:v>3.2196969696969696E-2</c:v>
                </c:pt>
                <c:pt idx="1">
                  <c:v>3.4090909090909088E-2</c:v>
                </c:pt>
                <c:pt idx="2">
                  <c:v>6.0606060606060608E-2</c:v>
                </c:pt>
                <c:pt idx="3">
                  <c:v>8.9015151515151519E-2</c:v>
                </c:pt>
                <c:pt idx="4">
                  <c:v>0.13446969696969696</c:v>
                </c:pt>
                <c:pt idx="5">
                  <c:v>9.4696969696969696E-2</c:v>
                </c:pt>
                <c:pt idx="6">
                  <c:v>5.6818181818181816E-2</c:v>
                </c:pt>
                <c:pt idx="7">
                  <c:v>4.1666666666666671E-2</c:v>
                </c:pt>
                <c:pt idx="8">
                  <c:v>2.8409090909090905E-2</c:v>
                </c:pt>
                <c:pt idx="9">
                  <c:v>3.5984848484848488E-2</c:v>
                </c:pt>
                <c:pt idx="10">
                  <c:v>4.924242424242424E-2</c:v>
                </c:pt>
                <c:pt idx="11">
                  <c:v>6.8181818181818191E-2</c:v>
                </c:pt>
                <c:pt idx="12">
                  <c:v>9.4696969696969696E-2</c:v>
                </c:pt>
                <c:pt idx="13">
                  <c:v>7.1969696969696975E-2</c:v>
                </c:pt>
                <c:pt idx="14">
                  <c:v>7.7651515151515138E-2</c:v>
                </c:pt>
                <c:pt idx="15">
                  <c:v>3.0303030303030304E-2</c:v>
                </c:pt>
              </c:numCache>
            </c:numRef>
          </c:val>
        </c:ser>
        <c:ser>
          <c:idx val="4"/>
          <c:order val="1"/>
          <c:tx>
            <c:strRef>
              <c:f>'31_08-21_09_2010'!$Q$91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'31_08-21_09_2010'!$L$92:$L$107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'31_08-21_09_2010'!$Q$92:$Q$107</c:f>
              <c:numCache>
                <c:formatCode>0.00%</c:formatCode>
                <c:ptCount val="16"/>
                <c:pt idx="0">
                  <c:v>3.2196969696969696E-2</c:v>
                </c:pt>
                <c:pt idx="1">
                  <c:v>3.4090909090909088E-2</c:v>
                </c:pt>
                <c:pt idx="2">
                  <c:v>6.0606060606060608E-2</c:v>
                </c:pt>
                <c:pt idx="3">
                  <c:v>8.9015151515151519E-2</c:v>
                </c:pt>
                <c:pt idx="4">
                  <c:v>0.13257575757575757</c:v>
                </c:pt>
                <c:pt idx="5">
                  <c:v>9.0909090909090912E-2</c:v>
                </c:pt>
                <c:pt idx="6">
                  <c:v>5.6818181818181816E-2</c:v>
                </c:pt>
                <c:pt idx="7">
                  <c:v>4.1666666666666671E-2</c:v>
                </c:pt>
                <c:pt idx="8">
                  <c:v>2.8409090909090905E-2</c:v>
                </c:pt>
                <c:pt idx="9">
                  <c:v>3.5984848484848488E-2</c:v>
                </c:pt>
                <c:pt idx="10">
                  <c:v>4.924242424242424E-2</c:v>
                </c:pt>
                <c:pt idx="11">
                  <c:v>6.8181818181818191E-2</c:v>
                </c:pt>
                <c:pt idx="12">
                  <c:v>7.9545454545454544E-2</c:v>
                </c:pt>
                <c:pt idx="13">
                  <c:v>7.0075757575757583E-2</c:v>
                </c:pt>
                <c:pt idx="14">
                  <c:v>7.7651515151515138E-2</c:v>
                </c:pt>
                <c:pt idx="15">
                  <c:v>3.0303030303030304E-2</c:v>
                </c:pt>
              </c:numCache>
            </c:numRef>
          </c:val>
        </c:ser>
        <c:ser>
          <c:idx val="3"/>
          <c:order val="2"/>
          <c:tx>
            <c:strRef>
              <c:f>'31_08-21_09_2010'!$P$91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'31_08-21_09_2010'!$L$92:$L$107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'31_08-21_09_2010'!$P$92:$P$107</c:f>
              <c:numCache>
                <c:formatCode>0.00%</c:formatCode>
                <c:ptCount val="16"/>
                <c:pt idx="0">
                  <c:v>3.2196969696969696E-2</c:v>
                </c:pt>
                <c:pt idx="1">
                  <c:v>3.0303030303030304E-2</c:v>
                </c:pt>
                <c:pt idx="2">
                  <c:v>6.0606060606060608E-2</c:v>
                </c:pt>
                <c:pt idx="3">
                  <c:v>8.7121212121212127E-2</c:v>
                </c:pt>
                <c:pt idx="4">
                  <c:v>0.12310606060606061</c:v>
                </c:pt>
                <c:pt idx="5">
                  <c:v>8.7121212121212127E-2</c:v>
                </c:pt>
                <c:pt idx="6">
                  <c:v>5.6818181818181816E-2</c:v>
                </c:pt>
                <c:pt idx="7">
                  <c:v>3.9772727272727279E-2</c:v>
                </c:pt>
                <c:pt idx="8">
                  <c:v>2.6515151515151512E-2</c:v>
                </c:pt>
                <c:pt idx="9">
                  <c:v>3.5984848484848488E-2</c:v>
                </c:pt>
                <c:pt idx="10">
                  <c:v>4.924242424242424E-2</c:v>
                </c:pt>
                <c:pt idx="11">
                  <c:v>5.8712121212121215E-2</c:v>
                </c:pt>
                <c:pt idx="12">
                  <c:v>6.25E-2</c:v>
                </c:pt>
                <c:pt idx="13">
                  <c:v>7.0075757575757583E-2</c:v>
                </c:pt>
                <c:pt idx="14">
                  <c:v>7.7651515151515138E-2</c:v>
                </c:pt>
                <c:pt idx="15">
                  <c:v>3.0303030303030304E-2</c:v>
                </c:pt>
              </c:numCache>
            </c:numRef>
          </c:val>
        </c:ser>
        <c:ser>
          <c:idx val="2"/>
          <c:order val="3"/>
          <c:tx>
            <c:strRef>
              <c:f>'31_08-21_09_2010'!$O$91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'31_08-21_09_2010'!$L$92:$L$107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'31_08-21_09_2010'!$O$92:$O$107</c:f>
              <c:numCache>
                <c:formatCode>0.00%</c:formatCode>
                <c:ptCount val="16"/>
                <c:pt idx="0">
                  <c:v>3.0303030303030304E-2</c:v>
                </c:pt>
                <c:pt idx="1">
                  <c:v>3.0303030303030304E-2</c:v>
                </c:pt>
                <c:pt idx="2">
                  <c:v>5.8712121212121215E-2</c:v>
                </c:pt>
                <c:pt idx="3">
                  <c:v>7.1969696969696975E-2</c:v>
                </c:pt>
                <c:pt idx="4">
                  <c:v>0.10416666666666667</c:v>
                </c:pt>
                <c:pt idx="5">
                  <c:v>7.575757575757576E-2</c:v>
                </c:pt>
                <c:pt idx="6">
                  <c:v>5.4924242424242424E-2</c:v>
                </c:pt>
                <c:pt idx="7">
                  <c:v>3.9772727272727279E-2</c:v>
                </c:pt>
                <c:pt idx="8">
                  <c:v>2.6515151515151512E-2</c:v>
                </c:pt>
                <c:pt idx="9">
                  <c:v>3.5984848484848488E-2</c:v>
                </c:pt>
                <c:pt idx="10">
                  <c:v>4.5454545454545456E-2</c:v>
                </c:pt>
                <c:pt idx="11">
                  <c:v>5.113636363636364E-2</c:v>
                </c:pt>
                <c:pt idx="12">
                  <c:v>4.924242424242424E-2</c:v>
                </c:pt>
                <c:pt idx="13">
                  <c:v>7.0075757575757583E-2</c:v>
                </c:pt>
                <c:pt idx="14">
                  <c:v>7.7651515151515138E-2</c:v>
                </c:pt>
                <c:pt idx="15">
                  <c:v>3.0303030303030304E-2</c:v>
                </c:pt>
              </c:numCache>
            </c:numRef>
          </c:val>
        </c:ser>
        <c:ser>
          <c:idx val="1"/>
          <c:order val="4"/>
          <c:tx>
            <c:strRef>
              <c:f>'31_08-21_09_2010'!$N$91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'31_08-21_09_2010'!$L$92:$L$107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'31_08-21_09_2010'!$N$92:$N$107</c:f>
              <c:numCache>
                <c:formatCode>0.00%</c:formatCode>
                <c:ptCount val="16"/>
                <c:pt idx="0">
                  <c:v>3.0303030303030304E-2</c:v>
                </c:pt>
                <c:pt idx="1">
                  <c:v>2.8409090909090908E-2</c:v>
                </c:pt>
                <c:pt idx="2">
                  <c:v>4.5454545454545456E-2</c:v>
                </c:pt>
                <c:pt idx="3">
                  <c:v>5.6818181818181823E-2</c:v>
                </c:pt>
                <c:pt idx="4">
                  <c:v>5.3030303030303032E-2</c:v>
                </c:pt>
                <c:pt idx="5">
                  <c:v>4.5454545454545456E-2</c:v>
                </c:pt>
                <c:pt idx="6">
                  <c:v>4.5454545454545456E-2</c:v>
                </c:pt>
                <c:pt idx="7">
                  <c:v>3.5984848484848488E-2</c:v>
                </c:pt>
                <c:pt idx="8">
                  <c:v>2.6515151515151512E-2</c:v>
                </c:pt>
                <c:pt idx="9">
                  <c:v>3.0303030303030304E-2</c:v>
                </c:pt>
                <c:pt idx="10">
                  <c:v>2.8409090909090912E-2</c:v>
                </c:pt>
                <c:pt idx="11">
                  <c:v>3.787878787878788E-2</c:v>
                </c:pt>
                <c:pt idx="12">
                  <c:v>4.5454545454545456E-2</c:v>
                </c:pt>
                <c:pt idx="13">
                  <c:v>6.0606060606060608E-2</c:v>
                </c:pt>
                <c:pt idx="14">
                  <c:v>7.1969696969696961E-2</c:v>
                </c:pt>
                <c:pt idx="15">
                  <c:v>2.8409090909090908E-2</c:v>
                </c:pt>
              </c:numCache>
            </c:numRef>
          </c:val>
        </c:ser>
        <c:ser>
          <c:idx val="0"/>
          <c:order val="5"/>
          <c:tx>
            <c:strRef>
              <c:f>'31_08-21_09_2010'!$M$91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'31_08-21_09_2010'!$L$92:$L$107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'31_08-21_09_2010'!$M$92:$M$107</c:f>
              <c:numCache>
                <c:formatCode>0.00%</c:formatCode>
                <c:ptCount val="16"/>
                <c:pt idx="0">
                  <c:v>7.575757575757576E-3</c:v>
                </c:pt>
                <c:pt idx="1">
                  <c:v>3.787878787878788E-3</c:v>
                </c:pt>
                <c:pt idx="2">
                  <c:v>3.787878787878788E-3</c:v>
                </c:pt>
                <c:pt idx="3">
                  <c:v>1.1363636363636364E-2</c:v>
                </c:pt>
                <c:pt idx="4">
                  <c:v>9.46969696969697E-3</c:v>
                </c:pt>
                <c:pt idx="5">
                  <c:v>7.575757575757576E-3</c:v>
                </c:pt>
                <c:pt idx="6">
                  <c:v>3.787878787878788E-3</c:v>
                </c:pt>
                <c:pt idx="7">
                  <c:v>9.46969696969697E-3</c:v>
                </c:pt>
                <c:pt idx="8">
                  <c:v>1.893939393939394E-3</c:v>
                </c:pt>
                <c:pt idx="9">
                  <c:v>1.3257575757575758E-2</c:v>
                </c:pt>
                <c:pt idx="10">
                  <c:v>1.893939393939394E-3</c:v>
                </c:pt>
                <c:pt idx="11">
                  <c:v>5.681818181818182E-3</c:v>
                </c:pt>
                <c:pt idx="12">
                  <c:v>1.1363636363636364E-2</c:v>
                </c:pt>
                <c:pt idx="13">
                  <c:v>1.1363636363636364E-2</c:v>
                </c:pt>
                <c:pt idx="14">
                  <c:v>7.575757575757576E-3</c:v>
                </c:pt>
                <c:pt idx="15">
                  <c:v>3.787878787878788E-3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550336"/>
        <c:axId val="79551872"/>
      </c:radarChart>
      <c:catAx>
        <c:axId val="79550336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79551872"/>
        <c:crosses val="autoZero"/>
        <c:auto val="1"/>
        <c:lblAlgn val="ctr"/>
        <c:lblOffset val="100"/>
        <c:noMultiLvlLbl val="0"/>
      </c:catAx>
      <c:valAx>
        <c:axId val="79551872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79550336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21" l="0.70000000000000062" r="0.70000000000000062" t="0.7500000000000092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'22_09-13_10_2010'!$A$4:$A$20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'22_09-13_10_2010'!$E$4:$E$20</c:f>
              <c:numCache>
                <c:formatCode>0.00%</c:formatCode>
                <c:ptCount val="17"/>
                <c:pt idx="0">
                  <c:v>2.0898283599986296E-3</c:v>
                </c:pt>
                <c:pt idx="1">
                  <c:v>2.8777964301620472E-3</c:v>
                </c:pt>
                <c:pt idx="2">
                  <c:v>1.7129740655726471E-4</c:v>
                </c:pt>
                <c:pt idx="3">
                  <c:v>1.1305628832779472E-3</c:v>
                </c:pt>
                <c:pt idx="4">
                  <c:v>1.7129740655726471E-4</c:v>
                </c:pt>
                <c:pt idx="5">
                  <c:v>0.10825996094419131</c:v>
                </c:pt>
                <c:pt idx="6">
                  <c:v>0.45907704957346945</c:v>
                </c:pt>
                <c:pt idx="7">
                  <c:v>9.7639521737640886E-2</c:v>
                </c:pt>
                <c:pt idx="8">
                  <c:v>3.9055808695056357E-2</c:v>
                </c:pt>
                <c:pt idx="9">
                  <c:v>4.453732570488883E-2</c:v>
                </c:pt>
                <c:pt idx="10">
                  <c:v>3.8028024255712771E-2</c:v>
                </c:pt>
                <c:pt idx="11">
                  <c:v>3.5287265750796534E-2</c:v>
                </c:pt>
                <c:pt idx="12">
                  <c:v>4.6592894583576003E-2</c:v>
                </c:pt>
                <c:pt idx="13">
                  <c:v>4.1111377573743534E-4</c:v>
                </c:pt>
                <c:pt idx="14">
                  <c:v>9.3870978793381063E-2</c:v>
                </c:pt>
                <c:pt idx="15">
                  <c:v>1.6787145842611943E-3</c:v>
                </c:pt>
                <c:pt idx="16">
                  <c:v>2.9120559114735003E-2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306560"/>
        <c:axId val="80308096"/>
      </c:barChart>
      <c:catAx>
        <c:axId val="80306560"/>
        <c:scaling>
          <c:orientation val="minMax"/>
        </c:scaling>
        <c:delete val="0"/>
        <c:axPos val="b"/>
        <c:majorTickMark val="out"/>
        <c:minorTickMark val="none"/>
        <c:tickLblPos val="nextTo"/>
        <c:crossAx val="80308096"/>
        <c:crosses val="autoZero"/>
        <c:auto val="1"/>
        <c:lblAlgn val="ctr"/>
        <c:lblOffset val="100"/>
        <c:noMultiLvlLbl val="0"/>
      </c:catAx>
      <c:valAx>
        <c:axId val="80308096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03065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33" l="0.70000000000000062" r="0.70000000000000062" t="0.750000000000010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'22_09-13_10_2010'!$B$52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'22_09-13_10_2010'!$A$53:$A$580</c:f>
              <c:numCache>
                <c:formatCode>m/d/yyyy\ h:mm</c:formatCode>
                <c:ptCount val="528"/>
                <c:pt idx="0">
                  <c:v>40443</c:v>
                </c:pt>
                <c:pt idx="1">
                  <c:v>40443.041666666664</c:v>
                </c:pt>
                <c:pt idx="2">
                  <c:v>40443.083333333336</c:v>
                </c:pt>
                <c:pt idx="3">
                  <c:v>40443.125</c:v>
                </c:pt>
                <c:pt idx="4">
                  <c:v>40443.166666666664</c:v>
                </c:pt>
                <c:pt idx="5">
                  <c:v>40443.208333333336</c:v>
                </c:pt>
                <c:pt idx="6">
                  <c:v>40443.25</c:v>
                </c:pt>
                <c:pt idx="7">
                  <c:v>40443.291666666664</c:v>
                </c:pt>
                <c:pt idx="8">
                  <c:v>40443.333333333336</c:v>
                </c:pt>
                <c:pt idx="9">
                  <c:v>40443.375</c:v>
                </c:pt>
                <c:pt idx="10">
                  <c:v>40443.416666666664</c:v>
                </c:pt>
                <c:pt idx="11">
                  <c:v>40443.458333333336</c:v>
                </c:pt>
                <c:pt idx="12">
                  <c:v>40443.5</c:v>
                </c:pt>
                <c:pt idx="13">
                  <c:v>40443.541666666664</c:v>
                </c:pt>
                <c:pt idx="14">
                  <c:v>40443.583333333336</c:v>
                </c:pt>
                <c:pt idx="15">
                  <c:v>40443.625</c:v>
                </c:pt>
                <c:pt idx="16">
                  <c:v>40443.666666666664</c:v>
                </c:pt>
                <c:pt idx="17">
                  <c:v>40443.708333333336</c:v>
                </c:pt>
                <c:pt idx="18">
                  <c:v>40443.75</c:v>
                </c:pt>
                <c:pt idx="19">
                  <c:v>40443.791666666664</c:v>
                </c:pt>
                <c:pt idx="20">
                  <c:v>40443.833333333336</c:v>
                </c:pt>
                <c:pt idx="21">
                  <c:v>40443.875</c:v>
                </c:pt>
                <c:pt idx="22">
                  <c:v>40443.916666666664</c:v>
                </c:pt>
                <c:pt idx="23">
                  <c:v>40443.958333333336</c:v>
                </c:pt>
                <c:pt idx="24">
                  <c:v>40444</c:v>
                </c:pt>
                <c:pt idx="25">
                  <c:v>40444.041666666664</c:v>
                </c:pt>
                <c:pt idx="26">
                  <c:v>40444.083333333336</c:v>
                </c:pt>
                <c:pt idx="27">
                  <c:v>40444.125</c:v>
                </c:pt>
                <c:pt idx="28">
                  <c:v>40444.166666666664</c:v>
                </c:pt>
                <c:pt idx="29">
                  <c:v>40444.208333333336</c:v>
                </c:pt>
                <c:pt idx="30">
                  <c:v>40444.25</c:v>
                </c:pt>
                <c:pt idx="31">
                  <c:v>40444.291666666664</c:v>
                </c:pt>
                <c:pt idx="32">
                  <c:v>40444.333333333336</c:v>
                </c:pt>
                <c:pt idx="33">
                  <c:v>40444.375</c:v>
                </c:pt>
                <c:pt idx="34">
                  <c:v>40444.416666666664</c:v>
                </c:pt>
                <c:pt idx="35">
                  <c:v>40444.458333333336</c:v>
                </c:pt>
                <c:pt idx="36">
                  <c:v>40444.5</c:v>
                </c:pt>
                <c:pt idx="37">
                  <c:v>40444.541666666664</c:v>
                </c:pt>
                <c:pt idx="38">
                  <c:v>40444.583333333336</c:v>
                </c:pt>
                <c:pt idx="39">
                  <c:v>40444.625</c:v>
                </c:pt>
                <c:pt idx="40">
                  <c:v>40444.666666666664</c:v>
                </c:pt>
                <c:pt idx="41">
                  <c:v>40444.708333333336</c:v>
                </c:pt>
                <c:pt idx="42">
                  <c:v>40444.75</c:v>
                </c:pt>
                <c:pt idx="43">
                  <c:v>40444.791666666664</c:v>
                </c:pt>
                <c:pt idx="44">
                  <c:v>40444.833333333336</c:v>
                </c:pt>
                <c:pt idx="45">
                  <c:v>40444.875</c:v>
                </c:pt>
                <c:pt idx="46">
                  <c:v>40444.916666666664</c:v>
                </c:pt>
                <c:pt idx="47">
                  <c:v>40444.958333333336</c:v>
                </c:pt>
                <c:pt idx="48">
                  <c:v>40445</c:v>
                </c:pt>
                <c:pt idx="49">
                  <c:v>40445.041666666664</c:v>
                </c:pt>
                <c:pt idx="50">
                  <c:v>40445.083333333336</c:v>
                </c:pt>
                <c:pt idx="51">
                  <c:v>40445.125</c:v>
                </c:pt>
                <c:pt idx="52">
                  <c:v>40445.166666666664</c:v>
                </c:pt>
                <c:pt idx="53">
                  <c:v>40445.208333333336</c:v>
                </c:pt>
                <c:pt idx="54">
                  <c:v>40445.25</c:v>
                </c:pt>
                <c:pt idx="55">
                  <c:v>40445.291666666664</c:v>
                </c:pt>
                <c:pt idx="56">
                  <c:v>40445.333333333336</c:v>
                </c:pt>
                <c:pt idx="57">
                  <c:v>40445.375</c:v>
                </c:pt>
                <c:pt idx="58">
                  <c:v>40445.416666666664</c:v>
                </c:pt>
                <c:pt idx="59">
                  <c:v>40445.458333333336</c:v>
                </c:pt>
                <c:pt idx="60">
                  <c:v>40445.5</c:v>
                </c:pt>
                <c:pt idx="61">
                  <c:v>40445.541666666664</c:v>
                </c:pt>
                <c:pt idx="62">
                  <c:v>40445.583333333336</c:v>
                </c:pt>
                <c:pt idx="63">
                  <c:v>40445.625</c:v>
                </c:pt>
                <c:pt idx="64">
                  <c:v>40445.666666666664</c:v>
                </c:pt>
                <c:pt idx="65">
                  <c:v>40445.708333333336</c:v>
                </c:pt>
                <c:pt idx="66">
                  <c:v>40445.75</c:v>
                </c:pt>
                <c:pt idx="67">
                  <c:v>40445.791666666664</c:v>
                </c:pt>
                <c:pt idx="68">
                  <c:v>40445.833333333336</c:v>
                </c:pt>
                <c:pt idx="69">
                  <c:v>40445.875</c:v>
                </c:pt>
                <c:pt idx="70">
                  <c:v>40445.916666666664</c:v>
                </c:pt>
                <c:pt idx="71">
                  <c:v>40445.958333333336</c:v>
                </c:pt>
                <c:pt idx="72">
                  <c:v>40446</c:v>
                </c:pt>
                <c:pt idx="73">
                  <c:v>40446.041666666664</c:v>
                </c:pt>
                <c:pt idx="74">
                  <c:v>40446.083333333336</c:v>
                </c:pt>
                <c:pt idx="75">
                  <c:v>40446.125</c:v>
                </c:pt>
                <c:pt idx="76">
                  <c:v>40446.166666666664</c:v>
                </c:pt>
                <c:pt idx="77">
                  <c:v>40446.208333333336</c:v>
                </c:pt>
                <c:pt idx="78">
                  <c:v>40446.25</c:v>
                </c:pt>
                <c:pt idx="79">
                  <c:v>40446.291666666664</c:v>
                </c:pt>
                <c:pt idx="80">
                  <c:v>40446.333333333336</c:v>
                </c:pt>
                <c:pt idx="81">
                  <c:v>40446.375</c:v>
                </c:pt>
                <c:pt idx="82">
                  <c:v>40446.416666666664</c:v>
                </c:pt>
                <c:pt idx="83">
                  <c:v>40446.458333333336</c:v>
                </c:pt>
                <c:pt idx="84">
                  <c:v>40446.5</c:v>
                </c:pt>
                <c:pt idx="85">
                  <c:v>40446.541666666664</c:v>
                </c:pt>
                <c:pt idx="86">
                  <c:v>40446.583333333336</c:v>
                </c:pt>
                <c:pt idx="87">
                  <c:v>40446.625</c:v>
                </c:pt>
                <c:pt idx="88">
                  <c:v>40446.666666666664</c:v>
                </c:pt>
                <c:pt idx="89">
                  <c:v>40446.708333333336</c:v>
                </c:pt>
                <c:pt idx="90">
                  <c:v>40446.75</c:v>
                </c:pt>
                <c:pt idx="91">
                  <c:v>40446.791666666664</c:v>
                </c:pt>
                <c:pt idx="92">
                  <c:v>40446.833333333336</c:v>
                </c:pt>
                <c:pt idx="93">
                  <c:v>40446.875</c:v>
                </c:pt>
                <c:pt idx="94">
                  <c:v>40446.916666666664</c:v>
                </c:pt>
                <c:pt idx="95">
                  <c:v>40446.958333333336</c:v>
                </c:pt>
                <c:pt idx="96">
                  <c:v>40447</c:v>
                </c:pt>
                <c:pt idx="97">
                  <c:v>40447.041666666664</c:v>
                </c:pt>
                <c:pt idx="98">
                  <c:v>40447.083333333336</c:v>
                </c:pt>
                <c:pt idx="99">
                  <c:v>40447.125</c:v>
                </c:pt>
                <c:pt idx="100">
                  <c:v>40447.166666666664</c:v>
                </c:pt>
                <c:pt idx="101">
                  <c:v>40447.208333333336</c:v>
                </c:pt>
                <c:pt idx="102">
                  <c:v>40447.25</c:v>
                </c:pt>
                <c:pt idx="103">
                  <c:v>40447.291666666664</c:v>
                </c:pt>
                <c:pt idx="104">
                  <c:v>40447.333333333336</c:v>
                </c:pt>
                <c:pt idx="105">
                  <c:v>40447.375</c:v>
                </c:pt>
                <c:pt idx="106">
                  <c:v>40447.416666666664</c:v>
                </c:pt>
                <c:pt idx="107">
                  <c:v>40447.458333333336</c:v>
                </c:pt>
                <c:pt idx="108">
                  <c:v>40447.5</c:v>
                </c:pt>
                <c:pt idx="109">
                  <c:v>40447.541666666664</c:v>
                </c:pt>
                <c:pt idx="110">
                  <c:v>40447.583333333336</c:v>
                </c:pt>
                <c:pt idx="111">
                  <c:v>40447.625</c:v>
                </c:pt>
                <c:pt idx="112">
                  <c:v>40447.666666666664</c:v>
                </c:pt>
                <c:pt idx="113">
                  <c:v>40447.708333333336</c:v>
                </c:pt>
                <c:pt idx="114">
                  <c:v>40447.75</c:v>
                </c:pt>
                <c:pt idx="115">
                  <c:v>40447.791666666664</c:v>
                </c:pt>
                <c:pt idx="116">
                  <c:v>40447.833333333336</c:v>
                </c:pt>
                <c:pt idx="117">
                  <c:v>40447.875</c:v>
                </c:pt>
                <c:pt idx="118">
                  <c:v>40447.916666666664</c:v>
                </c:pt>
                <c:pt idx="119">
                  <c:v>40447.958333333336</c:v>
                </c:pt>
                <c:pt idx="120">
                  <c:v>40448</c:v>
                </c:pt>
                <c:pt idx="121">
                  <c:v>40448.041666666664</c:v>
                </c:pt>
                <c:pt idx="122">
                  <c:v>40448.083333333336</c:v>
                </c:pt>
                <c:pt idx="123">
                  <c:v>40448.125</c:v>
                </c:pt>
                <c:pt idx="124">
                  <c:v>40448.166666666664</c:v>
                </c:pt>
                <c:pt idx="125">
                  <c:v>40448.208333333336</c:v>
                </c:pt>
                <c:pt idx="126">
                  <c:v>40448.25</c:v>
                </c:pt>
                <c:pt idx="127">
                  <c:v>40448.291666666664</c:v>
                </c:pt>
                <c:pt idx="128">
                  <c:v>40448.333333333336</c:v>
                </c:pt>
                <c:pt idx="129">
                  <c:v>40448.375</c:v>
                </c:pt>
                <c:pt idx="130">
                  <c:v>40448.416666666664</c:v>
                </c:pt>
                <c:pt idx="131">
                  <c:v>40448.458333333336</c:v>
                </c:pt>
                <c:pt idx="132">
                  <c:v>40448.5</c:v>
                </c:pt>
                <c:pt idx="133">
                  <c:v>40448.541666666664</c:v>
                </c:pt>
                <c:pt idx="134">
                  <c:v>40448.583333333336</c:v>
                </c:pt>
                <c:pt idx="135">
                  <c:v>40448.625</c:v>
                </c:pt>
                <c:pt idx="136">
                  <c:v>40448.666666666664</c:v>
                </c:pt>
                <c:pt idx="137">
                  <c:v>40448.708333333336</c:v>
                </c:pt>
                <c:pt idx="138">
                  <c:v>40448.75</c:v>
                </c:pt>
                <c:pt idx="139">
                  <c:v>40448.791666666664</c:v>
                </c:pt>
                <c:pt idx="140">
                  <c:v>40448.833333333336</c:v>
                </c:pt>
                <c:pt idx="141">
                  <c:v>40448.875</c:v>
                </c:pt>
                <c:pt idx="142">
                  <c:v>40448.916666666664</c:v>
                </c:pt>
                <c:pt idx="143">
                  <c:v>40448.958333333336</c:v>
                </c:pt>
                <c:pt idx="144">
                  <c:v>40449</c:v>
                </c:pt>
                <c:pt idx="145">
                  <c:v>40449.041666666664</c:v>
                </c:pt>
                <c:pt idx="146">
                  <c:v>40449.083333333336</c:v>
                </c:pt>
                <c:pt idx="147">
                  <c:v>40449.125</c:v>
                </c:pt>
                <c:pt idx="148">
                  <c:v>40449.166666666664</c:v>
                </c:pt>
                <c:pt idx="149">
                  <c:v>40449.208333333336</c:v>
                </c:pt>
                <c:pt idx="150">
                  <c:v>40449.25</c:v>
                </c:pt>
                <c:pt idx="151">
                  <c:v>40449.291666666664</c:v>
                </c:pt>
                <c:pt idx="152">
                  <c:v>40449.333333333336</c:v>
                </c:pt>
                <c:pt idx="153">
                  <c:v>40449.375</c:v>
                </c:pt>
                <c:pt idx="154">
                  <c:v>40449.416666666664</c:v>
                </c:pt>
                <c:pt idx="155">
                  <c:v>40449.458333333336</c:v>
                </c:pt>
                <c:pt idx="156">
                  <c:v>40449.5</c:v>
                </c:pt>
                <c:pt idx="157">
                  <c:v>40449.541666666664</c:v>
                </c:pt>
                <c:pt idx="158">
                  <c:v>40449.583333333336</c:v>
                </c:pt>
                <c:pt idx="159">
                  <c:v>40449.625</c:v>
                </c:pt>
                <c:pt idx="160">
                  <c:v>40449.666666666664</c:v>
                </c:pt>
                <c:pt idx="161">
                  <c:v>40449.708333333336</c:v>
                </c:pt>
                <c:pt idx="162">
                  <c:v>40449.75</c:v>
                </c:pt>
                <c:pt idx="163">
                  <c:v>40449.791666666664</c:v>
                </c:pt>
                <c:pt idx="164">
                  <c:v>40449.833333333336</c:v>
                </c:pt>
                <c:pt idx="165">
                  <c:v>40449.875</c:v>
                </c:pt>
                <c:pt idx="166">
                  <c:v>40449.916666666664</c:v>
                </c:pt>
                <c:pt idx="167">
                  <c:v>40449.958333333336</c:v>
                </c:pt>
                <c:pt idx="168">
                  <c:v>40450</c:v>
                </c:pt>
                <c:pt idx="169">
                  <c:v>40450.041666666664</c:v>
                </c:pt>
                <c:pt idx="170">
                  <c:v>40450.083333333336</c:v>
                </c:pt>
                <c:pt idx="171">
                  <c:v>40450.125</c:v>
                </c:pt>
                <c:pt idx="172">
                  <c:v>40450.166666666664</c:v>
                </c:pt>
                <c:pt idx="173">
                  <c:v>40450.208333333336</c:v>
                </c:pt>
                <c:pt idx="174">
                  <c:v>40450.25</c:v>
                </c:pt>
                <c:pt idx="175">
                  <c:v>40450.291666666664</c:v>
                </c:pt>
                <c:pt idx="176">
                  <c:v>40450.333333333336</c:v>
                </c:pt>
                <c:pt idx="177">
                  <c:v>40450.375</c:v>
                </c:pt>
                <c:pt idx="178">
                  <c:v>40450.416666666664</c:v>
                </c:pt>
                <c:pt idx="179">
                  <c:v>40450.458333333336</c:v>
                </c:pt>
                <c:pt idx="180">
                  <c:v>40450.5</c:v>
                </c:pt>
                <c:pt idx="181">
                  <c:v>40450.541666666664</c:v>
                </c:pt>
                <c:pt idx="182">
                  <c:v>40450.583333333336</c:v>
                </c:pt>
                <c:pt idx="183">
                  <c:v>40450.625</c:v>
                </c:pt>
                <c:pt idx="184">
                  <c:v>40450.666666666664</c:v>
                </c:pt>
                <c:pt idx="185">
                  <c:v>40450.708333333336</c:v>
                </c:pt>
                <c:pt idx="186">
                  <c:v>40450.75</c:v>
                </c:pt>
                <c:pt idx="187">
                  <c:v>40450.791666666664</c:v>
                </c:pt>
                <c:pt idx="188">
                  <c:v>40450.833333333336</c:v>
                </c:pt>
                <c:pt idx="189">
                  <c:v>40450.875</c:v>
                </c:pt>
                <c:pt idx="190">
                  <c:v>40450.916666666664</c:v>
                </c:pt>
                <c:pt idx="191">
                  <c:v>40450.958333333336</c:v>
                </c:pt>
                <c:pt idx="192">
                  <c:v>40451</c:v>
                </c:pt>
                <c:pt idx="193">
                  <c:v>40451.041666666664</c:v>
                </c:pt>
                <c:pt idx="194">
                  <c:v>40451.083333333336</c:v>
                </c:pt>
                <c:pt idx="195">
                  <c:v>40451.125</c:v>
                </c:pt>
                <c:pt idx="196">
                  <c:v>40451.166666666664</c:v>
                </c:pt>
                <c:pt idx="197">
                  <c:v>40451.208333333336</c:v>
                </c:pt>
                <c:pt idx="198">
                  <c:v>40451.25</c:v>
                </c:pt>
                <c:pt idx="199">
                  <c:v>40451.291666666664</c:v>
                </c:pt>
                <c:pt idx="200">
                  <c:v>40451.333333333336</c:v>
                </c:pt>
                <c:pt idx="201">
                  <c:v>40451.375</c:v>
                </c:pt>
                <c:pt idx="202">
                  <c:v>40451.416666666664</c:v>
                </c:pt>
                <c:pt idx="203">
                  <c:v>40451.458333333336</c:v>
                </c:pt>
                <c:pt idx="204">
                  <c:v>40451.5</c:v>
                </c:pt>
                <c:pt idx="205">
                  <c:v>40451.541666666664</c:v>
                </c:pt>
                <c:pt idx="206">
                  <c:v>40451.583333333336</c:v>
                </c:pt>
                <c:pt idx="207">
                  <c:v>40451.625</c:v>
                </c:pt>
                <c:pt idx="208">
                  <c:v>40451.666666666664</c:v>
                </c:pt>
                <c:pt idx="209">
                  <c:v>40451.708333333336</c:v>
                </c:pt>
                <c:pt idx="210">
                  <c:v>40451.75</c:v>
                </c:pt>
                <c:pt idx="211">
                  <c:v>40451.791666666664</c:v>
                </c:pt>
                <c:pt idx="212">
                  <c:v>40451.833333333336</c:v>
                </c:pt>
                <c:pt idx="213">
                  <c:v>40451.875</c:v>
                </c:pt>
                <c:pt idx="214">
                  <c:v>40451.916666666664</c:v>
                </c:pt>
                <c:pt idx="215">
                  <c:v>40451.958333333336</c:v>
                </c:pt>
                <c:pt idx="216">
                  <c:v>40452</c:v>
                </c:pt>
                <c:pt idx="217">
                  <c:v>40452.041666666664</c:v>
                </c:pt>
                <c:pt idx="218">
                  <c:v>40452.083333333336</c:v>
                </c:pt>
                <c:pt idx="219">
                  <c:v>40452.125</c:v>
                </c:pt>
                <c:pt idx="220">
                  <c:v>40452.166666666664</c:v>
                </c:pt>
                <c:pt idx="221">
                  <c:v>40452.208333333336</c:v>
                </c:pt>
                <c:pt idx="222">
                  <c:v>40452.25</c:v>
                </c:pt>
                <c:pt idx="223">
                  <c:v>40452.291666666664</c:v>
                </c:pt>
                <c:pt idx="224">
                  <c:v>40452.333333333336</c:v>
                </c:pt>
                <c:pt idx="225">
                  <c:v>40452.375</c:v>
                </c:pt>
                <c:pt idx="226">
                  <c:v>40452.416666666664</c:v>
                </c:pt>
                <c:pt idx="227">
                  <c:v>40452.458333333336</c:v>
                </c:pt>
                <c:pt idx="228">
                  <c:v>40452.5</c:v>
                </c:pt>
                <c:pt idx="229">
                  <c:v>40452.541666666664</c:v>
                </c:pt>
                <c:pt idx="230">
                  <c:v>40452.583333333336</c:v>
                </c:pt>
                <c:pt idx="231">
                  <c:v>40452.625</c:v>
                </c:pt>
                <c:pt idx="232">
                  <c:v>40452.666666666664</c:v>
                </c:pt>
                <c:pt idx="233">
                  <c:v>40452.708333333336</c:v>
                </c:pt>
                <c:pt idx="234">
                  <c:v>40452.75</c:v>
                </c:pt>
                <c:pt idx="235">
                  <c:v>40452.791666666664</c:v>
                </c:pt>
                <c:pt idx="236">
                  <c:v>40452.833333333336</c:v>
                </c:pt>
                <c:pt idx="237">
                  <c:v>40452.875</c:v>
                </c:pt>
                <c:pt idx="238">
                  <c:v>40452.916666666664</c:v>
                </c:pt>
                <c:pt idx="239">
                  <c:v>40452.958333333336</c:v>
                </c:pt>
                <c:pt idx="240">
                  <c:v>40453</c:v>
                </c:pt>
                <c:pt idx="241">
                  <c:v>40453.041666666664</c:v>
                </c:pt>
                <c:pt idx="242">
                  <c:v>40453.083333333336</c:v>
                </c:pt>
                <c:pt idx="243">
                  <c:v>40453.125</c:v>
                </c:pt>
                <c:pt idx="244">
                  <c:v>40453.166666666664</c:v>
                </c:pt>
                <c:pt idx="245">
                  <c:v>40453.208333333336</c:v>
                </c:pt>
                <c:pt idx="246">
                  <c:v>40453.25</c:v>
                </c:pt>
                <c:pt idx="247">
                  <c:v>40453.291666666664</c:v>
                </c:pt>
                <c:pt idx="248">
                  <c:v>40453.333333333336</c:v>
                </c:pt>
                <c:pt idx="249">
                  <c:v>40453.375</c:v>
                </c:pt>
                <c:pt idx="250">
                  <c:v>40453.416666666664</c:v>
                </c:pt>
                <c:pt idx="251">
                  <c:v>40453.458333333336</c:v>
                </c:pt>
                <c:pt idx="252">
                  <c:v>40453.5</c:v>
                </c:pt>
                <c:pt idx="253">
                  <c:v>40453.541666666664</c:v>
                </c:pt>
                <c:pt idx="254">
                  <c:v>40453.583333333336</c:v>
                </c:pt>
                <c:pt idx="255">
                  <c:v>40453.625</c:v>
                </c:pt>
                <c:pt idx="256">
                  <c:v>40453.666666666664</c:v>
                </c:pt>
                <c:pt idx="257">
                  <c:v>40453.708333333336</c:v>
                </c:pt>
                <c:pt idx="258">
                  <c:v>40453.75</c:v>
                </c:pt>
                <c:pt idx="259">
                  <c:v>40453.791666666664</c:v>
                </c:pt>
                <c:pt idx="260">
                  <c:v>40453.833333333336</c:v>
                </c:pt>
                <c:pt idx="261">
                  <c:v>40453.875</c:v>
                </c:pt>
                <c:pt idx="262">
                  <c:v>40453.916666666664</c:v>
                </c:pt>
                <c:pt idx="263">
                  <c:v>40453.958333333336</c:v>
                </c:pt>
                <c:pt idx="264">
                  <c:v>40454</c:v>
                </c:pt>
                <c:pt idx="265">
                  <c:v>40454.041666666664</c:v>
                </c:pt>
                <c:pt idx="266">
                  <c:v>40454.083333333336</c:v>
                </c:pt>
                <c:pt idx="267">
                  <c:v>40454.125</c:v>
                </c:pt>
                <c:pt idx="268">
                  <c:v>40454.166666666664</c:v>
                </c:pt>
                <c:pt idx="269">
                  <c:v>40454.208333333336</c:v>
                </c:pt>
                <c:pt idx="270">
                  <c:v>40454.25</c:v>
                </c:pt>
                <c:pt idx="271">
                  <c:v>40454.291666666664</c:v>
                </c:pt>
                <c:pt idx="272">
                  <c:v>40454.333333333336</c:v>
                </c:pt>
                <c:pt idx="273">
                  <c:v>40454.375</c:v>
                </c:pt>
                <c:pt idx="274">
                  <c:v>40454.416666666664</c:v>
                </c:pt>
                <c:pt idx="275">
                  <c:v>40454.458333333336</c:v>
                </c:pt>
                <c:pt idx="276">
                  <c:v>40454.5</c:v>
                </c:pt>
                <c:pt idx="277">
                  <c:v>40454.541666666664</c:v>
                </c:pt>
                <c:pt idx="278">
                  <c:v>40454.583333333336</c:v>
                </c:pt>
                <c:pt idx="279">
                  <c:v>40454.625</c:v>
                </c:pt>
                <c:pt idx="280">
                  <c:v>40454.666666666664</c:v>
                </c:pt>
                <c:pt idx="281">
                  <c:v>40454.708333333336</c:v>
                </c:pt>
                <c:pt idx="282">
                  <c:v>40454.75</c:v>
                </c:pt>
                <c:pt idx="283">
                  <c:v>40454.791666666664</c:v>
                </c:pt>
                <c:pt idx="284">
                  <c:v>40454.833333333336</c:v>
                </c:pt>
                <c:pt idx="285">
                  <c:v>40454.875</c:v>
                </c:pt>
                <c:pt idx="286">
                  <c:v>40454.916666666664</c:v>
                </c:pt>
                <c:pt idx="287">
                  <c:v>40454.958333333336</c:v>
                </c:pt>
                <c:pt idx="288">
                  <c:v>40455</c:v>
                </c:pt>
                <c:pt idx="289">
                  <c:v>40455.041666666664</c:v>
                </c:pt>
                <c:pt idx="290">
                  <c:v>40455.083333333336</c:v>
                </c:pt>
                <c:pt idx="291">
                  <c:v>40455.125</c:v>
                </c:pt>
                <c:pt idx="292">
                  <c:v>40455.166666666664</c:v>
                </c:pt>
                <c:pt idx="293">
                  <c:v>40455.208333333336</c:v>
                </c:pt>
                <c:pt idx="294">
                  <c:v>40455.25</c:v>
                </c:pt>
                <c:pt idx="295">
                  <c:v>40455.291666666664</c:v>
                </c:pt>
                <c:pt idx="296">
                  <c:v>40455.333333333336</c:v>
                </c:pt>
                <c:pt idx="297">
                  <c:v>40455.375</c:v>
                </c:pt>
                <c:pt idx="298">
                  <c:v>40455.416666666664</c:v>
                </c:pt>
                <c:pt idx="299">
                  <c:v>40455.458333333336</c:v>
                </c:pt>
                <c:pt idx="300">
                  <c:v>40455.5</c:v>
                </c:pt>
                <c:pt idx="301">
                  <c:v>40455.541666666664</c:v>
                </c:pt>
                <c:pt idx="302">
                  <c:v>40455.583333333336</c:v>
                </c:pt>
                <c:pt idx="303">
                  <c:v>40455.625</c:v>
                </c:pt>
                <c:pt idx="304">
                  <c:v>40455.666666666664</c:v>
                </c:pt>
                <c:pt idx="305">
                  <c:v>40455.708333333336</c:v>
                </c:pt>
                <c:pt idx="306">
                  <c:v>40455.75</c:v>
                </c:pt>
                <c:pt idx="307">
                  <c:v>40455.791666666664</c:v>
                </c:pt>
                <c:pt idx="308">
                  <c:v>40455.833333333336</c:v>
                </c:pt>
                <c:pt idx="309">
                  <c:v>40455.875</c:v>
                </c:pt>
                <c:pt idx="310">
                  <c:v>40455.916666666664</c:v>
                </c:pt>
                <c:pt idx="311">
                  <c:v>40455.958333333336</c:v>
                </c:pt>
                <c:pt idx="312">
                  <c:v>40456</c:v>
                </c:pt>
                <c:pt idx="313">
                  <c:v>40456.041666666664</c:v>
                </c:pt>
                <c:pt idx="314">
                  <c:v>40456.083333333336</c:v>
                </c:pt>
                <c:pt idx="315">
                  <c:v>40456.125</c:v>
                </c:pt>
                <c:pt idx="316">
                  <c:v>40456.166666666664</c:v>
                </c:pt>
                <c:pt idx="317">
                  <c:v>40456.208333333336</c:v>
                </c:pt>
                <c:pt idx="318">
                  <c:v>40456.25</c:v>
                </c:pt>
                <c:pt idx="319">
                  <c:v>40456.291666666664</c:v>
                </c:pt>
                <c:pt idx="320">
                  <c:v>40456.333333333336</c:v>
                </c:pt>
                <c:pt idx="321">
                  <c:v>40456.375</c:v>
                </c:pt>
                <c:pt idx="322">
                  <c:v>40456.416666666664</c:v>
                </c:pt>
                <c:pt idx="323">
                  <c:v>40456.458333333336</c:v>
                </c:pt>
                <c:pt idx="324">
                  <c:v>40456.5</c:v>
                </c:pt>
                <c:pt idx="325">
                  <c:v>40456.541666666664</c:v>
                </c:pt>
                <c:pt idx="326">
                  <c:v>40456.583333333336</c:v>
                </c:pt>
                <c:pt idx="327">
                  <c:v>40456.625</c:v>
                </c:pt>
                <c:pt idx="328">
                  <c:v>40456.666666666664</c:v>
                </c:pt>
                <c:pt idx="329">
                  <c:v>40456.708333333336</c:v>
                </c:pt>
                <c:pt idx="330">
                  <c:v>40456.75</c:v>
                </c:pt>
                <c:pt idx="331">
                  <c:v>40456.791666666664</c:v>
                </c:pt>
                <c:pt idx="332">
                  <c:v>40456.833333333336</c:v>
                </c:pt>
                <c:pt idx="333">
                  <c:v>40456.875</c:v>
                </c:pt>
                <c:pt idx="334">
                  <c:v>40456.916666666664</c:v>
                </c:pt>
                <c:pt idx="335">
                  <c:v>40456.958333333336</c:v>
                </c:pt>
                <c:pt idx="336">
                  <c:v>40457</c:v>
                </c:pt>
                <c:pt idx="337">
                  <c:v>40457.041666666664</c:v>
                </c:pt>
                <c:pt idx="338">
                  <c:v>40457.083333333336</c:v>
                </c:pt>
                <c:pt idx="339">
                  <c:v>40457.125</c:v>
                </c:pt>
                <c:pt idx="340">
                  <c:v>40457.166666666664</c:v>
                </c:pt>
                <c:pt idx="341">
                  <c:v>40457.208333333336</c:v>
                </c:pt>
                <c:pt idx="342">
                  <c:v>40457.25</c:v>
                </c:pt>
                <c:pt idx="343">
                  <c:v>40457.291666666664</c:v>
                </c:pt>
                <c:pt idx="344">
                  <c:v>40457.333333333336</c:v>
                </c:pt>
                <c:pt idx="345">
                  <c:v>40457.375</c:v>
                </c:pt>
                <c:pt idx="346">
                  <c:v>40457.416666666664</c:v>
                </c:pt>
                <c:pt idx="347">
                  <c:v>40457.458333333336</c:v>
                </c:pt>
                <c:pt idx="348">
                  <c:v>40457.5</c:v>
                </c:pt>
                <c:pt idx="349">
                  <c:v>40457.541666666664</c:v>
                </c:pt>
                <c:pt idx="350">
                  <c:v>40457.583333333336</c:v>
                </c:pt>
                <c:pt idx="351">
                  <c:v>40457.625</c:v>
                </c:pt>
                <c:pt idx="352">
                  <c:v>40457.666666666664</c:v>
                </c:pt>
                <c:pt idx="353">
                  <c:v>40457.708333333336</c:v>
                </c:pt>
                <c:pt idx="354">
                  <c:v>40457.75</c:v>
                </c:pt>
                <c:pt idx="355">
                  <c:v>40457.791666666664</c:v>
                </c:pt>
                <c:pt idx="356">
                  <c:v>40457.833333333336</c:v>
                </c:pt>
                <c:pt idx="357">
                  <c:v>40457.875</c:v>
                </c:pt>
                <c:pt idx="358">
                  <c:v>40457.916666666664</c:v>
                </c:pt>
                <c:pt idx="359">
                  <c:v>40457.958333333336</c:v>
                </c:pt>
                <c:pt idx="360">
                  <c:v>40458</c:v>
                </c:pt>
                <c:pt idx="361">
                  <c:v>40458.041666666664</c:v>
                </c:pt>
                <c:pt idx="362">
                  <c:v>40458.083333333336</c:v>
                </c:pt>
                <c:pt idx="363">
                  <c:v>40458.125</c:v>
                </c:pt>
                <c:pt idx="364">
                  <c:v>40458.166666666664</c:v>
                </c:pt>
                <c:pt idx="365">
                  <c:v>40458.208333333336</c:v>
                </c:pt>
                <c:pt idx="366">
                  <c:v>40458.25</c:v>
                </c:pt>
                <c:pt idx="367">
                  <c:v>40458.291666666664</c:v>
                </c:pt>
                <c:pt idx="368">
                  <c:v>40458.333333333336</c:v>
                </c:pt>
                <c:pt idx="369">
                  <c:v>40458.375</c:v>
                </c:pt>
                <c:pt idx="370">
                  <c:v>40458.416666666664</c:v>
                </c:pt>
                <c:pt idx="371">
                  <c:v>40458.458333333336</c:v>
                </c:pt>
                <c:pt idx="372">
                  <c:v>40458.5</c:v>
                </c:pt>
                <c:pt idx="373">
                  <c:v>40458.541666666664</c:v>
                </c:pt>
                <c:pt idx="374">
                  <c:v>40458.583333333336</c:v>
                </c:pt>
                <c:pt idx="375">
                  <c:v>40458.625</c:v>
                </c:pt>
                <c:pt idx="376">
                  <c:v>40458.666666666664</c:v>
                </c:pt>
                <c:pt idx="377">
                  <c:v>40458.708333333336</c:v>
                </c:pt>
                <c:pt idx="378">
                  <c:v>40458.75</c:v>
                </c:pt>
                <c:pt idx="379">
                  <c:v>40458.791666666664</c:v>
                </c:pt>
                <c:pt idx="380">
                  <c:v>40458.833333333336</c:v>
                </c:pt>
                <c:pt idx="381">
                  <c:v>40458.875</c:v>
                </c:pt>
                <c:pt idx="382">
                  <c:v>40458.916666666664</c:v>
                </c:pt>
                <c:pt idx="383">
                  <c:v>40458.958333333336</c:v>
                </c:pt>
                <c:pt idx="384">
                  <c:v>40459</c:v>
                </c:pt>
                <c:pt idx="385">
                  <c:v>40459.041666666664</c:v>
                </c:pt>
                <c:pt idx="386">
                  <c:v>40459.083333333336</c:v>
                </c:pt>
                <c:pt idx="387">
                  <c:v>40459.125</c:v>
                </c:pt>
                <c:pt idx="388">
                  <c:v>40459.166666666664</c:v>
                </c:pt>
                <c:pt idx="389">
                  <c:v>40459.208333333336</c:v>
                </c:pt>
                <c:pt idx="390">
                  <c:v>40459.25</c:v>
                </c:pt>
                <c:pt idx="391">
                  <c:v>40459.291666666664</c:v>
                </c:pt>
                <c:pt idx="392">
                  <c:v>40459.333333333336</c:v>
                </c:pt>
                <c:pt idx="393">
                  <c:v>40459.375</c:v>
                </c:pt>
                <c:pt idx="394">
                  <c:v>40459.416666666664</c:v>
                </c:pt>
                <c:pt idx="395">
                  <c:v>40459.458333333336</c:v>
                </c:pt>
                <c:pt idx="396">
                  <c:v>40459.5</c:v>
                </c:pt>
                <c:pt idx="397">
                  <c:v>40459.541666666664</c:v>
                </c:pt>
                <c:pt idx="398">
                  <c:v>40459.583333333336</c:v>
                </c:pt>
                <c:pt idx="399">
                  <c:v>40459.625</c:v>
                </c:pt>
                <c:pt idx="400">
                  <c:v>40459.666666666664</c:v>
                </c:pt>
                <c:pt idx="401">
                  <c:v>40459.708333333336</c:v>
                </c:pt>
                <c:pt idx="402">
                  <c:v>40459.75</c:v>
                </c:pt>
                <c:pt idx="403">
                  <c:v>40459.791666666664</c:v>
                </c:pt>
                <c:pt idx="404">
                  <c:v>40459.833333333336</c:v>
                </c:pt>
                <c:pt idx="405">
                  <c:v>40459.875</c:v>
                </c:pt>
                <c:pt idx="406">
                  <c:v>40459.916666666664</c:v>
                </c:pt>
                <c:pt idx="407">
                  <c:v>40459.958333333336</c:v>
                </c:pt>
                <c:pt idx="408">
                  <c:v>40460</c:v>
                </c:pt>
                <c:pt idx="409">
                  <c:v>40460.041666666664</c:v>
                </c:pt>
                <c:pt idx="410">
                  <c:v>40460.083333333336</c:v>
                </c:pt>
                <c:pt idx="411">
                  <c:v>40460.125</c:v>
                </c:pt>
                <c:pt idx="412">
                  <c:v>40460.166666666664</c:v>
                </c:pt>
                <c:pt idx="413">
                  <c:v>40460.208333333336</c:v>
                </c:pt>
                <c:pt idx="414">
                  <c:v>40460.25</c:v>
                </c:pt>
                <c:pt idx="415">
                  <c:v>40460.291666666664</c:v>
                </c:pt>
                <c:pt idx="416">
                  <c:v>40460.333333333336</c:v>
                </c:pt>
                <c:pt idx="417">
                  <c:v>40460.375</c:v>
                </c:pt>
                <c:pt idx="418">
                  <c:v>40460.416666666664</c:v>
                </c:pt>
                <c:pt idx="419">
                  <c:v>40460.458333333336</c:v>
                </c:pt>
                <c:pt idx="420">
                  <c:v>40460.5</c:v>
                </c:pt>
                <c:pt idx="421">
                  <c:v>40460.541666666664</c:v>
                </c:pt>
                <c:pt idx="422">
                  <c:v>40460.583333333336</c:v>
                </c:pt>
                <c:pt idx="423">
                  <c:v>40460.625</c:v>
                </c:pt>
                <c:pt idx="424">
                  <c:v>40460.666666666664</c:v>
                </c:pt>
                <c:pt idx="425">
                  <c:v>40460.708333333336</c:v>
                </c:pt>
                <c:pt idx="426">
                  <c:v>40460.75</c:v>
                </c:pt>
                <c:pt idx="427">
                  <c:v>40460.791666666664</c:v>
                </c:pt>
                <c:pt idx="428">
                  <c:v>40460.833333333336</c:v>
                </c:pt>
                <c:pt idx="429">
                  <c:v>40460.875</c:v>
                </c:pt>
                <c:pt idx="430">
                  <c:v>40460.916666666664</c:v>
                </c:pt>
                <c:pt idx="431">
                  <c:v>40460.958333333336</c:v>
                </c:pt>
                <c:pt idx="432">
                  <c:v>40461</c:v>
                </c:pt>
                <c:pt idx="433">
                  <c:v>40461.041666666664</c:v>
                </c:pt>
                <c:pt idx="434">
                  <c:v>40461.083333333336</c:v>
                </c:pt>
                <c:pt idx="435">
                  <c:v>40461.125</c:v>
                </c:pt>
                <c:pt idx="436">
                  <c:v>40461.166666666664</c:v>
                </c:pt>
                <c:pt idx="437">
                  <c:v>40461.208333333336</c:v>
                </c:pt>
                <c:pt idx="438">
                  <c:v>40461.25</c:v>
                </c:pt>
                <c:pt idx="439">
                  <c:v>40461.291666666664</c:v>
                </c:pt>
                <c:pt idx="440">
                  <c:v>40461.333333333336</c:v>
                </c:pt>
                <c:pt idx="441">
                  <c:v>40461.375</c:v>
                </c:pt>
                <c:pt idx="442">
                  <c:v>40461.416666666664</c:v>
                </c:pt>
                <c:pt idx="443">
                  <c:v>40461.458333333336</c:v>
                </c:pt>
                <c:pt idx="444">
                  <c:v>40461.5</c:v>
                </c:pt>
                <c:pt idx="445">
                  <c:v>40461.541666666664</c:v>
                </c:pt>
                <c:pt idx="446">
                  <c:v>40461.583333333336</c:v>
                </c:pt>
                <c:pt idx="447">
                  <c:v>40461.625</c:v>
                </c:pt>
                <c:pt idx="448">
                  <c:v>40461.666666666664</c:v>
                </c:pt>
                <c:pt idx="449">
                  <c:v>40461.708333333336</c:v>
                </c:pt>
                <c:pt idx="450">
                  <c:v>40461.75</c:v>
                </c:pt>
                <c:pt idx="451">
                  <c:v>40461.791666666664</c:v>
                </c:pt>
                <c:pt idx="452">
                  <c:v>40461.833333333336</c:v>
                </c:pt>
                <c:pt idx="453">
                  <c:v>40461.875</c:v>
                </c:pt>
                <c:pt idx="454">
                  <c:v>40461.916666666664</c:v>
                </c:pt>
                <c:pt idx="455">
                  <c:v>40461.958333333336</c:v>
                </c:pt>
                <c:pt idx="456">
                  <c:v>40462</c:v>
                </c:pt>
                <c:pt idx="457">
                  <c:v>40462.041666666664</c:v>
                </c:pt>
                <c:pt idx="458">
                  <c:v>40462.083333333336</c:v>
                </c:pt>
                <c:pt idx="459">
                  <c:v>40462.125</c:v>
                </c:pt>
                <c:pt idx="460">
                  <c:v>40462.166666666664</c:v>
                </c:pt>
                <c:pt idx="461">
                  <c:v>40462.208333333336</c:v>
                </c:pt>
                <c:pt idx="462">
                  <c:v>40462.25</c:v>
                </c:pt>
                <c:pt idx="463">
                  <c:v>40462.291666666664</c:v>
                </c:pt>
                <c:pt idx="464">
                  <c:v>40462.333333333336</c:v>
                </c:pt>
                <c:pt idx="465">
                  <c:v>40462.375</c:v>
                </c:pt>
                <c:pt idx="466">
                  <c:v>40462.416666666664</c:v>
                </c:pt>
                <c:pt idx="467">
                  <c:v>40462.458333333336</c:v>
                </c:pt>
                <c:pt idx="468">
                  <c:v>40462.5</c:v>
                </c:pt>
                <c:pt idx="469">
                  <c:v>40462.541666666664</c:v>
                </c:pt>
                <c:pt idx="470">
                  <c:v>40462.583333333336</c:v>
                </c:pt>
                <c:pt idx="471">
                  <c:v>40462.625</c:v>
                </c:pt>
                <c:pt idx="472">
                  <c:v>40462.666666666664</c:v>
                </c:pt>
                <c:pt idx="473">
                  <c:v>40462.708333333336</c:v>
                </c:pt>
                <c:pt idx="474">
                  <c:v>40462.75</c:v>
                </c:pt>
                <c:pt idx="475">
                  <c:v>40462.791666666664</c:v>
                </c:pt>
                <c:pt idx="476">
                  <c:v>40462.833333333336</c:v>
                </c:pt>
                <c:pt idx="477">
                  <c:v>40462.875</c:v>
                </c:pt>
                <c:pt idx="478">
                  <c:v>40462.916666666664</c:v>
                </c:pt>
                <c:pt idx="479">
                  <c:v>40462.958333333336</c:v>
                </c:pt>
                <c:pt idx="480">
                  <c:v>40463</c:v>
                </c:pt>
                <c:pt idx="481">
                  <c:v>40463.041666666664</c:v>
                </c:pt>
                <c:pt idx="482">
                  <c:v>40463.083333333336</c:v>
                </c:pt>
                <c:pt idx="483">
                  <c:v>40463.125</c:v>
                </c:pt>
                <c:pt idx="484">
                  <c:v>40463.166666666664</c:v>
                </c:pt>
                <c:pt idx="485">
                  <c:v>40463.208333333336</c:v>
                </c:pt>
                <c:pt idx="486">
                  <c:v>40463.25</c:v>
                </c:pt>
                <c:pt idx="487">
                  <c:v>40463.291666666664</c:v>
                </c:pt>
                <c:pt idx="488">
                  <c:v>40463.333333333336</c:v>
                </c:pt>
                <c:pt idx="489">
                  <c:v>40463.375</c:v>
                </c:pt>
                <c:pt idx="490">
                  <c:v>40463.416666666664</c:v>
                </c:pt>
                <c:pt idx="491">
                  <c:v>40463.458333333336</c:v>
                </c:pt>
                <c:pt idx="492">
                  <c:v>40463.5</c:v>
                </c:pt>
                <c:pt idx="493">
                  <c:v>40463.541666666664</c:v>
                </c:pt>
                <c:pt idx="494">
                  <c:v>40463.583333333336</c:v>
                </c:pt>
                <c:pt idx="495">
                  <c:v>40463.625</c:v>
                </c:pt>
                <c:pt idx="496">
                  <c:v>40463.666666666664</c:v>
                </c:pt>
                <c:pt idx="497">
                  <c:v>40463.708333333336</c:v>
                </c:pt>
                <c:pt idx="498">
                  <c:v>40463.75</c:v>
                </c:pt>
                <c:pt idx="499">
                  <c:v>40463.791666666664</c:v>
                </c:pt>
                <c:pt idx="500">
                  <c:v>40463.833333333336</c:v>
                </c:pt>
                <c:pt idx="501">
                  <c:v>40463.875</c:v>
                </c:pt>
                <c:pt idx="502">
                  <c:v>40463.916666666664</c:v>
                </c:pt>
                <c:pt idx="503">
                  <c:v>40463.958333333336</c:v>
                </c:pt>
                <c:pt idx="504">
                  <c:v>40464</c:v>
                </c:pt>
                <c:pt idx="505">
                  <c:v>40464.041666666664</c:v>
                </c:pt>
                <c:pt idx="506">
                  <c:v>40464.083333333336</c:v>
                </c:pt>
                <c:pt idx="507">
                  <c:v>40464.125</c:v>
                </c:pt>
                <c:pt idx="508">
                  <c:v>40464.166666666664</c:v>
                </c:pt>
                <c:pt idx="509">
                  <c:v>40464.208333333336</c:v>
                </c:pt>
                <c:pt idx="510">
                  <c:v>40464.25</c:v>
                </c:pt>
                <c:pt idx="511">
                  <c:v>40464.291666666664</c:v>
                </c:pt>
                <c:pt idx="512">
                  <c:v>40464.333333333336</c:v>
                </c:pt>
                <c:pt idx="513">
                  <c:v>40464.375</c:v>
                </c:pt>
                <c:pt idx="514">
                  <c:v>40464.416666666664</c:v>
                </c:pt>
                <c:pt idx="515">
                  <c:v>40464.458333333336</c:v>
                </c:pt>
                <c:pt idx="516">
                  <c:v>40464.5</c:v>
                </c:pt>
                <c:pt idx="517">
                  <c:v>40464.541666666664</c:v>
                </c:pt>
                <c:pt idx="518">
                  <c:v>40464.583333333336</c:v>
                </c:pt>
                <c:pt idx="519">
                  <c:v>40464.625</c:v>
                </c:pt>
                <c:pt idx="520">
                  <c:v>40464.666666666664</c:v>
                </c:pt>
                <c:pt idx="521">
                  <c:v>40464.708333333336</c:v>
                </c:pt>
                <c:pt idx="522">
                  <c:v>40464.75</c:v>
                </c:pt>
                <c:pt idx="523">
                  <c:v>40464.791666666664</c:v>
                </c:pt>
                <c:pt idx="524">
                  <c:v>40464.833333333336</c:v>
                </c:pt>
                <c:pt idx="525">
                  <c:v>40464.875</c:v>
                </c:pt>
                <c:pt idx="526">
                  <c:v>40464.916666666664</c:v>
                </c:pt>
                <c:pt idx="527">
                  <c:v>40464.958333333336</c:v>
                </c:pt>
              </c:numCache>
            </c:numRef>
          </c:xVal>
          <c:yVal>
            <c:numRef>
              <c:f>'22_09-13_10_2010'!$B$53:$B$580</c:f>
              <c:numCache>
                <c:formatCode>General</c:formatCode>
                <c:ptCount val="5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0.2</c:v>
                </c:pt>
                <c:pt idx="65">
                  <c:v>0.6</c:v>
                </c:pt>
                <c:pt idx="66">
                  <c:v>0</c:v>
                </c:pt>
                <c:pt idx="67">
                  <c:v>0</c:v>
                </c:pt>
                <c:pt idx="68">
                  <c:v>0.2</c:v>
                </c:pt>
                <c:pt idx="69">
                  <c:v>1.2</c:v>
                </c:pt>
                <c:pt idx="70">
                  <c:v>0.4</c:v>
                </c:pt>
                <c:pt idx="71">
                  <c:v>1.8</c:v>
                </c:pt>
                <c:pt idx="72">
                  <c:v>2.8</c:v>
                </c:pt>
                <c:pt idx="73">
                  <c:v>5.8</c:v>
                </c:pt>
                <c:pt idx="74">
                  <c:v>6.4</c:v>
                </c:pt>
                <c:pt idx="75">
                  <c:v>6.4</c:v>
                </c:pt>
                <c:pt idx="76">
                  <c:v>7.6</c:v>
                </c:pt>
                <c:pt idx="77">
                  <c:v>5.6</c:v>
                </c:pt>
                <c:pt idx="78">
                  <c:v>7.4</c:v>
                </c:pt>
                <c:pt idx="79">
                  <c:v>5.2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0.2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1.2</c:v>
                </c:pt>
                <c:pt idx="130">
                  <c:v>3</c:v>
                </c:pt>
                <c:pt idx="131">
                  <c:v>5</c:v>
                </c:pt>
                <c:pt idx="132">
                  <c:v>0.6</c:v>
                </c:pt>
                <c:pt idx="133">
                  <c:v>0.4</c:v>
                </c:pt>
                <c:pt idx="134">
                  <c:v>0</c:v>
                </c:pt>
                <c:pt idx="135">
                  <c:v>0.8</c:v>
                </c:pt>
                <c:pt idx="136">
                  <c:v>2.2000000000000002</c:v>
                </c:pt>
                <c:pt idx="137">
                  <c:v>1.6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0.2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</c:v>
                </c:pt>
                <c:pt idx="237">
                  <c:v>1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0.8</c:v>
                </c:pt>
                <c:pt idx="306">
                  <c:v>0.2</c:v>
                </c:pt>
                <c:pt idx="307">
                  <c:v>0.6</c:v>
                </c:pt>
                <c:pt idx="308">
                  <c:v>0.4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0.4</c:v>
                </c:pt>
                <c:pt idx="313">
                  <c:v>3.2</c:v>
                </c:pt>
                <c:pt idx="314">
                  <c:v>7</c:v>
                </c:pt>
                <c:pt idx="315">
                  <c:v>5.6</c:v>
                </c:pt>
                <c:pt idx="316">
                  <c:v>0.6</c:v>
                </c:pt>
                <c:pt idx="317">
                  <c:v>0.2</c:v>
                </c:pt>
                <c:pt idx="318">
                  <c:v>0.2</c:v>
                </c:pt>
                <c:pt idx="319">
                  <c:v>0.4</c:v>
                </c:pt>
                <c:pt idx="320">
                  <c:v>0.2</c:v>
                </c:pt>
                <c:pt idx="321">
                  <c:v>0.2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0.2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317440"/>
        <c:axId val="80343808"/>
      </c:scatterChart>
      <c:valAx>
        <c:axId val="80317440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0343808"/>
        <c:crosses val="autoZero"/>
        <c:crossBetween val="midCat"/>
      </c:valAx>
      <c:valAx>
        <c:axId val="8034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0317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033" l="0.70000000000000062" r="0.70000000000000062" t="0.750000000000010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13/10/2010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'09_08-30_08_2010'!$C$52</c:f>
              <c:strCache>
                <c:ptCount val="1"/>
                <c:pt idx="0">
                  <c:v>PIOGGIA CUMULATA[mm] dal 9/8 al 30/8/2010</c:v>
                </c:pt>
              </c:strCache>
            </c:strRef>
          </c:tx>
          <c:invertIfNegative val="0"/>
          <c:cat>
            <c:numRef>
              <c:f>'22_09-13_10_2010'!$A$567</c:f>
              <c:numCache>
                <c:formatCode>m/d/yyyy\ h:mm</c:formatCode>
                <c:ptCount val="1"/>
                <c:pt idx="0">
                  <c:v>40464.416666666664</c:v>
                </c:pt>
              </c:numCache>
            </c:numRef>
          </c:cat>
          <c:val>
            <c:numRef>
              <c:f>'22_09-13_10_2010'!$C$567</c:f>
              <c:numCache>
                <c:formatCode>General</c:formatCode>
                <c:ptCount val="1"/>
                <c:pt idx="0">
                  <c:v>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363904"/>
        <c:axId val="80365440"/>
      </c:barChart>
      <c:dateAx>
        <c:axId val="803639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0365440"/>
        <c:crosses val="autoZero"/>
        <c:auto val="1"/>
        <c:lblOffset val="100"/>
        <c:baseTimeUnit val="days"/>
      </c:dateAx>
      <c:valAx>
        <c:axId val="8036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03639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33" l="0.70000000000000062" r="0.70000000000000062" t="0.750000000000010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22/9 al 13/10/2010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35"/>
          <c:y val="0.14798148984494575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'22_09-13_10_2010'!$R$91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'22_09-13_10_2010'!$L$92:$L$107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'22_09-13_10_2010'!$R$92:$R$107</c:f>
              <c:numCache>
                <c:formatCode>0.00%</c:formatCode>
                <c:ptCount val="16"/>
                <c:pt idx="0">
                  <c:v>3.4155597722960153E-2</c:v>
                </c:pt>
                <c:pt idx="1">
                  <c:v>3.4155597722960153E-2</c:v>
                </c:pt>
                <c:pt idx="2">
                  <c:v>9.6774193548387094E-2</c:v>
                </c:pt>
                <c:pt idx="3">
                  <c:v>6.6413662239089191E-2</c:v>
                </c:pt>
                <c:pt idx="4">
                  <c:v>8.3491461100569264E-2</c:v>
                </c:pt>
                <c:pt idx="5">
                  <c:v>9.6774193548387094E-2</c:v>
                </c:pt>
                <c:pt idx="6">
                  <c:v>7.5901328273244778E-2</c:v>
                </c:pt>
                <c:pt idx="7">
                  <c:v>5.5028462998102469E-2</c:v>
                </c:pt>
                <c:pt idx="8">
                  <c:v>3.4155597722960153E-2</c:v>
                </c:pt>
                <c:pt idx="9">
                  <c:v>4.743833017077799E-2</c:v>
                </c:pt>
                <c:pt idx="10">
                  <c:v>4.1745730550284632E-2</c:v>
                </c:pt>
                <c:pt idx="11">
                  <c:v>5.3130929791271347E-2</c:v>
                </c:pt>
                <c:pt idx="12">
                  <c:v>9.8671726755218209E-2</c:v>
                </c:pt>
                <c:pt idx="13">
                  <c:v>9.1081593927893736E-2</c:v>
                </c:pt>
                <c:pt idx="14">
                  <c:v>5.5028462998102469E-2</c:v>
                </c:pt>
                <c:pt idx="15">
                  <c:v>3.6053130929791274E-2</c:v>
                </c:pt>
              </c:numCache>
            </c:numRef>
          </c:val>
        </c:ser>
        <c:ser>
          <c:idx val="4"/>
          <c:order val="1"/>
          <c:tx>
            <c:strRef>
              <c:f>'22_09-13_10_2010'!$Q$91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'22_09-13_10_2010'!$L$92:$L$107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'22_09-13_10_2010'!$Q$92:$Q$107</c:f>
              <c:numCache>
                <c:formatCode>0.00%</c:formatCode>
                <c:ptCount val="16"/>
                <c:pt idx="0">
                  <c:v>3.4155597722960153E-2</c:v>
                </c:pt>
                <c:pt idx="1">
                  <c:v>3.4155597722960153E-2</c:v>
                </c:pt>
                <c:pt idx="2">
                  <c:v>9.6774193548387094E-2</c:v>
                </c:pt>
                <c:pt idx="3">
                  <c:v>6.6413662239089191E-2</c:v>
                </c:pt>
                <c:pt idx="4">
                  <c:v>8.3491461100569264E-2</c:v>
                </c:pt>
                <c:pt idx="5">
                  <c:v>9.6774193548387094E-2</c:v>
                </c:pt>
                <c:pt idx="6">
                  <c:v>7.5901328273244778E-2</c:v>
                </c:pt>
                <c:pt idx="7">
                  <c:v>5.5028462998102469E-2</c:v>
                </c:pt>
                <c:pt idx="8">
                  <c:v>3.4155597722960153E-2</c:v>
                </c:pt>
                <c:pt idx="9">
                  <c:v>4.743833017077799E-2</c:v>
                </c:pt>
                <c:pt idx="10">
                  <c:v>4.1745730550284632E-2</c:v>
                </c:pt>
                <c:pt idx="11">
                  <c:v>5.3130929791271347E-2</c:v>
                </c:pt>
                <c:pt idx="12">
                  <c:v>8.5388994307400379E-2</c:v>
                </c:pt>
                <c:pt idx="13">
                  <c:v>9.1081593927893736E-2</c:v>
                </c:pt>
                <c:pt idx="14">
                  <c:v>5.5028462998102469E-2</c:v>
                </c:pt>
                <c:pt idx="15">
                  <c:v>3.6053130929791274E-2</c:v>
                </c:pt>
              </c:numCache>
            </c:numRef>
          </c:val>
        </c:ser>
        <c:ser>
          <c:idx val="3"/>
          <c:order val="2"/>
          <c:tx>
            <c:strRef>
              <c:f>'22_09-13_10_2010'!$P$91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'22_09-13_10_2010'!$L$92:$L$107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'22_09-13_10_2010'!$P$92:$P$107</c:f>
              <c:numCache>
                <c:formatCode>0.00%</c:formatCode>
                <c:ptCount val="16"/>
                <c:pt idx="0">
                  <c:v>3.4155597722960153E-2</c:v>
                </c:pt>
                <c:pt idx="1">
                  <c:v>3.4155597722960153E-2</c:v>
                </c:pt>
                <c:pt idx="2">
                  <c:v>9.4876660341555979E-2</c:v>
                </c:pt>
                <c:pt idx="3">
                  <c:v>6.6413662239089191E-2</c:v>
                </c:pt>
                <c:pt idx="4">
                  <c:v>8.3491461100569264E-2</c:v>
                </c:pt>
                <c:pt idx="5">
                  <c:v>9.6774193548387094E-2</c:v>
                </c:pt>
                <c:pt idx="6">
                  <c:v>7.5901328273244778E-2</c:v>
                </c:pt>
                <c:pt idx="7">
                  <c:v>5.5028462998102469E-2</c:v>
                </c:pt>
                <c:pt idx="8">
                  <c:v>3.4155597722960153E-2</c:v>
                </c:pt>
                <c:pt idx="9">
                  <c:v>4.743833017077799E-2</c:v>
                </c:pt>
                <c:pt idx="10">
                  <c:v>4.1745730550284632E-2</c:v>
                </c:pt>
                <c:pt idx="11">
                  <c:v>5.3130929791271347E-2</c:v>
                </c:pt>
                <c:pt idx="12">
                  <c:v>8.3491461100569264E-2</c:v>
                </c:pt>
                <c:pt idx="13">
                  <c:v>9.1081593927893736E-2</c:v>
                </c:pt>
                <c:pt idx="14">
                  <c:v>5.5028462998102469E-2</c:v>
                </c:pt>
                <c:pt idx="15">
                  <c:v>3.6053130929791274E-2</c:v>
                </c:pt>
              </c:numCache>
            </c:numRef>
          </c:val>
        </c:ser>
        <c:ser>
          <c:idx val="2"/>
          <c:order val="3"/>
          <c:tx>
            <c:strRef>
              <c:f>'22_09-13_10_2010'!$O$91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'22_09-13_10_2010'!$L$92:$L$107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'22_09-13_10_2010'!$O$92:$O$107</c:f>
              <c:numCache>
                <c:formatCode>0.00%</c:formatCode>
                <c:ptCount val="16"/>
                <c:pt idx="0">
                  <c:v>3.4155597722960153E-2</c:v>
                </c:pt>
                <c:pt idx="1">
                  <c:v>3.4155597722960153E-2</c:v>
                </c:pt>
                <c:pt idx="2">
                  <c:v>9.4876660341555979E-2</c:v>
                </c:pt>
                <c:pt idx="3">
                  <c:v>6.6413662239089191E-2</c:v>
                </c:pt>
                <c:pt idx="4">
                  <c:v>7.4003795066413663E-2</c:v>
                </c:pt>
                <c:pt idx="5">
                  <c:v>8.5388994307400379E-2</c:v>
                </c:pt>
                <c:pt idx="6">
                  <c:v>7.5901328273244778E-2</c:v>
                </c:pt>
                <c:pt idx="7">
                  <c:v>5.5028462998102469E-2</c:v>
                </c:pt>
                <c:pt idx="8">
                  <c:v>3.4155597722960153E-2</c:v>
                </c:pt>
                <c:pt idx="9">
                  <c:v>4.743833017077799E-2</c:v>
                </c:pt>
                <c:pt idx="10">
                  <c:v>4.1745730550284632E-2</c:v>
                </c:pt>
                <c:pt idx="11">
                  <c:v>5.1233396584440226E-2</c:v>
                </c:pt>
                <c:pt idx="12">
                  <c:v>7.020872865275142E-2</c:v>
                </c:pt>
                <c:pt idx="13">
                  <c:v>9.1081593927893736E-2</c:v>
                </c:pt>
                <c:pt idx="14">
                  <c:v>5.5028462998102469E-2</c:v>
                </c:pt>
                <c:pt idx="15">
                  <c:v>3.6053130929791274E-2</c:v>
                </c:pt>
              </c:numCache>
            </c:numRef>
          </c:val>
        </c:ser>
        <c:ser>
          <c:idx val="1"/>
          <c:order val="4"/>
          <c:tx>
            <c:strRef>
              <c:f>'22_09-13_10_2010'!$N$91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'22_09-13_10_2010'!$L$92:$L$107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'22_09-13_10_2010'!$N$92:$N$107</c:f>
              <c:numCache>
                <c:formatCode>0.00%</c:formatCode>
                <c:ptCount val="16"/>
                <c:pt idx="0">
                  <c:v>3.2258064516129031E-2</c:v>
                </c:pt>
                <c:pt idx="1">
                  <c:v>3.4155597722960153E-2</c:v>
                </c:pt>
                <c:pt idx="2">
                  <c:v>7.5901328273244778E-2</c:v>
                </c:pt>
                <c:pt idx="3">
                  <c:v>4.9335863377609111E-2</c:v>
                </c:pt>
                <c:pt idx="4">
                  <c:v>5.1233396584440233E-2</c:v>
                </c:pt>
                <c:pt idx="5">
                  <c:v>7.2106261859582535E-2</c:v>
                </c:pt>
                <c:pt idx="6">
                  <c:v>6.8311195445920306E-2</c:v>
                </c:pt>
                <c:pt idx="7">
                  <c:v>5.3130929791271347E-2</c:v>
                </c:pt>
                <c:pt idx="8">
                  <c:v>3.4155597722960153E-2</c:v>
                </c:pt>
                <c:pt idx="9">
                  <c:v>3.9848197343453511E-2</c:v>
                </c:pt>
                <c:pt idx="10">
                  <c:v>2.8462998102466792E-2</c:v>
                </c:pt>
                <c:pt idx="11">
                  <c:v>3.7950664136622389E-2</c:v>
                </c:pt>
                <c:pt idx="12">
                  <c:v>6.6413662239089177E-2</c:v>
                </c:pt>
                <c:pt idx="13">
                  <c:v>7.9696394686907021E-2</c:v>
                </c:pt>
                <c:pt idx="14">
                  <c:v>5.3130929791271347E-2</c:v>
                </c:pt>
                <c:pt idx="15">
                  <c:v>3.4155597722960153E-2</c:v>
                </c:pt>
              </c:numCache>
            </c:numRef>
          </c:val>
        </c:ser>
        <c:ser>
          <c:idx val="0"/>
          <c:order val="5"/>
          <c:tx>
            <c:strRef>
              <c:f>'22_09-13_10_2010'!$M$91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'22_09-13_10_2010'!$L$92:$L$107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'22_09-13_10_2010'!$M$92:$M$107</c:f>
              <c:numCache>
                <c:formatCode>0.00%</c:formatCode>
                <c:ptCount val="16"/>
                <c:pt idx="0">
                  <c:v>9.4876660341555973E-3</c:v>
                </c:pt>
                <c:pt idx="1">
                  <c:v>7.5901328273244783E-3</c:v>
                </c:pt>
                <c:pt idx="2">
                  <c:v>1.5180265654648957E-2</c:v>
                </c:pt>
                <c:pt idx="3">
                  <c:v>7.5901328273244783E-3</c:v>
                </c:pt>
                <c:pt idx="4">
                  <c:v>1.5180265654648957E-2</c:v>
                </c:pt>
                <c:pt idx="5">
                  <c:v>1.5180265654648957E-2</c:v>
                </c:pt>
                <c:pt idx="6">
                  <c:v>1.5180265654648957E-2</c:v>
                </c:pt>
                <c:pt idx="7">
                  <c:v>2.2770398481973434E-2</c:v>
                </c:pt>
                <c:pt idx="8">
                  <c:v>5.6925996204933585E-3</c:v>
                </c:pt>
                <c:pt idx="9">
                  <c:v>1.7077798861480076E-2</c:v>
                </c:pt>
                <c:pt idx="10">
                  <c:v>5.6925996204933585E-3</c:v>
                </c:pt>
                <c:pt idx="11">
                  <c:v>7.5901328273244783E-3</c:v>
                </c:pt>
                <c:pt idx="12">
                  <c:v>2.8462998102466792E-2</c:v>
                </c:pt>
                <c:pt idx="13">
                  <c:v>2.4667931688804556E-2</c:v>
                </c:pt>
                <c:pt idx="14">
                  <c:v>2.0872865275142316E-2</c:v>
                </c:pt>
                <c:pt idx="15">
                  <c:v>1.5180265654648957E-2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426496"/>
        <c:axId val="80428032"/>
      </c:radarChart>
      <c:catAx>
        <c:axId val="80426496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80428032"/>
        <c:crosses val="autoZero"/>
        <c:auto val="1"/>
        <c:lblAlgn val="ctr"/>
        <c:lblOffset val="100"/>
        <c:noMultiLvlLbl val="0"/>
      </c:catAx>
      <c:valAx>
        <c:axId val="80428032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0426496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44" l="0.70000000000000062" r="0.70000000000000062" t="0.7500000000000094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'14_10-02_11_2010'!$A$4:$A$20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'14_10-02_11_2010'!$E$4:$E$20</c:f>
              <c:numCache>
                <c:formatCode>0.00%</c:formatCode>
                <c:ptCount val="17"/>
                <c:pt idx="0">
                  <c:v>2.7389756231169541E-4</c:v>
                </c:pt>
                <c:pt idx="1">
                  <c:v>2.7389756231169541E-4</c:v>
                </c:pt>
                <c:pt idx="2">
                  <c:v>7.1213366201040807E-4</c:v>
                </c:pt>
                <c:pt idx="3">
                  <c:v>6.0257463708572991E-4</c:v>
                </c:pt>
                <c:pt idx="4">
                  <c:v>7.6691317447274716E-4</c:v>
                </c:pt>
                <c:pt idx="5">
                  <c:v>0.15283483976992604</c:v>
                </c:pt>
                <c:pt idx="6">
                  <c:v>0.42618460695699806</c:v>
                </c:pt>
                <c:pt idx="7">
                  <c:v>2.1364009860312245E-2</c:v>
                </c:pt>
                <c:pt idx="8">
                  <c:v>2.7389756231169541E-4</c:v>
                </c:pt>
                <c:pt idx="9">
                  <c:v>8.9838400438236099E-2</c:v>
                </c:pt>
                <c:pt idx="10">
                  <c:v>1.9775403998904411E-2</c:v>
                </c:pt>
                <c:pt idx="11">
                  <c:v>4.1632429471377706E-2</c:v>
                </c:pt>
                <c:pt idx="12">
                  <c:v>4.7658175842235001E-2</c:v>
                </c:pt>
                <c:pt idx="13">
                  <c:v>5.4779512462339083E-4</c:v>
                </c:pt>
                <c:pt idx="14">
                  <c:v>7.6691317447274726E-2</c:v>
                </c:pt>
                <c:pt idx="15">
                  <c:v>1.1010682004930156E-2</c:v>
                </c:pt>
                <c:pt idx="16">
                  <c:v>0.10955902492467817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1144832"/>
        <c:axId val="81146624"/>
      </c:barChart>
      <c:catAx>
        <c:axId val="81144832"/>
        <c:scaling>
          <c:orientation val="minMax"/>
        </c:scaling>
        <c:delete val="0"/>
        <c:axPos val="b"/>
        <c:majorTickMark val="out"/>
        <c:minorTickMark val="none"/>
        <c:tickLblPos val="nextTo"/>
        <c:crossAx val="81146624"/>
        <c:crosses val="autoZero"/>
        <c:auto val="1"/>
        <c:lblAlgn val="ctr"/>
        <c:lblOffset val="100"/>
        <c:noMultiLvlLbl val="0"/>
      </c:catAx>
      <c:valAx>
        <c:axId val="81146624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11448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'14_10-02_11_2010'!$B$52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'14_10-02_11_2010'!$A$53:$A$532</c:f>
              <c:numCache>
                <c:formatCode>m/d/yyyy\ h:mm</c:formatCode>
                <c:ptCount val="480"/>
                <c:pt idx="0">
                  <c:v>40465</c:v>
                </c:pt>
                <c:pt idx="1">
                  <c:v>40465.041666666664</c:v>
                </c:pt>
                <c:pt idx="2">
                  <c:v>40465.083333333336</c:v>
                </c:pt>
                <c:pt idx="3">
                  <c:v>40465.125</c:v>
                </c:pt>
                <c:pt idx="4">
                  <c:v>40465.166666666664</c:v>
                </c:pt>
                <c:pt idx="5">
                  <c:v>40465.208333333336</c:v>
                </c:pt>
                <c:pt idx="6">
                  <c:v>40465.25</c:v>
                </c:pt>
                <c:pt idx="7">
                  <c:v>40465.291666666664</c:v>
                </c:pt>
                <c:pt idx="8">
                  <c:v>40465.333333333336</c:v>
                </c:pt>
                <c:pt idx="9">
                  <c:v>40465.375</c:v>
                </c:pt>
                <c:pt idx="10">
                  <c:v>40465.416666666664</c:v>
                </c:pt>
                <c:pt idx="11">
                  <c:v>40465.458333333336</c:v>
                </c:pt>
                <c:pt idx="12">
                  <c:v>40465.5</c:v>
                </c:pt>
                <c:pt idx="13">
                  <c:v>40465.541666666664</c:v>
                </c:pt>
                <c:pt idx="14">
                  <c:v>40465.583333333336</c:v>
                </c:pt>
                <c:pt idx="15">
                  <c:v>40465.625</c:v>
                </c:pt>
                <c:pt idx="16">
                  <c:v>40465.666666666664</c:v>
                </c:pt>
                <c:pt idx="17">
                  <c:v>40465.708333333336</c:v>
                </c:pt>
                <c:pt idx="18">
                  <c:v>40465.75</c:v>
                </c:pt>
                <c:pt idx="19">
                  <c:v>40465.791666666664</c:v>
                </c:pt>
                <c:pt idx="20">
                  <c:v>40465.833333333336</c:v>
                </c:pt>
                <c:pt idx="21">
                  <c:v>40465.875</c:v>
                </c:pt>
                <c:pt idx="22">
                  <c:v>40465.916666666664</c:v>
                </c:pt>
                <c:pt idx="23">
                  <c:v>40465.958333333336</c:v>
                </c:pt>
                <c:pt idx="24">
                  <c:v>40466</c:v>
                </c:pt>
                <c:pt idx="25">
                  <c:v>40466.041666666664</c:v>
                </c:pt>
                <c:pt idx="26">
                  <c:v>40466.083333333336</c:v>
                </c:pt>
                <c:pt idx="27">
                  <c:v>40466.125</c:v>
                </c:pt>
                <c:pt idx="28">
                  <c:v>40466.166666666664</c:v>
                </c:pt>
                <c:pt idx="29">
                  <c:v>40466.208333333336</c:v>
                </c:pt>
                <c:pt idx="30">
                  <c:v>40466.25</c:v>
                </c:pt>
                <c:pt idx="31">
                  <c:v>40466.291666666664</c:v>
                </c:pt>
                <c:pt idx="32">
                  <c:v>40466.333333333336</c:v>
                </c:pt>
                <c:pt idx="33">
                  <c:v>40466.375</c:v>
                </c:pt>
                <c:pt idx="34">
                  <c:v>40466.416666666664</c:v>
                </c:pt>
                <c:pt idx="35">
                  <c:v>40466.458333333336</c:v>
                </c:pt>
                <c:pt idx="36">
                  <c:v>40466.5</c:v>
                </c:pt>
                <c:pt idx="37">
                  <c:v>40466.541666666664</c:v>
                </c:pt>
                <c:pt idx="38">
                  <c:v>40466.583333333336</c:v>
                </c:pt>
                <c:pt idx="39">
                  <c:v>40466.625</c:v>
                </c:pt>
                <c:pt idx="40">
                  <c:v>40466.666666666664</c:v>
                </c:pt>
                <c:pt idx="41">
                  <c:v>40466.708333333336</c:v>
                </c:pt>
                <c:pt idx="42">
                  <c:v>40466.75</c:v>
                </c:pt>
                <c:pt idx="43">
                  <c:v>40466.791666666664</c:v>
                </c:pt>
                <c:pt idx="44">
                  <c:v>40466.833333333336</c:v>
                </c:pt>
                <c:pt idx="45">
                  <c:v>40466.875</c:v>
                </c:pt>
                <c:pt idx="46">
                  <c:v>40466.916666666664</c:v>
                </c:pt>
                <c:pt idx="47">
                  <c:v>40466.958333333336</c:v>
                </c:pt>
                <c:pt idx="48">
                  <c:v>40467</c:v>
                </c:pt>
                <c:pt idx="49">
                  <c:v>40467.041666666664</c:v>
                </c:pt>
                <c:pt idx="50">
                  <c:v>40467.083333333336</c:v>
                </c:pt>
                <c:pt idx="51">
                  <c:v>40467.125</c:v>
                </c:pt>
                <c:pt idx="52">
                  <c:v>40467.166666666664</c:v>
                </c:pt>
                <c:pt idx="53">
                  <c:v>40467.208333333336</c:v>
                </c:pt>
                <c:pt idx="54">
                  <c:v>40467.25</c:v>
                </c:pt>
                <c:pt idx="55">
                  <c:v>40467.291666666664</c:v>
                </c:pt>
                <c:pt idx="56">
                  <c:v>40467.333333333336</c:v>
                </c:pt>
                <c:pt idx="57">
                  <c:v>40467.375</c:v>
                </c:pt>
                <c:pt idx="58">
                  <c:v>40467.416666666664</c:v>
                </c:pt>
                <c:pt idx="59">
                  <c:v>40467.458333333336</c:v>
                </c:pt>
                <c:pt idx="60">
                  <c:v>40467.5</c:v>
                </c:pt>
                <c:pt idx="61">
                  <c:v>40467.541666666664</c:v>
                </c:pt>
                <c:pt idx="62">
                  <c:v>40467.583333333336</c:v>
                </c:pt>
                <c:pt idx="63">
                  <c:v>40467.625</c:v>
                </c:pt>
                <c:pt idx="64">
                  <c:v>40467.666666666664</c:v>
                </c:pt>
                <c:pt idx="65">
                  <c:v>40467.708333333336</c:v>
                </c:pt>
                <c:pt idx="66">
                  <c:v>40467.75</c:v>
                </c:pt>
                <c:pt idx="67">
                  <c:v>40467.791666666664</c:v>
                </c:pt>
                <c:pt idx="68">
                  <c:v>40467.833333333336</c:v>
                </c:pt>
                <c:pt idx="69">
                  <c:v>40467.875</c:v>
                </c:pt>
                <c:pt idx="70">
                  <c:v>40467.916666666664</c:v>
                </c:pt>
                <c:pt idx="71">
                  <c:v>40467.958333333336</c:v>
                </c:pt>
                <c:pt idx="72">
                  <c:v>40468</c:v>
                </c:pt>
                <c:pt idx="73">
                  <c:v>40468.041666666664</c:v>
                </c:pt>
                <c:pt idx="74">
                  <c:v>40468.083333333336</c:v>
                </c:pt>
                <c:pt idx="75">
                  <c:v>40468.125</c:v>
                </c:pt>
                <c:pt idx="76">
                  <c:v>40468.166666666664</c:v>
                </c:pt>
                <c:pt idx="77">
                  <c:v>40468.208333333336</c:v>
                </c:pt>
                <c:pt idx="78">
                  <c:v>40468.25</c:v>
                </c:pt>
                <c:pt idx="79">
                  <c:v>40468.291666666664</c:v>
                </c:pt>
                <c:pt idx="80">
                  <c:v>40468.333333333336</c:v>
                </c:pt>
                <c:pt idx="81">
                  <c:v>40468.375</c:v>
                </c:pt>
                <c:pt idx="82">
                  <c:v>40468.416666666664</c:v>
                </c:pt>
                <c:pt idx="83">
                  <c:v>40468.458333333336</c:v>
                </c:pt>
                <c:pt idx="84">
                  <c:v>40468.5</c:v>
                </c:pt>
                <c:pt idx="85">
                  <c:v>40468.541666666664</c:v>
                </c:pt>
                <c:pt idx="86">
                  <c:v>40468.583333333336</c:v>
                </c:pt>
                <c:pt idx="87">
                  <c:v>40468.625</c:v>
                </c:pt>
                <c:pt idx="88">
                  <c:v>40468.666666666664</c:v>
                </c:pt>
                <c:pt idx="89">
                  <c:v>40468.708333333336</c:v>
                </c:pt>
                <c:pt idx="90">
                  <c:v>40468.75</c:v>
                </c:pt>
                <c:pt idx="91">
                  <c:v>40468.791666666664</c:v>
                </c:pt>
                <c:pt idx="92">
                  <c:v>40468.833333333336</c:v>
                </c:pt>
                <c:pt idx="93">
                  <c:v>40468.875</c:v>
                </c:pt>
                <c:pt idx="94">
                  <c:v>40468.916666666664</c:v>
                </c:pt>
                <c:pt idx="95">
                  <c:v>40468.958333333336</c:v>
                </c:pt>
                <c:pt idx="96">
                  <c:v>40469</c:v>
                </c:pt>
                <c:pt idx="97">
                  <c:v>40469.041666666664</c:v>
                </c:pt>
                <c:pt idx="98">
                  <c:v>40469.083333333336</c:v>
                </c:pt>
                <c:pt idx="99">
                  <c:v>40469.125</c:v>
                </c:pt>
                <c:pt idx="100">
                  <c:v>40469.166666666664</c:v>
                </c:pt>
                <c:pt idx="101">
                  <c:v>40469.208333333336</c:v>
                </c:pt>
                <c:pt idx="102">
                  <c:v>40469.25</c:v>
                </c:pt>
                <c:pt idx="103">
                  <c:v>40469.291666666664</c:v>
                </c:pt>
                <c:pt idx="104">
                  <c:v>40469.333333333336</c:v>
                </c:pt>
                <c:pt idx="105">
                  <c:v>40469.375</c:v>
                </c:pt>
                <c:pt idx="106">
                  <c:v>40469.416666666664</c:v>
                </c:pt>
                <c:pt idx="107">
                  <c:v>40469.458333333336</c:v>
                </c:pt>
                <c:pt idx="108">
                  <c:v>40469.5</c:v>
                </c:pt>
                <c:pt idx="109">
                  <c:v>40469.541666666664</c:v>
                </c:pt>
                <c:pt idx="110">
                  <c:v>40469.583333333336</c:v>
                </c:pt>
                <c:pt idx="111">
                  <c:v>40469.625</c:v>
                </c:pt>
                <c:pt idx="112">
                  <c:v>40469.666666666664</c:v>
                </c:pt>
                <c:pt idx="113">
                  <c:v>40469.708333333336</c:v>
                </c:pt>
                <c:pt idx="114">
                  <c:v>40469.75</c:v>
                </c:pt>
                <c:pt idx="115">
                  <c:v>40469.791666666664</c:v>
                </c:pt>
                <c:pt idx="116">
                  <c:v>40469.833333333336</c:v>
                </c:pt>
                <c:pt idx="117">
                  <c:v>40469.875</c:v>
                </c:pt>
                <c:pt idx="118">
                  <c:v>40469.916666666664</c:v>
                </c:pt>
                <c:pt idx="119">
                  <c:v>40469.958333333336</c:v>
                </c:pt>
                <c:pt idx="120">
                  <c:v>40470</c:v>
                </c:pt>
                <c:pt idx="121">
                  <c:v>40470.041666666664</c:v>
                </c:pt>
                <c:pt idx="122">
                  <c:v>40470.083333333336</c:v>
                </c:pt>
                <c:pt idx="123">
                  <c:v>40470.125</c:v>
                </c:pt>
                <c:pt idx="124">
                  <c:v>40470.166666666664</c:v>
                </c:pt>
                <c:pt idx="125">
                  <c:v>40470.208333333336</c:v>
                </c:pt>
                <c:pt idx="126">
                  <c:v>40470.25</c:v>
                </c:pt>
                <c:pt idx="127">
                  <c:v>40470.291666666664</c:v>
                </c:pt>
                <c:pt idx="128">
                  <c:v>40470.333333333336</c:v>
                </c:pt>
                <c:pt idx="129">
                  <c:v>40470.375</c:v>
                </c:pt>
                <c:pt idx="130">
                  <c:v>40470.416666666664</c:v>
                </c:pt>
                <c:pt idx="131">
                  <c:v>40470.458333333336</c:v>
                </c:pt>
                <c:pt idx="132">
                  <c:v>40470.5</c:v>
                </c:pt>
                <c:pt idx="133">
                  <c:v>40470.541666666664</c:v>
                </c:pt>
                <c:pt idx="134">
                  <c:v>40470.583333333336</c:v>
                </c:pt>
                <c:pt idx="135">
                  <c:v>40470.625</c:v>
                </c:pt>
                <c:pt idx="136">
                  <c:v>40470.666666666664</c:v>
                </c:pt>
                <c:pt idx="137">
                  <c:v>40470.708333333336</c:v>
                </c:pt>
                <c:pt idx="138">
                  <c:v>40470.75</c:v>
                </c:pt>
                <c:pt idx="139">
                  <c:v>40470.791666666664</c:v>
                </c:pt>
                <c:pt idx="140">
                  <c:v>40470.833333333336</c:v>
                </c:pt>
                <c:pt idx="141">
                  <c:v>40470.875</c:v>
                </c:pt>
                <c:pt idx="142">
                  <c:v>40470.916666666664</c:v>
                </c:pt>
                <c:pt idx="143">
                  <c:v>40470.958333333336</c:v>
                </c:pt>
                <c:pt idx="144">
                  <c:v>40471</c:v>
                </c:pt>
                <c:pt idx="145">
                  <c:v>40471.041666666664</c:v>
                </c:pt>
                <c:pt idx="146">
                  <c:v>40471.083333333336</c:v>
                </c:pt>
                <c:pt idx="147">
                  <c:v>40471.125</c:v>
                </c:pt>
                <c:pt idx="148">
                  <c:v>40471.166666666664</c:v>
                </c:pt>
                <c:pt idx="149">
                  <c:v>40471.208333333336</c:v>
                </c:pt>
                <c:pt idx="150">
                  <c:v>40471.25</c:v>
                </c:pt>
                <c:pt idx="151">
                  <c:v>40471.291666666664</c:v>
                </c:pt>
                <c:pt idx="152">
                  <c:v>40471.333333333336</c:v>
                </c:pt>
                <c:pt idx="153">
                  <c:v>40471.375</c:v>
                </c:pt>
                <c:pt idx="154">
                  <c:v>40471.416666666664</c:v>
                </c:pt>
                <c:pt idx="155">
                  <c:v>40471.458333333336</c:v>
                </c:pt>
                <c:pt idx="156">
                  <c:v>40471.5</c:v>
                </c:pt>
                <c:pt idx="157">
                  <c:v>40471.541666666664</c:v>
                </c:pt>
                <c:pt idx="158">
                  <c:v>40471.583333333336</c:v>
                </c:pt>
                <c:pt idx="159">
                  <c:v>40471.625</c:v>
                </c:pt>
                <c:pt idx="160">
                  <c:v>40471.666666666664</c:v>
                </c:pt>
                <c:pt idx="161">
                  <c:v>40471.708333333336</c:v>
                </c:pt>
                <c:pt idx="162">
                  <c:v>40471.75</c:v>
                </c:pt>
                <c:pt idx="163">
                  <c:v>40471.791666666664</c:v>
                </c:pt>
                <c:pt idx="164">
                  <c:v>40471.833333333336</c:v>
                </c:pt>
                <c:pt idx="165">
                  <c:v>40471.875</c:v>
                </c:pt>
                <c:pt idx="166">
                  <c:v>40471.916666666664</c:v>
                </c:pt>
                <c:pt idx="167">
                  <c:v>40471.958333333336</c:v>
                </c:pt>
                <c:pt idx="168">
                  <c:v>40472</c:v>
                </c:pt>
                <c:pt idx="169">
                  <c:v>40472.041666666664</c:v>
                </c:pt>
                <c:pt idx="170">
                  <c:v>40472.083333333336</c:v>
                </c:pt>
                <c:pt idx="171">
                  <c:v>40472.125</c:v>
                </c:pt>
                <c:pt idx="172">
                  <c:v>40472.166666666664</c:v>
                </c:pt>
                <c:pt idx="173">
                  <c:v>40472.208333333336</c:v>
                </c:pt>
                <c:pt idx="174">
                  <c:v>40472.25</c:v>
                </c:pt>
                <c:pt idx="175">
                  <c:v>40472.291666666664</c:v>
                </c:pt>
                <c:pt idx="176">
                  <c:v>40472.333333333336</c:v>
                </c:pt>
                <c:pt idx="177">
                  <c:v>40472.375</c:v>
                </c:pt>
                <c:pt idx="178">
                  <c:v>40472.416666666664</c:v>
                </c:pt>
                <c:pt idx="179">
                  <c:v>40472.458333333336</c:v>
                </c:pt>
                <c:pt idx="180">
                  <c:v>40472.5</c:v>
                </c:pt>
                <c:pt idx="181">
                  <c:v>40472.541666666664</c:v>
                </c:pt>
                <c:pt idx="182">
                  <c:v>40472.583333333336</c:v>
                </c:pt>
                <c:pt idx="183">
                  <c:v>40472.625</c:v>
                </c:pt>
                <c:pt idx="184">
                  <c:v>40472.666666666664</c:v>
                </c:pt>
                <c:pt idx="185">
                  <c:v>40472.708333333336</c:v>
                </c:pt>
                <c:pt idx="186">
                  <c:v>40472.75</c:v>
                </c:pt>
                <c:pt idx="187">
                  <c:v>40472.791666666664</c:v>
                </c:pt>
                <c:pt idx="188">
                  <c:v>40472.833333333336</c:v>
                </c:pt>
                <c:pt idx="189">
                  <c:v>40472.875</c:v>
                </c:pt>
                <c:pt idx="190">
                  <c:v>40472.916666666664</c:v>
                </c:pt>
                <c:pt idx="191">
                  <c:v>40472.958333333336</c:v>
                </c:pt>
                <c:pt idx="192">
                  <c:v>40473</c:v>
                </c:pt>
                <c:pt idx="193">
                  <c:v>40473.041666666664</c:v>
                </c:pt>
                <c:pt idx="194">
                  <c:v>40473.083333333336</c:v>
                </c:pt>
                <c:pt idx="195">
                  <c:v>40473.125</c:v>
                </c:pt>
                <c:pt idx="196">
                  <c:v>40473.166666666664</c:v>
                </c:pt>
                <c:pt idx="197">
                  <c:v>40473.208333333336</c:v>
                </c:pt>
                <c:pt idx="198">
                  <c:v>40473.25</c:v>
                </c:pt>
                <c:pt idx="199">
                  <c:v>40473.291666666664</c:v>
                </c:pt>
                <c:pt idx="200">
                  <c:v>40473.333333333336</c:v>
                </c:pt>
                <c:pt idx="201">
                  <c:v>40473.375</c:v>
                </c:pt>
                <c:pt idx="202">
                  <c:v>40473.416666666664</c:v>
                </c:pt>
                <c:pt idx="203">
                  <c:v>40473.458333333336</c:v>
                </c:pt>
                <c:pt idx="204">
                  <c:v>40473.5</c:v>
                </c:pt>
                <c:pt idx="205">
                  <c:v>40473.541666666664</c:v>
                </c:pt>
                <c:pt idx="206">
                  <c:v>40473.583333333336</c:v>
                </c:pt>
                <c:pt idx="207">
                  <c:v>40473.625</c:v>
                </c:pt>
                <c:pt idx="208">
                  <c:v>40473.666666666664</c:v>
                </c:pt>
                <c:pt idx="209">
                  <c:v>40473.708333333336</c:v>
                </c:pt>
                <c:pt idx="210">
                  <c:v>40473.75</c:v>
                </c:pt>
                <c:pt idx="211">
                  <c:v>40473.791666666664</c:v>
                </c:pt>
                <c:pt idx="212">
                  <c:v>40473.833333333336</c:v>
                </c:pt>
                <c:pt idx="213">
                  <c:v>40473.875</c:v>
                </c:pt>
                <c:pt idx="214">
                  <c:v>40473.916666666664</c:v>
                </c:pt>
                <c:pt idx="215">
                  <c:v>40473.958333333336</c:v>
                </c:pt>
                <c:pt idx="216">
                  <c:v>40474</c:v>
                </c:pt>
                <c:pt idx="217">
                  <c:v>40474.041666666664</c:v>
                </c:pt>
                <c:pt idx="218">
                  <c:v>40474.083333333336</c:v>
                </c:pt>
                <c:pt idx="219">
                  <c:v>40474.125</c:v>
                </c:pt>
                <c:pt idx="220">
                  <c:v>40474.166666666664</c:v>
                </c:pt>
                <c:pt idx="221">
                  <c:v>40474.208333333336</c:v>
                </c:pt>
                <c:pt idx="222">
                  <c:v>40474.25</c:v>
                </c:pt>
                <c:pt idx="223">
                  <c:v>40474.291666666664</c:v>
                </c:pt>
                <c:pt idx="224">
                  <c:v>40474.333333333336</c:v>
                </c:pt>
                <c:pt idx="225">
                  <c:v>40474.375</c:v>
                </c:pt>
                <c:pt idx="226">
                  <c:v>40474.416666666664</c:v>
                </c:pt>
                <c:pt idx="227">
                  <c:v>40474.458333333336</c:v>
                </c:pt>
                <c:pt idx="228">
                  <c:v>40474.5</c:v>
                </c:pt>
                <c:pt idx="229">
                  <c:v>40474.541666666664</c:v>
                </c:pt>
                <c:pt idx="230">
                  <c:v>40474.583333333336</c:v>
                </c:pt>
                <c:pt idx="231">
                  <c:v>40474.625</c:v>
                </c:pt>
                <c:pt idx="232">
                  <c:v>40474.666666666664</c:v>
                </c:pt>
                <c:pt idx="233">
                  <c:v>40474.708333333336</c:v>
                </c:pt>
                <c:pt idx="234">
                  <c:v>40474.75</c:v>
                </c:pt>
                <c:pt idx="235">
                  <c:v>40474.791666666664</c:v>
                </c:pt>
                <c:pt idx="236">
                  <c:v>40474.833333333336</c:v>
                </c:pt>
                <c:pt idx="237">
                  <c:v>40474.875</c:v>
                </c:pt>
                <c:pt idx="238">
                  <c:v>40474.916666666664</c:v>
                </c:pt>
                <c:pt idx="239">
                  <c:v>40474.958333333336</c:v>
                </c:pt>
                <c:pt idx="240">
                  <c:v>40475</c:v>
                </c:pt>
                <c:pt idx="241">
                  <c:v>40475.041666666664</c:v>
                </c:pt>
                <c:pt idx="242">
                  <c:v>40475.083333333336</c:v>
                </c:pt>
                <c:pt idx="243">
                  <c:v>40475.125</c:v>
                </c:pt>
                <c:pt idx="244">
                  <c:v>40475.166666666664</c:v>
                </c:pt>
                <c:pt idx="245">
                  <c:v>40475.208333333336</c:v>
                </c:pt>
                <c:pt idx="246">
                  <c:v>40475.25</c:v>
                </c:pt>
                <c:pt idx="247">
                  <c:v>40475.291666666664</c:v>
                </c:pt>
                <c:pt idx="248">
                  <c:v>40475.333333333336</c:v>
                </c:pt>
                <c:pt idx="249">
                  <c:v>40475.375</c:v>
                </c:pt>
                <c:pt idx="250">
                  <c:v>40475.416666666664</c:v>
                </c:pt>
                <c:pt idx="251">
                  <c:v>40475.458333333336</c:v>
                </c:pt>
                <c:pt idx="252">
                  <c:v>40475.5</c:v>
                </c:pt>
                <c:pt idx="253">
                  <c:v>40475.541666666664</c:v>
                </c:pt>
                <c:pt idx="254">
                  <c:v>40475.583333333336</c:v>
                </c:pt>
                <c:pt idx="255">
                  <c:v>40475.625</c:v>
                </c:pt>
                <c:pt idx="256">
                  <c:v>40475.666666666664</c:v>
                </c:pt>
                <c:pt idx="257">
                  <c:v>40475.708333333336</c:v>
                </c:pt>
                <c:pt idx="258">
                  <c:v>40475.75</c:v>
                </c:pt>
                <c:pt idx="259">
                  <c:v>40475.791666666664</c:v>
                </c:pt>
                <c:pt idx="260">
                  <c:v>40475.833333333336</c:v>
                </c:pt>
                <c:pt idx="261">
                  <c:v>40475.875</c:v>
                </c:pt>
                <c:pt idx="262">
                  <c:v>40475.916666666664</c:v>
                </c:pt>
                <c:pt idx="263">
                  <c:v>40475.958333333336</c:v>
                </c:pt>
                <c:pt idx="264">
                  <c:v>40476</c:v>
                </c:pt>
                <c:pt idx="265">
                  <c:v>40476.041666666664</c:v>
                </c:pt>
                <c:pt idx="266">
                  <c:v>40476.083333333336</c:v>
                </c:pt>
                <c:pt idx="267">
                  <c:v>40476.125</c:v>
                </c:pt>
                <c:pt idx="268">
                  <c:v>40476.166666666664</c:v>
                </c:pt>
                <c:pt idx="269">
                  <c:v>40476.208333333336</c:v>
                </c:pt>
                <c:pt idx="270">
                  <c:v>40476.25</c:v>
                </c:pt>
                <c:pt idx="271">
                  <c:v>40476.291666666664</c:v>
                </c:pt>
                <c:pt idx="272">
                  <c:v>40476.333333333336</c:v>
                </c:pt>
                <c:pt idx="273">
                  <c:v>40476.375</c:v>
                </c:pt>
                <c:pt idx="274">
                  <c:v>40476.416666666664</c:v>
                </c:pt>
                <c:pt idx="275">
                  <c:v>40476.458333333336</c:v>
                </c:pt>
                <c:pt idx="276">
                  <c:v>40476.5</c:v>
                </c:pt>
                <c:pt idx="277">
                  <c:v>40476.541666666664</c:v>
                </c:pt>
                <c:pt idx="278">
                  <c:v>40476.583333333336</c:v>
                </c:pt>
                <c:pt idx="279">
                  <c:v>40476.625</c:v>
                </c:pt>
                <c:pt idx="280">
                  <c:v>40476.666666666664</c:v>
                </c:pt>
                <c:pt idx="281">
                  <c:v>40476.708333333336</c:v>
                </c:pt>
                <c:pt idx="282">
                  <c:v>40476.75</c:v>
                </c:pt>
                <c:pt idx="283">
                  <c:v>40476.791666666664</c:v>
                </c:pt>
                <c:pt idx="284">
                  <c:v>40476.833333333336</c:v>
                </c:pt>
                <c:pt idx="285">
                  <c:v>40476.875</c:v>
                </c:pt>
                <c:pt idx="286">
                  <c:v>40476.916666666664</c:v>
                </c:pt>
                <c:pt idx="287">
                  <c:v>40476.958333333336</c:v>
                </c:pt>
                <c:pt idx="288">
                  <c:v>40477</c:v>
                </c:pt>
                <c:pt idx="289">
                  <c:v>40477.041666666664</c:v>
                </c:pt>
                <c:pt idx="290">
                  <c:v>40477.083333333336</c:v>
                </c:pt>
                <c:pt idx="291">
                  <c:v>40477.125</c:v>
                </c:pt>
                <c:pt idx="292">
                  <c:v>40477.166666666664</c:v>
                </c:pt>
                <c:pt idx="293">
                  <c:v>40477.208333333336</c:v>
                </c:pt>
                <c:pt idx="294">
                  <c:v>40477.25</c:v>
                </c:pt>
                <c:pt idx="295">
                  <c:v>40477.291666666664</c:v>
                </c:pt>
                <c:pt idx="296">
                  <c:v>40477.333333333336</c:v>
                </c:pt>
                <c:pt idx="297">
                  <c:v>40477.375</c:v>
                </c:pt>
                <c:pt idx="298">
                  <c:v>40477.416666666664</c:v>
                </c:pt>
                <c:pt idx="299">
                  <c:v>40477.458333333336</c:v>
                </c:pt>
                <c:pt idx="300">
                  <c:v>40477.5</c:v>
                </c:pt>
                <c:pt idx="301">
                  <c:v>40477.541666666664</c:v>
                </c:pt>
                <c:pt idx="302">
                  <c:v>40477.583333333336</c:v>
                </c:pt>
                <c:pt idx="303">
                  <c:v>40477.625</c:v>
                </c:pt>
                <c:pt idx="304">
                  <c:v>40477.666666666664</c:v>
                </c:pt>
                <c:pt idx="305">
                  <c:v>40477.708333333336</c:v>
                </c:pt>
                <c:pt idx="306">
                  <c:v>40477.75</c:v>
                </c:pt>
                <c:pt idx="307">
                  <c:v>40477.791666666664</c:v>
                </c:pt>
                <c:pt idx="308">
                  <c:v>40477.833333333336</c:v>
                </c:pt>
                <c:pt idx="309">
                  <c:v>40477.875</c:v>
                </c:pt>
                <c:pt idx="310">
                  <c:v>40477.916666666664</c:v>
                </c:pt>
                <c:pt idx="311">
                  <c:v>40477.958333333336</c:v>
                </c:pt>
                <c:pt idx="312">
                  <c:v>40478</c:v>
                </c:pt>
                <c:pt idx="313">
                  <c:v>40478.041666666664</c:v>
                </c:pt>
                <c:pt idx="314">
                  <c:v>40478.083333333336</c:v>
                </c:pt>
                <c:pt idx="315">
                  <c:v>40478.125</c:v>
                </c:pt>
                <c:pt idx="316">
                  <c:v>40478.166666666664</c:v>
                </c:pt>
                <c:pt idx="317">
                  <c:v>40478.208333333336</c:v>
                </c:pt>
                <c:pt idx="318">
                  <c:v>40478.25</c:v>
                </c:pt>
                <c:pt idx="319">
                  <c:v>40478.291666666664</c:v>
                </c:pt>
                <c:pt idx="320">
                  <c:v>40478.333333333336</c:v>
                </c:pt>
                <c:pt idx="321">
                  <c:v>40478.375</c:v>
                </c:pt>
                <c:pt idx="322">
                  <c:v>40478.416666666664</c:v>
                </c:pt>
                <c:pt idx="323">
                  <c:v>40478.458333333336</c:v>
                </c:pt>
                <c:pt idx="324">
                  <c:v>40478.5</c:v>
                </c:pt>
                <c:pt idx="325">
                  <c:v>40478.541666666664</c:v>
                </c:pt>
                <c:pt idx="326">
                  <c:v>40478.583333333336</c:v>
                </c:pt>
                <c:pt idx="327">
                  <c:v>40478.625</c:v>
                </c:pt>
                <c:pt idx="328">
                  <c:v>40478.666666666664</c:v>
                </c:pt>
                <c:pt idx="329">
                  <c:v>40478.708333333336</c:v>
                </c:pt>
                <c:pt idx="330">
                  <c:v>40478.75</c:v>
                </c:pt>
                <c:pt idx="331">
                  <c:v>40478.791666666664</c:v>
                </c:pt>
                <c:pt idx="332">
                  <c:v>40478.833333333336</c:v>
                </c:pt>
                <c:pt idx="333">
                  <c:v>40478.875</c:v>
                </c:pt>
                <c:pt idx="334">
                  <c:v>40478.916666666664</c:v>
                </c:pt>
                <c:pt idx="335">
                  <c:v>40478.958333333336</c:v>
                </c:pt>
                <c:pt idx="336">
                  <c:v>40479</c:v>
                </c:pt>
                <c:pt idx="337">
                  <c:v>40479.041666666664</c:v>
                </c:pt>
                <c:pt idx="338">
                  <c:v>40479.083333333336</c:v>
                </c:pt>
                <c:pt idx="339">
                  <c:v>40479.125</c:v>
                </c:pt>
                <c:pt idx="340">
                  <c:v>40479.166666666664</c:v>
                </c:pt>
                <c:pt idx="341">
                  <c:v>40479.208333333336</c:v>
                </c:pt>
                <c:pt idx="342">
                  <c:v>40479.25</c:v>
                </c:pt>
                <c:pt idx="343">
                  <c:v>40479.291666666664</c:v>
                </c:pt>
                <c:pt idx="344">
                  <c:v>40479.333333333336</c:v>
                </c:pt>
                <c:pt idx="345">
                  <c:v>40479.375</c:v>
                </c:pt>
                <c:pt idx="346">
                  <c:v>40479.416666666664</c:v>
                </c:pt>
                <c:pt idx="347">
                  <c:v>40479.458333333336</c:v>
                </c:pt>
                <c:pt idx="348">
                  <c:v>40479.5</c:v>
                </c:pt>
                <c:pt idx="349">
                  <c:v>40479.541666666664</c:v>
                </c:pt>
                <c:pt idx="350">
                  <c:v>40479.583333333336</c:v>
                </c:pt>
                <c:pt idx="351">
                  <c:v>40479.625</c:v>
                </c:pt>
                <c:pt idx="352">
                  <c:v>40479.666666666664</c:v>
                </c:pt>
                <c:pt idx="353">
                  <c:v>40479.708333333336</c:v>
                </c:pt>
                <c:pt idx="354">
                  <c:v>40479.75</c:v>
                </c:pt>
                <c:pt idx="355">
                  <c:v>40479.791666666664</c:v>
                </c:pt>
                <c:pt idx="356">
                  <c:v>40479.833333333336</c:v>
                </c:pt>
                <c:pt idx="357">
                  <c:v>40479.875</c:v>
                </c:pt>
                <c:pt idx="358">
                  <c:v>40479.916666666664</c:v>
                </c:pt>
                <c:pt idx="359">
                  <c:v>40479.958333333336</c:v>
                </c:pt>
                <c:pt idx="360">
                  <c:v>40480</c:v>
                </c:pt>
                <c:pt idx="361">
                  <c:v>40480.041666666664</c:v>
                </c:pt>
                <c:pt idx="362">
                  <c:v>40480.083333333336</c:v>
                </c:pt>
                <c:pt idx="363">
                  <c:v>40480.125</c:v>
                </c:pt>
                <c:pt idx="364">
                  <c:v>40480.166666666664</c:v>
                </c:pt>
                <c:pt idx="365">
                  <c:v>40480.208333333336</c:v>
                </c:pt>
                <c:pt idx="366">
                  <c:v>40480.25</c:v>
                </c:pt>
                <c:pt idx="367">
                  <c:v>40480.291666666664</c:v>
                </c:pt>
                <c:pt idx="368">
                  <c:v>40480.333333333336</c:v>
                </c:pt>
                <c:pt idx="369">
                  <c:v>40480.375</c:v>
                </c:pt>
                <c:pt idx="370">
                  <c:v>40480.416666666664</c:v>
                </c:pt>
                <c:pt idx="371">
                  <c:v>40480.458333333336</c:v>
                </c:pt>
                <c:pt idx="372">
                  <c:v>40480.5</c:v>
                </c:pt>
                <c:pt idx="373">
                  <c:v>40480.541666666664</c:v>
                </c:pt>
                <c:pt idx="374">
                  <c:v>40480.583333333336</c:v>
                </c:pt>
                <c:pt idx="375">
                  <c:v>40480.625</c:v>
                </c:pt>
                <c:pt idx="376">
                  <c:v>40480.666666666664</c:v>
                </c:pt>
                <c:pt idx="377">
                  <c:v>40480.708333333336</c:v>
                </c:pt>
                <c:pt idx="378">
                  <c:v>40480.75</c:v>
                </c:pt>
                <c:pt idx="379">
                  <c:v>40480.791666666664</c:v>
                </c:pt>
                <c:pt idx="380">
                  <c:v>40480.833333333336</c:v>
                </c:pt>
                <c:pt idx="381">
                  <c:v>40480.875</c:v>
                </c:pt>
                <c:pt idx="382">
                  <c:v>40480.916666666664</c:v>
                </c:pt>
                <c:pt idx="383">
                  <c:v>40480.958333333336</c:v>
                </c:pt>
                <c:pt idx="384">
                  <c:v>40481</c:v>
                </c:pt>
                <c:pt idx="385">
                  <c:v>40481.041666666664</c:v>
                </c:pt>
                <c:pt idx="386">
                  <c:v>40481.083333333336</c:v>
                </c:pt>
                <c:pt idx="387">
                  <c:v>40481.125</c:v>
                </c:pt>
                <c:pt idx="388">
                  <c:v>40481.166666666664</c:v>
                </c:pt>
                <c:pt idx="389">
                  <c:v>40481.208333333336</c:v>
                </c:pt>
                <c:pt idx="390">
                  <c:v>40481.25</c:v>
                </c:pt>
                <c:pt idx="391">
                  <c:v>40481.291666666664</c:v>
                </c:pt>
                <c:pt idx="392">
                  <c:v>40481.333333333336</c:v>
                </c:pt>
                <c:pt idx="393">
                  <c:v>40481.375</c:v>
                </c:pt>
                <c:pt idx="394">
                  <c:v>40481.416666666664</c:v>
                </c:pt>
                <c:pt idx="395">
                  <c:v>40481.458333333336</c:v>
                </c:pt>
                <c:pt idx="396">
                  <c:v>40481.5</c:v>
                </c:pt>
                <c:pt idx="397">
                  <c:v>40481.541666666664</c:v>
                </c:pt>
                <c:pt idx="398">
                  <c:v>40481.583333333336</c:v>
                </c:pt>
                <c:pt idx="399">
                  <c:v>40481.625</c:v>
                </c:pt>
                <c:pt idx="400">
                  <c:v>40481.666666666664</c:v>
                </c:pt>
                <c:pt idx="401">
                  <c:v>40481.708333333336</c:v>
                </c:pt>
                <c:pt idx="402">
                  <c:v>40481.75</c:v>
                </c:pt>
                <c:pt idx="403">
                  <c:v>40481.791666666664</c:v>
                </c:pt>
                <c:pt idx="404">
                  <c:v>40481.833333333336</c:v>
                </c:pt>
                <c:pt idx="405">
                  <c:v>40481.875</c:v>
                </c:pt>
                <c:pt idx="406">
                  <c:v>40481.916666666664</c:v>
                </c:pt>
                <c:pt idx="407">
                  <c:v>40481.958333333336</c:v>
                </c:pt>
                <c:pt idx="408">
                  <c:v>40482</c:v>
                </c:pt>
                <c:pt idx="409">
                  <c:v>40482.041666666664</c:v>
                </c:pt>
                <c:pt idx="410">
                  <c:v>40482.083333333336</c:v>
                </c:pt>
                <c:pt idx="411">
                  <c:v>40482.125</c:v>
                </c:pt>
                <c:pt idx="412">
                  <c:v>40482.166666666664</c:v>
                </c:pt>
                <c:pt idx="413">
                  <c:v>40482.208333333336</c:v>
                </c:pt>
                <c:pt idx="414">
                  <c:v>40482.25</c:v>
                </c:pt>
                <c:pt idx="415">
                  <c:v>40482.291666666664</c:v>
                </c:pt>
                <c:pt idx="416">
                  <c:v>40482.333333333336</c:v>
                </c:pt>
                <c:pt idx="417">
                  <c:v>40482.375</c:v>
                </c:pt>
                <c:pt idx="418">
                  <c:v>40482.416666666664</c:v>
                </c:pt>
                <c:pt idx="419">
                  <c:v>40482.458333333336</c:v>
                </c:pt>
                <c:pt idx="420">
                  <c:v>40482.5</c:v>
                </c:pt>
                <c:pt idx="421">
                  <c:v>40482.541666666664</c:v>
                </c:pt>
                <c:pt idx="422">
                  <c:v>40482.583333333336</c:v>
                </c:pt>
                <c:pt idx="423">
                  <c:v>40482.625</c:v>
                </c:pt>
                <c:pt idx="424">
                  <c:v>40482.666666666664</c:v>
                </c:pt>
                <c:pt idx="425">
                  <c:v>40482.708333333336</c:v>
                </c:pt>
                <c:pt idx="426">
                  <c:v>40482.75</c:v>
                </c:pt>
                <c:pt idx="427">
                  <c:v>40482.791666666664</c:v>
                </c:pt>
                <c:pt idx="428">
                  <c:v>40482.833333333336</c:v>
                </c:pt>
                <c:pt idx="429">
                  <c:v>40482.875</c:v>
                </c:pt>
                <c:pt idx="430">
                  <c:v>40482.916666666664</c:v>
                </c:pt>
                <c:pt idx="431">
                  <c:v>40482.958333333336</c:v>
                </c:pt>
                <c:pt idx="432">
                  <c:v>40483</c:v>
                </c:pt>
                <c:pt idx="433">
                  <c:v>40483.041666666664</c:v>
                </c:pt>
                <c:pt idx="434">
                  <c:v>40483.083333333336</c:v>
                </c:pt>
                <c:pt idx="435">
                  <c:v>40483.125</c:v>
                </c:pt>
                <c:pt idx="436">
                  <c:v>40483.166666666664</c:v>
                </c:pt>
                <c:pt idx="437">
                  <c:v>40483.208333333336</c:v>
                </c:pt>
                <c:pt idx="438">
                  <c:v>40483.25</c:v>
                </c:pt>
                <c:pt idx="439">
                  <c:v>40483.291666666664</c:v>
                </c:pt>
                <c:pt idx="440">
                  <c:v>40483.333333333336</c:v>
                </c:pt>
                <c:pt idx="441">
                  <c:v>40483.375</c:v>
                </c:pt>
                <c:pt idx="442">
                  <c:v>40483.416666666664</c:v>
                </c:pt>
                <c:pt idx="443">
                  <c:v>40483.458333333336</c:v>
                </c:pt>
                <c:pt idx="444">
                  <c:v>40483.5</c:v>
                </c:pt>
                <c:pt idx="445">
                  <c:v>40483.541666666664</c:v>
                </c:pt>
                <c:pt idx="446">
                  <c:v>40483.583333333336</c:v>
                </c:pt>
                <c:pt idx="447">
                  <c:v>40483.625</c:v>
                </c:pt>
                <c:pt idx="448">
                  <c:v>40483.666666666664</c:v>
                </c:pt>
                <c:pt idx="449">
                  <c:v>40483.708333333336</c:v>
                </c:pt>
                <c:pt idx="450">
                  <c:v>40483.75</c:v>
                </c:pt>
                <c:pt idx="451">
                  <c:v>40483.791666666664</c:v>
                </c:pt>
                <c:pt idx="452">
                  <c:v>40483.833333333336</c:v>
                </c:pt>
                <c:pt idx="453">
                  <c:v>40483.875</c:v>
                </c:pt>
                <c:pt idx="454">
                  <c:v>40483.916666666664</c:v>
                </c:pt>
                <c:pt idx="455">
                  <c:v>40483.958333333336</c:v>
                </c:pt>
                <c:pt idx="456">
                  <c:v>40484</c:v>
                </c:pt>
                <c:pt idx="457">
                  <c:v>40484.041666666664</c:v>
                </c:pt>
                <c:pt idx="458">
                  <c:v>40484.083333333336</c:v>
                </c:pt>
                <c:pt idx="459">
                  <c:v>40484.125</c:v>
                </c:pt>
                <c:pt idx="460">
                  <c:v>40484.166666666664</c:v>
                </c:pt>
                <c:pt idx="461">
                  <c:v>40484.208333333336</c:v>
                </c:pt>
                <c:pt idx="462">
                  <c:v>40484.25</c:v>
                </c:pt>
                <c:pt idx="463">
                  <c:v>40484.291666666664</c:v>
                </c:pt>
                <c:pt idx="464">
                  <c:v>40484.333333333336</c:v>
                </c:pt>
                <c:pt idx="465">
                  <c:v>40484.375</c:v>
                </c:pt>
                <c:pt idx="466">
                  <c:v>40484.416666666664</c:v>
                </c:pt>
                <c:pt idx="467">
                  <c:v>40484.458333333336</c:v>
                </c:pt>
                <c:pt idx="468">
                  <c:v>40484.5</c:v>
                </c:pt>
                <c:pt idx="469">
                  <c:v>40484.541666666664</c:v>
                </c:pt>
                <c:pt idx="470">
                  <c:v>40484.583333333336</c:v>
                </c:pt>
                <c:pt idx="471">
                  <c:v>40484.625</c:v>
                </c:pt>
                <c:pt idx="472">
                  <c:v>40484.666666666664</c:v>
                </c:pt>
                <c:pt idx="473">
                  <c:v>40484.708333333336</c:v>
                </c:pt>
                <c:pt idx="474">
                  <c:v>40484.75</c:v>
                </c:pt>
                <c:pt idx="475">
                  <c:v>40484.791666666664</c:v>
                </c:pt>
                <c:pt idx="476">
                  <c:v>40484.833333333336</c:v>
                </c:pt>
                <c:pt idx="477">
                  <c:v>40484.875</c:v>
                </c:pt>
                <c:pt idx="478">
                  <c:v>40484.916666666664</c:v>
                </c:pt>
                <c:pt idx="479">
                  <c:v>40484.958333333336</c:v>
                </c:pt>
              </c:numCache>
            </c:numRef>
          </c:xVal>
          <c:yVal>
            <c:numRef>
              <c:f>'14_10-02_11_2010'!$B$53:$B$532</c:f>
              <c:numCache>
                <c:formatCode>General</c:formatCode>
                <c:ptCount val="4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0.2</c:v>
                </c:pt>
                <c:pt idx="67">
                  <c:v>0.4</c:v>
                </c:pt>
                <c:pt idx="68">
                  <c:v>1</c:v>
                </c:pt>
                <c:pt idx="69">
                  <c:v>1.6</c:v>
                </c:pt>
                <c:pt idx="70">
                  <c:v>0.8</c:v>
                </c:pt>
                <c:pt idx="71">
                  <c:v>1.2</c:v>
                </c:pt>
                <c:pt idx="72">
                  <c:v>3</c:v>
                </c:pt>
                <c:pt idx="73">
                  <c:v>1.8</c:v>
                </c:pt>
                <c:pt idx="74">
                  <c:v>2.2000000000000002</c:v>
                </c:pt>
                <c:pt idx="75">
                  <c:v>2.8</c:v>
                </c:pt>
                <c:pt idx="76">
                  <c:v>1.8</c:v>
                </c:pt>
                <c:pt idx="77">
                  <c:v>2.8</c:v>
                </c:pt>
                <c:pt idx="78">
                  <c:v>0.8</c:v>
                </c:pt>
                <c:pt idx="79">
                  <c:v>0.2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0.4</c:v>
                </c:pt>
                <c:pt idx="257">
                  <c:v>0</c:v>
                </c:pt>
                <c:pt idx="258">
                  <c:v>0.4</c:v>
                </c:pt>
                <c:pt idx="259">
                  <c:v>0.8</c:v>
                </c:pt>
                <c:pt idx="260">
                  <c:v>1</c:v>
                </c:pt>
                <c:pt idx="261">
                  <c:v>0.2</c:v>
                </c:pt>
                <c:pt idx="262">
                  <c:v>1.6</c:v>
                </c:pt>
                <c:pt idx="263">
                  <c:v>1</c:v>
                </c:pt>
                <c:pt idx="264">
                  <c:v>1</c:v>
                </c:pt>
                <c:pt idx="265">
                  <c:v>2.4</c:v>
                </c:pt>
                <c:pt idx="266">
                  <c:v>2.8</c:v>
                </c:pt>
                <c:pt idx="267">
                  <c:v>1.8</c:v>
                </c:pt>
                <c:pt idx="268">
                  <c:v>1.8</c:v>
                </c:pt>
                <c:pt idx="269">
                  <c:v>2.4</c:v>
                </c:pt>
                <c:pt idx="270">
                  <c:v>2.6</c:v>
                </c:pt>
                <c:pt idx="271">
                  <c:v>3.6</c:v>
                </c:pt>
                <c:pt idx="272">
                  <c:v>5.8</c:v>
                </c:pt>
                <c:pt idx="273">
                  <c:v>7.4</c:v>
                </c:pt>
                <c:pt idx="274">
                  <c:v>7</c:v>
                </c:pt>
                <c:pt idx="275">
                  <c:v>4.5999999999999996</c:v>
                </c:pt>
                <c:pt idx="276">
                  <c:v>4.4000000000000004</c:v>
                </c:pt>
                <c:pt idx="277">
                  <c:v>6.4</c:v>
                </c:pt>
                <c:pt idx="278">
                  <c:v>5.2</c:v>
                </c:pt>
                <c:pt idx="279">
                  <c:v>4.8</c:v>
                </c:pt>
                <c:pt idx="280">
                  <c:v>3.4</c:v>
                </c:pt>
                <c:pt idx="281">
                  <c:v>2.6</c:v>
                </c:pt>
                <c:pt idx="282">
                  <c:v>2.6</c:v>
                </c:pt>
                <c:pt idx="283">
                  <c:v>4.2</c:v>
                </c:pt>
                <c:pt idx="284">
                  <c:v>4.5999999999999996</c:v>
                </c:pt>
                <c:pt idx="285">
                  <c:v>0.2</c:v>
                </c:pt>
                <c:pt idx="286">
                  <c:v>0</c:v>
                </c:pt>
                <c:pt idx="287">
                  <c:v>0.2</c:v>
                </c:pt>
                <c:pt idx="288">
                  <c:v>0</c:v>
                </c:pt>
                <c:pt idx="289">
                  <c:v>0</c:v>
                </c:pt>
                <c:pt idx="290">
                  <c:v>0.2</c:v>
                </c:pt>
                <c:pt idx="291">
                  <c:v>0.2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0.4</c:v>
                </c:pt>
                <c:pt idx="412">
                  <c:v>1</c:v>
                </c:pt>
                <c:pt idx="413">
                  <c:v>2.4</c:v>
                </c:pt>
                <c:pt idx="414">
                  <c:v>2.4</c:v>
                </c:pt>
                <c:pt idx="415">
                  <c:v>2</c:v>
                </c:pt>
                <c:pt idx="416">
                  <c:v>2.4</c:v>
                </c:pt>
                <c:pt idx="417">
                  <c:v>0.8</c:v>
                </c:pt>
                <c:pt idx="418">
                  <c:v>0.4</c:v>
                </c:pt>
                <c:pt idx="419">
                  <c:v>0.6</c:v>
                </c:pt>
                <c:pt idx="420">
                  <c:v>0.6</c:v>
                </c:pt>
                <c:pt idx="421">
                  <c:v>1.4</c:v>
                </c:pt>
                <c:pt idx="422">
                  <c:v>1.6</c:v>
                </c:pt>
                <c:pt idx="423">
                  <c:v>2.8</c:v>
                </c:pt>
                <c:pt idx="424">
                  <c:v>3.2</c:v>
                </c:pt>
                <c:pt idx="425">
                  <c:v>3.4</c:v>
                </c:pt>
                <c:pt idx="426">
                  <c:v>6.6</c:v>
                </c:pt>
                <c:pt idx="427">
                  <c:v>7.2</c:v>
                </c:pt>
                <c:pt idx="428">
                  <c:v>6.8</c:v>
                </c:pt>
                <c:pt idx="429">
                  <c:v>5.6</c:v>
                </c:pt>
                <c:pt idx="430">
                  <c:v>6.8</c:v>
                </c:pt>
                <c:pt idx="431">
                  <c:v>5.8</c:v>
                </c:pt>
                <c:pt idx="432">
                  <c:v>6.4</c:v>
                </c:pt>
                <c:pt idx="433">
                  <c:v>5</c:v>
                </c:pt>
                <c:pt idx="434">
                  <c:v>4.8</c:v>
                </c:pt>
                <c:pt idx="435">
                  <c:v>5.6</c:v>
                </c:pt>
                <c:pt idx="436">
                  <c:v>5</c:v>
                </c:pt>
                <c:pt idx="437">
                  <c:v>5.4</c:v>
                </c:pt>
                <c:pt idx="438">
                  <c:v>5.2</c:v>
                </c:pt>
                <c:pt idx="439">
                  <c:v>4.4000000000000004</c:v>
                </c:pt>
                <c:pt idx="440">
                  <c:v>5.6</c:v>
                </c:pt>
                <c:pt idx="441">
                  <c:v>3</c:v>
                </c:pt>
                <c:pt idx="442">
                  <c:v>0.8</c:v>
                </c:pt>
                <c:pt idx="443">
                  <c:v>2.4</c:v>
                </c:pt>
                <c:pt idx="444">
                  <c:v>1.4</c:v>
                </c:pt>
                <c:pt idx="445">
                  <c:v>0.6</c:v>
                </c:pt>
                <c:pt idx="446">
                  <c:v>0.6</c:v>
                </c:pt>
                <c:pt idx="447">
                  <c:v>1</c:v>
                </c:pt>
                <c:pt idx="448">
                  <c:v>2</c:v>
                </c:pt>
                <c:pt idx="449">
                  <c:v>1.6</c:v>
                </c:pt>
                <c:pt idx="450">
                  <c:v>2.8</c:v>
                </c:pt>
                <c:pt idx="451">
                  <c:v>0.2</c:v>
                </c:pt>
                <c:pt idx="452">
                  <c:v>3.4</c:v>
                </c:pt>
                <c:pt idx="453">
                  <c:v>6.6</c:v>
                </c:pt>
                <c:pt idx="454">
                  <c:v>3.2</c:v>
                </c:pt>
                <c:pt idx="455">
                  <c:v>3.2</c:v>
                </c:pt>
                <c:pt idx="456">
                  <c:v>2</c:v>
                </c:pt>
                <c:pt idx="457">
                  <c:v>0.8</c:v>
                </c:pt>
                <c:pt idx="458">
                  <c:v>1.4</c:v>
                </c:pt>
                <c:pt idx="459">
                  <c:v>1</c:v>
                </c:pt>
                <c:pt idx="460">
                  <c:v>2.2000000000000002</c:v>
                </c:pt>
                <c:pt idx="461">
                  <c:v>2.2000000000000002</c:v>
                </c:pt>
                <c:pt idx="462">
                  <c:v>1.4</c:v>
                </c:pt>
                <c:pt idx="463">
                  <c:v>0.6</c:v>
                </c:pt>
                <c:pt idx="464">
                  <c:v>0.6</c:v>
                </c:pt>
                <c:pt idx="465">
                  <c:v>0.4</c:v>
                </c:pt>
                <c:pt idx="466">
                  <c:v>1</c:v>
                </c:pt>
                <c:pt idx="467">
                  <c:v>0.6</c:v>
                </c:pt>
                <c:pt idx="468">
                  <c:v>0.6</c:v>
                </c:pt>
                <c:pt idx="469">
                  <c:v>0.6</c:v>
                </c:pt>
                <c:pt idx="470">
                  <c:v>1.6</c:v>
                </c:pt>
                <c:pt idx="471">
                  <c:v>1.6</c:v>
                </c:pt>
                <c:pt idx="472">
                  <c:v>1.2</c:v>
                </c:pt>
                <c:pt idx="473">
                  <c:v>0.2</c:v>
                </c:pt>
                <c:pt idx="474">
                  <c:v>0.2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74528"/>
        <c:axId val="81176064"/>
      </c:scatterChart>
      <c:valAx>
        <c:axId val="8117452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1176064"/>
        <c:crosses val="autoZero"/>
        <c:crossBetween val="midCat"/>
      </c:valAx>
      <c:valAx>
        <c:axId val="81176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1174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2/11/2010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'09_08-30_08_2010'!$C$52</c:f>
              <c:strCache>
                <c:ptCount val="1"/>
                <c:pt idx="0">
                  <c:v>PIOGGIA CUMULATA[mm] dal 9/8 al 30/8/2010</c:v>
                </c:pt>
              </c:strCache>
            </c:strRef>
          </c:tx>
          <c:invertIfNegative val="0"/>
          <c:cat>
            <c:numRef>
              <c:f>'14_10-02_11_2010'!$A$567</c:f>
              <c:numCache>
                <c:formatCode>m/d/yyyy\ h:mm</c:formatCode>
                <c:ptCount val="1"/>
              </c:numCache>
            </c:numRef>
          </c:cat>
          <c:val>
            <c:numRef>
              <c:f>'14_10-02_11_2010'!$C$532</c:f>
              <c:numCache>
                <c:formatCode>General</c:formatCode>
                <c:ptCount val="1"/>
                <c:pt idx="0">
                  <c:v>273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1085568"/>
        <c:axId val="81087104"/>
      </c:barChart>
      <c:catAx>
        <c:axId val="8108556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1087104"/>
        <c:crosses val="autoZero"/>
        <c:auto val="1"/>
        <c:lblAlgn val="ctr"/>
        <c:lblOffset val="100"/>
        <c:noMultiLvlLbl val="0"/>
      </c:catAx>
      <c:valAx>
        <c:axId val="81087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10855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14/10 al 02/11/2010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49"/>
          <c:y val="0.14798148984494586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'14_10-02_11_2010'!$R$91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'14_10-02_11_2010'!$L$92:$L$107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'14_10-02_11_2010'!$R$92:$R$107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2.7083333333333334E-2</c:v>
                </c:pt>
                <c:pt idx="2">
                  <c:v>6.8750000000000006E-2</c:v>
                </c:pt>
                <c:pt idx="3">
                  <c:v>8.7499999999999994E-2</c:v>
                </c:pt>
                <c:pt idx="4">
                  <c:v>5.4166666666666669E-2</c:v>
                </c:pt>
                <c:pt idx="5">
                  <c:v>6.25E-2</c:v>
                </c:pt>
                <c:pt idx="6">
                  <c:v>6.25E-2</c:v>
                </c:pt>
                <c:pt idx="7">
                  <c:v>2.5000000000000001E-2</c:v>
                </c:pt>
                <c:pt idx="8">
                  <c:v>2.9166666666666667E-2</c:v>
                </c:pt>
                <c:pt idx="9">
                  <c:v>4.3749999999999997E-2</c:v>
                </c:pt>
                <c:pt idx="10">
                  <c:v>8.5416666666666669E-2</c:v>
                </c:pt>
                <c:pt idx="11">
                  <c:v>7.2916666666666671E-2</c:v>
                </c:pt>
                <c:pt idx="12">
                  <c:v>0.13958333333333334</c:v>
                </c:pt>
                <c:pt idx="13">
                  <c:v>0.11874999999999999</c:v>
                </c:pt>
                <c:pt idx="14">
                  <c:v>5.6250000000000001E-2</c:v>
                </c:pt>
                <c:pt idx="15">
                  <c:v>3.3333333333333333E-2</c:v>
                </c:pt>
              </c:numCache>
            </c:numRef>
          </c:val>
        </c:ser>
        <c:ser>
          <c:idx val="4"/>
          <c:order val="1"/>
          <c:tx>
            <c:strRef>
              <c:f>'14_10-02_11_2010'!$Q$91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'14_10-02_11_2010'!$L$92:$L$107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'14_10-02_11_2010'!$Q$92:$Q$107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2.7083333333333334E-2</c:v>
                </c:pt>
                <c:pt idx="2">
                  <c:v>6.8750000000000006E-2</c:v>
                </c:pt>
                <c:pt idx="3">
                  <c:v>8.7499999999999994E-2</c:v>
                </c:pt>
                <c:pt idx="4">
                  <c:v>5.4166666666666669E-2</c:v>
                </c:pt>
                <c:pt idx="5">
                  <c:v>6.25E-2</c:v>
                </c:pt>
                <c:pt idx="6">
                  <c:v>6.25E-2</c:v>
                </c:pt>
                <c:pt idx="7">
                  <c:v>2.5000000000000001E-2</c:v>
                </c:pt>
                <c:pt idx="8">
                  <c:v>2.9166666666666667E-2</c:v>
                </c:pt>
                <c:pt idx="9">
                  <c:v>4.3749999999999997E-2</c:v>
                </c:pt>
                <c:pt idx="10">
                  <c:v>8.5416666666666669E-2</c:v>
                </c:pt>
                <c:pt idx="11">
                  <c:v>7.2916666666666671E-2</c:v>
                </c:pt>
                <c:pt idx="12">
                  <c:v>0.12916666666666668</c:v>
                </c:pt>
                <c:pt idx="13">
                  <c:v>0.11874999999999999</c:v>
                </c:pt>
                <c:pt idx="14">
                  <c:v>5.6250000000000001E-2</c:v>
                </c:pt>
                <c:pt idx="15">
                  <c:v>3.3333333333333333E-2</c:v>
                </c:pt>
              </c:numCache>
            </c:numRef>
          </c:val>
        </c:ser>
        <c:ser>
          <c:idx val="3"/>
          <c:order val="2"/>
          <c:tx>
            <c:strRef>
              <c:f>'14_10-02_11_2010'!$P$91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'14_10-02_11_2010'!$L$92:$L$107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'14_10-02_11_2010'!$P$92:$P$107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2.7083333333333334E-2</c:v>
                </c:pt>
                <c:pt idx="2">
                  <c:v>6.8750000000000006E-2</c:v>
                </c:pt>
                <c:pt idx="3">
                  <c:v>8.7499999999999994E-2</c:v>
                </c:pt>
                <c:pt idx="4">
                  <c:v>5.4166666666666669E-2</c:v>
                </c:pt>
                <c:pt idx="5">
                  <c:v>6.25E-2</c:v>
                </c:pt>
                <c:pt idx="6">
                  <c:v>6.25E-2</c:v>
                </c:pt>
                <c:pt idx="7">
                  <c:v>2.5000000000000001E-2</c:v>
                </c:pt>
                <c:pt idx="8">
                  <c:v>2.9166666666666667E-2</c:v>
                </c:pt>
                <c:pt idx="9">
                  <c:v>4.3749999999999997E-2</c:v>
                </c:pt>
                <c:pt idx="10">
                  <c:v>8.5416666666666669E-2</c:v>
                </c:pt>
                <c:pt idx="11">
                  <c:v>7.2916666666666671E-2</c:v>
                </c:pt>
                <c:pt idx="12">
                  <c:v>0.12708333333333335</c:v>
                </c:pt>
                <c:pt idx="13">
                  <c:v>0.11874999999999999</c:v>
                </c:pt>
                <c:pt idx="14">
                  <c:v>5.6250000000000001E-2</c:v>
                </c:pt>
                <c:pt idx="15">
                  <c:v>3.3333333333333333E-2</c:v>
                </c:pt>
              </c:numCache>
            </c:numRef>
          </c:val>
        </c:ser>
        <c:ser>
          <c:idx val="2"/>
          <c:order val="3"/>
          <c:tx>
            <c:strRef>
              <c:f>'14_10-02_11_2010'!$O$91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'14_10-02_11_2010'!$L$92:$L$107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'14_10-02_11_2010'!$O$92:$O$107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2.7083333333333334E-2</c:v>
                </c:pt>
                <c:pt idx="2">
                  <c:v>6.458333333333334E-2</c:v>
                </c:pt>
                <c:pt idx="3">
                  <c:v>8.3333333333333329E-2</c:v>
                </c:pt>
                <c:pt idx="4">
                  <c:v>5.2083333333333336E-2</c:v>
                </c:pt>
                <c:pt idx="5">
                  <c:v>6.25E-2</c:v>
                </c:pt>
                <c:pt idx="6">
                  <c:v>6.25E-2</c:v>
                </c:pt>
                <c:pt idx="7">
                  <c:v>2.5000000000000001E-2</c:v>
                </c:pt>
                <c:pt idx="8">
                  <c:v>2.9166666666666667E-2</c:v>
                </c:pt>
                <c:pt idx="9">
                  <c:v>4.1666666666666664E-2</c:v>
                </c:pt>
                <c:pt idx="10">
                  <c:v>7.0833333333333331E-2</c:v>
                </c:pt>
                <c:pt idx="11">
                  <c:v>6.25E-2</c:v>
                </c:pt>
                <c:pt idx="12">
                  <c:v>0.11875000000000001</c:v>
                </c:pt>
                <c:pt idx="13">
                  <c:v>0.11874999999999999</c:v>
                </c:pt>
                <c:pt idx="14">
                  <c:v>5.6250000000000001E-2</c:v>
                </c:pt>
                <c:pt idx="15">
                  <c:v>3.125E-2</c:v>
                </c:pt>
              </c:numCache>
            </c:numRef>
          </c:val>
        </c:ser>
        <c:ser>
          <c:idx val="1"/>
          <c:order val="4"/>
          <c:tx>
            <c:strRef>
              <c:f>'14_10-02_11_2010'!$N$91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'14_10-02_11_2010'!$L$92:$L$107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'14_10-02_11_2010'!$N$92:$N$107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2.7083333333333334E-2</c:v>
                </c:pt>
                <c:pt idx="2">
                  <c:v>0.05</c:v>
                </c:pt>
                <c:pt idx="3">
                  <c:v>7.4999999999999997E-2</c:v>
                </c:pt>
                <c:pt idx="4">
                  <c:v>5.2083333333333336E-2</c:v>
                </c:pt>
                <c:pt idx="5">
                  <c:v>5.2083333333333336E-2</c:v>
                </c:pt>
                <c:pt idx="6">
                  <c:v>6.0416666666666667E-2</c:v>
                </c:pt>
                <c:pt idx="7">
                  <c:v>2.5000000000000001E-2</c:v>
                </c:pt>
                <c:pt idx="8">
                  <c:v>2.7083333333333334E-2</c:v>
                </c:pt>
                <c:pt idx="9">
                  <c:v>3.3333333333333333E-2</c:v>
                </c:pt>
                <c:pt idx="10">
                  <c:v>0.05</c:v>
                </c:pt>
                <c:pt idx="11">
                  <c:v>5.8333333333333334E-2</c:v>
                </c:pt>
                <c:pt idx="12">
                  <c:v>0.10416666666666667</c:v>
                </c:pt>
                <c:pt idx="13">
                  <c:v>0.11458333333333333</c:v>
                </c:pt>
                <c:pt idx="14">
                  <c:v>5.4166666666666669E-2</c:v>
                </c:pt>
                <c:pt idx="15">
                  <c:v>3.125E-2</c:v>
                </c:pt>
              </c:numCache>
            </c:numRef>
          </c:val>
        </c:ser>
        <c:ser>
          <c:idx val="0"/>
          <c:order val="5"/>
          <c:tx>
            <c:strRef>
              <c:f>'14_10-02_11_2010'!$M$91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'14_10-02_11_2010'!$L$92:$L$107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'14_10-02_11_2010'!$M$92:$M$107</c:f>
              <c:numCache>
                <c:formatCode>0.00%</c:formatCode>
                <c:ptCount val="16"/>
                <c:pt idx="0">
                  <c:v>1.8749999999999999E-2</c:v>
                </c:pt>
                <c:pt idx="1">
                  <c:v>1.0416666666666666E-2</c:v>
                </c:pt>
                <c:pt idx="2">
                  <c:v>1.8749999999999999E-2</c:v>
                </c:pt>
                <c:pt idx="3">
                  <c:v>1.6666666666666666E-2</c:v>
                </c:pt>
                <c:pt idx="4">
                  <c:v>4.1666666666666666E-3</c:v>
                </c:pt>
                <c:pt idx="5">
                  <c:v>2.5000000000000001E-2</c:v>
                </c:pt>
                <c:pt idx="6">
                  <c:v>2.5000000000000001E-2</c:v>
                </c:pt>
                <c:pt idx="7">
                  <c:v>6.2500000000000003E-3</c:v>
                </c:pt>
                <c:pt idx="8">
                  <c:v>6.2500000000000003E-3</c:v>
                </c:pt>
                <c:pt idx="9">
                  <c:v>1.0416666666666666E-2</c:v>
                </c:pt>
                <c:pt idx="10">
                  <c:v>1.6666666666666666E-2</c:v>
                </c:pt>
                <c:pt idx="11">
                  <c:v>1.8749999999999999E-2</c:v>
                </c:pt>
                <c:pt idx="12">
                  <c:v>3.9583333333333331E-2</c:v>
                </c:pt>
                <c:pt idx="13">
                  <c:v>3.125E-2</c:v>
                </c:pt>
                <c:pt idx="14">
                  <c:v>2.2916666666666665E-2</c:v>
                </c:pt>
                <c:pt idx="15">
                  <c:v>1.8749999999999999E-2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23584"/>
        <c:axId val="81268736"/>
      </c:radarChart>
      <c:catAx>
        <c:axId val="81123584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81268736"/>
        <c:crosses val="autoZero"/>
        <c:auto val="1"/>
        <c:lblAlgn val="ctr"/>
        <c:lblOffset val="100"/>
        <c:noMultiLvlLbl val="0"/>
      </c:catAx>
      <c:valAx>
        <c:axId val="8126873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1123584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66" l="0.70000000000000062" r="0.70000000000000062" t="0.75000000000000966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'03_11-25_11_2010'!$A$4:$A$20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'03_11-25_11_2010'!$E$4:$E$20</c:f>
              <c:numCache>
                <c:formatCode>0.00%</c:formatCode>
                <c:ptCount val="17"/>
                <c:pt idx="0">
                  <c:v>3.9787534565420655E-4</c:v>
                </c:pt>
                <c:pt idx="1">
                  <c:v>9.7678397358107703E-3</c:v>
                </c:pt>
                <c:pt idx="2">
                  <c:v>1.034475898700937E-3</c:v>
                </c:pt>
                <c:pt idx="3">
                  <c:v>1.6312889171822467E-2</c:v>
                </c:pt>
                <c:pt idx="4">
                  <c:v>1.6312889171822469E-3</c:v>
                </c:pt>
                <c:pt idx="5">
                  <c:v>0.13448186683112182</c:v>
                </c:pt>
                <c:pt idx="6">
                  <c:v>0.45357789404579546</c:v>
                </c:pt>
                <c:pt idx="7">
                  <c:v>2.8845962559929973E-2</c:v>
                </c:pt>
                <c:pt idx="8">
                  <c:v>4.3169475003481412E-3</c:v>
                </c:pt>
                <c:pt idx="9">
                  <c:v>3.1233214633855214E-2</c:v>
                </c:pt>
                <c:pt idx="10">
                  <c:v>2.9641713251238388E-2</c:v>
                </c:pt>
                <c:pt idx="11">
                  <c:v>6.1471740903574913E-2</c:v>
                </c:pt>
                <c:pt idx="12">
                  <c:v>2.625977281317763E-2</c:v>
                </c:pt>
                <c:pt idx="13">
                  <c:v>2.0888455646845844E-3</c:v>
                </c:pt>
                <c:pt idx="14">
                  <c:v>8.7134700698271228E-2</c:v>
                </c:pt>
                <c:pt idx="15">
                  <c:v>1.392563709789723E-2</c:v>
                </c:pt>
                <c:pt idx="16">
                  <c:v>9.7877335030934806E-2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3272064"/>
        <c:axId val="83273600"/>
      </c:barChart>
      <c:catAx>
        <c:axId val="83272064"/>
        <c:scaling>
          <c:orientation val="minMax"/>
        </c:scaling>
        <c:delete val="0"/>
        <c:axPos val="b"/>
        <c:majorTickMark val="out"/>
        <c:minorTickMark val="none"/>
        <c:tickLblPos val="nextTo"/>
        <c:crossAx val="83273600"/>
        <c:crosses val="autoZero"/>
        <c:auto val="1"/>
        <c:lblAlgn val="ctr"/>
        <c:lblOffset val="100"/>
        <c:noMultiLvlLbl val="0"/>
      </c:catAx>
      <c:valAx>
        <c:axId val="83273600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327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33" l="0.70000000000000062" r="0.70000000000000062" t="0.7500000000000103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'03_11-25_11_2010'!$B$52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'03_11-25_11_2010'!$A$53:$A$604</c:f>
              <c:numCache>
                <c:formatCode>m/d/yyyy\ h:mm</c:formatCode>
                <c:ptCount val="552"/>
                <c:pt idx="0">
                  <c:v>40485</c:v>
                </c:pt>
                <c:pt idx="1">
                  <c:v>40485.041666666664</c:v>
                </c:pt>
                <c:pt idx="2">
                  <c:v>40485.083333333336</c:v>
                </c:pt>
                <c:pt idx="3">
                  <c:v>40485.125</c:v>
                </c:pt>
                <c:pt idx="4">
                  <c:v>40485.166666666664</c:v>
                </c:pt>
                <c:pt idx="5">
                  <c:v>40485.208333333336</c:v>
                </c:pt>
                <c:pt idx="6">
                  <c:v>40485.25</c:v>
                </c:pt>
                <c:pt idx="7">
                  <c:v>40485.291666666664</c:v>
                </c:pt>
                <c:pt idx="8">
                  <c:v>40485.333333333336</c:v>
                </c:pt>
                <c:pt idx="9">
                  <c:v>40485.375</c:v>
                </c:pt>
                <c:pt idx="10">
                  <c:v>40485.416666666664</c:v>
                </c:pt>
                <c:pt idx="11">
                  <c:v>40485.458333333336</c:v>
                </c:pt>
                <c:pt idx="12">
                  <c:v>40485.5</c:v>
                </c:pt>
                <c:pt idx="13">
                  <c:v>40485.541666666664</c:v>
                </c:pt>
                <c:pt idx="14">
                  <c:v>40485.583333333336</c:v>
                </c:pt>
                <c:pt idx="15">
                  <c:v>40485.625</c:v>
                </c:pt>
                <c:pt idx="16">
                  <c:v>40485.666666666664</c:v>
                </c:pt>
                <c:pt idx="17">
                  <c:v>40485.708333333336</c:v>
                </c:pt>
                <c:pt idx="18">
                  <c:v>40485.75</c:v>
                </c:pt>
                <c:pt idx="19">
                  <c:v>40485.791666666664</c:v>
                </c:pt>
                <c:pt idx="20">
                  <c:v>40485.833333333336</c:v>
                </c:pt>
                <c:pt idx="21">
                  <c:v>40485.875</c:v>
                </c:pt>
                <c:pt idx="22">
                  <c:v>40485.916666666664</c:v>
                </c:pt>
                <c:pt idx="23">
                  <c:v>40485.958333333336</c:v>
                </c:pt>
                <c:pt idx="24">
                  <c:v>40486</c:v>
                </c:pt>
                <c:pt idx="25">
                  <c:v>40486.041666666664</c:v>
                </c:pt>
                <c:pt idx="26">
                  <c:v>40486.083333333336</c:v>
                </c:pt>
                <c:pt idx="27">
                  <c:v>40486.125</c:v>
                </c:pt>
                <c:pt idx="28">
                  <c:v>40486.166666666664</c:v>
                </c:pt>
                <c:pt idx="29">
                  <c:v>40486.208333333336</c:v>
                </c:pt>
                <c:pt idx="30">
                  <c:v>40486.25</c:v>
                </c:pt>
                <c:pt idx="31">
                  <c:v>40486.291666666664</c:v>
                </c:pt>
                <c:pt idx="32">
                  <c:v>40486.333333333336</c:v>
                </c:pt>
                <c:pt idx="33">
                  <c:v>40486.375</c:v>
                </c:pt>
                <c:pt idx="34">
                  <c:v>40486.416666666664</c:v>
                </c:pt>
                <c:pt idx="35">
                  <c:v>40486.458333333336</c:v>
                </c:pt>
                <c:pt idx="36">
                  <c:v>40486.5</c:v>
                </c:pt>
                <c:pt idx="37">
                  <c:v>40486.541666666664</c:v>
                </c:pt>
                <c:pt idx="38">
                  <c:v>40486.583333333336</c:v>
                </c:pt>
                <c:pt idx="39">
                  <c:v>40486.625</c:v>
                </c:pt>
                <c:pt idx="40">
                  <c:v>40486.666666666664</c:v>
                </c:pt>
                <c:pt idx="41">
                  <c:v>40486.708333333336</c:v>
                </c:pt>
                <c:pt idx="42">
                  <c:v>40486.75</c:v>
                </c:pt>
                <c:pt idx="43">
                  <c:v>40486.791666666664</c:v>
                </c:pt>
                <c:pt idx="44">
                  <c:v>40486.833333333336</c:v>
                </c:pt>
                <c:pt idx="45">
                  <c:v>40486.875</c:v>
                </c:pt>
                <c:pt idx="46">
                  <c:v>40486.916666666664</c:v>
                </c:pt>
                <c:pt idx="47">
                  <c:v>40486.958333333336</c:v>
                </c:pt>
                <c:pt idx="48">
                  <c:v>40487</c:v>
                </c:pt>
                <c:pt idx="49">
                  <c:v>40487.041666666664</c:v>
                </c:pt>
                <c:pt idx="50">
                  <c:v>40487.083333333336</c:v>
                </c:pt>
                <c:pt idx="51">
                  <c:v>40487.125</c:v>
                </c:pt>
                <c:pt idx="52">
                  <c:v>40487.166666666664</c:v>
                </c:pt>
                <c:pt idx="53">
                  <c:v>40487.208333333336</c:v>
                </c:pt>
                <c:pt idx="54">
                  <c:v>40487.25</c:v>
                </c:pt>
                <c:pt idx="55">
                  <c:v>40487.291666666664</c:v>
                </c:pt>
                <c:pt idx="56">
                  <c:v>40487.333333333336</c:v>
                </c:pt>
                <c:pt idx="57">
                  <c:v>40487.375</c:v>
                </c:pt>
                <c:pt idx="58">
                  <c:v>40487.416666666664</c:v>
                </c:pt>
                <c:pt idx="59">
                  <c:v>40487.458333333336</c:v>
                </c:pt>
                <c:pt idx="60">
                  <c:v>40487.5</c:v>
                </c:pt>
                <c:pt idx="61">
                  <c:v>40487.541666666664</c:v>
                </c:pt>
                <c:pt idx="62">
                  <c:v>40487.583333333336</c:v>
                </c:pt>
                <c:pt idx="63">
                  <c:v>40487.625</c:v>
                </c:pt>
                <c:pt idx="64">
                  <c:v>40487.666666666664</c:v>
                </c:pt>
                <c:pt idx="65">
                  <c:v>40487.708333333336</c:v>
                </c:pt>
                <c:pt idx="66">
                  <c:v>40487.75</c:v>
                </c:pt>
                <c:pt idx="67">
                  <c:v>40487.791666666664</c:v>
                </c:pt>
                <c:pt idx="68">
                  <c:v>40487.833333333336</c:v>
                </c:pt>
                <c:pt idx="69">
                  <c:v>40487.875</c:v>
                </c:pt>
                <c:pt idx="70">
                  <c:v>40487.916666666664</c:v>
                </c:pt>
                <c:pt idx="71">
                  <c:v>40487.958333333336</c:v>
                </c:pt>
                <c:pt idx="72">
                  <c:v>40488</c:v>
                </c:pt>
                <c:pt idx="73">
                  <c:v>40488.041666666664</c:v>
                </c:pt>
                <c:pt idx="74">
                  <c:v>40488.083333333336</c:v>
                </c:pt>
                <c:pt idx="75">
                  <c:v>40488.125</c:v>
                </c:pt>
                <c:pt idx="76">
                  <c:v>40488.166666666664</c:v>
                </c:pt>
                <c:pt idx="77">
                  <c:v>40488.208333333336</c:v>
                </c:pt>
                <c:pt idx="78">
                  <c:v>40488.25</c:v>
                </c:pt>
                <c:pt idx="79">
                  <c:v>40488.291666666664</c:v>
                </c:pt>
                <c:pt idx="80">
                  <c:v>40488.333333333336</c:v>
                </c:pt>
                <c:pt idx="81">
                  <c:v>40488.375</c:v>
                </c:pt>
                <c:pt idx="82">
                  <c:v>40488.416666666664</c:v>
                </c:pt>
                <c:pt idx="83">
                  <c:v>40488.458333333336</c:v>
                </c:pt>
                <c:pt idx="84">
                  <c:v>40488.5</c:v>
                </c:pt>
                <c:pt idx="85">
                  <c:v>40488.541666666664</c:v>
                </c:pt>
                <c:pt idx="86">
                  <c:v>40488.583333333336</c:v>
                </c:pt>
                <c:pt idx="87">
                  <c:v>40488.625</c:v>
                </c:pt>
                <c:pt idx="88">
                  <c:v>40488.666666666664</c:v>
                </c:pt>
                <c:pt idx="89">
                  <c:v>40488.708333333336</c:v>
                </c:pt>
                <c:pt idx="90">
                  <c:v>40488.75</c:v>
                </c:pt>
                <c:pt idx="91">
                  <c:v>40488.791666666664</c:v>
                </c:pt>
                <c:pt idx="92">
                  <c:v>40488.833333333336</c:v>
                </c:pt>
                <c:pt idx="93">
                  <c:v>40488.875</c:v>
                </c:pt>
                <c:pt idx="94">
                  <c:v>40488.916666666664</c:v>
                </c:pt>
                <c:pt idx="95">
                  <c:v>40488.958333333336</c:v>
                </c:pt>
                <c:pt idx="96">
                  <c:v>40489</c:v>
                </c:pt>
                <c:pt idx="97">
                  <c:v>40489.041666666664</c:v>
                </c:pt>
                <c:pt idx="98">
                  <c:v>40489.083333333336</c:v>
                </c:pt>
                <c:pt idx="99">
                  <c:v>40489.125</c:v>
                </c:pt>
                <c:pt idx="100">
                  <c:v>40489.166666666664</c:v>
                </c:pt>
                <c:pt idx="101">
                  <c:v>40489.208333333336</c:v>
                </c:pt>
                <c:pt idx="102">
                  <c:v>40489.25</c:v>
                </c:pt>
                <c:pt idx="103">
                  <c:v>40489.291666666664</c:v>
                </c:pt>
                <c:pt idx="104">
                  <c:v>40489.333333333336</c:v>
                </c:pt>
                <c:pt idx="105">
                  <c:v>40489.375</c:v>
                </c:pt>
                <c:pt idx="106">
                  <c:v>40489.416666666664</c:v>
                </c:pt>
                <c:pt idx="107">
                  <c:v>40489.458333333336</c:v>
                </c:pt>
                <c:pt idx="108">
                  <c:v>40489.5</c:v>
                </c:pt>
                <c:pt idx="109">
                  <c:v>40489.541666666664</c:v>
                </c:pt>
                <c:pt idx="110">
                  <c:v>40489.583333333336</c:v>
                </c:pt>
                <c:pt idx="111">
                  <c:v>40489.625</c:v>
                </c:pt>
                <c:pt idx="112">
                  <c:v>40489.666666666664</c:v>
                </c:pt>
                <c:pt idx="113">
                  <c:v>40489.708333333336</c:v>
                </c:pt>
                <c:pt idx="114">
                  <c:v>40489.75</c:v>
                </c:pt>
                <c:pt idx="115">
                  <c:v>40489.791666666664</c:v>
                </c:pt>
                <c:pt idx="116">
                  <c:v>40489.833333333336</c:v>
                </c:pt>
                <c:pt idx="117">
                  <c:v>40489.875</c:v>
                </c:pt>
                <c:pt idx="118">
                  <c:v>40489.916666666664</c:v>
                </c:pt>
                <c:pt idx="119">
                  <c:v>40489.958333333336</c:v>
                </c:pt>
                <c:pt idx="120">
                  <c:v>40490</c:v>
                </c:pt>
                <c:pt idx="121">
                  <c:v>40490.041666666664</c:v>
                </c:pt>
                <c:pt idx="122">
                  <c:v>40490.083333333336</c:v>
                </c:pt>
                <c:pt idx="123">
                  <c:v>40490.125</c:v>
                </c:pt>
                <c:pt idx="124">
                  <c:v>40490.166666666664</c:v>
                </c:pt>
                <c:pt idx="125">
                  <c:v>40490.208333333336</c:v>
                </c:pt>
                <c:pt idx="126">
                  <c:v>40490.25</c:v>
                </c:pt>
                <c:pt idx="127">
                  <c:v>40490.291666666664</c:v>
                </c:pt>
                <c:pt idx="128">
                  <c:v>40490.333333333336</c:v>
                </c:pt>
                <c:pt idx="129">
                  <c:v>40490.375</c:v>
                </c:pt>
                <c:pt idx="130">
                  <c:v>40490.416666666664</c:v>
                </c:pt>
                <c:pt idx="131">
                  <c:v>40490.458333333336</c:v>
                </c:pt>
                <c:pt idx="132">
                  <c:v>40490.5</c:v>
                </c:pt>
                <c:pt idx="133">
                  <c:v>40490.541666666664</c:v>
                </c:pt>
                <c:pt idx="134">
                  <c:v>40490.583333333336</c:v>
                </c:pt>
                <c:pt idx="135">
                  <c:v>40490.625</c:v>
                </c:pt>
                <c:pt idx="136">
                  <c:v>40490.666666666664</c:v>
                </c:pt>
                <c:pt idx="137">
                  <c:v>40490.708333333336</c:v>
                </c:pt>
                <c:pt idx="138">
                  <c:v>40490.75</c:v>
                </c:pt>
                <c:pt idx="139">
                  <c:v>40490.791666666664</c:v>
                </c:pt>
                <c:pt idx="140">
                  <c:v>40490.833333333336</c:v>
                </c:pt>
                <c:pt idx="141">
                  <c:v>40490.875</c:v>
                </c:pt>
                <c:pt idx="142">
                  <c:v>40490.916666666664</c:v>
                </c:pt>
                <c:pt idx="143">
                  <c:v>40490.958333333336</c:v>
                </c:pt>
                <c:pt idx="144">
                  <c:v>40491</c:v>
                </c:pt>
                <c:pt idx="145">
                  <c:v>40491.041666666664</c:v>
                </c:pt>
                <c:pt idx="146">
                  <c:v>40491.083333333336</c:v>
                </c:pt>
                <c:pt idx="147">
                  <c:v>40491.125</c:v>
                </c:pt>
                <c:pt idx="148">
                  <c:v>40491.166666666664</c:v>
                </c:pt>
                <c:pt idx="149">
                  <c:v>40491.208333333336</c:v>
                </c:pt>
                <c:pt idx="150">
                  <c:v>40491.25</c:v>
                </c:pt>
                <c:pt idx="151">
                  <c:v>40491.291666666664</c:v>
                </c:pt>
                <c:pt idx="152">
                  <c:v>40491.333333333336</c:v>
                </c:pt>
                <c:pt idx="153">
                  <c:v>40491.375</c:v>
                </c:pt>
                <c:pt idx="154">
                  <c:v>40491.416666666664</c:v>
                </c:pt>
                <c:pt idx="155">
                  <c:v>40491.458333333336</c:v>
                </c:pt>
                <c:pt idx="156">
                  <c:v>40491.5</c:v>
                </c:pt>
                <c:pt idx="157">
                  <c:v>40491.541666666664</c:v>
                </c:pt>
                <c:pt idx="158">
                  <c:v>40491.583333333336</c:v>
                </c:pt>
                <c:pt idx="159">
                  <c:v>40491.625</c:v>
                </c:pt>
                <c:pt idx="160">
                  <c:v>40491.666666666664</c:v>
                </c:pt>
                <c:pt idx="161">
                  <c:v>40491.708333333336</c:v>
                </c:pt>
                <c:pt idx="162">
                  <c:v>40491.75</c:v>
                </c:pt>
                <c:pt idx="163">
                  <c:v>40491.791666666664</c:v>
                </c:pt>
                <c:pt idx="164">
                  <c:v>40491.833333333336</c:v>
                </c:pt>
                <c:pt idx="165">
                  <c:v>40491.875</c:v>
                </c:pt>
                <c:pt idx="166">
                  <c:v>40491.916666666664</c:v>
                </c:pt>
                <c:pt idx="167">
                  <c:v>40491.958333333336</c:v>
                </c:pt>
                <c:pt idx="168">
                  <c:v>40492</c:v>
                </c:pt>
                <c:pt idx="169">
                  <c:v>40492.041666666664</c:v>
                </c:pt>
                <c:pt idx="170">
                  <c:v>40492.083333333336</c:v>
                </c:pt>
                <c:pt idx="171">
                  <c:v>40492.125</c:v>
                </c:pt>
                <c:pt idx="172">
                  <c:v>40492.166666666664</c:v>
                </c:pt>
                <c:pt idx="173">
                  <c:v>40492.208333333336</c:v>
                </c:pt>
                <c:pt idx="174">
                  <c:v>40492.25</c:v>
                </c:pt>
                <c:pt idx="175">
                  <c:v>40492.291666666664</c:v>
                </c:pt>
                <c:pt idx="176">
                  <c:v>40492.333333333336</c:v>
                </c:pt>
                <c:pt idx="177">
                  <c:v>40492.375</c:v>
                </c:pt>
                <c:pt idx="178">
                  <c:v>40492.416666666664</c:v>
                </c:pt>
                <c:pt idx="179">
                  <c:v>40492.458333333336</c:v>
                </c:pt>
                <c:pt idx="180">
                  <c:v>40492.5</c:v>
                </c:pt>
                <c:pt idx="181">
                  <c:v>40492.541666666664</c:v>
                </c:pt>
                <c:pt idx="182">
                  <c:v>40492.583333333336</c:v>
                </c:pt>
                <c:pt idx="183">
                  <c:v>40492.625</c:v>
                </c:pt>
                <c:pt idx="184">
                  <c:v>40492.666666666664</c:v>
                </c:pt>
                <c:pt idx="185">
                  <c:v>40492.708333333336</c:v>
                </c:pt>
                <c:pt idx="186">
                  <c:v>40492.75</c:v>
                </c:pt>
                <c:pt idx="187">
                  <c:v>40492.791666666664</c:v>
                </c:pt>
                <c:pt idx="188">
                  <c:v>40492.833333333336</c:v>
                </c:pt>
                <c:pt idx="189">
                  <c:v>40492.875</c:v>
                </c:pt>
                <c:pt idx="190">
                  <c:v>40492.916666666664</c:v>
                </c:pt>
                <c:pt idx="191">
                  <c:v>40492.958333333336</c:v>
                </c:pt>
                <c:pt idx="192">
                  <c:v>40493</c:v>
                </c:pt>
                <c:pt idx="193">
                  <c:v>40493.041666666664</c:v>
                </c:pt>
                <c:pt idx="194">
                  <c:v>40493.083333333336</c:v>
                </c:pt>
                <c:pt idx="195">
                  <c:v>40493.125</c:v>
                </c:pt>
                <c:pt idx="196">
                  <c:v>40493.166666666664</c:v>
                </c:pt>
                <c:pt idx="197">
                  <c:v>40493.208333333336</c:v>
                </c:pt>
                <c:pt idx="198">
                  <c:v>40493.25</c:v>
                </c:pt>
                <c:pt idx="199">
                  <c:v>40493.291666666664</c:v>
                </c:pt>
                <c:pt idx="200">
                  <c:v>40493.333333333336</c:v>
                </c:pt>
                <c:pt idx="201">
                  <c:v>40493.375</c:v>
                </c:pt>
                <c:pt idx="202">
                  <c:v>40493.416666666664</c:v>
                </c:pt>
                <c:pt idx="203">
                  <c:v>40493.458333333336</c:v>
                </c:pt>
                <c:pt idx="204">
                  <c:v>40493.5</c:v>
                </c:pt>
                <c:pt idx="205">
                  <c:v>40493.541666666664</c:v>
                </c:pt>
                <c:pt idx="206">
                  <c:v>40493.583333333336</c:v>
                </c:pt>
                <c:pt idx="207">
                  <c:v>40493.625</c:v>
                </c:pt>
                <c:pt idx="208">
                  <c:v>40493.666666666664</c:v>
                </c:pt>
                <c:pt idx="209">
                  <c:v>40493.708333333336</c:v>
                </c:pt>
                <c:pt idx="210">
                  <c:v>40493.75</c:v>
                </c:pt>
                <c:pt idx="211">
                  <c:v>40493.791666666664</c:v>
                </c:pt>
                <c:pt idx="212">
                  <c:v>40493.833333333336</c:v>
                </c:pt>
                <c:pt idx="213">
                  <c:v>40493.875</c:v>
                </c:pt>
                <c:pt idx="214">
                  <c:v>40493.916666666664</c:v>
                </c:pt>
                <c:pt idx="215">
                  <c:v>40493.958333333336</c:v>
                </c:pt>
                <c:pt idx="216">
                  <c:v>40494</c:v>
                </c:pt>
                <c:pt idx="217">
                  <c:v>40494.041666666664</c:v>
                </c:pt>
                <c:pt idx="218">
                  <c:v>40494.083333333336</c:v>
                </c:pt>
                <c:pt idx="219">
                  <c:v>40494.125</c:v>
                </c:pt>
                <c:pt idx="220">
                  <c:v>40494.166666666664</c:v>
                </c:pt>
                <c:pt idx="221">
                  <c:v>40494.208333333336</c:v>
                </c:pt>
                <c:pt idx="222">
                  <c:v>40494.25</c:v>
                </c:pt>
                <c:pt idx="223">
                  <c:v>40494.291666666664</c:v>
                </c:pt>
                <c:pt idx="224">
                  <c:v>40494.333333333336</c:v>
                </c:pt>
                <c:pt idx="225">
                  <c:v>40494.375</c:v>
                </c:pt>
                <c:pt idx="226">
                  <c:v>40494.416666666664</c:v>
                </c:pt>
                <c:pt idx="227">
                  <c:v>40494.458333333336</c:v>
                </c:pt>
                <c:pt idx="228">
                  <c:v>40494.5</c:v>
                </c:pt>
                <c:pt idx="229">
                  <c:v>40494.541666666664</c:v>
                </c:pt>
                <c:pt idx="230">
                  <c:v>40494.583333333336</c:v>
                </c:pt>
                <c:pt idx="231">
                  <c:v>40494.625</c:v>
                </c:pt>
                <c:pt idx="232">
                  <c:v>40494.666666666664</c:v>
                </c:pt>
                <c:pt idx="233">
                  <c:v>40494.708333333336</c:v>
                </c:pt>
                <c:pt idx="234">
                  <c:v>40494.75</c:v>
                </c:pt>
                <c:pt idx="235">
                  <c:v>40494.791666666664</c:v>
                </c:pt>
                <c:pt idx="236">
                  <c:v>40494.833333333336</c:v>
                </c:pt>
                <c:pt idx="237">
                  <c:v>40494.875</c:v>
                </c:pt>
                <c:pt idx="238">
                  <c:v>40494.916666666664</c:v>
                </c:pt>
                <c:pt idx="239">
                  <c:v>40494.958333333336</c:v>
                </c:pt>
                <c:pt idx="240">
                  <c:v>40495</c:v>
                </c:pt>
                <c:pt idx="241">
                  <c:v>40495.041666666664</c:v>
                </c:pt>
                <c:pt idx="242">
                  <c:v>40495.083333333336</c:v>
                </c:pt>
                <c:pt idx="243">
                  <c:v>40495.125</c:v>
                </c:pt>
                <c:pt idx="244">
                  <c:v>40495.166666666664</c:v>
                </c:pt>
                <c:pt idx="245">
                  <c:v>40495.208333333336</c:v>
                </c:pt>
                <c:pt idx="246">
                  <c:v>40495.25</c:v>
                </c:pt>
                <c:pt idx="247">
                  <c:v>40495.291666666664</c:v>
                </c:pt>
                <c:pt idx="248">
                  <c:v>40495.333333333336</c:v>
                </c:pt>
                <c:pt idx="249">
                  <c:v>40495.375</c:v>
                </c:pt>
                <c:pt idx="250">
                  <c:v>40495.416666666664</c:v>
                </c:pt>
                <c:pt idx="251">
                  <c:v>40495.458333333336</c:v>
                </c:pt>
                <c:pt idx="252">
                  <c:v>40495.5</c:v>
                </c:pt>
                <c:pt idx="253">
                  <c:v>40495.541666666664</c:v>
                </c:pt>
                <c:pt idx="254">
                  <c:v>40495.583333333336</c:v>
                </c:pt>
                <c:pt idx="255">
                  <c:v>40495.625</c:v>
                </c:pt>
                <c:pt idx="256">
                  <c:v>40495.666666666664</c:v>
                </c:pt>
                <c:pt idx="257">
                  <c:v>40495.708333333336</c:v>
                </c:pt>
                <c:pt idx="258">
                  <c:v>40495.75</c:v>
                </c:pt>
                <c:pt idx="259">
                  <c:v>40495.791666666664</c:v>
                </c:pt>
                <c:pt idx="260">
                  <c:v>40495.833333333336</c:v>
                </c:pt>
                <c:pt idx="261">
                  <c:v>40495.875</c:v>
                </c:pt>
                <c:pt idx="262">
                  <c:v>40495.916666666664</c:v>
                </c:pt>
                <c:pt idx="263">
                  <c:v>40495.958333333336</c:v>
                </c:pt>
                <c:pt idx="264">
                  <c:v>40496</c:v>
                </c:pt>
                <c:pt idx="265">
                  <c:v>40496.041666666664</c:v>
                </c:pt>
                <c:pt idx="266">
                  <c:v>40496.083333333336</c:v>
                </c:pt>
                <c:pt idx="267">
                  <c:v>40496.125</c:v>
                </c:pt>
                <c:pt idx="268">
                  <c:v>40496.166666666664</c:v>
                </c:pt>
                <c:pt idx="269">
                  <c:v>40496.208333333336</c:v>
                </c:pt>
                <c:pt idx="270">
                  <c:v>40496.25</c:v>
                </c:pt>
                <c:pt idx="271">
                  <c:v>40496.291666666664</c:v>
                </c:pt>
                <c:pt idx="272">
                  <c:v>40496.333333333336</c:v>
                </c:pt>
                <c:pt idx="273">
                  <c:v>40496.375</c:v>
                </c:pt>
                <c:pt idx="274">
                  <c:v>40496.416666666664</c:v>
                </c:pt>
                <c:pt idx="275">
                  <c:v>40496.458333333336</c:v>
                </c:pt>
                <c:pt idx="276">
                  <c:v>40496.5</c:v>
                </c:pt>
                <c:pt idx="277">
                  <c:v>40496.541666666664</c:v>
                </c:pt>
                <c:pt idx="278">
                  <c:v>40496.583333333336</c:v>
                </c:pt>
                <c:pt idx="279">
                  <c:v>40496.625</c:v>
                </c:pt>
                <c:pt idx="280">
                  <c:v>40496.666666666664</c:v>
                </c:pt>
                <c:pt idx="281">
                  <c:v>40496.708333333336</c:v>
                </c:pt>
                <c:pt idx="282">
                  <c:v>40496.75</c:v>
                </c:pt>
                <c:pt idx="283">
                  <c:v>40496.791666666664</c:v>
                </c:pt>
                <c:pt idx="284">
                  <c:v>40496.833333333336</c:v>
                </c:pt>
                <c:pt idx="285">
                  <c:v>40496.875</c:v>
                </c:pt>
                <c:pt idx="286">
                  <c:v>40496.916666666664</c:v>
                </c:pt>
                <c:pt idx="287">
                  <c:v>40496.958333333336</c:v>
                </c:pt>
                <c:pt idx="288">
                  <c:v>40497</c:v>
                </c:pt>
                <c:pt idx="289">
                  <c:v>40497.041666666664</c:v>
                </c:pt>
                <c:pt idx="290">
                  <c:v>40497.083333333336</c:v>
                </c:pt>
                <c:pt idx="291">
                  <c:v>40497.125</c:v>
                </c:pt>
                <c:pt idx="292">
                  <c:v>40497.166666666664</c:v>
                </c:pt>
                <c:pt idx="293">
                  <c:v>40497.208333333336</c:v>
                </c:pt>
                <c:pt idx="294">
                  <c:v>40497.25</c:v>
                </c:pt>
                <c:pt idx="295">
                  <c:v>40497.291666666664</c:v>
                </c:pt>
                <c:pt idx="296">
                  <c:v>40497.333333333336</c:v>
                </c:pt>
                <c:pt idx="297">
                  <c:v>40497.375</c:v>
                </c:pt>
                <c:pt idx="298">
                  <c:v>40497.416666666664</c:v>
                </c:pt>
                <c:pt idx="299">
                  <c:v>40497.458333333336</c:v>
                </c:pt>
                <c:pt idx="300">
                  <c:v>40497.5</c:v>
                </c:pt>
                <c:pt idx="301">
                  <c:v>40497.541666666664</c:v>
                </c:pt>
                <c:pt idx="302">
                  <c:v>40497.583333333336</c:v>
                </c:pt>
                <c:pt idx="303">
                  <c:v>40497.625</c:v>
                </c:pt>
                <c:pt idx="304">
                  <c:v>40497.666666666664</c:v>
                </c:pt>
                <c:pt idx="305">
                  <c:v>40497.708333333336</c:v>
                </c:pt>
                <c:pt idx="306">
                  <c:v>40497.75</c:v>
                </c:pt>
                <c:pt idx="307">
                  <c:v>40497.791666666664</c:v>
                </c:pt>
                <c:pt idx="308">
                  <c:v>40497.833333333336</c:v>
                </c:pt>
                <c:pt idx="309">
                  <c:v>40497.875</c:v>
                </c:pt>
                <c:pt idx="310">
                  <c:v>40497.916666666664</c:v>
                </c:pt>
                <c:pt idx="311">
                  <c:v>40497.958333333336</c:v>
                </c:pt>
                <c:pt idx="312">
                  <c:v>40498</c:v>
                </c:pt>
                <c:pt idx="313">
                  <c:v>40498.041666666664</c:v>
                </c:pt>
                <c:pt idx="314">
                  <c:v>40498.083333333336</c:v>
                </c:pt>
                <c:pt idx="315">
                  <c:v>40498.125</c:v>
                </c:pt>
                <c:pt idx="316">
                  <c:v>40498.166666666664</c:v>
                </c:pt>
                <c:pt idx="317">
                  <c:v>40498.208333333336</c:v>
                </c:pt>
                <c:pt idx="318">
                  <c:v>40498.25</c:v>
                </c:pt>
                <c:pt idx="319">
                  <c:v>40498.291666666664</c:v>
                </c:pt>
                <c:pt idx="320">
                  <c:v>40498.333333333336</c:v>
                </c:pt>
                <c:pt idx="321">
                  <c:v>40498.375</c:v>
                </c:pt>
                <c:pt idx="322">
                  <c:v>40498.416666666664</c:v>
                </c:pt>
                <c:pt idx="323">
                  <c:v>40498.458333333336</c:v>
                </c:pt>
                <c:pt idx="324">
                  <c:v>40498.5</c:v>
                </c:pt>
                <c:pt idx="325">
                  <c:v>40498.541666666664</c:v>
                </c:pt>
                <c:pt idx="326">
                  <c:v>40498.583333333336</c:v>
                </c:pt>
                <c:pt idx="327">
                  <c:v>40498.625</c:v>
                </c:pt>
                <c:pt idx="328">
                  <c:v>40498.666666666664</c:v>
                </c:pt>
                <c:pt idx="329">
                  <c:v>40498.708333333336</c:v>
                </c:pt>
                <c:pt idx="330">
                  <c:v>40498.75</c:v>
                </c:pt>
                <c:pt idx="331">
                  <c:v>40498.791666666664</c:v>
                </c:pt>
                <c:pt idx="332">
                  <c:v>40498.833333333336</c:v>
                </c:pt>
                <c:pt idx="333">
                  <c:v>40498.875</c:v>
                </c:pt>
                <c:pt idx="334">
                  <c:v>40498.916666666664</c:v>
                </c:pt>
                <c:pt idx="335">
                  <c:v>40498.958333333336</c:v>
                </c:pt>
                <c:pt idx="336">
                  <c:v>40499</c:v>
                </c:pt>
                <c:pt idx="337">
                  <c:v>40499.041666666664</c:v>
                </c:pt>
                <c:pt idx="338">
                  <c:v>40499.083333333336</c:v>
                </c:pt>
                <c:pt idx="339">
                  <c:v>40499.125</c:v>
                </c:pt>
                <c:pt idx="340">
                  <c:v>40499.166666666664</c:v>
                </c:pt>
                <c:pt idx="341">
                  <c:v>40499.208333333336</c:v>
                </c:pt>
                <c:pt idx="342">
                  <c:v>40499.25</c:v>
                </c:pt>
                <c:pt idx="343">
                  <c:v>40499.291666666664</c:v>
                </c:pt>
                <c:pt idx="344">
                  <c:v>40499.333333333336</c:v>
                </c:pt>
                <c:pt idx="345">
                  <c:v>40499.375</c:v>
                </c:pt>
                <c:pt idx="346">
                  <c:v>40499.416666666664</c:v>
                </c:pt>
                <c:pt idx="347">
                  <c:v>40499.458333333336</c:v>
                </c:pt>
                <c:pt idx="348">
                  <c:v>40499.5</c:v>
                </c:pt>
                <c:pt idx="349">
                  <c:v>40499.541666666664</c:v>
                </c:pt>
                <c:pt idx="350">
                  <c:v>40499.583333333336</c:v>
                </c:pt>
                <c:pt idx="351">
                  <c:v>40499.625</c:v>
                </c:pt>
                <c:pt idx="352">
                  <c:v>40499.666666666664</c:v>
                </c:pt>
                <c:pt idx="353">
                  <c:v>40499.708333333336</c:v>
                </c:pt>
                <c:pt idx="354">
                  <c:v>40499.75</c:v>
                </c:pt>
                <c:pt idx="355">
                  <c:v>40499.791666666664</c:v>
                </c:pt>
                <c:pt idx="356">
                  <c:v>40499.833333333336</c:v>
                </c:pt>
                <c:pt idx="357">
                  <c:v>40499.875</c:v>
                </c:pt>
                <c:pt idx="358">
                  <c:v>40499.916666666664</c:v>
                </c:pt>
                <c:pt idx="359">
                  <c:v>40499.958333333336</c:v>
                </c:pt>
                <c:pt idx="360">
                  <c:v>40500</c:v>
                </c:pt>
                <c:pt idx="361">
                  <c:v>40500.041666666664</c:v>
                </c:pt>
                <c:pt idx="362">
                  <c:v>40500.083333333336</c:v>
                </c:pt>
                <c:pt idx="363">
                  <c:v>40500.125</c:v>
                </c:pt>
                <c:pt idx="364">
                  <c:v>40500.166666666664</c:v>
                </c:pt>
                <c:pt idx="365">
                  <c:v>40500.208333333336</c:v>
                </c:pt>
                <c:pt idx="366">
                  <c:v>40500.25</c:v>
                </c:pt>
                <c:pt idx="367">
                  <c:v>40500.291666666664</c:v>
                </c:pt>
                <c:pt idx="368">
                  <c:v>40500.333333333336</c:v>
                </c:pt>
                <c:pt idx="369">
                  <c:v>40500.375</c:v>
                </c:pt>
                <c:pt idx="370">
                  <c:v>40500.416666666664</c:v>
                </c:pt>
                <c:pt idx="371">
                  <c:v>40500.458333333336</c:v>
                </c:pt>
                <c:pt idx="372">
                  <c:v>40500.5</c:v>
                </c:pt>
                <c:pt idx="373">
                  <c:v>40500.541666666664</c:v>
                </c:pt>
                <c:pt idx="374">
                  <c:v>40500.583333333336</c:v>
                </c:pt>
                <c:pt idx="375">
                  <c:v>40500.625</c:v>
                </c:pt>
                <c:pt idx="376">
                  <c:v>40500.666666666664</c:v>
                </c:pt>
                <c:pt idx="377">
                  <c:v>40500.708333333336</c:v>
                </c:pt>
                <c:pt idx="378">
                  <c:v>40500.75</c:v>
                </c:pt>
                <c:pt idx="379">
                  <c:v>40500.791666666664</c:v>
                </c:pt>
                <c:pt idx="380">
                  <c:v>40500.833333333336</c:v>
                </c:pt>
                <c:pt idx="381">
                  <c:v>40500.875</c:v>
                </c:pt>
                <c:pt idx="382">
                  <c:v>40500.916666666664</c:v>
                </c:pt>
                <c:pt idx="383">
                  <c:v>40500.958333333336</c:v>
                </c:pt>
                <c:pt idx="384">
                  <c:v>40501</c:v>
                </c:pt>
                <c:pt idx="385">
                  <c:v>40501.041666666664</c:v>
                </c:pt>
                <c:pt idx="386">
                  <c:v>40501.083333333336</c:v>
                </c:pt>
                <c:pt idx="387">
                  <c:v>40501.125</c:v>
                </c:pt>
                <c:pt idx="388">
                  <c:v>40501.166666666664</c:v>
                </c:pt>
                <c:pt idx="389">
                  <c:v>40501.208333333336</c:v>
                </c:pt>
                <c:pt idx="390">
                  <c:v>40501.25</c:v>
                </c:pt>
                <c:pt idx="391">
                  <c:v>40501.291666666664</c:v>
                </c:pt>
                <c:pt idx="392">
                  <c:v>40501.333333333336</c:v>
                </c:pt>
                <c:pt idx="393">
                  <c:v>40501.375</c:v>
                </c:pt>
                <c:pt idx="394">
                  <c:v>40501.416666666664</c:v>
                </c:pt>
                <c:pt idx="395">
                  <c:v>40501.458333333336</c:v>
                </c:pt>
                <c:pt idx="396">
                  <c:v>40501.5</c:v>
                </c:pt>
                <c:pt idx="397">
                  <c:v>40501.541666666664</c:v>
                </c:pt>
                <c:pt idx="398">
                  <c:v>40501.583333333336</c:v>
                </c:pt>
                <c:pt idx="399">
                  <c:v>40501.625</c:v>
                </c:pt>
                <c:pt idx="400">
                  <c:v>40501.666666666664</c:v>
                </c:pt>
                <c:pt idx="401">
                  <c:v>40501.708333333336</c:v>
                </c:pt>
                <c:pt idx="402">
                  <c:v>40501.75</c:v>
                </c:pt>
                <c:pt idx="403">
                  <c:v>40501.791666666664</c:v>
                </c:pt>
                <c:pt idx="404">
                  <c:v>40501.833333333336</c:v>
                </c:pt>
                <c:pt idx="405">
                  <c:v>40501.875</c:v>
                </c:pt>
                <c:pt idx="406">
                  <c:v>40501.916666666664</c:v>
                </c:pt>
                <c:pt idx="407">
                  <c:v>40501.958333333336</c:v>
                </c:pt>
                <c:pt idx="408">
                  <c:v>40502</c:v>
                </c:pt>
                <c:pt idx="409">
                  <c:v>40502.041666666664</c:v>
                </c:pt>
                <c:pt idx="410">
                  <c:v>40502.083333333336</c:v>
                </c:pt>
                <c:pt idx="411">
                  <c:v>40502.125</c:v>
                </c:pt>
                <c:pt idx="412">
                  <c:v>40502.166666666664</c:v>
                </c:pt>
                <c:pt idx="413">
                  <c:v>40502.208333333336</c:v>
                </c:pt>
                <c:pt idx="414">
                  <c:v>40502.25</c:v>
                </c:pt>
                <c:pt idx="415">
                  <c:v>40502.291666666664</c:v>
                </c:pt>
                <c:pt idx="416">
                  <c:v>40502.333333333336</c:v>
                </c:pt>
                <c:pt idx="417">
                  <c:v>40502.375</c:v>
                </c:pt>
                <c:pt idx="418">
                  <c:v>40502.416666666664</c:v>
                </c:pt>
                <c:pt idx="419">
                  <c:v>40502.458333333336</c:v>
                </c:pt>
                <c:pt idx="420">
                  <c:v>40502.5</c:v>
                </c:pt>
                <c:pt idx="421">
                  <c:v>40502.541666666664</c:v>
                </c:pt>
                <c:pt idx="422">
                  <c:v>40502.583333333336</c:v>
                </c:pt>
                <c:pt idx="423">
                  <c:v>40502.625</c:v>
                </c:pt>
                <c:pt idx="424">
                  <c:v>40502.666666666664</c:v>
                </c:pt>
                <c:pt idx="425">
                  <c:v>40502.708333333336</c:v>
                </c:pt>
                <c:pt idx="426">
                  <c:v>40502.75</c:v>
                </c:pt>
                <c:pt idx="427">
                  <c:v>40502.791666666664</c:v>
                </c:pt>
                <c:pt idx="428">
                  <c:v>40502.833333333336</c:v>
                </c:pt>
                <c:pt idx="429">
                  <c:v>40502.875</c:v>
                </c:pt>
                <c:pt idx="430">
                  <c:v>40502.916666666664</c:v>
                </c:pt>
                <c:pt idx="431">
                  <c:v>40502.958333333336</c:v>
                </c:pt>
                <c:pt idx="432">
                  <c:v>40503</c:v>
                </c:pt>
                <c:pt idx="433">
                  <c:v>40503.041666666664</c:v>
                </c:pt>
                <c:pt idx="434">
                  <c:v>40503.083333333336</c:v>
                </c:pt>
                <c:pt idx="435">
                  <c:v>40503.125</c:v>
                </c:pt>
                <c:pt idx="436">
                  <c:v>40503.166666666664</c:v>
                </c:pt>
                <c:pt idx="437">
                  <c:v>40503.208333333336</c:v>
                </c:pt>
                <c:pt idx="438">
                  <c:v>40503.25</c:v>
                </c:pt>
                <c:pt idx="439">
                  <c:v>40503.291666666664</c:v>
                </c:pt>
                <c:pt idx="440">
                  <c:v>40503.333333333336</c:v>
                </c:pt>
                <c:pt idx="441">
                  <c:v>40503.375</c:v>
                </c:pt>
                <c:pt idx="442">
                  <c:v>40503.416666666664</c:v>
                </c:pt>
                <c:pt idx="443">
                  <c:v>40503.458333333336</c:v>
                </c:pt>
                <c:pt idx="444">
                  <c:v>40503.5</c:v>
                </c:pt>
                <c:pt idx="445">
                  <c:v>40503.541666666664</c:v>
                </c:pt>
                <c:pt idx="446">
                  <c:v>40503.583333333336</c:v>
                </c:pt>
                <c:pt idx="447">
                  <c:v>40503.625</c:v>
                </c:pt>
                <c:pt idx="448">
                  <c:v>40503.666666666664</c:v>
                </c:pt>
                <c:pt idx="449">
                  <c:v>40503.708333333336</c:v>
                </c:pt>
                <c:pt idx="450">
                  <c:v>40503.75</c:v>
                </c:pt>
                <c:pt idx="451">
                  <c:v>40503.791666666664</c:v>
                </c:pt>
                <c:pt idx="452">
                  <c:v>40503.833333333336</c:v>
                </c:pt>
                <c:pt idx="453">
                  <c:v>40503.875</c:v>
                </c:pt>
                <c:pt idx="454">
                  <c:v>40503.916666666664</c:v>
                </c:pt>
                <c:pt idx="455">
                  <c:v>40503.958333333336</c:v>
                </c:pt>
                <c:pt idx="456">
                  <c:v>40504</c:v>
                </c:pt>
                <c:pt idx="457">
                  <c:v>40504.041666666664</c:v>
                </c:pt>
                <c:pt idx="458">
                  <c:v>40504.083333333336</c:v>
                </c:pt>
                <c:pt idx="459">
                  <c:v>40504.125</c:v>
                </c:pt>
                <c:pt idx="460">
                  <c:v>40504.166666666664</c:v>
                </c:pt>
                <c:pt idx="461">
                  <c:v>40504.208333333336</c:v>
                </c:pt>
                <c:pt idx="462">
                  <c:v>40504.25</c:v>
                </c:pt>
                <c:pt idx="463">
                  <c:v>40504.291666666664</c:v>
                </c:pt>
                <c:pt idx="464">
                  <c:v>40504.333333333336</c:v>
                </c:pt>
                <c:pt idx="465">
                  <c:v>40504.375</c:v>
                </c:pt>
                <c:pt idx="466">
                  <c:v>40504.416666666664</c:v>
                </c:pt>
                <c:pt idx="467">
                  <c:v>40504.458333333336</c:v>
                </c:pt>
                <c:pt idx="468">
                  <c:v>40504.5</c:v>
                </c:pt>
                <c:pt idx="469">
                  <c:v>40504.541666666664</c:v>
                </c:pt>
                <c:pt idx="470">
                  <c:v>40504.583333333336</c:v>
                </c:pt>
                <c:pt idx="471">
                  <c:v>40504.625</c:v>
                </c:pt>
                <c:pt idx="472">
                  <c:v>40504.666666666664</c:v>
                </c:pt>
                <c:pt idx="473">
                  <c:v>40504.708333333336</c:v>
                </c:pt>
                <c:pt idx="474">
                  <c:v>40504.75</c:v>
                </c:pt>
                <c:pt idx="475">
                  <c:v>40504.791666666664</c:v>
                </c:pt>
                <c:pt idx="476">
                  <c:v>40504.833333333336</c:v>
                </c:pt>
                <c:pt idx="477">
                  <c:v>40504.875</c:v>
                </c:pt>
                <c:pt idx="478">
                  <c:v>40504.916666666664</c:v>
                </c:pt>
                <c:pt idx="479">
                  <c:v>40504.958333333336</c:v>
                </c:pt>
                <c:pt idx="480">
                  <c:v>40505</c:v>
                </c:pt>
                <c:pt idx="481">
                  <c:v>40505.041666666664</c:v>
                </c:pt>
                <c:pt idx="482">
                  <c:v>40505.083333333336</c:v>
                </c:pt>
                <c:pt idx="483">
                  <c:v>40505.125</c:v>
                </c:pt>
                <c:pt idx="484">
                  <c:v>40505.166666666664</c:v>
                </c:pt>
                <c:pt idx="485">
                  <c:v>40505.208333333336</c:v>
                </c:pt>
                <c:pt idx="486">
                  <c:v>40505.25</c:v>
                </c:pt>
                <c:pt idx="487">
                  <c:v>40505.291666666664</c:v>
                </c:pt>
                <c:pt idx="488">
                  <c:v>40505.333333333336</c:v>
                </c:pt>
                <c:pt idx="489">
                  <c:v>40505.375</c:v>
                </c:pt>
                <c:pt idx="490">
                  <c:v>40505.416666666664</c:v>
                </c:pt>
                <c:pt idx="491">
                  <c:v>40505.458333333336</c:v>
                </c:pt>
                <c:pt idx="492">
                  <c:v>40505.5</c:v>
                </c:pt>
                <c:pt idx="493">
                  <c:v>40505.541666666664</c:v>
                </c:pt>
                <c:pt idx="494">
                  <c:v>40505.583333333336</c:v>
                </c:pt>
                <c:pt idx="495">
                  <c:v>40505.625</c:v>
                </c:pt>
                <c:pt idx="496">
                  <c:v>40505.666666666664</c:v>
                </c:pt>
                <c:pt idx="497">
                  <c:v>40505.708333333336</c:v>
                </c:pt>
                <c:pt idx="498">
                  <c:v>40505.75</c:v>
                </c:pt>
                <c:pt idx="499">
                  <c:v>40505.791666666664</c:v>
                </c:pt>
                <c:pt idx="500">
                  <c:v>40505.833333333336</c:v>
                </c:pt>
                <c:pt idx="501">
                  <c:v>40505.875</c:v>
                </c:pt>
                <c:pt idx="502">
                  <c:v>40505.916666666664</c:v>
                </c:pt>
                <c:pt idx="503">
                  <c:v>40505.958333333336</c:v>
                </c:pt>
                <c:pt idx="504">
                  <c:v>40506</c:v>
                </c:pt>
                <c:pt idx="505">
                  <c:v>40506.041666666664</c:v>
                </c:pt>
                <c:pt idx="506">
                  <c:v>40506.083333333336</c:v>
                </c:pt>
                <c:pt idx="507">
                  <c:v>40506.125</c:v>
                </c:pt>
                <c:pt idx="508">
                  <c:v>40506.166666666664</c:v>
                </c:pt>
                <c:pt idx="509">
                  <c:v>40506.208333333336</c:v>
                </c:pt>
                <c:pt idx="510">
                  <c:v>40506.25</c:v>
                </c:pt>
                <c:pt idx="511">
                  <c:v>40506.291666666664</c:v>
                </c:pt>
                <c:pt idx="512">
                  <c:v>40506.333333333336</c:v>
                </c:pt>
                <c:pt idx="513">
                  <c:v>40506.375</c:v>
                </c:pt>
                <c:pt idx="514">
                  <c:v>40506.416666666664</c:v>
                </c:pt>
                <c:pt idx="515">
                  <c:v>40506.458333333336</c:v>
                </c:pt>
                <c:pt idx="516">
                  <c:v>40506.5</c:v>
                </c:pt>
                <c:pt idx="517">
                  <c:v>40506.541666666664</c:v>
                </c:pt>
                <c:pt idx="518">
                  <c:v>40506.583333333336</c:v>
                </c:pt>
                <c:pt idx="519">
                  <c:v>40506.625</c:v>
                </c:pt>
                <c:pt idx="520">
                  <c:v>40506.666666666664</c:v>
                </c:pt>
                <c:pt idx="521">
                  <c:v>40506.708333333336</c:v>
                </c:pt>
                <c:pt idx="522">
                  <c:v>40506.75</c:v>
                </c:pt>
                <c:pt idx="523">
                  <c:v>40506.791666666664</c:v>
                </c:pt>
                <c:pt idx="524">
                  <c:v>40506.833333333336</c:v>
                </c:pt>
                <c:pt idx="525">
                  <c:v>40506.875</c:v>
                </c:pt>
                <c:pt idx="526">
                  <c:v>40506.916666666664</c:v>
                </c:pt>
                <c:pt idx="527">
                  <c:v>40506.958333333336</c:v>
                </c:pt>
                <c:pt idx="528">
                  <c:v>40507</c:v>
                </c:pt>
                <c:pt idx="529">
                  <c:v>40507.041666666664</c:v>
                </c:pt>
                <c:pt idx="530">
                  <c:v>40507.083333333336</c:v>
                </c:pt>
                <c:pt idx="531">
                  <c:v>40507.125</c:v>
                </c:pt>
                <c:pt idx="532">
                  <c:v>40507.166666666664</c:v>
                </c:pt>
                <c:pt idx="533">
                  <c:v>40507.208333333336</c:v>
                </c:pt>
                <c:pt idx="534">
                  <c:v>40507.25</c:v>
                </c:pt>
                <c:pt idx="535">
                  <c:v>40507.291666666664</c:v>
                </c:pt>
                <c:pt idx="536">
                  <c:v>40507.333333333336</c:v>
                </c:pt>
                <c:pt idx="537">
                  <c:v>40507.375</c:v>
                </c:pt>
                <c:pt idx="538">
                  <c:v>40507.416666666664</c:v>
                </c:pt>
                <c:pt idx="539">
                  <c:v>40507.458333333336</c:v>
                </c:pt>
                <c:pt idx="540">
                  <c:v>40507.5</c:v>
                </c:pt>
                <c:pt idx="541">
                  <c:v>40507.541666666664</c:v>
                </c:pt>
                <c:pt idx="542">
                  <c:v>40507.583333333336</c:v>
                </c:pt>
                <c:pt idx="543">
                  <c:v>40507.625</c:v>
                </c:pt>
                <c:pt idx="544">
                  <c:v>40507.666666666664</c:v>
                </c:pt>
                <c:pt idx="545">
                  <c:v>40507.708333333336</c:v>
                </c:pt>
                <c:pt idx="546">
                  <c:v>40507.75</c:v>
                </c:pt>
                <c:pt idx="547">
                  <c:v>40507.791666666664</c:v>
                </c:pt>
                <c:pt idx="548">
                  <c:v>40507.833333333336</c:v>
                </c:pt>
                <c:pt idx="549">
                  <c:v>40507.875</c:v>
                </c:pt>
                <c:pt idx="550">
                  <c:v>40507.916666666664</c:v>
                </c:pt>
                <c:pt idx="551">
                  <c:v>40507.958333333336</c:v>
                </c:pt>
              </c:numCache>
            </c:numRef>
          </c:xVal>
          <c:yVal>
            <c:numRef>
              <c:f>'03_11-25_11_2010'!$B$53:$B$604</c:f>
              <c:numCache>
                <c:formatCode>General</c:formatCode>
                <c:ptCount val="5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0.4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0.6</c:v>
                </c:pt>
                <c:pt idx="109">
                  <c:v>0.2</c:v>
                </c:pt>
                <c:pt idx="110">
                  <c:v>0</c:v>
                </c:pt>
                <c:pt idx="111">
                  <c:v>0</c:v>
                </c:pt>
                <c:pt idx="112">
                  <c:v>0.2</c:v>
                </c:pt>
                <c:pt idx="113">
                  <c:v>0.8</c:v>
                </c:pt>
                <c:pt idx="114">
                  <c:v>1.2</c:v>
                </c:pt>
                <c:pt idx="115">
                  <c:v>0.2</c:v>
                </c:pt>
                <c:pt idx="116">
                  <c:v>1.4</c:v>
                </c:pt>
                <c:pt idx="117">
                  <c:v>1.2</c:v>
                </c:pt>
                <c:pt idx="118">
                  <c:v>1.4</c:v>
                </c:pt>
                <c:pt idx="119">
                  <c:v>1.8</c:v>
                </c:pt>
                <c:pt idx="120">
                  <c:v>0.2</c:v>
                </c:pt>
                <c:pt idx="121">
                  <c:v>0.4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0.2</c:v>
                </c:pt>
                <c:pt idx="128">
                  <c:v>0.2</c:v>
                </c:pt>
                <c:pt idx="129">
                  <c:v>0.6</c:v>
                </c:pt>
                <c:pt idx="130">
                  <c:v>0.8</c:v>
                </c:pt>
                <c:pt idx="131">
                  <c:v>1.6</c:v>
                </c:pt>
                <c:pt idx="132">
                  <c:v>1.4</c:v>
                </c:pt>
                <c:pt idx="133">
                  <c:v>0.2</c:v>
                </c:pt>
                <c:pt idx="134">
                  <c:v>0.2</c:v>
                </c:pt>
                <c:pt idx="135">
                  <c:v>0</c:v>
                </c:pt>
                <c:pt idx="136">
                  <c:v>0.4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0.8</c:v>
                </c:pt>
                <c:pt idx="149">
                  <c:v>1.4</c:v>
                </c:pt>
                <c:pt idx="150">
                  <c:v>0.6</c:v>
                </c:pt>
                <c:pt idx="151">
                  <c:v>0.6</c:v>
                </c:pt>
                <c:pt idx="152">
                  <c:v>0.2</c:v>
                </c:pt>
                <c:pt idx="153">
                  <c:v>0.2</c:v>
                </c:pt>
                <c:pt idx="154">
                  <c:v>1.2</c:v>
                </c:pt>
                <c:pt idx="155">
                  <c:v>1.2</c:v>
                </c:pt>
                <c:pt idx="156">
                  <c:v>1</c:v>
                </c:pt>
                <c:pt idx="157">
                  <c:v>0.2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1.8</c:v>
                </c:pt>
                <c:pt idx="188">
                  <c:v>1.6</c:v>
                </c:pt>
                <c:pt idx="189">
                  <c:v>0.4</c:v>
                </c:pt>
                <c:pt idx="190">
                  <c:v>0.2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0.2</c:v>
                </c:pt>
                <c:pt idx="309">
                  <c:v>0.4</c:v>
                </c:pt>
                <c:pt idx="310">
                  <c:v>0.8</c:v>
                </c:pt>
                <c:pt idx="311">
                  <c:v>0.8</c:v>
                </c:pt>
                <c:pt idx="312">
                  <c:v>1.4</c:v>
                </c:pt>
                <c:pt idx="313">
                  <c:v>3.8</c:v>
                </c:pt>
                <c:pt idx="314">
                  <c:v>5.4</c:v>
                </c:pt>
                <c:pt idx="315">
                  <c:v>1.8</c:v>
                </c:pt>
                <c:pt idx="316">
                  <c:v>1.2</c:v>
                </c:pt>
                <c:pt idx="317">
                  <c:v>2</c:v>
                </c:pt>
                <c:pt idx="318">
                  <c:v>6.4</c:v>
                </c:pt>
                <c:pt idx="319">
                  <c:v>5.6</c:v>
                </c:pt>
                <c:pt idx="320">
                  <c:v>1.6</c:v>
                </c:pt>
                <c:pt idx="321">
                  <c:v>0.8</c:v>
                </c:pt>
                <c:pt idx="322">
                  <c:v>3.2</c:v>
                </c:pt>
                <c:pt idx="323">
                  <c:v>4.4000000000000004</c:v>
                </c:pt>
                <c:pt idx="324">
                  <c:v>6.6</c:v>
                </c:pt>
                <c:pt idx="325">
                  <c:v>5.8</c:v>
                </c:pt>
                <c:pt idx="326">
                  <c:v>6.6</c:v>
                </c:pt>
                <c:pt idx="327">
                  <c:v>3.2</c:v>
                </c:pt>
                <c:pt idx="328">
                  <c:v>1</c:v>
                </c:pt>
                <c:pt idx="329">
                  <c:v>2.6</c:v>
                </c:pt>
                <c:pt idx="330">
                  <c:v>1.6</c:v>
                </c:pt>
                <c:pt idx="331">
                  <c:v>1.2</c:v>
                </c:pt>
                <c:pt idx="332">
                  <c:v>1.4</c:v>
                </c:pt>
                <c:pt idx="333">
                  <c:v>1.4</c:v>
                </c:pt>
                <c:pt idx="334">
                  <c:v>2.8</c:v>
                </c:pt>
                <c:pt idx="335">
                  <c:v>0.6</c:v>
                </c:pt>
                <c:pt idx="336">
                  <c:v>1.6</c:v>
                </c:pt>
                <c:pt idx="337">
                  <c:v>0.6</c:v>
                </c:pt>
                <c:pt idx="338">
                  <c:v>0.2</c:v>
                </c:pt>
                <c:pt idx="339">
                  <c:v>0.4</c:v>
                </c:pt>
                <c:pt idx="340">
                  <c:v>0.8</c:v>
                </c:pt>
                <c:pt idx="341">
                  <c:v>0.2</c:v>
                </c:pt>
                <c:pt idx="342">
                  <c:v>0.2</c:v>
                </c:pt>
                <c:pt idx="343">
                  <c:v>0</c:v>
                </c:pt>
                <c:pt idx="344">
                  <c:v>0.4</c:v>
                </c:pt>
                <c:pt idx="345">
                  <c:v>0.4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0.2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0.4</c:v>
                </c:pt>
                <c:pt idx="358">
                  <c:v>0.2</c:v>
                </c:pt>
                <c:pt idx="359">
                  <c:v>0.2</c:v>
                </c:pt>
                <c:pt idx="360">
                  <c:v>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0.2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0.6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2.4</c:v>
                </c:pt>
                <c:pt idx="381">
                  <c:v>2.4</c:v>
                </c:pt>
                <c:pt idx="382">
                  <c:v>0.8</c:v>
                </c:pt>
                <c:pt idx="383">
                  <c:v>0</c:v>
                </c:pt>
                <c:pt idx="384">
                  <c:v>0.2</c:v>
                </c:pt>
                <c:pt idx="385">
                  <c:v>1.4</c:v>
                </c:pt>
                <c:pt idx="386">
                  <c:v>1</c:v>
                </c:pt>
                <c:pt idx="387">
                  <c:v>0.8</c:v>
                </c:pt>
                <c:pt idx="388">
                  <c:v>1.6</c:v>
                </c:pt>
                <c:pt idx="389">
                  <c:v>0.2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0.2</c:v>
                </c:pt>
                <c:pt idx="394">
                  <c:v>0</c:v>
                </c:pt>
                <c:pt idx="395">
                  <c:v>1</c:v>
                </c:pt>
                <c:pt idx="396">
                  <c:v>0.2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0.2</c:v>
                </c:pt>
                <c:pt idx="430">
                  <c:v>0.2</c:v>
                </c:pt>
                <c:pt idx="431">
                  <c:v>0.4</c:v>
                </c:pt>
                <c:pt idx="432">
                  <c:v>0.6</c:v>
                </c:pt>
                <c:pt idx="433">
                  <c:v>0.6</c:v>
                </c:pt>
                <c:pt idx="434">
                  <c:v>0.6</c:v>
                </c:pt>
                <c:pt idx="435">
                  <c:v>0</c:v>
                </c:pt>
                <c:pt idx="436">
                  <c:v>0.2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0.2</c:v>
                </c:pt>
                <c:pt idx="442">
                  <c:v>0.2</c:v>
                </c:pt>
                <c:pt idx="443">
                  <c:v>0.4</c:v>
                </c:pt>
                <c:pt idx="444">
                  <c:v>1.8</c:v>
                </c:pt>
                <c:pt idx="445">
                  <c:v>3.8</c:v>
                </c:pt>
                <c:pt idx="446">
                  <c:v>2.8</c:v>
                </c:pt>
                <c:pt idx="447">
                  <c:v>2</c:v>
                </c:pt>
                <c:pt idx="448">
                  <c:v>2</c:v>
                </c:pt>
                <c:pt idx="449">
                  <c:v>1.8</c:v>
                </c:pt>
                <c:pt idx="450">
                  <c:v>2.6</c:v>
                </c:pt>
                <c:pt idx="451">
                  <c:v>1.8</c:v>
                </c:pt>
                <c:pt idx="452">
                  <c:v>1</c:v>
                </c:pt>
                <c:pt idx="453">
                  <c:v>1.2</c:v>
                </c:pt>
                <c:pt idx="454">
                  <c:v>3.2</c:v>
                </c:pt>
                <c:pt idx="455">
                  <c:v>2.6</c:v>
                </c:pt>
                <c:pt idx="456">
                  <c:v>3.4</c:v>
                </c:pt>
                <c:pt idx="457">
                  <c:v>2.8</c:v>
                </c:pt>
                <c:pt idx="458">
                  <c:v>1</c:v>
                </c:pt>
                <c:pt idx="459">
                  <c:v>0.6</c:v>
                </c:pt>
                <c:pt idx="460">
                  <c:v>0.4</c:v>
                </c:pt>
                <c:pt idx="461">
                  <c:v>0.6</c:v>
                </c:pt>
                <c:pt idx="462">
                  <c:v>1.6</c:v>
                </c:pt>
                <c:pt idx="463">
                  <c:v>4.2</c:v>
                </c:pt>
                <c:pt idx="464">
                  <c:v>0.4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0.6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0.2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908288"/>
        <c:axId val="82909824"/>
      </c:scatterChart>
      <c:valAx>
        <c:axId val="8290828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2909824"/>
        <c:crosses val="autoZero"/>
        <c:crossBetween val="midCat"/>
      </c:valAx>
      <c:valAx>
        <c:axId val="8290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2908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033" l="0.70000000000000062" r="0.70000000000000062" t="0.7500000000000103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25/11/2010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'03_11-25_11_2010'!$C$52</c:f>
              <c:strCache>
                <c:ptCount val="1"/>
                <c:pt idx="0">
                  <c:v>PIOGGIA CUMULATA[mm] dal 03/11 al 25/11/2010</c:v>
                </c:pt>
              </c:strCache>
            </c:strRef>
          </c:tx>
          <c:invertIfNegative val="0"/>
          <c:cat>
            <c:numRef>
              <c:f>'03_11-25_11_2010'!$A$604</c:f>
              <c:numCache>
                <c:formatCode>m/d/yyyy\ h:mm</c:formatCode>
                <c:ptCount val="1"/>
                <c:pt idx="0">
                  <c:v>40507.958333333336</c:v>
                </c:pt>
              </c:numCache>
            </c:numRef>
          </c:cat>
          <c:val>
            <c:numRef>
              <c:f>'03_11-25_11_2010'!$C$604</c:f>
              <c:numCache>
                <c:formatCode>General</c:formatCode>
                <c:ptCount val="1"/>
                <c:pt idx="0">
                  <c:v>167.4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938112"/>
        <c:axId val="82939904"/>
      </c:barChart>
      <c:dateAx>
        <c:axId val="8293811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2939904"/>
        <c:crosses val="autoZero"/>
        <c:auto val="1"/>
        <c:lblOffset val="100"/>
        <c:baseTimeUnit val="days"/>
      </c:dateAx>
      <c:valAx>
        <c:axId val="8293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29381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33" l="0.70000000000000062" r="0.70000000000000062" t="0.750000000000010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03/11 al 25/11/2010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35"/>
          <c:y val="0.14798148984494575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'03_11-25_11_2010'!$R$91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'03_11-25_11_2010'!$L$92:$L$107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'03_11-25_11_2010'!$R$92:$R$107</c:f>
              <c:numCache>
                <c:formatCode>0.00%</c:formatCode>
                <c:ptCount val="16"/>
                <c:pt idx="0">
                  <c:v>3.6231884057971016E-2</c:v>
                </c:pt>
                <c:pt idx="1">
                  <c:v>3.6231884057971009E-2</c:v>
                </c:pt>
                <c:pt idx="2">
                  <c:v>6.7028985507246369E-2</c:v>
                </c:pt>
                <c:pt idx="3">
                  <c:v>0.1068840579710145</c:v>
                </c:pt>
                <c:pt idx="4">
                  <c:v>0.1105072463768116</c:v>
                </c:pt>
                <c:pt idx="5">
                  <c:v>5.7971014492753624E-2</c:v>
                </c:pt>
                <c:pt idx="6">
                  <c:v>4.5289855072463768E-2</c:v>
                </c:pt>
                <c:pt idx="7">
                  <c:v>4.3478260869565216E-2</c:v>
                </c:pt>
                <c:pt idx="8">
                  <c:v>4.8913043478260872E-2</c:v>
                </c:pt>
                <c:pt idx="9">
                  <c:v>3.6231884057971009E-2</c:v>
                </c:pt>
                <c:pt idx="10">
                  <c:v>6.8840579710144928E-2</c:v>
                </c:pt>
                <c:pt idx="11">
                  <c:v>7.6086956521739121E-2</c:v>
                </c:pt>
                <c:pt idx="12">
                  <c:v>0.11956521739130434</c:v>
                </c:pt>
                <c:pt idx="13">
                  <c:v>5.9782608695652176E-2</c:v>
                </c:pt>
                <c:pt idx="14">
                  <c:v>4.1666666666666671E-2</c:v>
                </c:pt>
                <c:pt idx="15">
                  <c:v>4.5289855072463768E-2</c:v>
                </c:pt>
              </c:numCache>
            </c:numRef>
          </c:val>
        </c:ser>
        <c:ser>
          <c:idx val="4"/>
          <c:order val="1"/>
          <c:tx>
            <c:strRef>
              <c:f>'03_11-25_11_2010'!$Q$91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'03_11-25_11_2010'!$L$92:$L$107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'03_11-25_11_2010'!$Q$92:$Q$107</c:f>
              <c:numCache>
                <c:formatCode>0.00%</c:formatCode>
                <c:ptCount val="16"/>
                <c:pt idx="0">
                  <c:v>3.6231884057971016E-2</c:v>
                </c:pt>
                <c:pt idx="1">
                  <c:v>3.6231884057971009E-2</c:v>
                </c:pt>
                <c:pt idx="2">
                  <c:v>6.7028985507246369E-2</c:v>
                </c:pt>
                <c:pt idx="3">
                  <c:v>0.1068840579710145</c:v>
                </c:pt>
                <c:pt idx="4">
                  <c:v>0.1105072463768116</c:v>
                </c:pt>
                <c:pt idx="5">
                  <c:v>5.7971014492753624E-2</c:v>
                </c:pt>
                <c:pt idx="6">
                  <c:v>4.5289855072463768E-2</c:v>
                </c:pt>
                <c:pt idx="7">
                  <c:v>4.3478260869565216E-2</c:v>
                </c:pt>
                <c:pt idx="8">
                  <c:v>4.8913043478260872E-2</c:v>
                </c:pt>
                <c:pt idx="9">
                  <c:v>3.6231884057971009E-2</c:v>
                </c:pt>
                <c:pt idx="10">
                  <c:v>6.8840579710144928E-2</c:v>
                </c:pt>
                <c:pt idx="11">
                  <c:v>7.6086956521739121E-2</c:v>
                </c:pt>
                <c:pt idx="12">
                  <c:v>0.11594202898550723</c:v>
                </c:pt>
                <c:pt idx="13">
                  <c:v>5.9782608695652176E-2</c:v>
                </c:pt>
                <c:pt idx="14">
                  <c:v>4.1666666666666671E-2</c:v>
                </c:pt>
                <c:pt idx="15">
                  <c:v>4.5289855072463768E-2</c:v>
                </c:pt>
              </c:numCache>
            </c:numRef>
          </c:val>
        </c:ser>
        <c:ser>
          <c:idx val="3"/>
          <c:order val="2"/>
          <c:tx>
            <c:strRef>
              <c:f>'03_11-25_11_2010'!$P$91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'03_11-25_11_2010'!$L$92:$L$107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'03_11-25_11_2010'!$P$92:$P$107</c:f>
              <c:numCache>
                <c:formatCode>0.00%</c:formatCode>
                <c:ptCount val="16"/>
                <c:pt idx="0">
                  <c:v>3.6231884057971016E-2</c:v>
                </c:pt>
                <c:pt idx="1">
                  <c:v>3.6231884057971009E-2</c:v>
                </c:pt>
                <c:pt idx="2">
                  <c:v>6.7028985507246369E-2</c:v>
                </c:pt>
                <c:pt idx="3">
                  <c:v>0.1068840579710145</c:v>
                </c:pt>
                <c:pt idx="4">
                  <c:v>0.1105072463768116</c:v>
                </c:pt>
                <c:pt idx="5">
                  <c:v>5.7971014492753624E-2</c:v>
                </c:pt>
                <c:pt idx="6">
                  <c:v>4.5289855072463768E-2</c:v>
                </c:pt>
                <c:pt idx="7">
                  <c:v>4.3478260869565216E-2</c:v>
                </c:pt>
                <c:pt idx="8">
                  <c:v>4.8913043478260872E-2</c:v>
                </c:pt>
                <c:pt idx="9">
                  <c:v>3.6231884057971009E-2</c:v>
                </c:pt>
                <c:pt idx="10">
                  <c:v>6.8840579710144928E-2</c:v>
                </c:pt>
                <c:pt idx="11">
                  <c:v>7.4275362318840576E-2</c:v>
                </c:pt>
                <c:pt idx="12">
                  <c:v>0.10869565217391303</c:v>
                </c:pt>
                <c:pt idx="13">
                  <c:v>5.7971014492753624E-2</c:v>
                </c:pt>
                <c:pt idx="14">
                  <c:v>4.1666666666666671E-2</c:v>
                </c:pt>
                <c:pt idx="15">
                  <c:v>4.5289855072463768E-2</c:v>
                </c:pt>
              </c:numCache>
            </c:numRef>
          </c:val>
        </c:ser>
        <c:ser>
          <c:idx val="2"/>
          <c:order val="3"/>
          <c:tx>
            <c:strRef>
              <c:f>'03_11-25_11_2010'!$O$91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'03_11-25_11_2010'!$L$92:$L$107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'03_11-25_11_2010'!$O$92:$O$107</c:f>
              <c:numCache>
                <c:formatCode>0.00%</c:formatCode>
                <c:ptCount val="16"/>
                <c:pt idx="0">
                  <c:v>3.6231884057971016E-2</c:v>
                </c:pt>
                <c:pt idx="1">
                  <c:v>3.6231884057971009E-2</c:v>
                </c:pt>
                <c:pt idx="2">
                  <c:v>6.7028985507246369E-2</c:v>
                </c:pt>
                <c:pt idx="3">
                  <c:v>0.1068840579710145</c:v>
                </c:pt>
                <c:pt idx="4">
                  <c:v>0.10869565217391305</c:v>
                </c:pt>
                <c:pt idx="5">
                  <c:v>5.7971014492753624E-2</c:v>
                </c:pt>
                <c:pt idx="6">
                  <c:v>4.5289855072463768E-2</c:v>
                </c:pt>
                <c:pt idx="7">
                  <c:v>4.1666666666666664E-2</c:v>
                </c:pt>
                <c:pt idx="8">
                  <c:v>4.8913043478260872E-2</c:v>
                </c:pt>
                <c:pt idx="9">
                  <c:v>3.6231884057971009E-2</c:v>
                </c:pt>
                <c:pt idx="10">
                  <c:v>5.7971014492753624E-2</c:v>
                </c:pt>
                <c:pt idx="11">
                  <c:v>6.8840579710144928E-2</c:v>
                </c:pt>
                <c:pt idx="12">
                  <c:v>9.0579710144927522E-2</c:v>
                </c:pt>
                <c:pt idx="13">
                  <c:v>5.7971014492753624E-2</c:v>
                </c:pt>
                <c:pt idx="14">
                  <c:v>3.9855072463768119E-2</c:v>
                </c:pt>
                <c:pt idx="15">
                  <c:v>4.5289855072463768E-2</c:v>
                </c:pt>
              </c:numCache>
            </c:numRef>
          </c:val>
        </c:ser>
        <c:ser>
          <c:idx val="1"/>
          <c:order val="4"/>
          <c:tx>
            <c:strRef>
              <c:f>'03_11-25_11_2010'!$N$91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'03_11-25_11_2010'!$L$92:$L$107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'03_11-25_11_2010'!$N$92:$N$107</c:f>
              <c:numCache>
                <c:formatCode>0.00%</c:formatCode>
                <c:ptCount val="16"/>
                <c:pt idx="0">
                  <c:v>3.6231884057971016E-2</c:v>
                </c:pt>
                <c:pt idx="1">
                  <c:v>3.6231884057971009E-2</c:v>
                </c:pt>
                <c:pt idx="2">
                  <c:v>5.2536231884057968E-2</c:v>
                </c:pt>
                <c:pt idx="3">
                  <c:v>8.8768115942028991E-2</c:v>
                </c:pt>
                <c:pt idx="4">
                  <c:v>8.8768115942028991E-2</c:v>
                </c:pt>
                <c:pt idx="5">
                  <c:v>5.6159420289855072E-2</c:v>
                </c:pt>
                <c:pt idx="6">
                  <c:v>4.3478260869565216E-2</c:v>
                </c:pt>
                <c:pt idx="7">
                  <c:v>4.1666666666666664E-2</c:v>
                </c:pt>
                <c:pt idx="8">
                  <c:v>4.5289855072463768E-2</c:v>
                </c:pt>
                <c:pt idx="9">
                  <c:v>3.079710144927536E-2</c:v>
                </c:pt>
                <c:pt idx="10">
                  <c:v>4.8913043478260872E-2</c:v>
                </c:pt>
                <c:pt idx="11">
                  <c:v>5.4347826086956527E-2</c:v>
                </c:pt>
                <c:pt idx="12">
                  <c:v>7.9710144927536225E-2</c:v>
                </c:pt>
                <c:pt idx="13">
                  <c:v>5.434782608695652E-2</c:v>
                </c:pt>
                <c:pt idx="14">
                  <c:v>3.8043478260869568E-2</c:v>
                </c:pt>
                <c:pt idx="15">
                  <c:v>4.5289855072463768E-2</c:v>
                </c:pt>
              </c:numCache>
            </c:numRef>
          </c:val>
        </c:ser>
        <c:ser>
          <c:idx val="0"/>
          <c:order val="5"/>
          <c:tx>
            <c:strRef>
              <c:f>'03_11-25_11_2010'!$M$91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'03_11-25_11_2010'!$L$92:$L$107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'03_11-25_11_2010'!$M$92:$M$107</c:f>
              <c:numCache>
                <c:formatCode>0.00%</c:formatCode>
                <c:ptCount val="16"/>
                <c:pt idx="0">
                  <c:v>1.2681159420289856E-2</c:v>
                </c:pt>
                <c:pt idx="1">
                  <c:v>1.9927536231884056E-2</c:v>
                </c:pt>
                <c:pt idx="2">
                  <c:v>1.2681159420289856E-2</c:v>
                </c:pt>
                <c:pt idx="3">
                  <c:v>1.6304347826086956E-2</c:v>
                </c:pt>
                <c:pt idx="4">
                  <c:v>2.355072463768116E-2</c:v>
                </c:pt>
                <c:pt idx="5">
                  <c:v>1.9927536231884056E-2</c:v>
                </c:pt>
                <c:pt idx="6">
                  <c:v>1.4492753623188406E-2</c:v>
                </c:pt>
                <c:pt idx="7">
                  <c:v>1.9927536231884056E-2</c:v>
                </c:pt>
                <c:pt idx="8">
                  <c:v>7.246376811594203E-3</c:v>
                </c:pt>
                <c:pt idx="9">
                  <c:v>9.057971014492754E-3</c:v>
                </c:pt>
                <c:pt idx="10">
                  <c:v>1.8115942028985508E-2</c:v>
                </c:pt>
                <c:pt idx="11">
                  <c:v>1.8115942028985508E-2</c:v>
                </c:pt>
                <c:pt idx="12">
                  <c:v>1.9927536231884056E-2</c:v>
                </c:pt>
                <c:pt idx="13">
                  <c:v>2.1739130434782608E-2</c:v>
                </c:pt>
                <c:pt idx="14">
                  <c:v>1.9927536231884056E-2</c:v>
                </c:pt>
                <c:pt idx="15">
                  <c:v>2.1739130434782608E-2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227200"/>
        <c:axId val="88228992"/>
      </c:radarChart>
      <c:catAx>
        <c:axId val="88227200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88228992"/>
        <c:crosses val="autoZero"/>
        <c:auto val="1"/>
        <c:lblAlgn val="ctr"/>
        <c:lblOffset val="100"/>
        <c:noMultiLvlLbl val="0"/>
      </c:catAx>
      <c:valAx>
        <c:axId val="88228992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8227200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44" l="0.70000000000000062" r="0.70000000000000062" t="0.75000000000000944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'24_12_2010-03_01_2011'!$A$4:$A$20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'24_12_2010-03_01_2011'!$E$4:$E$20</c:f>
              <c:numCache>
                <c:formatCode>0.00%</c:formatCode>
                <c:ptCount val="17"/>
                <c:pt idx="0">
                  <c:v>9.8829854522454138E-5</c:v>
                </c:pt>
                <c:pt idx="1">
                  <c:v>9.8829854522454138E-5</c:v>
                </c:pt>
                <c:pt idx="2">
                  <c:v>9.8829854522454138E-5</c:v>
                </c:pt>
                <c:pt idx="3">
                  <c:v>2.9648956356736241E-4</c:v>
                </c:pt>
                <c:pt idx="4">
                  <c:v>9.8829854522454138E-5</c:v>
                </c:pt>
                <c:pt idx="5">
                  <c:v>0.10673624288425047</c:v>
                </c:pt>
                <c:pt idx="6">
                  <c:v>0.65425363693864647</c:v>
                </c:pt>
                <c:pt idx="7">
                  <c:v>2.3521505376344086E-2</c:v>
                </c:pt>
                <c:pt idx="8">
                  <c:v>9.0725806451612909E-3</c:v>
                </c:pt>
                <c:pt idx="9">
                  <c:v>2.0358950031625554E-2</c:v>
                </c:pt>
                <c:pt idx="10">
                  <c:v>3.478810879190386E-2</c:v>
                </c:pt>
                <c:pt idx="11">
                  <c:v>8.4005376344086016E-3</c:v>
                </c:pt>
                <c:pt idx="12">
                  <c:v>2.8265338393421886E-2</c:v>
                </c:pt>
                <c:pt idx="13">
                  <c:v>9.8829854522454138E-5</c:v>
                </c:pt>
                <c:pt idx="14">
                  <c:v>5.8507273877292855E-2</c:v>
                </c:pt>
                <c:pt idx="15">
                  <c:v>4.9019607843137254E-3</c:v>
                </c:pt>
                <c:pt idx="16">
                  <c:v>5.040322580645161E-2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956544"/>
        <c:axId val="70958080"/>
      </c:barChart>
      <c:catAx>
        <c:axId val="70956544"/>
        <c:scaling>
          <c:orientation val="minMax"/>
        </c:scaling>
        <c:delete val="0"/>
        <c:axPos val="b"/>
        <c:majorTickMark val="out"/>
        <c:minorTickMark val="none"/>
        <c:tickLblPos val="nextTo"/>
        <c:crossAx val="70958080"/>
        <c:crosses val="autoZero"/>
        <c:auto val="1"/>
        <c:lblAlgn val="ctr"/>
        <c:lblOffset val="100"/>
        <c:noMultiLvlLbl val="0"/>
      </c:catAx>
      <c:valAx>
        <c:axId val="70958080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709565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'24_12_2010-03_01_2011'!$B$52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'24_12_2010-03_01_2011'!$A$53:$A$316</c:f>
              <c:numCache>
                <c:formatCode>m/d/yyyy\ h:mm</c:formatCode>
                <c:ptCount val="264"/>
                <c:pt idx="0">
                  <c:v>40536</c:v>
                </c:pt>
                <c:pt idx="1">
                  <c:v>40536.041666666664</c:v>
                </c:pt>
                <c:pt idx="2">
                  <c:v>40536.083333333336</c:v>
                </c:pt>
                <c:pt idx="3">
                  <c:v>40536.125</c:v>
                </c:pt>
                <c:pt idx="4">
                  <c:v>40536.166666666664</c:v>
                </c:pt>
                <c:pt idx="5">
                  <c:v>40536.208333333336</c:v>
                </c:pt>
                <c:pt idx="6">
                  <c:v>40536.25</c:v>
                </c:pt>
                <c:pt idx="7">
                  <c:v>40536.291666666664</c:v>
                </c:pt>
                <c:pt idx="8">
                  <c:v>40536.333333333336</c:v>
                </c:pt>
                <c:pt idx="9">
                  <c:v>40536.375</c:v>
                </c:pt>
                <c:pt idx="10">
                  <c:v>40536.416666666664</c:v>
                </c:pt>
                <c:pt idx="11">
                  <c:v>40536.458333333336</c:v>
                </c:pt>
                <c:pt idx="12">
                  <c:v>40536.5</c:v>
                </c:pt>
                <c:pt idx="13">
                  <c:v>40536.541666666664</c:v>
                </c:pt>
                <c:pt idx="14">
                  <c:v>40536.583333333336</c:v>
                </c:pt>
                <c:pt idx="15">
                  <c:v>40536.625</c:v>
                </c:pt>
                <c:pt idx="16">
                  <c:v>40536.666666666664</c:v>
                </c:pt>
                <c:pt idx="17">
                  <c:v>40536.708333333336</c:v>
                </c:pt>
                <c:pt idx="18">
                  <c:v>40536.75</c:v>
                </c:pt>
                <c:pt idx="19">
                  <c:v>40536.791666666664</c:v>
                </c:pt>
                <c:pt idx="20">
                  <c:v>40536.833333333336</c:v>
                </c:pt>
                <c:pt idx="21">
                  <c:v>40536.875</c:v>
                </c:pt>
                <c:pt idx="22">
                  <c:v>40536.916666666664</c:v>
                </c:pt>
                <c:pt idx="23">
                  <c:v>40536.958333333336</c:v>
                </c:pt>
                <c:pt idx="24">
                  <c:v>40537</c:v>
                </c:pt>
                <c:pt idx="25">
                  <c:v>40537.041666666664</c:v>
                </c:pt>
                <c:pt idx="26">
                  <c:v>40537.083333333336</c:v>
                </c:pt>
                <c:pt idx="27">
                  <c:v>40537.125</c:v>
                </c:pt>
                <c:pt idx="28">
                  <c:v>40537.166666666664</c:v>
                </c:pt>
                <c:pt idx="29">
                  <c:v>40537.208333333336</c:v>
                </c:pt>
                <c:pt idx="30">
                  <c:v>40537.25</c:v>
                </c:pt>
                <c:pt idx="31">
                  <c:v>40537.291666666664</c:v>
                </c:pt>
                <c:pt idx="32">
                  <c:v>40537.333333333336</c:v>
                </c:pt>
                <c:pt idx="33">
                  <c:v>40537.375</c:v>
                </c:pt>
                <c:pt idx="34">
                  <c:v>40537.416666666664</c:v>
                </c:pt>
                <c:pt idx="35">
                  <c:v>40537.458333333336</c:v>
                </c:pt>
                <c:pt idx="36">
                  <c:v>40537.5</c:v>
                </c:pt>
                <c:pt idx="37">
                  <c:v>40537.541666666664</c:v>
                </c:pt>
                <c:pt idx="38">
                  <c:v>40537.583333333336</c:v>
                </c:pt>
                <c:pt idx="39">
                  <c:v>40537.625</c:v>
                </c:pt>
                <c:pt idx="40">
                  <c:v>40537.666666666664</c:v>
                </c:pt>
                <c:pt idx="41">
                  <c:v>40537.708333333336</c:v>
                </c:pt>
                <c:pt idx="42">
                  <c:v>40537.75</c:v>
                </c:pt>
                <c:pt idx="43">
                  <c:v>40537.791666666664</c:v>
                </c:pt>
                <c:pt idx="44">
                  <c:v>40537.833333333336</c:v>
                </c:pt>
                <c:pt idx="45">
                  <c:v>40537.875</c:v>
                </c:pt>
                <c:pt idx="46">
                  <c:v>40537.916666666664</c:v>
                </c:pt>
                <c:pt idx="47">
                  <c:v>40537.958333333336</c:v>
                </c:pt>
                <c:pt idx="48">
                  <c:v>40538</c:v>
                </c:pt>
                <c:pt idx="49">
                  <c:v>40538.041666666664</c:v>
                </c:pt>
                <c:pt idx="50">
                  <c:v>40538.083333333336</c:v>
                </c:pt>
                <c:pt idx="51">
                  <c:v>40538.125</c:v>
                </c:pt>
                <c:pt idx="52">
                  <c:v>40538.166666666664</c:v>
                </c:pt>
                <c:pt idx="53">
                  <c:v>40538.208333333336</c:v>
                </c:pt>
                <c:pt idx="54">
                  <c:v>40538.25</c:v>
                </c:pt>
                <c:pt idx="55">
                  <c:v>40538.291666666664</c:v>
                </c:pt>
                <c:pt idx="56">
                  <c:v>40538.333333333336</c:v>
                </c:pt>
                <c:pt idx="57">
                  <c:v>40538.375</c:v>
                </c:pt>
                <c:pt idx="58">
                  <c:v>40538.416666666664</c:v>
                </c:pt>
                <c:pt idx="59">
                  <c:v>40538.458333333336</c:v>
                </c:pt>
                <c:pt idx="60">
                  <c:v>40538.5</c:v>
                </c:pt>
                <c:pt idx="61">
                  <c:v>40538.541666666664</c:v>
                </c:pt>
                <c:pt idx="62">
                  <c:v>40538.583333333336</c:v>
                </c:pt>
                <c:pt idx="63">
                  <c:v>40538.625</c:v>
                </c:pt>
                <c:pt idx="64">
                  <c:v>40538.666666666664</c:v>
                </c:pt>
                <c:pt idx="65">
                  <c:v>40538.708333333336</c:v>
                </c:pt>
                <c:pt idx="66">
                  <c:v>40538.75</c:v>
                </c:pt>
                <c:pt idx="67">
                  <c:v>40538.791666666664</c:v>
                </c:pt>
                <c:pt idx="68">
                  <c:v>40538.833333333336</c:v>
                </c:pt>
                <c:pt idx="69">
                  <c:v>40538.875</c:v>
                </c:pt>
                <c:pt idx="70">
                  <c:v>40538.916666666664</c:v>
                </c:pt>
                <c:pt idx="71">
                  <c:v>40538.958333333336</c:v>
                </c:pt>
                <c:pt idx="72">
                  <c:v>40539</c:v>
                </c:pt>
                <c:pt idx="73">
                  <c:v>40539.041666666664</c:v>
                </c:pt>
                <c:pt idx="74">
                  <c:v>40539.083333333336</c:v>
                </c:pt>
                <c:pt idx="75">
                  <c:v>40539.125</c:v>
                </c:pt>
                <c:pt idx="76">
                  <c:v>40539.166666666664</c:v>
                </c:pt>
                <c:pt idx="77">
                  <c:v>40539.208333333336</c:v>
                </c:pt>
                <c:pt idx="78">
                  <c:v>40539.25</c:v>
                </c:pt>
                <c:pt idx="79">
                  <c:v>40539.291666666664</c:v>
                </c:pt>
                <c:pt idx="80">
                  <c:v>40539.333333333336</c:v>
                </c:pt>
                <c:pt idx="81">
                  <c:v>40539.375</c:v>
                </c:pt>
                <c:pt idx="82">
                  <c:v>40539.416666666664</c:v>
                </c:pt>
                <c:pt idx="83">
                  <c:v>40539.458333333336</c:v>
                </c:pt>
                <c:pt idx="84">
                  <c:v>40539.5</c:v>
                </c:pt>
                <c:pt idx="85">
                  <c:v>40539.541666666664</c:v>
                </c:pt>
                <c:pt idx="86">
                  <c:v>40539.583333333336</c:v>
                </c:pt>
                <c:pt idx="87">
                  <c:v>40539.625</c:v>
                </c:pt>
                <c:pt idx="88">
                  <c:v>40539.666666666664</c:v>
                </c:pt>
                <c:pt idx="89">
                  <c:v>40539.708333333336</c:v>
                </c:pt>
                <c:pt idx="90">
                  <c:v>40539.75</c:v>
                </c:pt>
                <c:pt idx="91">
                  <c:v>40539.791666666664</c:v>
                </c:pt>
                <c:pt idx="92">
                  <c:v>40539.833333333336</c:v>
                </c:pt>
                <c:pt idx="93">
                  <c:v>40539.875</c:v>
                </c:pt>
                <c:pt idx="94">
                  <c:v>40539.916666666664</c:v>
                </c:pt>
                <c:pt idx="95">
                  <c:v>40539.958333333336</c:v>
                </c:pt>
                <c:pt idx="96">
                  <c:v>40540</c:v>
                </c:pt>
                <c:pt idx="97">
                  <c:v>40540.041666666664</c:v>
                </c:pt>
                <c:pt idx="98">
                  <c:v>40540.083333333336</c:v>
                </c:pt>
                <c:pt idx="99">
                  <c:v>40540.125</c:v>
                </c:pt>
                <c:pt idx="100">
                  <c:v>40540.166666666664</c:v>
                </c:pt>
                <c:pt idx="101">
                  <c:v>40540.208333333336</c:v>
                </c:pt>
                <c:pt idx="102">
                  <c:v>40540.25</c:v>
                </c:pt>
                <c:pt idx="103">
                  <c:v>40540.291666666664</c:v>
                </c:pt>
                <c:pt idx="104">
                  <c:v>40540.333333333336</c:v>
                </c:pt>
                <c:pt idx="105">
                  <c:v>40540.375</c:v>
                </c:pt>
                <c:pt idx="106">
                  <c:v>40540.416666666664</c:v>
                </c:pt>
                <c:pt idx="107">
                  <c:v>40540.458333333336</c:v>
                </c:pt>
                <c:pt idx="108">
                  <c:v>40540.5</c:v>
                </c:pt>
                <c:pt idx="109">
                  <c:v>40540.541666666664</c:v>
                </c:pt>
                <c:pt idx="110">
                  <c:v>40540.583333333336</c:v>
                </c:pt>
                <c:pt idx="111">
                  <c:v>40540.625</c:v>
                </c:pt>
                <c:pt idx="112">
                  <c:v>40540.666666666664</c:v>
                </c:pt>
                <c:pt idx="113">
                  <c:v>40540.708333333336</c:v>
                </c:pt>
                <c:pt idx="114">
                  <c:v>40540.75</c:v>
                </c:pt>
                <c:pt idx="115">
                  <c:v>40540.791666666664</c:v>
                </c:pt>
                <c:pt idx="116">
                  <c:v>40540.833333333336</c:v>
                </c:pt>
                <c:pt idx="117">
                  <c:v>40540.875</c:v>
                </c:pt>
                <c:pt idx="118">
                  <c:v>40540.916666666664</c:v>
                </c:pt>
                <c:pt idx="119">
                  <c:v>40540.958333333336</c:v>
                </c:pt>
                <c:pt idx="120">
                  <c:v>40541</c:v>
                </c:pt>
                <c:pt idx="121">
                  <c:v>40541.041666666664</c:v>
                </c:pt>
                <c:pt idx="122">
                  <c:v>40541.083333333336</c:v>
                </c:pt>
                <c:pt idx="123">
                  <c:v>40541.125</c:v>
                </c:pt>
                <c:pt idx="124">
                  <c:v>40541.166666666664</c:v>
                </c:pt>
                <c:pt idx="125">
                  <c:v>40541.208333333336</c:v>
                </c:pt>
                <c:pt idx="126">
                  <c:v>40541.25</c:v>
                </c:pt>
                <c:pt idx="127">
                  <c:v>40541.291666666664</c:v>
                </c:pt>
                <c:pt idx="128">
                  <c:v>40541.333333333336</c:v>
                </c:pt>
                <c:pt idx="129">
                  <c:v>40541.375</c:v>
                </c:pt>
                <c:pt idx="130">
                  <c:v>40541.416666666664</c:v>
                </c:pt>
                <c:pt idx="131">
                  <c:v>40541.458333333336</c:v>
                </c:pt>
                <c:pt idx="132">
                  <c:v>40541.5</c:v>
                </c:pt>
                <c:pt idx="133">
                  <c:v>40541.541666666664</c:v>
                </c:pt>
                <c:pt idx="134">
                  <c:v>40541.583333333336</c:v>
                </c:pt>
                <c:pt idx="135">
                  <c:v>40541.625</c:v>
                </c:pt>
                <c:pt idx="136">
                  <c:v>40541.666666666664</c:v>
                </c:pt>
                <c:pt idx="137">
                  <c:v>40541.708333333336</c:v>
                </c:pt>
                <c:pt idx="138">
                  <c:v>40541.75</c:v>
                </c:pt>
                <c:pt idx="139">
                  <c:v>40541.791666666664</c:v>
                </c:pt>
                <c:pt idx="140">
                  <c:v>40541.833333333336</c:v>
                </c:pt>
                <c:pt idx="141">
                  <c:v>40541.875</c:v>
                </c:pt>
                <c:pt idx="142">
                  <c:v>40541.916666666664</c:v>
                </c:pt>
                <c:pt idx="143">
                  <c:v>40541.958333333336</c:v>
                </c:pt>
                <c:pt idx="144">
                  <c:v>40542</c:v>
                </c:pt>
                <c:pt idx="145">
                  <c:v>40542.041666666664</c:v>
                </c:pt>
                <c:pt idx="146">
                  <c:v>40542.083333333336</c:v>
                </c:pt>
                <c:pt idx="147">
                  <c:v>40542.125</c:v>
                </c:pt>
                <c:pt idx="148">
                  <c:v>40542.166666666664</c:v>
                </c:pt>
                <c:pt idx="149">
                  <c:v>40542.208333333336</c:v>
                </c:pt>
                <c:pt idx="150">
                  <c:v>40542.25</c:v>
                </c:pt>
                <c:pt idx="151">
                  <c:v>40542.291666666664</c:v>
                </c:pt>
                <c:pt idx="152">
                  <c:v>40542.333333333336</c:v>
                </c:pt>
                <c:pt idx="153">
                  <c:v>40542.375</c:v>
                </c:pt>
                <c:pt idx="154">
                  <c:v>40542.416666666664</c:v>
                </c:pt>
                <c:pt idx="155">
                  <c:v>40542.458333333336</c:v>
                </c:pt>
                <c:pt idx="156">
                  <c:v>40542.5</c:v>
                </c:pt>
                <c:pt idx="157">
                  <c:v>40542.541666666664</c:v>
                </c:pt>
                <c:pt idx="158">
                  <c:v>40542.583333333336</c:v>
                </c:pt>
                <c:pt idx="159">
                  <c:v>40542.625</c:v>
                </c:pt>
                <c:pt idx="160">
                  <c:v>40542.666666666664</c:v>
                </c:pt>
                <c:pt idx="161">
                  <c:v>40542.708333333336</c:v>
                </c:pt>
                <c:pt idx="162">
                  <c:v>40542.75</c:v>
                </c:pt>
                <c:pt idx="163">
                  <c:v>40542.791666666664</c:v>
                </c:pt>
                <c:pt idx="164">
                  <c:v>40542.833333333336</c:v>
                </c:pt>
                <c:pt idx="165">
                  <c:v>40542.875</c:v>
                </c:pt>
                <c:pt idx="166">
                  <c:v>40542.916666666664</c:v>
                </c:pt>
                <c:pt idx="167">
                  <c:v>40542.958333333336</c:v>
                </c:pt>
                <c:pt idx="168">
                  <c:v>40543</c:v>
                </c:pt>
                <c:pt idx="169">
                  <c:v>40543.041666666664</c:v>
                </c:pt>
                <c:pt idx="170">
                  <c:v>40543.083333333336</c:v>
                </c:pt>
                <c:pt idx="171">
                  <c:v>40543.125</c:v>
                </c:pt>
                <c:pt idx="172">
                  <c:v>40543.166666666664</c:v>
                </c:pt>
                <c:pt idx="173">
                  <c:v>40543.208333333336</c:v>
                </c:pt>
                <c:pt idx="174">
                  <c:v>40543.25</c:v>
                </c:pt>
                <c:pt idx="175">
                  <c:v>40543.291666666664</c:v>
                </c:pt>
                <c:pt idx="176">
                  <c:v>40543.333333333336</c:v>
                </c:pt>
                <c:pt idx="177">
                  <c:v>40543.375</c:v>
                </c:pt>
                <c:pt idx="178">
                  <c:v>40543.416666666664</c:v>
                </c:pt>
                <c:pt idx="179">
                  <c:v>40543.458333333336</c:v>
                </c:pt>
                <c:pt idx="180">
                  <c:v>40543.5</c:v>
                </c:pt>
                <c:pt idx="181">
                  <c:v>40543.541666666664</c:v>
                </c:pt>
                <c:pt idx="182">
                  <c:v>40543.583333333336</c:v>
                </c:pt>
                <c:pt idx="183">
                  <c:v>40543.625</c:v>
                </c:pt>
                <c:pt idx="184">
                  <c:v>40543.666666666664</c:v>
                </c:pt>
                <c:pt idx="185">
                  <c:v>40543.708333333336</c:v>
                </c:pt>
                <c:pt idx="186">
                  <c:v>40543.75</c:v>
                </c:pt>
                <c:pt idx="187">
                  <c:v>40543.791666666664</c:v>
                </c:pt>
                <c:pt idx="188">
                  <c:v>40543.833333333336</c:v>
                </c:pt>
                <c:pt idx="189">
                  <c:v>40543.875</c:v>
                </c:pt>
                <c:pt idx="190">
                  <c:v>40543.916666666664</c:v>
                </c:pt>
                <c:pt idx="191">
                  <c:v>40543.958333333336</c:v>
                </c:pt>
                <c:pt idx="192">
                  <c:v>40544</c:v>
                </c:pt>
                <c:pt idx="193">
                  <c:v>40544.041666666664</c:v>
                </c:pt>
                <c:pt idx="194">
                  <c:v>40544.083333333336</c:v>
                </c:pt>
                <c:pt idx="195">
                  <c:v>40544.125</c:v>
                </c:pt>
                <c:pt idx="196">
                  <c:v>40544.166666666664</c:v>
                </c:pt>
                <c:pt idx="197">
                  <c:v>40544.208333333336</c:v>
                </c:pt>
                <c:pt idx="198">
                  <c:v>40544.25</c:v>
                </c:pt>
                <c:pt idx="199">
                  <c:v>40544.291666666664</c:v>
                </c:pt>
                <c:pt idx="200">
                  <c:v>40544.333333333336</c:v>
                </c:pt>
                <c:pt idx="201">
                  <c:v>40544.375</c:v>
                </c:pt>
                <c:pt idx="202">
                  <c:v>40544.416666666664</c:v>
                </c:pt>
                <c:pt idx="203">
                  <c:v>40544.458333333336</c:v>
                </c:pt>
                <c:pt idx="204">
                  <c:v>40544.5</c:v>
                </c:pt>
                <c:pt idx="205">
                  <c:v>40544.541666666664</c:v>
                </c:pt>
                <c:pt idx="206">
                  <c:v>40544.583333333336</c:v>
                </c:pt>
                <c:pt idx="207">
                  <c:v>40544.625</c:v>
                </c:pt>
                <c:pt idx="208">
                  <c:v>40544.666666666664</c:v>
                </c:pt>
                <c:pt idx="209">
                  <c:v>40544.708333333336</c:v>
                </c:pt>
                <c:pt idx="210">
                  <c:v>40544.75</c:v>
                </c:pt>
                <c:pt idx="211">
                  <c:v>40544.791666666664</c:v>
                </c:pt>
                <c:pt idx="212">
                  <c:v>40544.833333333336</c:v>
                </c:pt>
                <c:pt idx="213">
                  <c:v>40544.875</c:v>
                </c:pt>
                <c:pt idx="214">
                  <c:v>40544.916666666664</c:v>
                </c:pt>
                <c:pt idx="215">
                  <c:v>40544.958333333336</c:v>
                </c:pt>
                <c:pt idx="216">
                  <c:v>40545</c:v>
                </c:pt>
                <c:pt idx="217">
                  <c:v>40545.041666666664</c:v>
                </c:pt>
                <c:pt idx="218">
                  <c:v>40545.083333333336</c:v>
                </c:pt>
                <c:pt idx="219">
                  <c:v>40545.125</c:v>
                </c:pt>
                <c:pt idx="220">
                  <c:v>40545.166666666664</c:v>
                </c:pt>
                <c:pt idx="221">
                  <c:v>40545.208333333336</c:v>
                </c:pt>
                <c:pt idx="222">
                  <c:v>40545.25</c:v>
                </c:pt>
                <c:pt idx="223">
                  <c:v>40545.291666666664</c:v>
                </c:pt>
                <c:pt idx="224">
                  <c:v>40545.333333333336</c:v>
                </c:pt>
                <c:pt idx="225">
                  <c:v>40545.375</c:v>
                </c:pt>
                <c:pt idx="226">
                  <c:v>40545.416666666664</c:v>
                </c:pt>
                <c:pt idx="227">
                  <c:v>40545.458333333336</c:v>
                </c:pt>
                <c:pt idx="228">
                  <c:v>40545.5</c:v>
                </c:pt>
                <c:pt idx="229">
                  <c:v>40545.541666666664</c:v>
                </c:pt>
                <c:pt idx="230">
                  <c:v>40545.583333333336</c:v>
                </c:pt>
                <c:pt idx="231">
                  <c:v>40545.625</c:v>
                </c:pt>
                <c:pt idx="232">
                  <c:v>40545.666666666664</c:v>
                </c:pt>
                <c:pt idx="233">
                  <c:v>40545.708333333336</c:v>
                </c:pt>
                <c:pt idx="234">
                  <c:v>40545.75</c:v>
                </c:pt>
                <c:pt idx="235">
                  <c:v>40545.791666666664</c:v>
                </c:pt>
                <c:pt idx="236">
                  <c:v>40545.833333333336</c:v>
                </c:pt>
                <c:pt idx="237">
                  <c:v>40545.875</c:v>
                </c:pt>
                <c:pt idx="238">
                  <c:v>40545.916666666664</c:v>
                </c:pt>
                <c:pt idx="239">
                  <c:v>40545.958333333336</c:v>
                </c:pt>
                <c:pt idx="240">
                  <c:v>40546</c:v>
                </c:pt>
                <c:pt idx="241">
                  <c:v>40546.041666666664</c:v>
                </c:pt>
                <c:pt idx="242">
                  <c:v>40546.083333333336</c:v>
                </c:pt>
                <c:pt idx="243">
                  <c:v>40546.125</c:v>
                </c:pt>
                <c:pt idx="244">
                  <c:v>40546.166666666664</c:v>
                </c:pt>
                <c:pt idx="245">
                  <c:v>40546.208333333336</c:v>
                </c:pt>
                <c:pt idx="246">
                  <c:v>40546.25</c:v>
                </c:pt>
                <c:pt idx="247">
                  <c:v>40546.291666666664</c:v>
                </c:pt>
                <c:pt idx="248">
                  <c:v>40546.333333333336</c:v>
                </c:pt>
                <c:pt idx="249">
                  <c:v>40546.375</c:v>
                </c:pt>
                <c:pt idx="250">
                  <c:v>40546.416666666664</c:v>
                </c:pt>
                <c:pt idx="251">
                  <c:v>40546.458333333336</c:v>
                </c:pt>
                <c:pt idx="252">
                  <c:v>40546.5</c:v>
                </c:pt>
                <c:pt idx="253">
                  <c:v>40546.541666666664</c:v>
                </c:pt>
                <c:pt idx="254">
                  <c:v>40546.583333333336</c:v>
                </c:pt>
                <c:pt idx="255">
                  <c:v>40546.625</c:v>
                </c:pt>
                <c:pt idx="256">
                  <c:v>40546.666666666664</c:v>
                </c:pt>
                <c:pt idx="257">
                  <c:v>40546.708333333336</c:v>
                </c:pt>
                <c:pt idx="258">
                  <c:v>40546.75</c:v>
                </c:pt>
                <c:pt idx="259">
                  <c:v>40546.791666666664</c:v>
                </c:pt>
                <c:pt idx="260">
                  <c:v>40546.833333333336</c:v>
                </c:pt>
                <c:pt idx="261">
                  <c:v>40546.875</c:v>
                </c:pt>
                <c:pt idx="262">
                  <c:v>40546.916666666664</c:v>
                </c:pt>
                <c:pt idx="263">
                  <c:v>40546.958333333336</c:v>
                </c:pt>
              </c:numCache>
            </c:numRef>
          </c:xVal>
          <c:yVal>
            <c:numRef>
              <c:f>'24_12_2010-03_01_2011'!$B$53:$B$316</c:f>
              <c:numCache>
                <c:formatCode>General</c:formatCode>
                <c:ptCount val="264"/>
                <c:pt idx="0">
                  <c:v>9.6</c:v>
                </c:pt>
                <c:pt idx="1">
                  <c:v>5.8</c:v>
                </c:pt>
                <c:pt idx="2">
                  <c:v>4.8</c:v>
                </c:pt>
                <c:pt idx="3">
                  <c:v>3.2</c:v>
                </c:pt>
                <c:pt idx="4">
                  <c:v>1.8</c:v>
                </c:pt>
                <c:pt idx="5">
                  <c:v>2</c:v>
                </c:pt>
                <c:pt idx="6">
                  <c:v>2.2000000000000002</c:v>
                </c:pt>
                <c:pt idx="7">
                  <c:v>1.6</c:v>
                </c:pt>
                <c:pt idx="8">
                  <c:v>1</c:v>
                </c:pt>
                <c:pt idx="9">
                  <c:v>0.4</c:v>
                </c:pt>
                <c:pt idx="10">
                  <c:v>0.2</c:v>
                </c:pt>
                <c:pt idx="11">
                  <c:v>0.2</c:v>
                </c:pt>
                <c:pt idx="12">
                  <c:v>0</c:v>
                </c:pt>
                <c:pt idx="13">
                  <c:v>0.4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2</c:v>
                </c:pt>
                <c:pt idx="26">
                  <c:v>0.4</c:v>
                </c:pt>
                <c:pt idx="27">
                  <c:v>1.2</c:v>
                </c:pt>
                <c:pt idx="28">
                  <c:v>1</c:v>
                </c:pt>
                <c:pt idx="29">
                  <c:v>0</c:v>
                </c:pt>
                <c:pt idx="30">
                  <c:v>0.8</c:v>
                </c:pt>
                <c:pt idx="31">
                  <c:v>1.8</c:v>
                </c:pt>
                <c:pt idx="32">
                  <c:v>0.6</c:v>
                </c:pt>
                <c:pt idx="33">
                  <c:v>0</c:v>
                </c:pt>
                <c:pt idx="34">
                  <c:v>0.4</c:v>
                </c:pt>
                <c:pt idx="35">
                  <c:v>1</c:v>
                </c:pt>
                <c:pt idx="36">
                  <c:v>0.8</c:v>
                </c:pt>
                <c:pt idx="37">
                  <c:v>0.8</c:v>
                </c:pt>
                <c:pt idx="38">
                  <c:v>0.2</c:v>
                </c:pt>
                <c:pt idx="39">
                  <c:v>0.2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973696"/>
        <c:axId val="81309696"/>
      </c:scatterChart>
      <c:valAx>
        <c:axId val="70973696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1309696"/>
        <c:crosses val="autoZero"/>
        <c:crossBetween val="midCat"/>
      </c:valAx>
      <c:valAx>
        <c:axId val="8130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0973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03/01/2011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'24_12_2010-03_01_2011'!$C$52</c:f>
              <c:strCache>
                <c:ptCount val="1"/>
                <c:pt idx="0">
                  <c:v>PIOGGIA CUMULATA[mm] dal 24/12/2010 al 03/01/2011</c:v>
                </c:pt>
              </c:strCache>
            </c:strRef>
          </c:tx>
          <c:invertIfNegative val="0"/>
          <c:cat>
            <c:numRef>
              <c:f>'24_12_2010-03_01_2011'!$A$604</c:f>
              <c:numCache>
                <c:formatCode>m/d/yyyy\ h:mm</c:formatCode>
                <c:ptCount val="1"/>
              </c:numCache>
            </c:numRef>
          </c:cat>
          <c:val>
            <c:numRef>
              <c:f>'24_12_2010-03_01_2011'!$C$316</c:f>
              <c:numCache>
                <c:formatCode>General</c:formatCode>
                <c:ptCount val="1"/>
                <c:pt idx="0">
                  <c:v>45.8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3438976"/>
        <c:axId val="83457152"/>
      </c:barChart>
      <c:catAx>
        <c:axId val="8343897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3457152"/>
        <c:crosses val="autoZero"/>
        <c:auto val="1"/>
        <c:lblAlgn val="ctr"/>
        <c:lblOffset val="100"/>
        <c:noMultiLvlLbl val="0"/>
      </c:catAx>
      <c:valAx>
        <c:axId val="8345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343897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24/12/2010 al 03/01/2011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49"/>
          <c:y val="0.14798148984494586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'24_12_2010-03_01_2011'!$R$91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'24_12_2010-03_01_2011'!$L$92:$L$107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'24_12_2010-03_01_2011'!$R$92:$R$107</c:f>
              <c:numCache>
                <c:formatCode>0.00%</c:formatCode>
                <c:ptCount val="16"/>
                <c:pt idx="0">
                  <c:v>3.0303030303030304E-2</c:v>
                </c:pt>
                <c:pt idx="1">
                  <c:v>4.5454545454545456E-2</c:v>
                </c:pt>
                <c:pt idx="2">
                  <c:v>3.787878787878788E-2</c:v>
                </c:pt>
                <c:pt idx="3">
                  <c:v>3.4090909090909088E-2</c:v>
                </c:pt>
                <c:pt idx="4">
                  <c:v>6.0606060606060608E-2</c:v>
                </c:pt>
                <c:pt idx="5">
                  <c:v>4.5454545454545456E-2</c:v>
                </c:pt>
                <c:pt idx="6">
                  <c:v>4.924242424242424E-2</c:v>
                </c:pt>
                <c:pt idx="7">
                  <c:v>2.2727272727272728E-2</c:v>
                </c:pt>
                <c:pt idx="8">
                  <c:v>3.787878787878788E-2</c:v>
                </c:pt>
                <c:pt idx="9">
                  <c:v>4.1666666666666671E-2</c:v>
                </c:pt>
                <c:pt idx="10">
                  <c:v>9.8484848484848481E-2</c:v>
                </c:pt>
                <c:pt idx="11">
                  <c:v>0.12878787878787878</c:v>
                </c:pt>
                <c:pt idx="12">
                  <c:v>0.20454545454545456</c:v>
                </c:pt>
                <c:pt idx="13">
                  <c:v>9.0909090909090912E-2</c:v>
                </c:pt>
                <c:pt idx="14">
                  <c:v>4.1666666666666671E-2</c:v>
                </c:pt>
                <c:pt idx="15">
                  <c:v>3.0303030303030304E-2</c:v>
                </c:pt>
              </c:numCache>
            </c:numRef>
          </c:val>
        </c:ser>
        <c:ser>
          <c:idx val="4"/>
          <c:order val="1"/>
          <c:tx>
            <c:strRef>
              <c:f>'24_12_2010-03_01_2011'!$Q$91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'24_12_2010-03_01_2011'!$L$92:$L$107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'24_12_2010-03_01_2011'!$Q$92:$Q$107</c:f>
              <c:numCache>
                <c:formatCode>0.00%</c:formatCode>
                <c:ptCount val="16"/>
                <c:pt idx="0">
                  <c:v>3.0303030303030304E-2</c:v>
                </c:pt>
                <c:pt idx="1">
                  <c:v>4.5454545454545456E-2</c:v>
                </c:pt>
                <c:pt idx="2">
                  <c:v>3.787878787878788E-2</c:v>
                </c:pt>
                <c:pt idx="3">
                  <c:v>3.4090909090909088E-2</c:v>
                </c:pt>
                <c:pt idx="4">
                  <c:v>6.0606060606060608E-2</c:v>
                </c:pt>
                <c:pt idx="5">
                  <c:v>4.5454545454545456E-2</c:v>
                </c:pt>
                <c:pt idx="6">
                  <c:v>4.924242424242424E-2</c:v>
                </c:pt>
                <c:pt idx="7">
                  <c:v>2.2727272727272728E-2</c:v>
                </c:pt>
                <c:pt idx="8">
                  <c:v>3.787878787878788E-2</c:v>
                </c:pt>
                <c:pt idx="9">
                  <c:v>4.1666666666666671E-2</c:v>
                </c:pt>
                <c:pt idx="10">
                  <c:v>9.8484848484848481E-2</c:v>
                </c:pt>
                <c:pt idx="11">
                  <c:v>0.12878787878787878</c:v>
                </c:pt>
                <c:pt idx="12">
                  <c:v>0.1931818181818182</c:v>
                </c:pt>
                <c:pt idx="13">
                  <c:v>9.0909090909090912E-2</c:v>
                </c:pt>
                <c:pt idx="14">
                  <c:v>4.1666666666666671E-2</c:v>
                </c:pt>
                <c:pt idx="15">
                  <c:v>3.0303030303030304E-2</c:v>
                </c:pt>
              </c:numCache>
            </c:numRef>
          </c:val>
        </c:ser>
        <c:ser>
          <c:idx val="3"/>
          <c:order val="2"/>
          <c:tx>
            <c:strRef>
              <c:f>'24_12_2010-03_01_2011'!$P$91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'24_12_2010-03_01_2011'!$L$92:$L$107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'24_12_2010-03_01_2011'!$P$92:$P$107</c:f>
              <c:numCache>
                <c:formatCode>0.00%</c:formatCode>
                <c:ptCount val="16"/>
                <c:pt idx="0">
                  <c:v>3.0303030303030304E-2</c:v>
                </c:pt>
                <c:pt idx="1">
                  <c:v>4.5454545454545456E-2</c:v>
                </c:pt>
                <c:pt idx="2">
                  <c:v>3.787878787878788E-2</c:v>
                </c:pt>
                <c:pt idx="3">
                  <c:v>3.4090909090909088E-2</c:v>
                </c:pt>
                <c:pt idx="4">
                  <c:v>6.0606060606060608E-2</c:v>
                </c:pt>
                <c:pt idx="5">
                  <c:v>4.5454545454545456E-2</c:v>
                </c:pt>
                <c:pt idx="6">
                  <c:v>4.924242424242424E-2</c:v>
                </c:pt>
                <c:pt idx="7">
                  <c:v>2.2727272727272728E-2</c:v>
                </c:pt>
                <c:pt idx="8">
                  <c:v>3.787878787878788E-2</c:v>
                </c:pt>
                <c:pt idx="9">
                  <c:v>4.1666666666666671E-2</c:v>
                </c:pt>
                <c:pt idx="10">
                  <c:v>9.8484848484848481E-2</c:v>
                </c:pt>
                <c:pt idx="11">
                  <c:v>0.12878787878787878</c:v>
                </c:pt>
                <c:pt idx="12">
                  <c:v>0.17424242424242425</c:v>
                </c:pt>
                <c:pt idx="13">
                  <c:v>9.0909090909090912E-2</c:v>
                </c:pt>
                <c:pt idx="14">
                  <c:v>4.1666666666666671E-2</c:v>
                </c:pt>
                <c:pt idx="15">
                  <c:v>3.0303030303030304E-2</c:v>
                </c:pt>
              </c:numCache>
            </c:numRef>
          </c:val>
        </c:ser>
        <c:ser>
          <c:idx val="2"/>
          <c:order val="3"/>
          <c:tx>
            <c:strRef>
              <c:f>'24_12_2010-03_01_2011'!$O$91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'24_12_2010-03_01_2011'!$L$92:$L$107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'24_12_2010-03_01_2011'!$O$92:$O$107</c:f>
              <c:numCache>
                <c:formatCode>0.00%</c:formatCode>
                <c:ptCount val="16"/>
                <c:pt idx="0">
                  <c:v>3.0303030303030304E-2</c:v>
                </c:pt>
                <c:pt idx="1">
                  <c:v>4.5454545454545456E-2</c:v>
                </c:pt>
                <c:pt idx="2">
                  <c:v>3.787878787878788E-2</c:v>
                </c:pt>
                <c:pt idx="3">
                  <c:v>3.4090909090909088E-2</c:v>
                </c:pt>
                <c:pt idx="4">
                  <c:v>6.0606060606060608E-2</c:v>
                </c:pt>
                <c:pt idx="5">
                  <c:v>4.5454545454545456E-2</c:v>
                </c:pt>
                <c:pt idx="6">
                  <c:v>4.924242424242424E-2</c:v>
                </c:pt>
                <c:pt idx="7">
                  <c:v>2.2727272727272728E-2</c:v>
                </c:pt>
                <c:pt idx="8">
                  <c:v>3.787878787878788E-2</c:v>
                </c:pt>
                <c:pt idx="9">
                  <c:v>4.1666666666666671E-2</c:v>
                </c:pt>
                <c:pt idx="10">
                  <c:v>9.8484848484848481E-2</c:v>
                </c:pt>
                <c:pt idx="11">
                  <c:v>0.12121212121212122</c:v>
                </c:pt>
                <c:pt idx="12">
                  <c:v>0.1628787878787879</c:v>
                </c:pt>
                <c:pt idx="13">
                  <c:v>8.7121212121212127E-2</c:v>
                </c:pt>
                <c:pt idx="14">
                  <c:v>4.1666666666666671E-2</c:v>
                </c:pt>
                <c:pt idx="15">
                  <c:v>3.0303030303030304E-2</c:v>
                </c:pt>
              </c:numCache>
            </c:numRef>
          </c:val>
        </c:ser>
        <c:ser>
          <c:idx val="1"/>
          <c:order val="4"/>
          <c:tx>
            <c:strRef>
              <c:f>'24_12_2010-03_01_2011'!$N$91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'24_12_2010-03_01_2011'!$L$92:$L$107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'24_12_2010-03_01_2011'!$N$92:$N$107</c:f>
              <c:numCache>
                <c:formatCode>0.00%</c:formatCode>
                <c:ptCount val="16"/>
                <c:pt idx="0">
                  <c:v>3.0303030303030304E-2</c:v>
                </c:pt>
                <c:pt idx="1">
                  <c:v>4.5454545454545456E-2</c:v>
                </c:pt>
                <c:pt idx="2">
                  <c:v>3.787878787878788E-2</c:v>
                </c:pt>
                <c:pt idx="3">
                  <c:v>3.4090909090909088E-2</c:v>
                </c:pt>
                <c:pt idx="4">
                  <c:v>6.0606060606060608E-2</c:v>
                </c:pt>
                <c:pt idx="5">
                  <c:v>4.5454545454545456E-2</c:v>
                </c:pt>
                <c:pt idx="6">
                  <c:v>4.924242424242424E-2</c:v>
                </c:pt>
                <c:pt idx="7">
                  <c:v>2.2727272727272728E-2</c:v>
                </c:pt>
                <c:pt idx="8">
                  <c:v>3.787878787878788E-2</c:v>
                </c:pt>
                <c:pt idx="9">
                  <c:v>3.787878787878788E-2</c:v>
                </c:pt>
                <c:pt idx="10">
                  <c:v>9.4696969696969696E-2</c:v>
                </c:pt>
                <c:pt idx="11">
                  <c:v>0.10606060606060606</c:v>
                </c:pt>
                <c:pt idx="12">
                  <c:v>0.1628787878787879</c:v>
                </c:pt>
                <c:pt idx="13">
                  <c:v>8.3333333333333343E-2</c:v>
                </c:pt>
                <c:pt idx="14">
                  <c:v>3.787878787878788E-2</c:v>
                </c:pt>
                <c:pt idx="15">
                  <c:v>3.0303030303030304E-2</c:v>
                </c:pt>
              </c:numCache>
            </c:numRef>
          </c:val>
        </c:ser>
        <c:ser>
          <c:idx val="0"/>
          <c:order val="5"/>
          <c:tx>
            <c:strRef>
              <c:f>'24_12_2010-03_01_2011'!$M$91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'24_12_2010-03_01_2011'!$L$92:$L$107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'24_12_2010-03_01_2011'!$M$92:$M$107</c:f>
              <c:numCache>
                <c:formatCode>0.00%</c:formatCode>
                <c:ptCount val="16"/>
                <c:pt idx="0">
                  <c:v>1.893939393939394E-2</c:v>
                </c:pt>
                <c:pt idx="1">
                  <c:v>3.787878787878788E-2</c:v>
                </c:pt>
                <c:pt idx="2">
                  <c:v>2.2727272727272728E-2</c:v>
                </c:pt>
                <c:pt idx="3">
                  <c:v>2.2727272727272728E-2</c:v>
                </c:pt>
                <c:pt idx="4">
                  <c:v>3.4090909090909088E-2</c:v>
                </c:pt>
                <c:pt idx="5">
                  <c:v>1.893939393939394E-2</c:v>
                </c:pt>
                <c:pt idx="6">
                  <c:v>2.6515151515151516E-2</c:v>
                </c:pt>
                <c:pt idx="7">
                  <c:v>7.575757575757576E-3</c:v>
                </c:pt>
                <c:pt idx="8">
                  <c:v>1.893939393939394E-2</c:v>
                </c:pt>
                <c:pt idx="9">
                  <c:v>1.1363636363636364E-2</c:v>
                </c:pt>
                <c:pt idx="10">
                  <c:v>5.6818181818181816E-2</c:v>
                </c:pt>
                <c:pt idx="11">
                  <c:v>7.575757575757576E-2</c:v>
                </c:pt>
                <c:pt idx="12">
                  <c:v>0.10227272727272728</c:v>
                </c:pt>
                <c:pt idx="13">
                  <c:v>4.5454545454545456E-2</c:v>
                </c:pt>
                <c:pt idx="14">
                  <c:v>2.6515151515151516E-2</c:v>
                </c:pt>
                <c:pt idx="15">
                  <c:v>1.893939393939394E-2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544000"/>
        <c:axId val="88545536"/>
      </c:radarChart>
      <c:catAx>
        <c:axId val="88544000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88545536"/>
        <c:crosses val="autoZero"/>
        <c:auto val="1"/>
        <c:lblAlgn val="ctr"/>
        <c:lblOffset val="100"/>
        <c:noMultiLvlLbl val="0"/>
      </c:catAx>
      <c:valAx>
        <c:axId val="8854553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8544000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66" l="0.70000000000000062" r="0.70000000000000062" t="0.75000000000000966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'04_01-14_01_2011'!$A$4:$A$20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'04_01-14_01_2011'!$E$4:$E$20</c:f>
              <c:numCache>
                <c:formatCode>0.00%</c:formatCode>
                <c:ptCount val="17"/>
                <c:pt idx="0">
                  <c:v>2.9816924086111278E-4</c:v>
                </c:pt>
                <c:pt idx="1">
                  <c:v>2.9220585604389053E-3</c:v>
                </c:pt>
                <c:pt idx="2">
                  <c:v>1.3357981990577852E-2</c:v>
                </c:pt>
                <c:pt idx="3">
                  <c:v>1.5266265132088975E-2</c:v>
                </c:pt>
                <c:pt idx="4">
                  <c:v>1.1330431152722285E-2</c:v>
                </c:pt>
                <c:pt idx="5">
                  <c:v>0.12821277357027849</c:v>
                </c:pt>
                <c:pt idx="6">
                  <c:v>0.27371936311050155</c:v>
                </c:pt>
                <c:pt idx="7">
                  <c:v>7.4542310215278199E-2</c:v>
                </c:pt>
                <c:pt idx="8">
                  <c:v>3.3991293458166857E-2</c:v>
                </c:pt>
                <c:pt idx="9">
                  <c:v>3.4587631939889084E-2</c:v>
                </c:pt>
                <c:pt idx="10">
                  <c:v>3.8762001311944662E-2</c:v>
                </c:pt>
                <c:pt idx="11">
                  <c:v>4.1147355238833561E-2</c:v>
                </c:pt>
                <c:pt idx="12">
                  <c:v>6.9175263879778168E-2</c:v>
                </c:pt>
                <c:pt idx="13">
                  <c:v>7.6927664142167097E-3</c:v>
                </c:pt>
                <c:pt idx="14">
                  <c:v>0.14073588168644521</c:v>
                </c:pt>
                <c:pt idx="15">
                  <c:v>1.5266265132088975E-2</c:v>
                </c:pt>
                <c:pt idx="16">
                  <c:v>9.8992187965889433E-2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566784"/>
        <c:axId val="88105728"/>
      </c:barChart>
      <c:catAx>
        <c:axId val="88566784"/>
        <c:scaling>
          <c:orientation val="minMax"/>
        </c:scaling>
        <c:delete val="0"/>
        <c:axPos val="b"/>
        <c:majorTickMark val="out"/>
        <c:minorTickMark val="none"/>
        <c:tickLblPos val="nextTo"/>
        <c:crossAx val="88105728"/>
        <c:crosses val="autoZero"/>
        <c:auto val="1"/>
        <c:lblAlgn val="ctr"/>
        <c:lblOffset val="100"/>
        <c:noMultiLvlLbl val="0"/>
      </c:catAx>
      <c:valAx>
        <c:axId val="88105728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856678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77" l="0.70000000000000062" r="0.70000000000000062" t="0.75000000000001077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'04_01-14_01_2011'!$B$52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'04_01-14_01_2011'!$A$53:$A$316</c:f>
              <c:numCache>
                <c:formatCode>m/d/yyyy\ h:mm</c:formatCode>
                <c:ptCount val="264"/>
                <c:pt idx="0">
                  <c:v>40547</c:v>
                </c:pt>
                <c:pt idx="1">
                  <c:v>40547.041666666664</c:v>
                </c:pt>
                <c:pt idx="2">
                  <c:v>40547.083333333336</c:v>
                </c:pt>
                <c:pt idx="3">
                  <c:v>40547.125</c:v>
                </c:pt>
                <c:pt idx="4">
                  <c:v>40547.166666666664</c:v>
                </c:pt>
                <c:pt idx="5">
                  <c:v>40547.208333333336</c:v>
                </c:pt>
                <c:pt idx="6">
                  <c:v>40547.25</c:v>
                </c:pt>
                <c:pt idx="7">
                  <c:v>40547.291666666664</c:v>
                </c:pt>
                <c:pt idx="8">
                  <c:v>40547.333333333336</c:v>
                </c:pt>
                <c:pt idx="9">
                  <c:v>40547.375</c:v>
                </c:pt>
                <c:pt idx="10">
                  <c:v>40547.416666666664</c:v>
                </c:pt>
                <c:pt idx="11">
                  <c:v>40547.458333333336</c:v>
                </c:pt>
                <c:pt idx="12">
                  <c:v>40547.5</c:v>
                </c:pt>
                <c:pt idx="13">
                  <c:v>40547.541666666664</c:v>
                </c:pt>
                <c:pt idx="14">
                  <c:v>40547.583333333336</c:v>
                </c:pt>
                <c:pt idx="15">
                  <c:v>40547.625</c:v>
                </c:pt>
                <c:pt idx="16">
                  <c:v>40547.666666666664</c:v>
                </c:pt>
                <c:pt idx="17">
                  <c:v>40547.708333333336</c:v>
                </c:pt>
                <c:pt idx="18">
                  <c:v>40547.75</c:v>
                </c:pt>
                <c:pt idx="19">
                  <c:v>40547.791666666664</c:v>
                </c:pt>
                <c:pt idx="20">
                  <c:v>40547.833333333336</c:v>
                </c:pt>
                <c:pt idx="21">
                  <c:v>40547.875</c:v>
                </c:pt>
                <c:pt idx="22">
                  <c:v>40547.916666666664</c:v>
                </c:pt>
                <c:pt idx="23">
                  <c:v>40547.958333333336</c:v>
                </c:pt>
                <c:pt idx="24">
                  <c:v>40548</c:v>
                </c:pt>
                <c:pt idx="25">
                  <c:v>40548.041666666664</c:v>
                </c:pt>
                <c:pt idx="26">
                  <c:v>40548.083333333336</c:v>
                </c:pt>
                <c:pt idx="27">
                  <c:v>40548.125</c:v>
                </c:pt>
                <c:pt idx="28">
                  <c:v>40548.166666666664</c:v>
                </c:pt>
                <c:pt idx="29">
                  <c:v>40548.208333333336</c:v>
                </c:pt>
                <c:pt idx="30">
                  <c:v>40548.25</c:v>
                </c:pt>
                <c:pt idx="31">
                  <c:v>40548.291666666664</c:v>
                </c:pt>
                <c:pt idx="32">
                  <c:v>40548.333333333336</c:v>
                </c:pt>
                <c:pt idx="33">
                  <c:v>40548.375</c:v>
                </c:pt>
                <c:pt idx="34">
                  <c:v>40548.416666666664</c:v>
                </c:pt>
                <c:pt idx="35">
                  <c:v>40548.458333333336</c:v>
                </c:pt>
                <c:pt idx="36">
                  <c:v>40548.5</c:v>
                </c:pt>
                <c:pt idx="37">
                  <c:v>40548.541666666664</c:v>
                </c:pt>
                <c:pt idx="38">
                  <c:v>40548.583333333336</c:v>
                </c:pt>
                <c:pt idx="39">
                  <c:v>40548.625</c:v>
                </c:pt>
                <c:pt idx="40">
                  <c:v>40548.666666666664</c:v>
                </c:pt>
                <c:pt idx="41">
                  <c:v>40548.708333333336</c:v>
                </c:pt>
                <c:pt idx="42">
                  <c:v>40548.75</c:v>
                </c:pt>
                <c:pt idx="43">
                  <c:v>40548.791666666664</c:v>
                </c:pt>
                <c:pt idx="44">
                  <c:v>40548.833333333336</c:v>
                </c:pt>
                <c:pt idx="45">
                  <c:v>40548.875</c:v>
                </c:pt>
                <c:pt idx="46">
                  <c:v>40548.916666666664</c:v>
                </c:pt>
                <c:pt idx="47">
                  <c:v>40548.958333333336</c:v>
                </c:pt>
                <c:pt idx="48">
                  <c:v>40549</c:v>
                </c:pt>
                <c:pt idx="49">
                  <c:v>40549.041666666664</c:v>
                </c:pt>
                <c:pt idx="50">
                  <c:v>40549.083333333336</c:v>
                </c:pt>
                <c:pt idx="51">
                  <c:v>40549.125</c:v>
                </c:pt>
                <c:pt idx="52">
                  <c:v>40549.166666666664</c:v>
                </c:pt>
                <c:pt idx="53">
                  <c:v>40549.208333333336</c:v>
                </c:pt>
                <c:pt idx="54">
                  <c:v>40549.25</c:v>
                </c:pt>
                <c:pt idx="55">
                  <c:v>40549.291666666664</c:v>
                </c:pt>
                <c:pt idx="56">
                  <c:v>40549.333333333336</c:v>
                </c:pt>
                <c:pt idx="57">
                  <c:v>40549.375</c:v>
                </c:pt>
                <c:pt idx="58">
                  <c:v>40549.416666666664</c:v>
                </c:pt>
                <c:pt idx="59">
                  <c:v>40549.458333333336</c:v>
                </c:pt>
                <c:pt idx="60">
                  <c:v>40549.5</c:v>
                </c:pt>
                <c:pt idx="61">
                  <c:v>40549.541666666664</c:v>
                </c:pt>
                <c:pt idx="62">
                  <c:v>40549.583333333336</c:v>
                </c:pt>
                <c:pt idx="63">
                  <c:v>40549.625</c:v>
                </c:pt>
                <c:pt idx="64">
                  <c:v>40549.666666666664</c:v>
                </c:pt>
                <c:pt idx="65">
                  <c:v>40549.708333333336</c:v>
                </c:pt>
                <c:pt idx="66">
                  <c:v>40549.75</c:v>
                </c:pt>
                <c:pt idx="67">
                  <c:v>40549.791666666664</c:v>
                </c:pt>
                <c:pt idx="68">
                  <c:v>40549.833333333336</c:v>
                </c:pt>
                <c:pt idx="69">
                  <c:v>40549.875</c:v>
                </c:pt>
                <c:pt idx="70">
                  <c:v>40549.916666666664</c:v>
                </c:pt>
                <c:pt idx="71">
                  <c:v>40549.958333333336</c:v>
                </c:pt>
                <c:pt idx="72">
                  <c:v>40550</c:v>
                </c:pt>
                <c:pt idx="73">
                  <c:v>40550.041666666664</c:v>
                </c:pt>
                <c:pt idx="74">
                  <c:v>40550.083333333336</c:v>
                </c:pt>
                <c:pt idx="75">
                  <c:v>40550.125</c:v>
                </c:pt>
                <c:pt idx="76">
                  <c:v>40550.166666666664</c:v>
                </c:pt>
                <c:pt idx="77">
                  <c:v>40550.208333333336</c:v>
                </c:pt>
                <c:pt idx="78">
                  <c:v>40550.25</c:v>
                </c:pt>
                <c:pt idx="79">
                  <c:v>40550.291666666664</c:v>
                </c:pt>
                <c:pt idx="80">
                  <c:v>40550.333333333336</c:v>
                </c:pt>
                <c:pt idx="81">
                  <c:v>40550.375</c:v>
                </c:pt>
                <c:pt idx="82">
                  <c:v>40550.416666666664</c:v>
                </c:pt>
                <c:pt idx="83">
                  <c:v>40550.458333333336</c:v>
                </c:pt>
                <c:pt idx="84">
                  <c:v>40550.5</c:v>
                </c:pt>
                <c:pt idx="85">
                  <c:v>40550.541666666664</c:v>
                </c:pt>
                <c:pt idx="86">
                  <c:v>40550.583333333336</c:v>
                </c:pt>
                <c:pt idx="87">
                  <c:v>40550.625</c:v>
                </c:pt>
                <c:pt idx="88">
                  <c:v>40550.666666666664</c:v>
                </c:pt>
                <c:pt idx="89">
                  <c:v>40550.708333333336</c:v>
                </c:pt>
                <c:pt idx="90">
                  <c:v>40550.75</c:v>
                </c:pt>
                <c:pt idx="91">
                  <c:v>40550.791666666664</c:v>
                </c:pt>
                <c:pt idx="92">
                  <c:v>40550.833333333336</c:v>
                </c:pt>
                <c:pt idx="93">
                  <c:v>40550.875</c:v>
                </c:pt>
                <c:pt idx="94">
                  <c:v>40550.916666666664</c:v>
                </c:pt>
                <c:pt idx="95">
                  <c:v>40550.958333333336</c:v>
                </c:pt>
                <c:pt idx="96">
                  <c:v>40551</c:v>
                </c:pt>
                <c:pt idx="97">
                  <c:v>40551.041666666664</c:v>
                </c:pt>
                <c:pt idx="98">
                  <c:v>40551.083333333336</c:v>
                </c:pt>
                <c:pt idx="99">
                  <c:v>40551.125</c:v>
                </c:pt>
                <c:pt idx="100">
                  <c:v>40551.166666666664</c:v>
                </c:pt>
                <c:pt idx="101">
                  <c:v>40551.208333333336</c:v>
                </c:pt>
                <c:pt idx="102">
                  <c:v>40551.25</c:v>
                </c:pt>
                <c:pt idx="103">
                  <c:v>40551.291666666664</c:v>
                </c:pt>
                <c:pt idx="104">
                  <c:v>40551.333333333336</c:v>
                </c:pt>
                <c:pt idx="105">
                  <c:v>40551.375</c:v>
                </c:pt>
                <c:pt idx="106">
                  <c:v>40551.416666666664</c:v>
                </c:pt>
                <c:pt idx="107">
                  <c:v>40551.458333333336</c:v>
                </c:pt>
                <c:pt idx="108">
                  <c:v>40551.5</c:v>
                </c:pt>
                <c:pt idx="109">
                  <c:v>40551.541666666664</c:v>
                </c:pt>
                <c:pt idx="110">
                  <c:v>40551.583333333336</c:v>
                </c:pt>
                <c:pt idx="111">
                  <c:v>40551.625</c:v>
                </c:pt>
                <c:pt idx="112">
                  <c:v>40551.666666666664</c:v>
                </c:pt>
                <c:pt idx="113">
                  <c:v>40551.708333333336</c:v>
                </c:pt>
                <c:pt idx="114">
                  <c:v>40551.75</c:v>
                </c:pt>
                <c:pt idx="115">
                  <c:v>40551.791666666664</c:v>
                </c:pt>
                <c:pt idx="116">
                  <c:v>40551.833333333336</c:v>
                </c:pt>
                <c:pt idx="117">
                  <c:v>40551.875</c:v>
                </c:pt>
                <c:pt idx="118">
                  <c:v>40551.916666666664</c:v>
                </c:pt>
                <c:pt idx="119">
                  <c:v>40551.958333333336</c:v>
                </c:pt>
                <c:pt idx="120">
                  <c:v>40552</c:v>
                </c:pt>
                <c:pt idx="121">
                  <c:v>40552.041666666664</c:v>
                </c:pt>
                <c:pt idx="122">
                  <c:v>40552.083333333336</c:v>
                </c:pt>
                <c:pt idx="123">
                  <c:v>40552.125</c:v>
                </c:pt>
                <c:pt idx="124">
                  <c:v>40552.166666666664</c:v>
                </c:pt>
                <c:pt idx="125">
                  <c:v>40552.208333333336</c:v>
                </c:pt>
                <c:pt idx="126">
                  <c:v>40552.25</c:v>
                </c:pt>
                <c:pt idx="127">
                  <c:v>40552.291666666664</c:v>
                </c:pt>
                <c:pt idx="128">
                  <c:v>40552.333333333336</c:v>
                </c:pt>
                <c:pt idx="129">
                  <c:v>40552.375</c:v>
                </c:pt>
                <c:pt idx="130">
                  <c:v>40552.416666666664</c:v>
                </c:pt>
                <c:pt idx="131">
                  <c:v>40552.458333333336</c:v>
                </c:pt>
                <c:pt idx="132">
                  <c:v>40552.5</c:v>
                </c:pt>
                <c:pt idx="133">
                  <c:v>40552.541666666664</c:v>
                </c:pt>
                <c:pt idx="134">
                  <c:v>40552.583333333336</c:v>
                </c:pt>
                <c:pt idx="135">
                  <c:v>40552.625</c:v>
                </c:pt>
                <c:pt idx="136">
                  <c:v>40552.666666666664</c:v>
                </c:pt>
                <c:pt idx="137">
                  <c:v>40552.708333333336</c:v>
                </c:pt>
                <c:pt idx="138">
                  <c:v>40552.75</c:v>
                </c:pt>
                <c:pt idx="139">
                  <c:v>40552.791666666664</c:v>
                </c:pt>
                <c:pt idx="140">
                  <c:v>40552.833333333336</c:v>
                </c:pt>
                <c:pt idx="141">
                  <c:v>40552.875</c:v>
                </c:pt>
                <c:pt idx="142">
                  <c:v>40552.916666666664</c:v>
                </c:pt>
                <c:pt idx="143">
                  <c:v>40552.958333333336</c:v>
                </c:pt>
                <c:pt idx="144">
                  <c:v>40553</c:v>
                </c:pt>
                <c:pt idx="145">
                  <c:v>40553.041666666664</c:v>
                </c:pt>
                <c:pt idx="146">
                  <c:v>40553.083333333336</c:v>
                </c:pt>
                <c:pt idx="147">
                  <c:v>40553.125</c:v>
                </c:pt>
                <c:pt idx="148">
                  <c:v>40553.166666666664</c:v>
                </c:pt>
                <c:pt idx="149">
                  <c:v>40553.208333333336</c:v>
                </c:pt>
                <c:pt idx="150">
                  <c:v>40553.25</c:v>
                </c:pt>
                <c:pt idx="151">
                  <c:v>40553.291666666664</c:v>
                </c:pt>
                <c:pt idx="152">
                  <c:v>40553.333333333336</c:v>
                </c:pt>
                <c:pt idx="153">
                  <c:v>40553.375</c:v>
                </c:pt>
                <c:pt idx="154">
                  <c:v>40553.416666666664</c:v>
                </c:pt>
                <c:pt idx="155">
                  <c:v>40553.458333333336</c:v>
                </c:pt>
                <c:pt idx="156">
                  <c:v>40553.5</c:v>
                </c:pt>
                <c:pt idx="157">
                  <c:v>40553.541666666664</c:v>
                </c:pt>
                <c:pt idx="158">
                  <c:v>40553.583333333336</c:v>
                </c:pt>
                <c:pt idx="159">
                  <c:v>40553.625</c:v>
                </c:pt>
                <c:pt idx="160">
                  <c:v>40553.666666666664</c:v>
                </c:pt>
                <c:pt idx="161">
                  <c:v>40553.708333333336</c:v>
                </c:pt>
                <c:pt idx="162">
                  <c:v>40553.75</c:v>
                </c:pt>
                <c:pt idx="163">
                  <c:v>40553.791666666664</c:v>
                </c:pt>
                <c:pt idx="164">
                  <c:v>40553.833333333336</c:v>
                </c:pt>
                <c:pt idx="165">
                  <c:v>40553.875</c:v>
                </c:pt>
                <c:pt idx="166">
                  <c:v>40553.916666666664</c:v>
                </c:pt>
                <c:pt idx="167">
                  <c:v>40553.958333333336</c:v>
                </c:pt>
                <c:pt idx="168">
                  <c:v>40554</c:v>
                </c:pt>
                <c:pt idx="169">
                  <c:v>40554.041666666664</c:v>
                </c:pt>
                <c:pt idx="170">
                  <c:v>40554.083333333336</c:v>
                </c:pt>
                <c:pt idx="171">
                  <c:v>40554.125</c:v>
                </c:pt>
                <c:pt idx="172">
                  <c:v>40554.166666666664</c:v>
                </c:pt>
                <c:pt idx="173">
                  <c:v>40554.208333333336</c:v>
                </c:pt>
                <c:pt idx="174">
                  <c:v>40554.25</c:v>
                </c:pt>
                <c:pt idx="175">
                  <c:v>40554.291666666664</c:v>
                </c:pt>
                <c:pt idx="176">
                  <c:v>40554.333333333336</c:v>
                </c:pt>
                <c:pt idx="177">
                  <c:v>40554.375</c:v>
                </c:pt>
                <c:pt idx="178">
                  <c:v>40554.416666666664</c:v>
                </c:pt>
                <c:pt idx="179">
                  <c:v>40554.458333333336</c:v>
                </c:pt>
                <c:pt idx="180">
                  <c:v>40554.5</c:v>
                </c:pt>
                <c:pt idx="181">
                  <c:v>40554.541666666664</c:v>
                </c:pt>
                <c:pt idx="182">
                  <c:v>40554.583333333336</c:v>
                </c:pt>
                <c:pt idx="183">
                  <c:v>40554.625</c:v>
                </c:pt>
                <c:pt idx="184">
                  <c:v>40554.666666666664</c:v>
                </c:pt>
                <c:pt idx="185">
                  <c:v>40554.708333333336</c:v>
                </c:pt>
                <c:pt idx="186">
                  <c:v>40554.75</c:v>
                </c:pt>
                <c:pt idx="187">
                  <c:v>40554.791666666664</c:v>
                </c:pt>
                <c:pt idx="188">
                  <c:v>40554.833333333336</c:v>
                </c:pt>
                <c:pt idx="189">
                  <c:v>40554.875</c:v>
                </c:pt>
                <c:pt idx="190">
                  <c:v>40554.916666666664</c:v>
                </c:pt>
                <c:pt idx="191">
                  <c:v>40554.958333333336</c:v>
                </c:pt>
                <c:pt idx="192">
                  <c:v>40555</c:v>
                </c:pt>
                <c:pt idx="193">
                  <c:v>40555.041666666664</c:v>
                </c:pt>
                <c:pt idx="194">
                  <c:v>40555.083333333336</c:v>
                </c:pt>
                <c:pt idx="195">
                  <c:v>40555.125</c:v>
                </c:pt>
                <c:pt idx="196">
                  <c:v>40555.166666666664</c:v>
                </c:pt>
                <c:pt idx="197">
                  <c:v>40555.208333333336</c:v>
                </c:pt>
                <c:pt idx="198">
                  <c:v>40555.25</c:v>
                </c:pt>
                <c:pt idx="199">
                  <c:v>40555.291666666664</c:v>
                </c:pt>
                <c:pt idx="200">
                  <c:v>40555.333333333336</c:v>
                </c:pt>
                <c:pt idx="201">
                  <c:v>40555.375</c:v>
                </c:pt>
                <c:pt idx="202">
                  <c:v>40555.416666666664</c:v>
                </c:pt>
                <c:pt idx="203">
                  <c:v>40555.458333333336</c:v>
                </c:pt>
                <c:pt idx="204">
                  <c:v>40555.5</c:v>
                </c:pt>
                <c:pt idx="205">
                  <c:v>40555.541666666664</c:v>
                </c:pt>
                <c:pt idx="206">
                  <c:v>40555.583333333336</c:v>
                </c:pt>
                <c:pt idx="207">
                  <c:v>40555.625</c:v>
                </c:pt>
                <c:pt idx="208">
                  <c:v>40555.666666666664</c:v>
                </c:pt>
                <c:pt idx="209">
                  <c:v>40555.708333333336</c:v>
                </c:pt>
                <c:pt idx="210">
                  <c:v>40555.75</c:v>
                </c:pt>
                <c:pt idx="211">
                  <c:v>40555.791666666664</c:v>
                </c:pt>
                <c:pt idx="212">
                  <c:v>40555.833333333336</c:v>
                </c:pt>
                <c:pt idx="213">
                  <c:v>40555.875</c:v>
                </c:pt>
                <c:pt idx="214">
                  <c:v>40555.916666666664</c:v>
                </c:pt>
                <c:pt idx="215">
                  <c:v>40555.958333333336</c:v>
                </c:pt>
                <c:pt idx="216">
                  <c:v>40556</c:v>
                </c:pt>
                <c:pt idx="217">
                  <c:v>40556.041666666664</c:v>
                </c:pt>
                <c:pt idx="218">
                  <c:v>40556.083333333336</c:v>
                </c:pt>
                <c:pt idx="219">
                  <c:v>40556.125</c:v>
                </c:pt>
                <c:pt idx="220">
                  <c:v>40556.166666666664</c:v>
                </c:pt>
                <c:pt idx="221">
                  <c:v>40556.208333333336</c:v>
                </c:pt>
                <c:pt idx="222">
                  <c:v>40556.25</c:v>
                </c:pt>
                <c:pt idx="223">
                  <c:v>40556.291666666664</c:v>
                </c:pt>
                <c:pt idx="224">
                  <c:v>40556.333333333336</c:v>
                </c:pt>
                <c:pt idx="225">
                  <c:v>40556.375</c:v>
                </c:pt>
                <c:pt idx="226">
                  <c:v>40556.416666666664</c:v>
                </c:pt>
                <c:pt idx="227">
                  <c:v>40556.458333333336</c:v>
                </c:pt>
                <c:pt idx="228">
                  <c:v>40556.5</c:v>
                </c:pt>
                <c:pt idx="229">
                  <c:v>40556.541666666664</c:v>
                </c:pt>
                <c:pt idx="230">
                  <c:v>40556.583333333336</c:v>
                </c:pt>
                <c:pt idx="231">
                  <c:v>40556.625</c:v>
                </c:pt>
                <c:pt idx="232">
                  <c:v>40556.666666666664</c:v>
                </c:pt>
                <c:pt idx="233">
                  <c:v>40556.708333333336</c:v>
                </c:pt>
                <c:pt idx="234">
                  <c:v>40556.75</c:v>
                </c:pt>
                <c:pt idx="235">
                  <c:v>40556.791666666664</c:v>
                </c:pt>
                <c:pt idx="236">
                  <c:v>40556.833333333336</c:v>
                </c:pt>
                <c:pt idx="237">
                  <c:v>40556.875</c:v>
                </c:pt>
                <c:pt idx="238">
                  <c:v>40556.916666666664</c:v>
                </c:pt>
                <c:pt idx="239">
                  <c:v>40556.958333333336</c:v>
                </c:pt>
                <c:pt idx="240">
                  <c:v>40557</c:v>
                </c:pt>
                <c:pt idx="241">
                  <c:v>40557.041666666664</c:v>
                </c:pt>
                <c:pt idx="242">
                  <c:v>40557.083333333336</c:v>
                </c:pt>
                <c:pt idx="243">
                  <c:v>40557.125</c:v>
                </c:pt>
                <c:pt idx="244">
                  <c:v>40557.166666666664</c:v>
                </c:pt>
                <c:pt idx="245">
                  <c:v>40557.208333333336</c:v>
                </c:pt>
                <c:pt idx="246">
                  <c:v>40557.25</c:v>
                </c:pt>
                <c:pt idx="247">
                  <c:v>40557.291666666664</c:v>
                </c:pt>
                <c:pt idx="248">
                  <c:v>40557.333333333336</c:v>
                </c:pt>
                <c:pt idx="249">
                  <c:v>40557.375</c:v>
                </c:pt>
                <c:pt idx="250">
                  <c:v>40557.416666666664</c:v>
                </c:pt>
                <c:pt idx="251">
                  <c:v>40557.458333333336</c:v>
                </c:pt>
                <c:pt idx="252">
                  <c:v>40557.5</c:v>
                </c:pt>
                <c:pt idx="253">
                  <c:v>40557.541666666664</c:v>
                </c:pt>
                <c:pt idx="254">
                  <c:v>40557.583333333336</c:v>
                </c:pt>
                <c:pt idx="255">
                  <c:v>40557.625</c:v>
                </c:pt>
                <c:pt idx="256">
                  <c:v>40557.666666666664</c:v>
                </c:pt>
                <c:pt idx="257">
                  <c:v>40557.708333333336</c:v>
                </c:pt>
                <c:pt idx="258">
                  <c:v>40557.75</c:v>
                </c:pt>
                <c:pt idx="259">
                  <c:v>40557.791666666664</c:v>
                </c:pt>
                <c:pt idx="260">
                  <c:v>40557.833333333336</c:v>
                </c:pt>
                <c:pt idx="261">
                  <c:v>40557.875</c:v>
                </c:pt>
                <c:pt idx="262">
                  <c:v>40557.916666666664</c:v>
                </c:pt>
                <c:pt idx="263">
                  <c:v>40557.958333333336</c:v>
                </c:pt>
              </c:numCache>
            </c:numRef>
          </c:xVal>
          <c:yVal>
            <c:numRef>
              <c:f>'04_01-14_01_2011'!$B$53:$B$316</c:f>
              <c:numCache>
                <c:formatCode>General</c:formatCode>
                <c:ptCount val="2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0.2</c:v>
                </c:pt>
                <c:pt idx="72">
                  <c:v>0</c:v>
                </c:pt>
                <c:pt idx="73">
                  <c:v>0.2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0.2</c:v>
                </c:pt>
                <c:pt idx="79">
                  <c:v>0.2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0.2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0.2</c:v>
                </c:pt>
                <c:pt idx="89">
                  <c:v>0</c:v>
                </c:pt>
                <c:pt idx="90">
                  <c:v>0</c:v>
                </c:pt>
                <c:pt idx="91">
                  <c:v>0.8</c:v>
                </c:pt>
                <c:pt idx="92">
                  <c:v>0.4</c:v>
                </c:pt>
                <c:pt idx="93">
                  <c:v>0.4</c:v>
                </c:pt>
                <c:pt idx="94">
                  <c:v>0.4</c:v>
                </c:pt>
                <c:pt idx="95">
                  <c:v>0.2</c:v>
                </c:pt>
                <c:pt idx="96">
                  <c:v>0.8</c:v>
                </c:pt>
                <c:pt idx="97">
                  <c:v>0</c:v>
                </c:pt>
                <c:pt idx="98">
                  <c:v>0.2</c:v>
                </c:pt>
                <c:pt idx="99">
                  <c:v>0.4</c:v>
                </c:pt>
                <c:pt idx="100">
                  <c:v>0</c:v>
                </c:pt>
                <c:pt idx="101">
                  <c:v>0</c:v>
                </c:pt>
                <c:pt idx="102">
                  <c:v>0.2</c:v>
                </c:pt>
                <c:pt idx="103">
                  <c:v>0.4</c:v>
                </c:pt>
                <c:pt idx="104">
                  <c:v>0.6</c:v>
                </c:pt>
                <c:pt idx="105">
                  <c:v>0.4</c:v>
                </c:pt>
                <c:pt idx="106">
                  <c:v>0.2</c:v>
                </c:pt>
                <c:pt idx="107">
                  <c:v>0.4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0.2</c:v>
                </c:pt>
                <c:pt idx="122">
                  <c:v>0</c:v>
                </c:pt>
                <c:pt idx="123">
                  <c:v>0.2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0.4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0.2</c:v>
                </c:pt>
                <c:pt idx="154">
                  <c:v>0</c:v>
                </c:pt>
                <c:pt idx="155">
                  <c:v>0</c:v>
                </c:pt>
                <c:pt idx="156">
                  <c:v>0.4</c:v>
                </c:pt>
                <c:pt idx="157">
                  <c:v>0.4</c:v>
                </c:pt>
                <c:pt idx="158">
                  <c:v>1.4</c:v>
                </c:pt>
                <c:pt idx="159">
                  <c:v>1.6</c:v>
                </c:pt>
                <c:pt idx="160">
                  <c:v>0.6</c:v>
                </c:pt>
                <c:pt idx="161">
                  <c:v>1</c:v>
                </c:pt>
                <c:pt idx="162">
                  <c:v>0.8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0.2</c:v>
                </c:pt>
                <c:pt idx="169">
                  <c:v>0.2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1</c:v>
                </c:pt>
                <c:pt idx="181">
                  <c:v>0.8</c:v>
                </c:pt>
                <c:pt idx="182">
                  <c:v>0.6</c:v>
                </c:pt>
                <c:pt idx="183">
                  <c:v>0.2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0.2</c:v>
                </c:pt>
                <c:pt idx="188">
                  <c:v>0</c:v>
                </c:pt>
                <c:pt idx="189">
                  <c:v>0.2</c:v>
                </c:pt>
                <c:pt idx="190">
                  <c:v>0.2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137728"/>
        <c:axId val="88139264"/>
      </c:scatterChart>
      <c:valAx>
        <c:axId val="8813772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8139264"/>
        <c:crosses val="autoZero"/>
        <c:crossBetween val="midCat"/>
      </c:valAx>
      <c:valAx>
        <c:axId val="8813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8137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077" l="0.70000000000000062" r="0.70000000000000062" t="0.75000000000001077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14/01/2011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'04_01-14_01_2011'!$C$52</c:f>
              <c:strCache>
                <c:ptCount val="1"/>
                <c:pt idx="0">
                  <c:v>PIOGGIA CUMULATA[mm] dal 04/01 al 14/01/2011</c:v>
                </c:pt>
              </c:strCache>
            </c:strRef>
          </c:tx>
          <c:invertIfNegative val="0"/>
          <c:cat>
            <c:numRef>
              <c:f>'04_01-14_01_2011'!$A$604</c:f>
              <c:numCache>
                <c:formatCode>m/d/yyyy\ h:mm</c:formatCode>
                <c:ptCount val="1"/>
              </c:numCache>
            </c:numRef>
          </c:cat>
          <c:val>
            <c:numRef>
              <c:f>'04_01-14_01_2011'!$C$316</c:f>
              <c:numCache>
                <c:formatCode>General</c:formatCode>
                <c:ptCount val="1"/>
                <c:pt idx="0">
                  <c:v>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364160"/>
        <c:axId val="88365696"/>
      </c:barChart>
      <c:catAx>
        <c:axId val="8836416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8365696"/>
        <c:crosses val="autoZero"/>
        <c:auto val="1"/>
        <c:lblAlgn val="ctr"/>
        <c:lblOffset val="100"/>
        <c:noMultiLvlLbl val="0"/>
      </c:catAx>
      <c:valAx>
        <c:axId val="88365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83641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77" l="0.70000000000000062" r="0.70000000000000062" t="0.75000000000001077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4/01/2011 al 14/01/2011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63"/>
          <c:y val="0.14798148984494594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'04_01-14_01_2011'!$R$91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'04_01-14_01_2011'!$L$92:$L$107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'04_01-14_01_2011'!$R$92:$R$107</c:f>
              <c:numCache>
                <c:formatCode>0.00%</c:formatCode>
                <c:ptCount val="16"/>
                <c:pt idx="0">
                  <c:v>4.5454545454545456E-2</c:v>
                </c:pt>
                <c:pt idx="1">
                  <c:v>5.6818181818181816E-2</c:v>
                </c:pt>
                <c:pt idx="2">
                  <c:v>6.8181818181818177E-2</c:v>
                </c:pt>
                <c:pt idx="3">
                  <c:v>7.5757575757575746E-2</c:v>
                </c:pt>
                <c:pt idx="4">
                  <c:v>9.8484848484848481E-2</c:v>
                </c:pt>
                <c:pt idx="5">
                  <c:v>4.924242424242424E-2</c:v>
                </c:pt>
                <c:pt idx="6">
                  <c:v>6.8181818181818177E-2</c:v>
                </c:pt>
                <c:pt idx="7">
                  <c:v>3.7878787878787873E-2</c:v>
                </c:pt>
                <c:pt idx="8">
                  <c:v>2.6515151515151516E-2</c:v>
                </c:pt>
                <c:pt idx="9">
                  <c:v>5.3030303030303032E-2</c:v>
                </c:pt>
                <c:pt idx="10">
                  <c:v>8.3333333333333343E-2</c:v>
                </c:pt>
                <c:pt idx="11">
                  <c:v>8.7121212121212127E-2</c:v>
                </c:pt>
                <c:pt idx="12">
                  <c:v>0.14393939393939395</c:v>
                </c:pt>
                <c:pt idx="13">
                  <c:v>3.0303030303030304E-2</c:v>
                </c:pt>
                <c:pt idx="14">
                  <c:v>1.893939393939394E-2</c:v>
                </c:pt>
                <c:pt idx="15">
                  <c:v>5.6818181818181823E-2</c:v>
                </c:pt>
              </c:numCache>
            </c:numRef>
          </c:val>
        </c:ser>
        <c:ser>
          <c:idx val="4"/>
          <c:order val="1"/>
          <c:tx>
            <c:strRef>
              <c:f>'04_01-14_01_2011'!$Q$91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'04_01-14_01_2011'!$L$92:$L$107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'04_01-14_01_2011'!$Q$92:$Q$107</c:f>
              <c:numCache>
                <c:formatCode>0.00%</c:formatCode>
                <c:ptCount val="16"/>
                <c:pt idx="0">
                  <c:v>4.5454545454545456E-2</c:v>
                </c:pt>
                <c:pt idx="1">
                  <c:v>5.6818181818181816E-2</c:v>
                </c:pt>
                <c:pt idx="2">
                  <c:v>6.8181818181818177E-2</c:v>
                </c:pt>
                <c:pt idx="3">
                  <c:v>7.5757575757575746E-2</c:v>
                </c:pt>
                <c:pt idx="4">
                  <c:v>9.8484848484848481E-2</c:v>
                </c:pt>
                <c:pt idx="5">
                  <c:v>4.924242424242424E-2</c:v>
                </c:pt>
                <c:pt idx="6">
                  <c:v>6.8181818181818177E-2</c:v>
                </c:pt>
                <c:pt idx="7">
                  <c:v>3.7878787878787873E-2</c:v>
                </c:pt>
                <c:pt idx="8">
                  <c:v>2.6515151515151516E-2</c:v>
                </c:pt>
                <c:pt idx="9">
                  <c:v>5.3030303030303032E-2</c:v>
                </c:pt>
                <c:pt idx="10">
                  <c:v>8.3333333333333343E-2</c:v>
                </c:pt>
                <c:pt idx="11">
                  <c:v>8.7121212121212127E-2</c:v>
                </c:pt>
                <c:pt idx="12">
                  <c:v>0.14393939393939395</c:v>
                </c:pt>
                <c:pt idx="13">
                  <c:v>3.0303030303030304E-2</c:v>
                </c:pt>
                <c:pt idx="14">
                  <c:v>1.893939393939394E-2</c:v>
                </c:pt>
                <c:pt idx="15">
                  <c:v>5.6818181818181823E-2</c:v>
                </c:pt>
              </c:numCache>
            </c:numRef>
          </c:val>
        </c:ser>
        <c:ser>
          <c:idx val="3"/>
          <c:order val="2"/>
          <c:tx>
            <c:strRef>
              <c:f>'04_01-14_01_2011'!$P$91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'04_01-14_01_2011'!$L$92:$L$107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'04_01-14_01_2011'!$P$92:$P$107</c:f>
              <c:numCache>
                <c:formatCode>0.00%</c:formatCode>
                <c:ptCount val="16"/>
                <c:pt idx="0">
                  <c:v>4.5454545454545456E-2</c:v>
                </c:pt>
                <c:pt idx="1">
                  <c:v>5.6818181818181816E-2</c:v>
                </c:pt>
                <c:pt idx="2">
                  <c:v>6.8181818181818177E-2</c:v>
                </c:pt>
                <c:pt idx="3">
                  <c:v>7.5757575757575746E-2</c:v>
                </c:pt>
                <c:pt idx="4">
                  <c:v>9.8484848484848481E-2</c:v>
                </c:pt>
                <c:pt idx="5">
                  <c:v>4.924242424242424E-2</c:v>
                </c:pt>
                <c:pt idx="6">
                  <c:v>6.8181818181818177E-2</c:v>
                </c:pt>
                <c:pt idx="7">
                  <c:v>3.7878787878787873E-2</c:v>
                </c:pt>
                <c:pt idx="8">
                  <c:v>2.6515151515151516E-2</c:v>
                </c:pt>
                <c:pt idx="9">
                  <c:v>5.3030303030303032E-2</c:v>
                </c:pt>
                <c:pt idx="10">
                  <c:v>8.3333333333333343E-2</c:v>
                </c:pt>
                <c:pt idx="11">
                  <c:v>8.7121212121212127E-2</c:v>
                </c:pt>
                <c:pt idx="12">
                  <c:v>0.14393939393939395</c:v>
                </c:pt>
                <c:pt idx="13">
                  <c:v>3.0303030303030304E-2</c:v>
                </c:pt>
                <c:pt idx="14">
                  <c:v>1.893939393939394E-2</c:v>
                </c:pt>
                <c:pt idx="15">
                  <c:v>5.6818181818181823E-2</c:v>
                </c:pt>
              </c:numCache>
            </c:numRef>
          </c:val>
        </c:ser>
        <c:ser>
          <c:idx val="2"/>
          <c:order val="3"/>
          <c:tx>
            <c:strRef>
              <c:f>'04_01-14_01_2011'!$O$91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'04_01-14_01_2011'!$L$92:$L$107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'04_01-14_01_2011'!$O$92:$O$107</c:f>
              <c:numCache>
                <c:formatCode>0.00%</c:formatCode>
                <c:ptCount val="16"/>
                <c:pt idx="0">
                  <c:v>4.5454545454545456E-2</c:v>
                </c:pt>
                <c:pt idx="1">
                  <c:v>5.6818181818181816E-2</c:v>
                </c:pt>
                <c:pt idx="2">
                  <c:v>6.8181818181818177E-2</c:v>
                </c:pt>
                <c:pt idx="3">
                  <c:v>7.5757575757575746E-2</c:v>
                </c:pt>
                <c:pt idx="4">
                  <c:v>9.8484848484848481E-2</c:v>
                </c:pt>
                <c:pt idx="5">
                  <c:v>4.924242424242424E-2</c:v>
                </c:pt>
                <c:pt idx="6">
                  <c:v>6.8181818181818177E-2</c:v>
                </c:pt>
                <c:pt idx="7">
                  <c:v>3.7878787878787873E-2</c:v>
                </c:pt>
                <c:pt idx="8">
                  <c:v>2.6515151515151516E-2</c:v>
                </c:pt>
                <c:pt idx="9">
                  <c:v>5.3030303030303032E-2</c:v>
                </c:pt>
                <c:pt idx="10">
                  <c:v>7.575757575757576E-2</c:v>
                </c:pt>
                <c:pt idx="11">
                  <c:v>8.7121212121212127E-2</c:v>
                </c:pt>
                <c:pt idx="12">
                  <c:v>0.14393939393939395</c:v>
                </c:pt>
                <c:pt idx="13">
                  <c:v>3.0303030303030304E-2</c:v>
                </c:pt>
                <c:pt idx="14">
                  <c:v>1.893939393939394E-2</c:v>
                </c:pt>
                <c:pt idx="15">
                  <c:v>5.6818181818181823E-2</c:v>
                </c:pt>
              </c:numCache>
            </c:numRef>
          </c:val>
        </c:ser>
        <c:ser>
          <c:idx val="1"/>
          <c:order val="4"/>
          <c:tx>
            <c:strRef>
              <c:f>'04_01-14_01_2011'!$N$91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'04_01-14_01_2011'!$L$92:$L$107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'04_01-14_01_2011'!$N$92:$N$107</c:f>
              <c:numCache>
                <c:formatCode>0.00%</c:formatCode>
                <c:ptCount val="16"/>
                <c:pt idx="0">
                  <c:v>4.5454545454545456E-2</c:v>
                </c:pt>
                <c:pt idx="1">
                  <c:v>5.6818181818181816E-2</c:v>
                </c:pt>
                <c:pt idx="2">
                  <c:v>6.8181818181818177E-2</c:v>
                </c:pt>
                <c:pt idx="3">
                  <c:v>6.8181818181818177E-2</c:v>
                </c:pt>
                <c:pt idx="4">
                  <c:v>9.4696969696969696E-2</c:v>
                </c:pt>
                <c:pt idx="5">
                  <c:v>4.924242424242424E-2</c:v>
                </c:pt>
                <c:pt idx="6">
                  <c:v>6.8181818181818177E-2</c:v>
                </c:pt>
                <c:pt idx="7">
                  <c:v>3.7878787878787873E-2</c:v>
                </c:pt>
                <c:pt idx="8">
                  <c:v>2.6515151515151516E-2</c:v>
                </c:pt>
                <c:pt idx="9">
                  <c:v>4.5454545454545456E-2</c:v>
                </c:pt>
                <c:pt idx="10">
                  <c:v>4.1666666666666671E-2</c:v>
                </c:pt>
                <c:pt idx="11">
                  <c:v>7.9545454545454544E-2</c:v>
                </c:pt>
                <c:pt idx="12">
                  <c:v>0.14015151515151517</c:v>
                </c:pt>
                <c:pt idx="13">
                  <c:v>3.0303030303030304E-2</c:v>
                </c:pt>
                <c:pt idx="14">
                  <c:v>1.893939393939394E-2</c:v>
                </c:pt>
                <c:pt idx="15">
                  <c:v>5.6818181818181823E-2</c:v>
                </c:pt>
              </c:numCache>
            </c:numRef>
          </c:val>
        </c:ser>
        <c:ser>
          <c:idx val="0"/>
          <c:order val="5"/>
          <c:tx>
            <c:strRef>
              <c:f>'04_01-14_01_2011'!$M$91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'04_01-14_01_2011'!$L$92:$L$107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'04_01-14_01_2011'!$M$92:$M$107</c:f>
              <c:numCache>
                <c:formatCode>0.00%</c:formatCode>
                <c:ptCount val="16"/>
                <c:pt idx="0">
                  <c:v>3.787878787878788E-2</c:v>
                </c:pt>
                <c:pt idx="1">
                  <c:v>4.1666666666666664E-2</c:v>
                </c:pt>
                <c:pt idx="2">
                  <c:v>3.4090909090909088E-2</c:v>
                </c:pt>
                <c:pt idx="3">
                  <c:v>4.1666666666666664E-2</c:v>
                </c:pt>
                <c:pt idx="4">
                  <c:v>6.8181818181818177E-2</c:v>
                </c:pt>
                <c:pt idx="5">
                  <c:v>3.0303030303030304E-2</c:v>
                </c:pt>
                <c:pt idx="6">
                  <c:v>4.1666666666666664E-2</c:v>
                </c:pt>
                <c:pt idx="7">
                  <c:v>3.4090909090909088E-2</c:v>
                </c:pt>
                <c:pt idx="8">
                  <c:v>1.893939393939394E-2</c:v>
                </c:pt>
                <c:pt idx="9">
                  <c:v>3.4090909090909088E-2</c:v>
                </c:pt>
                <c:pt idx="10">
                  <c:v>1.1363636363636364E-2</c:v>
                </c:pt>
                <c:pt idx="11">
                  <c:v>3.4090909090909088E-2</c:v>
                </c:pt>
                <c:pt idx="12">
                  <c:v>8.7121212121212127E-2</c:v>
                </c:pt>
                <c:pt idx="13">
                  <c:v>1.893939393939394E-2</c:v>
                </c:pt>
                <c:pt idx="14">
                  <c:v>7.575757575757576E-3</c:v>
                </c:pt>
                <c:pt idx="15">
                  <c:v>4.5454545454545456E-2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484096"/>
        <c:axId val="88494080"/>
      </c:radarChart>
      <c:catAx>
        <c:axId val="88484096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88494080"/>
        <c:crosses val="autoZero"/>
        <c:auto val="1"/>
        <c:lblAlgn val="ctr"/>
        <c:lblOffset val="100"/>
        <c:noMultiLvlLbl val="0"/>
      </c:catAx>
      <c:valAx>
        <c:axId val="88494080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8484096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88" l="0.70000000000000062" r="0.70000000000000062" t="0.75000000000000988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'01_02-01_03_2011'!$A$4:$A$20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'01_02-01_03_2011'!$E$4:$E$20</c:f>
              <c:numCache>
                <c:formatCode>0.00%</c:formatCode>
                <c:ptCount val="17"/>
                <c:pt idx="0">
                  <c:v>1.6630633627141194E-4</c:v>
                </c:pt>
                <c:pt idx="1">
                  <c:v>1.2872110427407284E-2</c:v>
                </c:pt>
                <c:pt idx="2">
                  <c:v>1.3903209712290037E-2</c:v>
                </c:pt>
                <c:pt idx="3">
                  <c:v>3.5090636953267917E-2</c:v>
                </c:pt>
                <c:pt idx="4">
                  <c:v>1.2539497754864461E-2</c:v>
                </c:pt>
                <c:pt idx="5">
                  <c:v>0.11674704806253118</c:v>
                </c:pt>
                <c:pt idx="6">
                  <c:v>0.34259105271910861</c:v>
                </c:pt>
                <c:pt idx="7">
                  <c:v>3.6587393979710628E-2</c:v>
                </c:pt>
                <c:pt idx="8">
                  <c:v>4.7896224846166638E-2</c:v>
                </c:pt>
                <c:pt idx="9">
                  <c:v>4.0578746050224511E-2</c:v>
                </c:pt>
                <c:pt idx="10">
                  <c:v>3.9447862963578911E-2</c:v>
                </c:pt>
                <c:pt idx="11">
                  <c:v>4.3672043904872775E-2</c:v>
                </c:pt>
                <c:pt idx="12">
                  <c:v>5.2120405787460501E-2</c:v>
                </c:pt>
                <c:pt idx="13">
                  <c:v>6.0202893730251124E-3</c:v>
                </c:pt>
                <c:pt idx="14">
                  <c:v>9.8453351072675874E-2</c:v>
                </c:pt>
                <c:pt idx="15">
                  <c:v>3.3793447530350906E-2</c:v>
                </c:pt>
                <c:pt idx="16">
                  <c:v>6.7520372526193251E-2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162112"/>
        <c:axId val="89163648"/>
      </c:barChart>
      <c:catAx>
        <c:axId val="89162112"/>
        <c:scaling>
          <c:orientation val="minMax"/>
        </c:scaling>
        <c:delete val="0"/>
        <c:axPos val="b"/>
        <c:majorTickMark val="out"/>
        <c:minorTickMark val="none"/>
        <c:tickLblPos val="nextTo"/>
        <c:crossAx val="89163648"/>
        <c:crosses val="autoZero"/>
        <c:auto val="1"/>
        <c:lblAlgn val="ctr"/>
        <c:lblOffset val="100"/>
        <c:noMultiLvlLbl val="0"/>
      </c:catAx>
      <c:valAx>
        <c:axId val="89163648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91621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'01_02-01_03_2011'!$B$52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'01_02-01_03_2011'!$A$53:$A$748</c:f>
              <c:numCache>
                <c:formatCode>m/d/yyyy\ h:mm</c:formatCode>
                <c:ptCount val="696"/>
                <c:pt idx="0">
                  <c:v>40575</c:v>
                </c:pt>
                <c:pt idx="1">
                  <c:v>40575.041666666664</c:v>
                </c:pt>
                <c:pt idx="2">
                  <c:v>40575.083333333336</c:v>
                </c:pt>
                <c:pt idx="3">
                  <c:v>40575.125</c:v>
                </c:pt>
                <c:pt idx="4">
                  <c:v>40575.166666666664</c:v>
                </c:pt>
                <c:pt idx="5">
                  <c:v>40575.208333333336</c:v>
                </c:pt>
                <c:pt idx="6">
                  <c:v>40575.25</c:v>
                </c:pt>
                <c:pt idx="7">
                  <c:v>40575.291666666664</c:v>
                </c:pt>
                <c:pt idx="8">
                  <c:v>40575.333333333336</c:v>
                </c:pt>
                <c:pt idx="9">
                  <c:v>40575.375</c:v>
                </c:pt>
                <c:pt idx="10">
                  <c:v>40575.416666666664</c:v>
                </c:pt>
                <c:pt idx="11">
                  <c:v>40575.458333333336</c:v>
                </c:pt>
                <c:pt idx="12">
                  <c:v>40575.5</c:v>
                </c:pt>
                <c:pt idx="13">
                  <c:v>40575.541666666664</c:v>
                </c:pt>
                <c:pt idx="14">
                  <c:v>40575.583333333336</c:v>
                </c:pt>
                <c:pt idx="15">
                  <c:v>40575.625</c:v>
                </c:pt>
                <c:pt idx="16">
                  <c:v>40575.666666666664</c:v>
                </c:pt>
                <c:pt idx="17">
                  <c:v>40575.708333333336</c:v>
                </c:pt>
                <c:pt idx="18">
                  <c:v>40575.75</c:v>
                </c:pt>
                <c:pt idx="19">
                  <c:v>40575.791666666664</c:v>
                </c:pt>
                <c:pt idx="20">
                  <c:v>40575.833333333336</c:v>
                </c:pt>
                <c:pt idx="21">
                  <c:v>40575.875</c:v>
                </c:pt>
                <c:pt idx="22">
                  <c:v>40575.916666666664</c:v>
                </c:pt>
                <c:pt idx="23">
                  <c:v>40575.958333333336</c:v>
                </c:pt>
                <c:pt idx="24">
                  <c:v>40576</c:v>
                </c:pt>
                <c:pt idx="25">
                  <c:v>40576.041666666664</c:v>
                </c:pt>
                <c:pt idx="26">
                  <c:v>40576.083333333336</c:v>
                </c:pt>
                <c:pt idx="27">
                  <c:v>40576.125</c:v>
                </c:pt>
                <c:pt idx="28">
                  <c:v>40576.166666666664</c:v>
                </c:pt>
                <c:pt idx="29">
                  <c:v>40576.208333333336</c:v>
                </c:pt>
                <c:pt idx="30">
                  <c:v>40576.25</c:v>
                </c:pt>
                <c:pt idx="31">
                  <c:v>40576.291666666664</c:v>
                </c:pt>
                <c:pt idx="32">
                  <c:v>40576.333333333336</c:v>
                </c:pt>
                <c:pt idx="33">
                  <c:v>40576.375</c:v>
                </c:pt>
                <c:pt idx="34">
                  <c:v>40576.416666666664</c:v>
                </c:pt>
                <c:pt idx="35">
                  <c:v>40576.458333333336</c:v>
                </c:pt>
                <c:pt idx="36">
                  <c:v>40576.5</c:v>
                </c:pt>
                <c:pt idx="37">
                  <c:v>40576.541666666664</c:v>
                </c:pt>
                <c:pt idx="38">
                  <c:v>40576.583333333336</c:v>
                </c:pt>
                <c:pt idx="39">
                  <c:v>40576.625</c:v>
                </c:pt>
                <c:pt idx="40">
                  <c:v>40576.666666666664</c:v>
                </c:pt>
                <c:pt idx="41">
                  <c:v>40576.708333333336</c:v>
                </c:pt>
                <c:pt idx="42">
                  <c:v>40576.75</c:v>
                </c:pt>
                <c:pt idx="43">
                  <c:v>40576.791666666664</c:v>
                </c:pt>
                <c:pt idx="44">
                  <c:v>40576.833333333336</c:v>
                </c:pt>
                <c:pt idx="45">
                  <c:v>40576.875</c:v>
                </c:pt>
                <c:pt idx="46">
                  <c:v>40576.916666666664</c:v>
                </c:pt>
                <c:pt idx="47">
                  <c:v>40576.958333333336</c:v>
                </c:pt>
                <c:pt idx="48">
                  <c:v>40577</c:v>
                </c:pt>
                <c:pt idx="49">
                  <c:v>40577.041666666664</c:v>
                </c:pt>
                <c:pt idx="50">
                  <c:v>40577.083333333336</c:v>
                </c:pt>
                <c:pt idx="51">
                  <c:v>40577.125</c:v>
                </c:pt>
                <c:pt idx="52">
                  <c:v>40577.166666666664</c:v>
                </c:pt>
                <c:pt idx="53">
                  <c:v>40577.208333333336</c:v>
                </c:pt>
                <c:pt idx="54">
                  <c:v>40577.25</c:v>
                </c:pt>
                <c:pt idx="55">
                  <c:v>40577.291666666664</c:v>
                </c:pt>
                <c:pt idx="56">
                  <c:v>40577.333333333336</c:v>
                </c:pt>
                <c:pt idx="57">
                  <c:v>40577.375</c:v>
                </c:pt>
                <c:pt idx="58">
                  <c:v>40577.416666666664</c:v>
                </c:pt>
                <c:pt idx="59">
                  <c:v>40577.458333333336</c:v>
                </c:pt>
                <c:pt idx="60">
                  <c:v>40577.5</c:v>
                </c:pt>
                <c:pt idx="61">
                  <c:v>40577.541666666664</c:v>
                </c:pt>
                <c:pt idx="62">
                  <c:v>40577.583333333336</c:v>
                </c:pt>
                <c:pt idx="63">
                  <c:v>40577.625</c:v>
                </c:pt>
                <c:pt idx="64">
                  <c:v>40577.666666666664</c:v>
                </c:pt>
                <c:pt idx="65">
                  <c:v>40577.708333333336</c:v>
                </c:pt>
                <c:pt idx="66">
                  <c:v>40577.75</c:v>
                </c:pt>
                <c:pt idx="67">
                  <c:v>40577.791666666664</c:v>
                </c:pt>
                <c:pt idx="68">
                  <c:v>40577.833333333336</c:v>
                </c:pt>
                <c:pt idx="69">
                  <c:v>40577.875</c:v>
                </c:pt>
                <c:pt idx="70">
                  <c:v>40577.916666666664</c:v>
                </c:pt>
                <c:pt idx="71">
                  <c:v>40577.958333333336</c:v>
                </c:pt>
                <c:pt idx="72">
                  <c:v>40578</c:v>
                </c:pt>
                <c:pt idx="73">
                  <c:v>40578.041666666664</c:v>
                </c:pt>
                <c:pt idx="74">
                  <c:v>40578.083333333336</c:v>
                </c:pt>
                <c:pt idx="75">
                  <c:v>40578.125</c:v>
                </c:pt>
                <c:pt idx="76">
                  <c:v>40578.166666666664</c:v>
                </c:pt>
                <c:pt idx="77">
                  <c:v>40578.208333333336</c:v>
                </c:pt>
                <c:pt idx="78">
                  <c:v>40578.25</c:v>
                </c:pt>
                <c:pt idx="79">
                  <c:v>40578.291666666664</c:v>
                </c:pt>
                <c:pt idx="80">
                  <c:v>40578.333333333336</c:v>
                </c:pt>
                <c:pt idx="81">
                  <c:v>40578.375</c:v>
                </c:pt>
                <c:pt idx="82">
                  <c:v>40578.416666666664</c:v>
                </c:pt>
                <c:pt idx="83">
                  <c:v>40578.458333333336</c:v>
                </c:pt>
                <c:pt idx="84">
                  <c:v>40578.5</c:v>
                </c:pt>
                <c:pt idx="85">
                  <c:v>40578.541666666664</c:v>
                </c:pt>
                <c:pt idx="86">
                  <c:v>40578.583333333336</c:v>
                </c:pt>
                <c:pt idx="87">
                  <c:v>40578.625</c:v>
                </c:pt>
                <c:pt idx="88">
                  <c:v>40578.666666666664</c:v>
                </c:pt>
                <c:pt idx="89">
                  <c:v>40578.708333333336</c:v>
                </c:pt>
                <c:pt idx="90">
                  <c:v>40578.75</c:v>
                </c:pt>
                <c:pt idx="91">
                  <c:v>40578.791666666664</c:v>
                </c:pt>
                <c:pt idx="92">
                  <c:v>40578.833333333336</c:v>
                </c:pt>
                <c:pt idx="93">
                  <c:v>40578.875</c:v>
                </c:pt>
                <c:pt idx="94">
                  <c:v>40578.916666666664</c:v>
                </c:pt>
                <c:pt idx="95">
                  <c:v>40578.958333333336</c:v>
                </c:pt>
                <c:pt idx="96">
                  <c:v>40579</c:v>
                </c:pt>
                <c:pt idx="97">
                  <c:v>40579.041666666664</c:v>
                </c:pt>
                <c:pt idx="98">
                  <c:v>40579.083333333336</c:v>
                </c:pt>
                <c:pt idx="99">
                  <c:v>40579.125</c:v>
                </c:pt>
                <c:pt idx="100">
                  <c:v>40579.166666666664</c:v>
                </c:pt>
                <c:pt idx="101">
                  <c:v>40579.208333333336</c:v>
                </c:pt>
                <c:pt idx="102">
                  <c:v>40579.25</c:v>
                </c:pt>
                <c:pt idx="103">
                  <c:v>40579.291666666664</c:v>
                </c:pt>
                <c:pt idx="104">
                  <c:v>40579.333333333336</c:v>
                </c:pt>
                <c:pt idx="105">
                  <c:v>40579.375</c:v>
                </c:pt>
                <c:pt idx="106">
                  <c:v>40579.416666666664</c:v>
                </c:pt>
                <c:pt idx="107">
                  <c:v>40579.458333333336</c:v>
                </c:pt>
                <c:pt idx="108">
                  <c:v>40579.5</c:v>
                </c:pt>
                <c:pt idx="109">
                  <c:v>40579.541666666664</c:v>
                </c:pt>
                <c:pt idx="110">
                  <c:v>40579.583333333336</c:v>
                </c:pt>
                <c:pt idx="111">
                  <c:v>40579.625</c:v>
                </c:pt>
                <c:pt idx="112">
                  <c:v>40579.666666666664</c:v>
                </c:pt>
                <c:pt idx="113">
                  <c:v>40579.708333333336</c:v>
                </c:pt>
                <c:pt idx="114">
                  <c:v>40579.75</c:v>
                </c:pt>
                <c:pt idx="115">
                  <c:v>40579.791666666664</c:v>
                </c:pt>
                <c:pt idx="116">
                  <c:v>40579.833333333336</c:v>
                </c:pt>
                <c:pt idx="117">
                  <c:v>40579.875</c:v>
                </c:pt>
                <c:pt idx="118">
                  <c:v>40579.916666666664</c:v>
                </c:pt>
                <c:pt idx="119">
                  <c:v>40579.958333333336</c:v>
                </c:pt>
                <c:pt idx="120">
                  <c:v>40580</c:v>
                </c:pt>
                <c:pt idx="121">
                  <c:v>40580.041666666664</c:v>
                </c:pt>
                <c:pt idx="122">
                  <c:v>40580.083333333336</c:v>
                </c:pt>
                <c:pt idx="123">
                  <c:v>40580.125</c:v>
                </c:pt>
                <c:pt idx="124">
                  <c:v>40580.166666666664</c:v>
                </c:pt>
                <c:pt idx="125">
                  <c:v>40580.208333333336</c:v>
                </c:pt>
                <c:pt idx="126">
                  <c:v>40580.25</c:v>
                </c:pt>
                <c:pt idx="127">
                  <c:v>40580.291666666664</c:v>
                </c:pt>
                <c:pt idx="128">
                  <c:v>40580.333333333336</c:v>
                </c:pt>
                <c:pt idx="129">
                  <c:v>40580.375</c:v>
                </c:pt>
                <c:pt idx="130">
                  <c:v>40580.416666666664</c:v>
                </c:pt>
                <c:pt idx="131">
                  <c:v>40580.458333333336</c:v>
                </c:pt>
                <c:pt idx="132">
                  <c:v>40580.5</c:v>
                </c:pt>
                <c:pt idx="133">
                  <c:v>40580.541666666664</c:v>
                </c:pt>
                <c:pt idx="134">
                  <c:v>40580.583333333336</c:v>
                </c:pt>
                <c:pt idx="135">
                  <c:v>40580.625</c:v>
                </c:pt>
                <c:pt idx="136">
                  <c:v>40580.666666666664</c:v>
                </c:pt>
                <c:pt idx="137">
                  <c:v>40580.708333333336</c:v>
                </c:pt>
                <c:pt idx="138">
                  <c:v>40580.75</c:v>
                </c:pt>
                <c:pt idx="139">
                  <c:v>40580.791666666664</c:v>
                </c:pt>
                <c:pt idx="140">
                  <c:v>40580.833333333336</c:v>
                </c:pt>
                <c:pt idx="141">
                  <c:v>40580.875</c:v>
                </c:pt>
                <c:pt idx="142">
                  <c:v>40580.916666666664</c:v>
                </c:pt>
                <c:pt idx="143">
                  <c:v>40580.958333333336</c:v>
                </c:pt>
                <c:pt idx="144">
                  <c:v>40581</c:v>
                </c:pt>
                <c:pt idx="145">
                  <c:v>40581.041666666664</c:v>
                </c:pt>
                <c:pt idx="146">
                  <c:v>40581.083333333336</c:v>
                </c:pt>
                <c:pt idx="147">
                  <c:v>40581.125</c:v>
                </c:pt>
                <c:pt idx="148">
                  <c:v>40581.166666666664</c:v>
                </c:pt>
                <c:pt idx="149">
                  <c:v>40581.208333333336</c:v>
                </c:pt>
                <c:pt idx="150">
                  <c:v>40581.25</c:v>
                </c:pt>
                <c:pt idx="151">
                  <c:v>40581.291666666664</c:v>
                </c:pt>
                <c:pt idx="152">
                  <c:v>40581.333333333336</c:v>
                </c:pt>
                <c:pt idx="153">
                  <c:v>40581.375</c:v>
                </c:pt>
                <c:pt idx="154">
                  <c:v>40581.416666666664</c:v>
                </c:pt>
                <c:pt idx="155">
                  <c:v>40581.458333333336</c:v>
                </c:pt>
                <c:pt idx="156">
                  <c:v>40581.5</c:v>
                </c:pt>
                <c:pt idx="157">
                  <c:v>40581.541666666664</c:v>
                </c:pt>
                <c:pt idx="158">
                  <c:v>40581.583333333336</c:v>
                </c:pt>
                <c:pt idx="159">
                  <c:v>40581.625</c:v>
                </c:pt>
                <c:pt idx="160">
                  <c:v>40581.666666666664</c:v>
                </c:pt>
                <c:pt idx="161">
                  <c:v>40581.708333333336</c:v>
                </c:pt>
                <c:pt idx="162">
                  <c:v>40581.75</c:v>
                </c:pt>
                <c:pt idx="163">
                  <c:v>40581.791666666664</c:v>
                </c:pt>
                <c:pt idx="164">
                  <c:v>40581.833333333336</c:v>
                </c:pt>
                <c:pt idx="165">
                  <c:v>40581.875</c:v>
                </c:pt>
                <c:pt idx="166">
                  <c:v>40581.916666666664</c:v>
                </c:pt>
                <c:pt idx="167">
                  <c:v>40581.958333333336</c:v>
                </c:pt>
                <c:pt idx="168">
                  <c:v>40582</c:v>
                </c:pt>
                <c:pt idx="169">
                  <c:v>40582.041666666664</c:v>
                </c:pt>
                <c:pt idx="170">
                  <c:v>40582.083333333336</c:v>
                </c:pt>
                <c:pt idx="171">
                  <c:v>40582.125</c:v>
                </c:pt>
                <c:pt idx="172">
                  <c:v>40582.166666666664</c:v>
                </c:pt>
                <c:pt idx="173">
                  <c:v>40582.208333333336</c:v>
                </c:pt>
                <c:pt idx="174">
                  <c:v>40582.25</c:v>
                </c:pt>
                <c:pt idx="175">
                  <c:v>40582.291666666664</c:v>
                </c:pt>
                <c:pt idx="176">
                  <c:v>40582.333333333336</c:v>
                </c:pt>
                <c:pt idx="177">
                  <c:v>40582.375</c:v>
                </c:pt>
                <c:pt idx="178">
                  <c:v>40582.416666666664</c:v>
                </c:pt>
                <c:pt idx="179">
                  <c:v>40582.458333333336</c:v>
                </c:pt>
                <c:pt idx="180">
                  <c:v>40582.5</c:v>
                </c:pt>
                <c:pt idx="181">
                  <c:v>40582.541666666664</c:v>
                </c:pt>
                <c:pt idx="182">
                  <c:v>40582.583333333336</c:v>
                </c:pt>
                <c:pt idx="183">
                  <c:v>40582.625</c:v>
                </c:pt>
                <c:pt idx="184">
                  <c:v>40582.666666666664</c:v>
                </c:pt>
                <c:pt idx="185">
                  <c:v>40582.708333333336</c:v>
                </c:pt>
                <c:pt idx="186">
                  <c:v>40582.75</c:v>
                </c:pt>
                <c:pt idx="187">
                  <c:v>40582.791666666664</c:v>
                </c:pt>
                <c:pt idx="188">
                  <c:v>40582.833333333336</c:v>
                </c:pt>
                <c:pt idx="189">
                  <c:v>40582.875</c:v>
                </c:pt>
                <c:pt idx="190">
                  <c:v>40582.916666666664</c:v>
                </c:pt>
                <c:pt idx="191">
                  <c:v>40582.958333333336</c:v>
                </c:pt>
                <c:pt idx="192">
                  <c:v>40583</c:v>
                </c:pt>
                <c:pt idx="193">
                  <c:v>40583.041666666664</c:v>
                </c:pt>
                <c:pt idx="194">
                  <c:v>40583.083333333336</c:v>
                </c:pt>
                <c:pt idx="195">
                  <c:v>40583.125</c:v>
                </c:pt>
                <c:pt idx="196">
                  <c:v>40583.166666666664</c:v>
                </c:pt>
                <c:pt idx="197">
                  <c:v>40583.208333333336</c:v>
                </c:pt>
                <c:pt idx="198">
                  <c:v>40583.25</c:v>
                </c:pt>
                <c:pt idx="199">
                  <c:v>40583.291666666664</c:v>
                </c:pt>
                <c:pt idx="200">
                  <c:v>40583.333333333336</c:v>
                </c:pt>
                <c:pt idx="201">
                  <c:v>40583.375</c:v>
                </c:pt>
                <c:pt idx="202">
                  <c:v>40583.416666666664</c:v>
                </c:pt>
                <c:pt idx="203">
                  <c:v>40583.458333333336</c:v>
                </c:pt>
                <c:pt idx="204">
                  <c:v>40583.5</c:v>
                </c:pt>
                <c:pt idx="205">
                  <c:v>40583.541666666664</c:v>
                </c:pt>
                <c:pt idx="206">
                  <c:v>40583.583333333336</c:v>
                </c:pt>
                <c:pt idx="207">
                  <c:v>40583.625</c:v>
                </c:pt>
                <c:pt idx="208">
                  <c:v>40583.666666666664</c:v>
                </c:pt>
                <c:pt idx="209">
                  <c:v>40583.708333333336</c:v>
                </c:pt>
                <c:pt idx="210">
                  <c:v>40583.75</c:v>
                </c:pt>
                <c:pt idx="211">
                  <c:v>40583.791666666664</c:v>
                </c:pt>
                <c:pt idx="212">
                  <c:v>40583.833333333336</c:v>
                </c:pt>
                <c:pt idx="213">
                  <c:v>40583.875</c:v>
                </c:pt>
                <c:pt idx="214">
                  <c:v>40583.916666666664</c:v>
                </c:pt>
                <c:pt idx="215">
                  <c:v>40583.958333333336</c:v>
                </c:pt>
                <c:pt idx="216">
                  <c:v>40584</c:v>
                </c:pt>
                <c:pt idx="217">
                  <c:v>40584.041666666664</c:v>
                </c:pt>
                <c:pt idx="218">
                  <c:v>40584.083333333336</c:v>
                </c:pt>
                <c:pt idx="219">
                  <c:v>40584.125</c:v>
                </c:pt>
                <c:pt idx="220">
                  <c:v>40584.166666666664</c:v>
                </c:pt>
                <c:pt idx="221">
                  <c:v>40584.208333333336</c:v>
                </c:pt>
                <c:pt idx="222">
                  <c:v>40584.25</c:v>
                </c:pt>
                <c:pt idx="223">
                  <c:v>40584.291666666664</c:v>
                </c:pt>
                <c:pt idx="224">
                  <c:v>40584.333333333336</c:v>
                </c:pt>
                <c:pt idx="225">
                  <c:v>40584.375</c:v>
                </c:pt>
                <c:pt idx="226">
                  <c:v>40584.416666666664</c:v>
                </c:pt>
                <c:pt idx="227">
                  <c:v>40584.458333333336</c:v>
                </c:pt>
                <c:pt idx="228">
                  <c:v>40584.5</c:v>
                </c:pt>
                <c:pt idx="229">
                  <c:v>40584.541666666664</c:v>
                </c:pt>
                <c:pt idx="230">
                  <c:v>40584.583333333336</c:v>
                </c:pt>
                <c:pt idx="231">
                  <c:v>40584.625</c:v>
                </c:pt>
                <c:pt idx="232">
                  <c:v>40584.666666666664</c:v>
                </c:pt>
                <c:pt idx="233">
                  <c:v>40584.708333333336</c:v>
                </c:pt>
                <c:pt idx="234">
                  <c:v>40584.75</c:v>
                </c:pt>
                <c:pt idx="235">
                  <c:v>40584.791666666664</c:v>
                </c:pt>
                <c:pt idx="236">
                  <c:v>40584.833333333336</c:v>
                </c:pt>
                <c:pt idx="237">
                  <c:v>40584.875</c:v>
                </c:pt>
                <c:pt idx="238">
                  <c:v>40584.916666666664</c:v>
                </c:pt>
                <c:pt idx="239">
                  <c:v>40584.958333333336</c:v>
                </c:pt>
                <c:pt idx="240">
                  <c:v>40585</c:v>
                </c:pt>
                <c:pt idx="241">
                  <c:v>40585.041666666664</c:v>
                </c:pt>
                <c:pt idx="242">
                  <c:v>40585.083333333336</c:v>
                </c:pt>
                <c:pt idx="243">
                  <c:v>40585.125</c:v>
                </c:pt>
                <c:pt idx="244">
                  <c:v>40585.166666666664</c:v>
                </c:pt>
                <c:pt idx="245">
                  <c:v>40585.208333333336</c:v>
                </c:pt>
                <c:pt idx="246">
                  <c:v>40585.25</c:v>
                </c:pt>
                <c:pt idx="247">
                  <c:v>40585.291666666664</c:v>
                </c:pt>
                <c:pt idx="248">
                  <c:v>40585.333333333336</c:v>
                </c:pt>
                <c:pt idx="249">
                  <c:v>40585.375</c:v>
                </c:pt>
                <c:pt idx="250">
                  <c:v>40585.416666666664</c:v>
                </c:pt>
                <c:pt idx="251">
                  <c:v>40585.458333333336</c:v>
                </c:pt>
                <c:pt idx="252">
                  <c:v>40585.5</c:v>
                </c:pt>
                <c:pt idx="253">
                  <c:v>40585.541666666664</c:v>
                </c:pt>
                <c:pt idx="254">
                  <c:v>40585.583333333336</c:v>
                </c:pt>
                <c:pt idx="255">
                  <c:v>40585.625</c:v>
                </c:pt>
                <c:pt idx="256">
                  <c:v>40585.666666666664</c:v>
                </c:pt>
                <c:pt idx="257">
                  <c:v>40585.708333333336</c:v>
                </c:pt>
                <c:pt idx="258">
                  <c:v>40585.75</c:v>
                </c:pt>
                <c:pt idx="259">
                  <c:v>40585.791666666664</c:v>
                </c:pt>
                <c:pt idx="260">
                  <c:v>40585.833333333336</c:v>
                </c:pt>
                <c:pt idx="261">
                  <c:v>40585.875</c:v>
                </c:pt>
                <c:pt idx="262">
                  <c:v>40585.916666666664</c:v>
                </c:pt>
                <c:pt idx="263">
                  <c:v>40585.958333333336</c:v>
                </c:pt>
                <c:pt idx="264">
                  <c:v>40586</c:v>
                </c:pt>
                <c:pt idx="265">
                  <c:v>40586.041666666664</c:v>
                </c:pt>
                <c:pt idx="266">
                  <c:v>40586.083333333336</c:v>
                </c:pt>
                <c:pt idx="267">
                  <c:v>40586.125</c:v>
                </c:pt>
                <c:pt idx="268">
                  <c:v>40586.166666666664</c:v>
                </c:pt>
                <c:pt idx="269">
                  <c:v>40586.208333333336</c:v>
                </c:pt>
                <c:pt idx="270">
                  <c:v>40586.25</c:v>
                </c:pt>
                <c:pt idx="271">
                  <c:v>40586.291666666664</c:v>
                </c:pt>
                <c:pt idx="272">
                  <c:v>40586.333333333336</c:v>
                </c:pt>
                <c:pt idx="273">
                  <c:v>40586.375</c:v>
                </c:pt>
                <c:pt idx="274">
                  <c:v>40586.416666666664</c:v>
                </c:pt>
                <c:pt idx="275">
                  <c:v>40586.458333333336</c:v>
                </c:pt>
                <c:pt idx="276">
                  <c:v>40586.5</c:v>
                </c:pt>
                <c:pt idx="277">
                  <c:v>40586.541666666664</c:v>
                </c:pt>
                <c:pt idx="278">
                  <c:v>40586.583333333336</c:v>
                </c:pt>
                <c:pt idx="279">
                  <c:v>40586.625</c:v>
                </c:pt>
                <c:pt idx="280">
                  <c:v>40586.666666666664</c:v>
                </c:pt>
                <c:pt idx="281">
                  <c:v>40586.708333333336</c:v>
                </c:pt>
                <c:pt idx="282">
                  <c:v>40586.75</c:v>
                </c:pt>
                <c:pt idx="283">
                  <c:v>40586.791666666664</c:v>
                </c:pt>
                <c:pt idx="284">
                  <c:v>40586.833333333336</c:v>
                </c:pt>
                <c:pt idx="285">
                  <c:v>40586.875</c:v>
                </c:pt>
                <c:pt idx="286">
                  <c:v>40586.916666666664</c:v>
                </c:pt>
                <c:pt idx="287">
                  <c:v>40586.958333333336</c:v>
                </c:pt>
                <c:pt idx="288">
                  <c:v>40587</c:v>
                </c:pt>
                <c:pt idx="289">
                  <c:v>40587.041666666664</c:v>
                </c:pt>
                <c:pt idx="290">
                  <c:v>40587.083333333336</c:v>
                </c:pt>
                <c:pt idx="291">
                  <c:v>40587.125</c:v>
                </c:pt>
                <c:pt idx="292">
                  <c:v>40587.166666666664</c:v>
                </c:pt>
                <c:pt idx="293">
                  <c:v>40587.208333333336</c:v>
                </c:pt>
                <c:pt idx="294">
                  <c:v>40587.25</c:v>
                </c:pt>
                <c:pt idx="295">
                  <c:v>40587.291666666664</c:v>
                </c:pt>
                <c:pt idx="296">
                  <c:v>40587.333333333336</c:v>
                </c:pt>
                <c:pt idx="297">
                  <c:v>40587.375</c:v>
                </c:pt>
                <c:pt idx="298">
                  <c:v>40587.416666666664</c:v>
                </c:pt>
                <c:pt idx="299">
                  <c:v>40587.458333333336</c:v>
                </c:pt>
                <c:pt idx="300">
                  <c:v>40587.5</c:v>
                </c:pt>
                <c:pt idx="301">
                  <c:v>40587.541666666664</c:v>
                </c:pt>
                <c:pt idx="302">
                  <c:v>40587.583333333336</c:v>
                </c:pt>
                <c:pt idx="303">
                  <c:v>40587.625</c:v>
                </c:pt>
                <c:pt idx="304">
                  <c:v>40587.666666666664</c:v>
                </c:pt>
                <c:pt idx="305">
                  <c:v>40587.708333333336</c:v>
                </c:pt>
                <c:pt idx="306">
                  <c:v>40587.75</c:v>
                </c:pt>
                <c:pt idx="307">
                  <c:v>40587.791666666664</c:v>
                </c:pt>
                <c:pt idx="308">
                  <c:v>40587.833333333336</c:v>
                </c:pt>
                <c:pt idx="309">
                  <c:v>40587.875</c:v>
                </c:pt>
                <c:pt idx="310">
                  <c:v>40587.916666666664</c:v>
                </c:pt>
                <c:pt idx="311">
                  <c:v>40587.958333333336</c:v>
                </c:pt>
                <c:pt idx="312">
                  <c:v>40588</c:v>
                </c:pt>
                <c:pt idx="313">
                  <c:v>40588.041666666664</c:v>
                </c:pt>
                <c:pt idx="314">
                  <c:v>40588.083333333336</c:v>
                </c:pt>
                <c:pt idx="315">
                  <c:v>40588.125</c:v>
                </c:pt>
                <c:pt idx="316">
                  <c:v>40588.166666666664</c:v>
                </c:pt>
                <c:pt idx="317">
                  <c:v>40588.208333333336</c:v>
                </c:pt>
                <c:pt idx="318">
                  <c:v>40588.25</c:v>
                </c:pt>
                <c:pt idx="319">
                  <c:v>40588.291666666664</c:v>
                </c:pt>
                <c:pt idx="320">
                  <c:v>40588.333333333336</c:v>
                </c:pt>
                <c:pt idx="321">
                  <c:v>40588.375</c:v>
                </c:pt>
                <c:pt idx="322">
                  <c:v>40588.416666666664</c:v>
                </c:pt>
                <c:pt idx="323">
                  <c:v>40588.458333333336</c:v>
                </c:pt>
                <c:pt idx="324">
                  <c:v>40588.5</c:v>
                </c:pt>
                <c:pt idx="325">
                  <c:v>40588.541666666664</c:v>
                </c:pt>
                <c:pt idx="326">
                  <c:v>40588.583333333336</c:v>
                </c:pt>
                <c:pt idx="327">
                  <c:v>40588.625</c:v>
                </c:pt>
                <c:pt idx="328">
                  <c:v>40588.666666666664</c:v>
                </c:pt>
                <c:pt idx="329">
                  <c:v>40588.708333333336</c:v>
                </c:pt>
                <c:pt idx="330">
                  <c:v>40588.75</c:v>
                </c:pt>
                <c:pt idx="331">
                  <c:v>40588.791666666664</c:v>
                </c:pt>
                <c:pt idx="332">
                  <c:v>40588.833333333336</c:v>
                </c:pt>
                <c:pt idx="333">
                  <c:v>40588.875</c:v>
                </c:pt>
                <c:pt idx="334">
                  <c:v>40588.916666666664</c:v>
                </c:pt>
                <c:pt idx="335">
                  <c:v>40588.958333333336</c:v>
                </c:pt>
                <c:pt idx="336">
                  <c:v>40589</c:v>
                </c:pt>
                <c:pt idx="337">
                  <c:v>40589.041666666664</c:v>
                </c:pt>
                <c:pt idx="338">
                  <c:v>40589.083333333336</c:v>
                </c:pt>
                <c:pt idx="339">
                  <c:v>40589.125</c:v>
                </c:pt>
                <c:pt idx="340">
                  <c:v>40589.166666666664</c:v>
                </c:pt>
                <c:pt idx="341">
                  <c:v>40589.208333333336</c:v>
                </c:pt>
                <c:pt idx="342">
                  <c:v>40589.25</c:v>
                </c:pt>
                <c:pt idx="343">
                  <c:v>40589.291666666664</c:v>
                </c:pt>
                <c:pt idx="344">
                  <c:v>40589.333333333336</c:v>
                </c:pt>
                <c:pt idx="345">
                  <c:v>40589.375</c:v>
                </c:pt>
                <c:pt idx="346">
                  <c:v>40589.416666666664</c:v>
                </c:pt>
                <c:pt idx="347">
                  <c:v>40589.458333333336</c:v>
                </c:pt>
                <c:pt idx="348">
                  <c:v>40589.5</c:v>
                </c:pt>
                <c:pt idx="349">
                  <c:v>40589.541666666664</c:v>
                </c:pt>
                <c:pt idx="350">
                  <c:v>40589.583333333336</c:v>
                </c:pt>
                <c:pt idx="351">
                  <c:v>40589.625</c:v>
                </c:pt>
                <c:pt idx="352">
                  <c:v>40589.666666666664</c:v>
                </c:pt>
                <c:pt idx="353">
                  <c:v>40589.708333333336</c:v>
                </c:pt>
                <c:pt idx="354">
                  <c:v>40589.75</c:v>
                </c:pt>
                <c:pt idx="355">
                  <c:v>40589.791666666664</c:v>
                </c:pt>
                <c:pt idx="356">
                  <c:v>40589.833333333336</c:v>
                </c:pt>
                <c:pt idx="357">
                  <c:v>40589.875</c:v>
                </c:pt>
                <c:pt idx="358">
                  <c:v>40589.916666666664</c:v>
                </c:pt>
                <c:pt idx="359">
                  <c:v>40589.958333333336</c:v>
                </c:pt>
                <c:pt idx="360">
                  <c:v>40590</c:v>
                </c:pt>
                <c:pt idx="361">
                  <c:v>40590.041666666664</c:v>
                </c:pt>
                <c:pt idx="362">
                  <c:v>40590.083333333336</c:v>
                </c:pt>
                <c:pt idx="363">
                  <c:v>40590.125</c:v>
                </c:pt>
                <c:pt idx="364">
                  <c:v>40590.166666666664</c:v>
                </c:pt>
                <c:pt idx="365">
                  <c:v>40590.208333333336</c:v>
                </c:pt>
                <c:pt idx="366">
                  <c:v>40590.25</c:v>
                </c:pt>
                <c:pt idx="367">
                  <c:v>40590.291666666664</c:v>
                </c:pt>
                <c:pt idx="368">
                  <c:v>40590.333333333336</c:v>
                </c:pt>
                <c:pt idx="369">
                  <c:v>40590.375</c:v>
                </c:pt>
                <c:pt idx="370">
                  <c:v>40590.416666666664</c:v>
                </c:pt>
                <c:pt idx="371">
                  <c:v>40590.458333333336</c:v>
                </c:pt>
                <c:pt idx="372">
                  <c:v>40590.5</c:v>
                </c:pt>
                <c:pt idx="373">
                  <c:v>40590.541666666664</c:v>
                </c:pt>
                <c:pt idx="374">
                  <c:v>40590.583333333336</c:v>
                </c:pt>
                <c:pt idx="375">
                  <c:v>40590.625</c:v>
                </c:pt>
                <c:pt idx="376">
                  <c:v>40590.666666666664</c:v>
                </c:pt>
                <c:pt idx="377">
                  <c:v>40590.708333333336</c:v>
                </c:pt>
                <c:pt idx="378">
                  <c:v>40590.75</c:v>
                </c:pt>
                <c:pt idx="379">
                  <c:v>40590.791666666664</c:v>
                </c:pt>
                <c:pt idx="380">
                  <c:v>40590.833333333336</c:v>
                </c:pt>
                <c:pt idx="381">
                  <c:v>40590.875</c:v>
                </c:pt>
                <c:pt idx="382">
                  <c:v>40590.916666666664</c:v>
                </c:pt>
                <c:pt idx="383">
                  <c:v>40590.958333333336</c:v>
                </c:pt>
                <c:pt idx="384">
                  <c:v>40591</c:v>
                </c:pt>
                <c:pt idx="385">
                  <c:v>40591.041666666664</c:v>
                </c:pt>
                <c:pt idx="386">
                  <c:v>40591.083333333336</c:v>
                </c:pt>
                <c:pt idx="387">
                  <c:v>40591.125</c:v>
                </c:pt>
                <c:pt idx="388">
                  <c:v>40591.166666666664</c:v>
                </c:pt>
                <c:pt idx="389">
                  <c:v>40591.208333333336</c:v>
                </c:pt>
                <c:pt idx="390">
                  <c:v>40591.25</c:v>
                </c:pt>
                <c:pt idx="391">
                  <c:v>40591.291666666664</c:v>
                </c:pt>
                <c:pt idx="392">
                  <c:v>40591.333333333336</c:v>
                </c:pt>
                <c:pt idx="393">
                  <c:v>40591.375</c:v>
                </c:pt>
                <c:pt idx="394">
                  <c:v>40591.416666666664</c:v>
                </c:pt>
                <c:pt idx="395">
                  <c:v>40591.458333333336</c:v>
                </c:pt>
                <c:pt idx="396">
                  <c:v>40591.5</c:v>
                </c:pt>
                <c:pt idx="397">
                  <c:v>40591.541666666664</c:v>
                </c:pt>
                <c:pt idx="398">
                  <c:v>40591.583333333336</c:v>
                </c:pt>
                <c:pt idx="399">
                  <c:v>40591.625</c:v>
                </c:pt>
                <c:pt idx="400">
                  <c:v>40591.666666666664</c:v>
                </c:pt>
                <c:pt idx="401">
                  <c:v>40591.708333333336</c:v>
                </c:pt>
                <c:pt idx="402">
                  <c:v>40591.75</c:v>
                </c:pt>
                <c:pt idx="403">
                  <c:v>40591.791666666664</c:v>
                </c:pt>
                <c:pt idx="404">
                  <c:v>40591.833333333336</c:v>
                </c:pt>
                <c:pt idx="405">
                  <c:v>40591.875</c:v>
                </c:pt>
                <c:pt idx="406">
                  <c:v>40591.916666666664</c:v>
                </c:pt>
                <c:pt idx="407">
                  <c:v>40591.958333333336</c:v>
                </c:pt>
                <c:pt idx="408">
                  <c:v>40592</c:v>
                </c:pt>
                <c:pt idx="409">
                  <c:v>40592.041666666664</c:v>
                </c:pt>
                <c:pt idx="410">
                  <c:v>40592.083333333336</c:v>
                </c:pt>
                <c:pt idx="411">
                  <c:v>40592.125</c:v>
                </c:pt>
                <c:pt idx="412">
                  <c:v>40592.166666666664</c:v>
                </c:pt>
                <c:pt idx="413">
                  <c:v>40592.208333333336</c:v>
                </c:pt>
                <c:pt idx="414">
                  <c:v>40592.25</c:v>
                </c:pt>
                <c:pt idx="415">
                  <c:v>40592.291666666664</c:v>
                </c:pt>
                <c:pt idx="416">
                  <c:v>40592.333333333336</c:v>
                </c:pt>
                <c:pt idx="417">
                  <c:v>40592.375</c:v>
                </c:pt>
                <c:pt idx="418">
                  <c:v>40592.416666666664</c:v>
                </c:pt>
                <c:pt idx="419">
                  <c:v>40592.458333333336</c:v>
                </c:pt>
                <c:pt idx="420">
                  <c:v>40592.5</c:v>
                </c:pt>
                <c:pt idx="421">
                  <c:v>40592.541666666664</c:v>
                </c:pt>
                <c:pt idx="422">
                  <c:v>40592.583333333336</c:v>
                </c:pt>
                <c:pt idx="423">
                  <c:v>40592.625</c:v>
                </c:pt>
                <c:pt idx="424">
                  <c:v>40592.666666666664</c:v>
                </c:pt>
                <c:pt idx="425">
                  <c:v>40592.708333333336</c:v>
                </c:pt>
                <c:pt idx="426">
                  <c:v>40592.75</c:v>
                </c:pt>
                <c:pt idx="427">
                  <c:v>40592.791666666664</c:v>
                </c:pt>
                <c:pt idx="428">
                  <c:v>40592.833333333336</c:v>
                </c:pt>
                <c:pt idx="429">
                  <c:v>40592.875</c:v>
                </c:pt>
                <c:pt idx="430">
                  <c:v>40592.916666666664</c:v>
                </c:pt>
                <c:pt idx="431">
                  <c:v>40592.958333333336</c:v>
                </c:pt>
                <c:pt idx="432">
                  <c:v>40593</c:v>
                </c:pt>
                <c:pt idx="433">
                  <c:v>40593.041666666664</c:v>
                </c:pt>
                <c:pt idx="434">
                  <c:v>40593.083333333336</c:v>
                </c:pt>
                <c:pt idx="435">
                  <c:v>40593.125</c:v>
                </c:pt>
                <c:pt idx="436">
                  <c:v>40593.166666666664</c:v>
                </c:pt>
                <c:pt idx="437">
                  <c:v>40593.208333333336</c:v>
                </c:pt>
                <c:pt idx="438">
                  <c:v>40593.25</c:v>
                </c:pt>
                <c:pt idx="439">
                  <c:v>40593.291666666664</c:v>
                </c:pt>
                <c:pt idx="440">
                  <c:v>40593.333333333336</c:v>
                </c:pt>
                <c:pt idx="441">
                  <c:v>40593.375</c:v>
                </c:pt>
                <c:pt idx="442">
                  <c:v>40593.416666666664</c:v>
                </c:pt>
                <c:pt idx="443">
                  <c:v>40593.458333333336</c:v>
                </c:pt>
                <c:pt idx="444">
                  <c:v>40593.5</c:v>
                </c:pt>
                <c:pt idx="445">
                  <c:v>40593.541666666664</c:v>
                </c:pt>
                <c:pt idx="446">
                  <c:v>40593.583333333336</c:v>
                </c:pt>
                <c:pt idx="447">
                  <c:v>40593.625</c:v>
                </c:pt>
                <c:pt idx="448">
                  <c:v>40593.666666666664</c:v>
                </c:pt>
                <c:pt idx="449">
                  <c:v>40593.708333333336</c:v>
                </c:pt>
                <c:pt idx="450">
                  <c:v>40593.75</c:v>
                </c:pt>
                <c:pt idx="451">
                  <c:v>40593.791666666664</c:v>
                </c:pt>
                <c:pt idx="452">
                  <c:v>40593.833333333336</c:v>
                </c:pt>
                <c:pt idx="453">
                  <c:v>40593.875</c:v>
                </c:pt>
                <c:pt idx="454">
                  <c:v>40593.916666666664</c:v>
                </c:pt>
                <c:pt idx="455">
                  <c:v>40593.958333333336</c:v>
                </c:pt>
                <c:pt idx="456">
                  <c:v>40594</c:v>
                </c:pt>
                <c:pt idx="457">
                  <c:v>40594.041666666664</c:v>
                </c:pt>
                <c:pt idx="458">
                  <c:v>40594.083333333336</c:v>
                </c:pt>
                <c:pt idx="459">
                  <c:v>40594.125</c:v>
                </c:pt>
                <c:pt idx="460">
                  <c:v>40594.166666666664</c:v>
                </c:pt>
                <c:pt idx="461">
                  <c:v>40594.208333333336</c:v>
                </c:pt>
                <c:pt idx="462">
                  <c:v>40594.25</c:v>
                </c:pt>
                <c:pt idx="463">
                  <c:v>40594.291666666664</c:v>
                </c:pt>
                <c:pt idx="464">
                  <c:v>40594.333333333336</c:v>
                </c:pt>
                <c:pt idx="465">
                  <c:v>40594.375</c:v>
                </c:pt>
                <c:pt idx="466">
                  <c:v>40594.416666666664</c:v>
                </c:pt>
                <c:pt idx="467">
                  <c:v>40594.458333333336</c:v>
                </c:pt>
                <c:pt idx="468">
                  <c:v>40594.5</c:v>
                </c:pt>
                <c:pt idx="469">
                  <c:v>40594.541666666664</c:v>
                </c:pt>
                <c:pt idx="470">
                  <c:v>40594.583333333336</c:v>
                </c:pt>
                <c:pt idx="471">
                  <c:v>40594.625</c:v>
                </c:pt>
                <c:pt idx="472">
                  <c:v>40594.666666666664</c:v>
                </c:pt>
                <c:pt idx="473">
                  <c:v>40594.708333333336</c:v>
                </c:pt>
                <c:pt idx="474">
                  <c:v>40594.75</c:v>
                </c:pt>
                <c:pt idx="475">
                  <c:v>40594.791666666664</c:v>
                </c:pt>
                <c:pt idx="476">
                  <c:v>40594.833333333336</c:v>
                </c:pt>
                <c:pt idx="477">
                  <c:v>40594.875</c:v>
                </c:pt>
                <c:pt idx="478">
                  <c:v>40594.916666666664</c:v>
                </c:pt>
                <c:pt idx="479">
                  <c:v>40594.958333333336</c:v>
                </c:pt>
                <c:pt idx="480">
                  <c:v>40595</c:v>
                </c:pt>
                <c:pt idx="481">
                  <c:v>40595.041666666664</c:v>
                </c:pt>
                <c:pt idx="482">
                  <c:v>40595.083333333336</c:v>
                </c:pt>
                <c:pt idx="483">
                  <c:v>40595.125</c:v>
                </c:pt>
                <c:pt idx="484">
                  <c:v>40595.166666666664</c:v>
                </c:pt>
                <c:pt idx="485">
                  <c:v>40595.208333333336</c:v>
                </c:pt>
                <c:pt idx="486">
                  <c:v>40595.25</c:v>
                </c:pt>
                <c:pt idx="487">
                  <c:v>40595.291666666664</c:v>
                </c:pt>
                <c:pt idx="488">
                  <c:v>40595.333333333336</c:v>
                </c:pt>
                <c:pt idx="489">
                  <c:v>40595.375</c:v>
                </c:pt>
                <c:pt idx="490">
                  <c:v>40595.416666666664</c:v>
                </c:pt>
                <c:pt idx="491">
                  <c:v>40595.458333333336</c:v>
                </c:pt>
                <c:pt idx="492">
                  <c:v>40595.5</c:v>
                </c:pt>
                <c:pt idx="493">
                  <c:v>40595.541666666664</c:v>
                </c:pt>
                <c:pt idx="494">
                  <c:v>40595.583333333336</c:v>
                </c:pt>
                <c:pt idx="495">
                  <c:v>40595.625</c:v>
                </c:pt>
                <c:pt idx="496">
                  <c:v>40595.666666666664</c:v>
                </c:pt>
                <c:pt idx="497">
                  <c:v>40595.708333333336</c:v>
                </c:pt>
                <c:pt idx="498">
                  <c:v>40595.75</c:v>
                </c:pt>
                <c:pt idx="499">
                  <c:v>40595.791666666664</c:v>
                </c:pt>
                <c:pt idx="500">
                  <c:v>40595.833333333336</c:v>
                </c:pt>
                <c:pt idx="501">
                  <c:v>40595.875</c:v>
                </c:pt>
                <c:pt idx="502">
                  <c:v>40595.916666666664</c:v>
                </c:pt>
                <c:pt idx="503">
                  <c:v>40595.958333333336</c:v>
                </c:pt>
                <c:pt idx="504">
                  <c:v>40596</c:v>
                </c:pt>
                <c:pt idx="505">
                  <c:v>40596.041666666664</c:v>
                </c:pt>
                <c:pt idx="506">
                  <c:v>40596.083333333336</c:v>
                </c:pt>
                <c:pt idx="507">
                  <c:v>40596.125</c:v>
                </c:pt>
                <c:pt idx="508">
                  <c:v>40596.166666666664</c:v>
                </c:pt>
                <c:pt idx="509">
                  <c:v>40596.208333333336</c:v>
                </c:pt>
                <c:pt idx="510">
                  <c:v>40596.25</c:v>
                </c:pt>
                <c:pt idx="511">
                  <c:v>40596.291666666664</c:v>
                </c:pt>
                <c:pt idx="512">
                  <c:v>40596.333333333336</c:v>
                </c:pt>
                <c:pt idx="513">
                  <c:v>40596.375</c:v>
                </c:pt>
                <c:pt idx="514">
                  <c:v>40596.416666666664</c:v>
                </c:pt>
                <c:pt idx="515">
                  <c:v>40596.458333333336</c:v>
                </c:pt>
                <c:pt idx="516">
                  <c:v>40596.5</c:v>
                </c:pt>
                <c:pt idx="517">
                  <c:v>40596.541666666664</c:v>
                </c:pt>
                <c:pt idx="518">
                  <c:v>40596.583333333336</c:v>
                </c:pt>
                <c:pt idx="519">
                  <c:v>40596.625</c:v>
                </c:pt>
                <c:pt idx="520">
                  <c:v>40596.666666666664</c:v>
                </c:pt>
                <c:pt idx="521">
                  <c:v>40596.708333333336</c:v>
                </c:pt>
                <c:pt idx="522">
                  <c:v>40596.75</c:v>
                </c:pt>
                <c:pt idx="523">
                  <c:v>40596.791666666664</c:v>
                </c:pt>
                <c:pt idx="524">
                  <c:v>40596.833333333336</c:v>
                </c:pt>
                <c:pt idx="525">
                  <c:v>40596.875</c:v>
                </c:pt>
                <c:pt idx="526">
                  <c:v>40596.916666666664</c:v>
                </c:pt>
                <c:pt idx="527">
                  <c:v>40596.958333333336</c:v>
                </c:pt>
                <c:pt idx="528">
                  <c:v>40597</c:v>
                </c:pt>
                <c:pt idx="529">
                  <c:v>40597.041666666664</c:v>
                </c:pt>
                <c:pt idx="530">
                  <c:v>40597.083333333336</c:v>
                </c:pt>
                <c:pt idx="531">
                  <c:v>40597.125</c:v>
                </c:pt>
                <c:pt idx="532">
                  <c:v>40597.166666666664</c:v>
                </c:pt>
                <c:pt idx="533">
                  <c:v>40597.208333333336</c:v>
                </c:pt>
                <c:pt idx="534">
                  <c:v>40597.25</c:v>
                </c:pt>
                <c:pt idx="535">
                  <c:v>40597.291666666664</c:v>
                </c:pt>
                <c:pt idx="536">
                  <c:v>40597.333333333336</c:v>
                </c:pt>
                <c:pt idx="537">
                  <c:v>40597.375</c:v>
                </c:pt>
                <c:pt idx="538">
                  <c:v>40597.416666666664</c:v>
                </c:pt>
                <c:pt idx="539">
                  <c:v>40597.458333333336</c:v>
                </c:pt>
                <c:pt idx="540">
                  <c:v>40597.5</c:v>
                </c:pt>
                <c:pt idx="541">
                  <c:v>40597.541666666664</c:v>
                </c:pt>
                <c:pt idx="542">
                  <c:v>40597.583333333336</c:v>
                </c:pt>
                <c:pt idx="543">
                  <c:v>40597.625</c:v>
                </c:pt>
                <c:pt idx="544">
                  <c:v>40597.666666666664</c:v>
                </c:pt>
                <c:pt idx="545">
                  <c:v>40597.708333333336</c:v>
                </c:pt>
                <c:pt idx="546">
                  <c:v>40597.75</c:v>
                </c:pt>
                <c:pt idx="547">
                  <c:v>40597.791666666664</c:v>
                </c:pt>
                <c:pt idx="548">
                  <c:v>40597.833333333336</c:v>
                </c:pt>
                <c:pt idx="549">
                  <c:v>40597.875</c:v>
                </c:pt>
                <c:pt idx="550">
                  <c:v>40597.916666666664</c:v>
                </c:pt>
                <c:pt idx="551">
                  <c:v>40597.958333333336</c:v>
                </c:pt>
                <c:pt idx="552">
                  <c:v>40598</c:v>
                </c:pt>
                <c:pt idx="553">
                  <c:v>40598.041666666664</c:v>
                </c:pt>
                <c:pt idx="554">
                  <c:v>40598.083333333336</c:v>
                </c:pt>
                <c:pt idx="555">
                  <c:v>40598.125</c:v>
                </c:pt>
                <c:pt idx="556">
                  <c:v>40598.166666666664</c:v>
                </c:pt>
                <c:pt idx="557">
                  <c:v>40598.208333333336</c:v>
                </c:pt>
                <c:pt idx="558">
                  <c:v>40598.25</c:v>
                </c:pt>
                <c:pt idx="559">
                  <c:v>40598.291666666664</c:v>
                </c:pt>
                <c:pt idx="560">
                  <c:v>40598.333333333336</c:v>
                </c:pt>
                <c:pt idx="561">
                  <c:v>40598.375</c:v>
                </c:pt>
                <c:pt idx="562">
                  <c:v>40598.416666666664</c:v>
                </c:pt>
                <c:pt idx="563">
                  <c:v>40598.458333333336</c:v>
                </c:pt>
                <c:pt idx="564">
                  <c:v>40598.5</c:v>
                </c:pt>
                <c:pt idx="565">
                  <c:v>40598.541666666664</c:v>
                </c:pt>
                <c:pt idx="566">
                  <c:v>40598.583333333336</c:v>
                </c:pt>
                <c:pt idx="567">
                  <c:v>40598.625</c:v>
                </c:pt>
                <c:pt idx="568">
                  <c:v>40598.666666666664</c:v>
                </c:pt>
                <c:pt idx="569">
                  <c:v>40598.708333333336</c:v>
                </c:pt>
                <c:pt idx="570">
                  <c:v>40598.75</c:v>
                </c:pt>
                <c:pt idx="571">
                  <c:v>40598.791666666664</c:v>
                </c:pt>
                <c:pt idx="572">
                  <c:v>40598.833333333336</c:v>
                </c:pt>
                <c:pt idx="573">
                  <c:v>40598.875</c:v>
                </c:pt>
                <c:pt idx="574">
                  <c:v>40598.916666666664</c:v>
                </c:pt>
                <c:pt idx="575">
                  <c:v>40598.958333333336</c:v>
                </c:pt>
                <c:pt idx="576">
                  <c:v>40599</c:v>
                </c:pt>
                <c:pt idx="577">
                  <c:v>40599.041666666664</c:v>
                </c:pt>
                <c:pt idx="578">
                  <c:v>40599.083333333336</c:v>
                </c:pt>
                <c:pt idx="579">
                  <c:v>40599.125</c:v>
                </c:pt>
                <c:pt idx="580">
                  <c:v>40599.166666666664</c:v>
                </c:pt>
                <c:pt idx="581">
                  <c:v>40599.208333333336</c:v>
                </c:pt>
                <c:pt idx="582">
                  <c:v>40599.25</c:v>
                </c:pt>
                <c:pt idx="583">
                  <c:v>40599.291666666664</c:v>
                </c:pt>
                <c:pt idx="584">
                  <c:v>40599.333333333336</c:v>
                </c:pt>
                <c:pt idx="585">
                  <c:v>40599.375</c:v>
                </c:pt>
                <c:pt idx="586">
                  <c:v>40599.416666666664</c:v>
                </c:pt>
                <c:pt idx="587">
                  <c:v>40599.458333333336</c:v>
                </c:pt>
                <c:pt idx="588">
                  <c:v>40599.5</c:v>
                </c:pt>
                <c:pt idx="589">
                  <c:v>40599.541666666664</c:v>
                </c:pt>
                <c:pt idx="590">
                  <c:v>40599.583333333336</c:v>
                </c:pt>
                <c:pt idx="591">
                  <c:v>40599.625</c:v>
                </c:pt>
                <c:pt idx="592">
                  <c:v>40599.666666666664</c:v>
                </c:pt>
                <c:pt idx="593">
                  <c:v>40599.708333333336</c:v>
                </c:pt>
                <c:pt idx="594">
                  <c:v>40599.75</c:v>
                </c:pt>
                <c:pt idx="595">
                  <c:v>40599.791666666664</c:v>
                </c:pt>
                <c:pt idx="596">
                  <c:v>40599.833333333336</c:v>
                </c:pt>
                <c:pt idx="597">
                  <c:v>40599.875</c:v>
                </c:pt>
                <c:pt idx="598">
                  <c:v>40599.916666666664</c:v>
                </c:pt>
                <c:pt idx="599">
                  <c:v>40599.958333333336</c:v>
                </c:pt>
                <c:pt idx="600">
                  <c:v>40600</c:v>
                </c:pt>
                <c:pt idx="601">
                  <c:v>40600.041666666664</c:v>
                </c:pt>
                <c:pt idx="602">
                  <c:v>40600.083333333336</c:v>
                </c:pt>
                <c:pt idx="603">
                  <c:v>40600.125</c:v>
                </c:pt>
                <c:pt idx="604">
                  <c:v>40600.166666666664</c:v>
                </c:pt>
                <c:pt idx="605">
                  <c:v>40600.208333333336</c:v>
                </c:pt>
                <c:pt idx="606">
                  <c:v>40600.25</c:v>
                </c:pt>
                <c:pt idx="607">
                  <c:v>40600.291666666664</c:v>
                </c:pt>
                <c:pt idx="608">
                  <c:v>40600.333333333336</c:v>
                </c:pt>
                <c:pt idx="609">
                  <c:v>40600.375</c:v>
                </c:pt>
                <c:pt idx="610">
                  <c:v>40600.416666666664</c:v>
                </c:pt>
                <c:pt idx="611">
                  <c:v>40600.458333333336</c:v>
                </c:pt>
                <c:pt idx="612">
                  <c:v>40600.5</c:v>
                </c:pt>
                <c:pt idx="613">
                  <c:v>40600.541666666664</c:v>
                </c:pt>
                <c:pt idx="614">
                  <c:v>40600.583333333336</c:v>
                </c:pt>
                <c:pt idx="615">
                  <c:v>40600.625</c:v>
                </c:pt>
                <c:pt idx="616">
                  <c:v>40600.666666666664</c:v>
                </c:pt>
                <c:pt idx="617">
                  <c:v>40600.708333333336</c:v>
                </c:pt>
                <c:pt idx="618">
                  <c:v>40600.75</c:v>
                </c:pt>
                <c:pt idx="619">
                  <c:v>40600.791666666664</c:v>
                </c:pt>
                <c:pt idx="620">
                  <c:v>40600.833333333336</c:v>
                </c:pt>
                <c:pt idx="621">
                  <c:v>40600.875</c:v>
                </c:pt>
                <c:pt idx="622">
                  <c:v>40600.916666666664</c:v>
                </c:pt>
                <c:pt idx="623">
                  <c:v>40600.958333333336</c:v>
                </c:pt>
                <c:pt idx="624">
                  <c:v>40601</c:v>
                </c:pt>
                <c:pt idx="625">
                  <c:v>40601.041666666664</c:v>
                </c:pt>
                <c:pt idx="626">
                  <c:v>40601.083333333336</c:v>
                </c:pt>
                <c:pt idx="627">
                  <c:v>40601.125</c:v>
                </c:pt>
                <c:pt idx="628">
                  <c:v>40601.166666666664</c:v>
                </c:pt>
                <c:pt idx="629">
                  <c:v>40601.208333333336</c:v>
                </c:pt>
                <c:pt idx="630">
                  <c:v>40601.25</c:v>
                </c:pt>
                <c:pt idx="631">
                  <c:v>40601.291666666664</c:v>
                </c:pt>
                <c:pt idx="632">
                  <c:v>40601.333333333336</c:v>
                </c:pt>
                <c:pt idx="633">
                  <c:v>40601.375</c:v>
                </c:pt>
                <c:pt idx="634">
                  <c:v>40601.416666666664</c:v>
                </c:pt>
                <c:pt idx="635">
                  <c:v>40601.458333333336</c:v>
                </c:pt>
                <c:pt idx="636">
                  <c:v>40601.5</c:v>
                </c:pt>
                <c:pt idx="637">
                  <c:v>40601.541666666664</c:v>
                </c:pt>
                <c:pt idx="638">
                  <c:v>40601.583333333336</c:v>
                </c:pt>
                <c:pt idx="639">
                  <c:v>40601.625</c:v>
                </c:pt>
                <c:pt idx="640">
                  <c:v>40601.666666666664</c:v>
                </c:pt>
                <c:pt idx="641">
                  <c:v>40601.708333333336</c:v>
                </c:pt>
                <c:pt idx="642">
                  <c:v>40601.75</c:v>
                </c:pt>
                <c:pt idx="643">
                  <c:v>40601.791666666664</c:v>
                </c:pt>
                <c:pt idx="644">
                  <c:v>40601.833333333336</c:v>
                </c:pt>
                <c:pt idx="645">
                  <c:v>40601.875</c:v>
                </c:pt>
                <c:pt idx="646">
                  <c:v>40601.916666666664</c:v>
                </c:pt>
                <c:pt idx="647">
                  <c:v>40601.958333333336</c:v>
                </c:pt>
                <c:pt idx="648">
                  <c:v>40602</c:v>
                </c:pt>
                <c:pt idx="649">
                  <c:v>40602.041666666664</c:v>
                </c:pt>
                <c:pt idx="650">
                  <c:v>40602.083333333336</c:v>
                </c:pt>
                <c:pt idx="651">
                  <c:v>40602.125</c:v>
                </c:pt>
                <c:pt idx="652">
                  <c:v>40602.166666666664</c:v>
                </c:pt>
                <c:pt idx="653">
                  <c:v>40602.208333333336</c:v>
                </c:pt>
                <c:pt idx="654">
                  <c:v>40602.25</c:v>
                </c:pt>
                <c:pt idx="655">
                  <c:v>40602.291666666664</c:v>
                </c:pt>
                <c:pt idx="656">
                  <c:v>40602.333333333336</c:v>
                </c:pt>
                <c:pt idx="657">
                  <c:v>40602.375</c:v>
                </c:pt>
                <c:pt idx="658">
                  <c:v>40602.416666666664</c:v>
                </c:pt>
                <c:pt idx="659">
                  <c:v>40602.458333333336</c:v>
                </c:pt>
                <c:pt idx="660">
                  <c:v>40602.5</c:v>
                </c:pt>
                <c:pt idx="661">
                  <c:v>40602.541666666664</c:v>
                </c:pt>
                <c:pt idx="662">
                  <c:v>40602.583333333336</c:v>
                </c:pt>
                <c:pt idx="663">
                  <c:v>40602.625</c:v>
                </c:pt>
                <c:pt idx="664">
                  <c:v>40602.666666666664</c:v>
                </c:pt>
                <c:pt idx="665">
                  <c:v>40602.708333333336</c:v>
                </c:pt>
                <c:pt idx="666">
                  <c:v>40602.75</c:v>
                </c:pt>
                <c:pt idx="667">
                  <c:v>40602.791666666664</c:v>
                </c:pt>
                <c:pt idx="668">
                  <c:v>40602.833333333336</c:v>
                </c:pt>
                <c:pt idx="669">
                  <c:v>40602.875</c:v>
                </c:pt>
                <c:pt idx="670">
                  <c:v>40602.916666666664</c:v>
                </c:pt>
                <c:pt idx="671">
                  <c:v>40602.958333333336</c:v>
                </c:pt>
                <c:pt idx="672">
                  <c:v>40603</c:v>
                </c:pt>
                <c:pt idx="673">
                  <c:v>40603.041666666664</c:v>
                </c:pt>
                <c:pt idx="674">
                  <c:v>40603.083333333336</c:v>
                </c:pt>
                <c:pt idx="675">
                  <c:v>40603.125</c:v>
                </c:pt>
                <c:pt idx="676">
                  <c:v>40603.166666666664</c:v>
                </c:pt>
                <c:pt idx="677">
                  <c:v>40603.208333333336</c:v>
                </c:pt>
                <c:pt idx="678">
                  <c:v>40603.25</c:v>
                </c:pt>
                <c:pt idx="679">
                  <c:v>40603.291666666664</c:v>
                </c:pt>
                <c:pt idx="680">
                  <c:v>40603.333333333336</c:v>
                </c:pt>
                <c:pt idx="681">
                  <c:v>40603.375</c:v>
                </c:pt>
                <c:pt idx="682">
                  <c:v>40603.416666666664</c:v>
                </c:pt>
                <c:pt idx="683">
                  <c:v>40603.458333333336</c:v>
                </c:pt>
                <c:pt idx="684">
                  <c:v>40603.5</c:v>
                </c:pt>
                <c:pt idx="685">
                  <c:v>40603.541666666664</c:v>
                </c:pt>
                <c:pt idx="686">
                  <c:v>40603.583333333336</c:v>
                </c:pt>
                <c:pt idx="687">
                  <c:v>40603.625</c:v>
                </c:pt>
                <c:pt idx="688">
                  <c:v>40603.666666666664</c:v>
                </c:pt>
                <c:pt idx="689">
                  <c:v>40603.708333333336</c:v>
                </c:pt>
                <c:pt idx="690">
                  <c:v>40603.75</c:v>
                </c:pt>
                <c:pt idx="691">
                  <c:v>40603.791666666664</c:v>
                </c:pt>
                <c:pt idx="692">
                  <c:v>40603.833333333336</c:v>
                </c:pt>
                <c:pt idx="693">
                  <c:v>40603.875</c:v>
                </c:pt>
                <c:pt idx="694">
                  <c:v>40603.916666666664</c:v>
                </c:pt>
                <c:pt idx="695">
                  <c:v>40603.958333333336</c:v>
                </c:pt>
              </c:numCache>
            </c:numRef>
          </c:xVal>
          <c:yVal>
            <c:numRef>
              <c:f>'01_02-01_03_2011'!$B$53:$B$748</c:f>
              <c:numCache>
                <c:formatCode>General</c:formatCode>
                <c:ptCount val="6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0.2</c:v>
                </c:pt>
                <c:pt idx="361">
                  <c:v>0.4</c:v>
                </c:pt>
                <c:pt idx="362">
                  <c:v>0.8</c:v>
                </c:pt>
                <c:pt idx="363">
                  <c:v>0.6</c:v>
                </c:pt>
                <c:pt idx="364">
                  <c:v>0.4</c:v>
                </c:pt>
                <c:pt idx="365">
                  <c:v>0.4</c:v>
                </c:pt>
                <c:pt idx="366">
                  <c:v>0.4</c:v>
                </c:pt>
                <c:pt idx="367">
                  <c:v>0.2</c:v>
                </c:pt>
                <c:pt idx="368">
                  <c:v>0.6</c:v>
                </c:pt>
                <c:pt idx="369">
                  <c:v>0.6</c:v>
                </c:pt>
                <c:pt idx="370">
                  <c:v>0.4</c:v>
                </c:pt>
                <c:pt idx="371">
                  <c:v>0.2</c:v>
                </c:pt>
                <c:pt idx="372">
                  <c:v>0.6</c:v>
                </c:pt>
                <c:pt idx="373">
                  <c:v>1</c:v>
                </c:pt>
                <c:pt idx="374">
                  <c:v>0.8</c:v>
                </c:pt>
                <c:pt idx="375">
                  <c:v>0.4</c:v>
                </c:pt>
                <c:pt idx="376">
                  <c:v>0.6</c:v>
                </c:pt>
                <c:pt idx="377">
                  <c:v>1.4</c:v>
                </c:pt>
                <c:pt idx="378">
                  <c:v>0.8</c:v>
                </c:pt>
                <c:pt idx="379">
                  <c:v>1.4</c:v>
                </c:pt>
                <c:pt idx="380">
                  <c:v>1.2</c:v>
                </c:pt>
                <c:pt idx="381">
                  <c:v>1.8</c:v>
                </c:pt>
                <c:pt idx="382">
                  <c:v>1.4</c:v>
                </c:pt>
                <c:pt idx="383">
                  <c:v>1</c:v>
                </c:pt>
                <c:pt idx="384">
                  <c:v>1.2</c:v>
                </c:pt>
                <c:pt idx="385">
                  <c:v>0.2</c:v>
                </c:pt>
                <c:pt idx="386">
                  <c:v>0.6</c:v>
                </c:pt>
                <c:pt idx="387">
                  <c:v>0</c:v>
                </c:pt>
                <c:pt idx="388">
                  <c:v>0.4</c:v>
                </c:pt>
                <c:pt idx="389">
                  <c:v>1.2</c:v>
                </c:pt>
                <c:pt idx="390">
                  <c:v>1.4</c:v>
                </c:pt>
                <c:pt idx="391">
                  <c:v>2.6</c:v>
                </c:pt>
                <c:pt idx="392">
                  <c:v>1.6</c:v>
                </c:pt>
                <c:pt idx="393">
                  <c:v>1.4</c:v>
                </c:pt>
                <c:pt idx="394">
                  <c:v>0.2</c:v>
                </c:pt>
                <c:pt idx="395">
                  <c:v>0</c:v>
                </c:pt>
                <c:pt idx="396">
                  <c:v>0.2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0.2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0.2</c:v>
                </c:pt>
                <c:pt idx="474">
                  <c:v>0.2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0.2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0.4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0.2</c:v>
                </c:pt>
                <c:pt idx="526">
                  <c:v>0.2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0.6</c:v>
                </c:pt>
                <c:pt idx="635">
                  <c:v>0.8</c:v>
                </c:pt>
                <c:pt idx="636">
                  <c:v>1</c:v>
                </c:pt>
                <c:pt idx="637">
                  <c:v>1</c:v>
                </c:pt>
                <c:pt idx="638">
                  <c:v>0.6</c:v>
                </c:pt>
                <c:pt idx="639">
                  <c:v>0.8</c:v>
                </c:pt>
                <c:pt idx="640">
                  <c:v>1.2</c:v>
                </c:pt>
                <c:pt idx="641">
                  <c:v>1</c:v>
                </c:pt>
                <c:pt idx="642">
                  <c:v>0.8</c:v>
                </c:pt>
                <c:pt idx="643">
                  <c:v>0.6</c:v>
                </c:pt>
                <c:pt idx="644">
                  <c:v>1.2</c:v>
                </c:pt>
                <c:pt idx="645">
                  <c:v>0.6</c:v>
                </c:pt>
                <c:pt idx="646">
                  <c:v>0.6</c:v>
                </c:pt>
                <c:pt idx="647">
                  <c:v>1.2</c:v>
                </c:pt>
                <c:pt idx="648">
                  <c:v>1</c:v>
                </c:pt>
                <c:pt idx="649">
                  <c:v>0.8</c:v>
                </c:pt>
                <c:pt idx="650">
                  <c:v>1</c:v>
                </c:pt>
                <c:pt idx="651">
                  <c:v>1</c:v>
                </c:pt>
                <c:pt idx="652">
                  <c:v>1.4</c:v>
                </c:pt>
                <c:pt idx="653">
                  <c:v>1.2</c:v>
                </c:pt>
                <c:pt idx="654">
                  <c:v>1</c:v>
                </c:pt>
                <c:pt idx="655">
                  <c:v>1.2</c:v>
                </c:pt>
                <c:pt idx="656">
                  <c:v>0.2</c:v>
                </c:pt>
                <c:pt idx="657">
                  <c:v>0.6</c:v>
                </c:pt>
                <c:pt idx="658">
                  <c:v>0.2</c:v>
                </c:pt>
                <c:pt idx="659">
                  <c:v>0.2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183360"/>
        <c:axId val="89184896"/>
      </c:scatterChart>
      <c:valAx>
        <c:axId val="89183360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9184896"/>
        <c:crosses val="autoZero"/>
        <c:crossBetween val="midCat"/>
      </c:valAx>
      <c:valAx>
        <c:axId val="89184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183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01/03/2011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'01_02-01_03_2011'!$C$52</c:f>
              <c:strCache>
                <c:ptCount val="1"/>
                <c:pt idx="0">
                  <c:v>PIOGGIA CUMULATA[mm] dal 01/02 al 01/03/2011</c:v>
                </c:pt>
              </c:strCache>
            </c:strRef>
          </c:tx>
          <c:invertIfNegative val="0"/>
          <c:cat>
            <c:numRef>
              <c:f>'01_02-01_03_2011'!$A$748</c:f>
              <c:numCache>
                <c:formatCode>m/d/yyyy\ h:mm</c:formatCode>
                <c:ptCount val="1"/>
                <c:pt idx="0">
                  <c:v>40603.958333333336</c:v>
                </c:pt>
              </c:numCache>
            </c:numRef>
          </c:cat>
          <c:val>
            <c:numRef>
              <c:f>'01_02-01_03_2011'!$C$748</c:f>
              <c:numCache>
                <c:formatCode>General</c:formatCode>
                <c:ptCount val="1"/>
                <c:pt idx="0">
                  <c:v>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946944"/>
        <c:axId val="88965120"/>
      </c:barChart>
      <c:dateAx>
        <c:axId val="8894694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8965120"/>
        <c:crosses val="autoZero"/>
        <c:auto val="1"/>
        <c:lblOffset val="100"/>
        <c:baseTimeUnit val="days"/>
      </c:dateAx>
      <c:valAx>
        <c:axId val="8896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89469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01/02 al 01/03/2011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49"/>
          <c:y val="0.14798148984494586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'01_02-01_03_2011'!$R$91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'01_02-01_03_2011'!$L$92:$L$107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'01_02-01_03_2011'!$R$92:$R$107</c:f>
              <c:numCache>
                <c:formatCode>0.00%</c:formatCode>
                <c:ptCount val="16"/>
                <c:pt idx="0">
                  <c:v>3.4482758620689655E-2</c:v>
                </c:pt>
                <c:pt idx="1">
                  <c:v>3.1609195402298847E-2</c:v>
                </c:pt>
                <c:pt idx="2">
                  <c:v>7.6149425287356326E-2</c:v>
                </c:pt>
                <c:pt idx="3">
                  <c:v>8.3333333333333329E-2</c:v>
                </c:pt>
                <c:pt idx="4">
                  <c:v>0.10344827586206896</c:v>
                </c:pt>
                <c:pt idx="5">
                  <c:v>6.1781609195402293E-2</c:v>
                </c:pt>
                <c:pt idx="6">
                  <c:v>5.1724137931034489E-2</c:v>
                </c:pt>
                <c:pt idx="7">
                  <c:v>4.3103448275862072E-2</c:v>
                </c:pt>
                <c:pt idx="8">
                  <c:v>3.5919540229885055E-2</c:v>
                </c:pt>
                <c:pt idx="9">
                  <c:v>5.7471264367816091E-2</c:v>
                </c:pt>
                <c:pt idx="10">
                  <c:v>7.6149425287356326E-2</c:v>
                </c:pt>
                <c:pt idx="11">
                  <c:v>9.0517241379310331E-2</c:v>
                </c:pt>
                <c:pt idx="12">
                  <c:v>0.13793103448275865</c:v>
                </c:pt>
                <c:pt idx="13">
                  <c:v>5.7471264367816091E-2</c:v>
                </c:pt>
                <c:pt idx="14">
                  <c:v>2.5862068965517238E-2</c:v>
                </c:pt>
                <c:pt idx="15">
                  <c:v>3.3045977011494254E-2</c:v>
                </c:pt>
              </c:numCache>
            </c:numRef>
          </c:val>
        </c:ser>
        <c:ser>
          <c:idx val="4"/>
          <c:order val="1"/>
          <c:tx>
            <c:strRef>
              <c:f>'01_02-01_03_2011'!$Q$91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'01_02-01_03_2011'!$L$92:$L$107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'01_02-01_03_2011'!$Q$92:$Q$107</c:f>
              <c:numCache>
                <c:formatCode>0.00%</c:formatCode>
                <c:ptCount val="16"/>
                <c:pt idx="0">
                  <c:v>3.4482758620689655E-2</c:v>
                </c:pt>
                <c:pt idx="1">
                  <c:v>3.1609195402298847E-2</c:v>
                </c:pt>
                <c:pt idx="2">
                  <c:v>7.6149425287356326E-2</c:v>
                </c:pt>
                <c:pt idx="3">
                  <c:v>8.3333333333333329E-2</c:v>
                </c:pt>
                <c:pt idx="4">
                  <c:v>0.10344827586206896</c:v>
                </c:pt>
                <c:pt idx="5">
                  <c:v>6.1781609195402293E-2</c:v>
                </c:pt>
                <c:pt idx="6">
                  <c:v>5.1724137931034489E-2</c:v>
                </c:pt>
                <c:pt idx="7">
                  <c:v>4.3103448275862072E-2</c:v>
                </c:pt>
                <c:pt idx="8">
                  <c:v>3.5919540229885055E-2</c:v>
                </c:pt>
                <c:pt idx="9">
                  <c:v>5.7471264367816091E-2</c:v>
                </c:pt>
                <c:pt idx="10">
                  <c:v>7.6149425287356326E-2</c:v>
                </c:pt>
                <c:pt idx="11">
                  <c:v>9.0517241379310331E-2</c:v>
                </c:pt>
                <c:pt idx="12">
                  <c:v>0.13793103448275865</c:v>
                </c:pt>
                <c:pt idx="13">
                  <c:v>5.7471264367816091E-2</c:v>
                </c:pt>
                <c:pt idx="14">
                  <c:v>2.5862068965517238E-2</c:v>
                </c:pt>
                <c:pt idx="15">
                  <c:v>3.3045977011494254E-2</c:v>
                </c:pt>
              </c:numCache>
            </c:numRef>
          </c:val>
        </c:ser>
        <c:ser>
          <c:idx val="3"/>
          <c:order val="2"/>
          <c:tx>
            <c:strRef>
              <c:f>'01_02-01_03_2011'!$P$91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'01_02-01_03_2011'!$L$92:$L$107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'01_02-01_03_2011'!$P$92:$P$107</c:f>
              <c:numCache>
                <c:formatCode>0.00%</c:formatCode>
                <c:ptCount val="16"/>
                <c:pt idx="0">
                  <c:v>3.4482758620689655E-2</c:v>
                </c:pt>
                <c:pt idx="1">
                  <c:v>3.1609195402298847E-2</c:v>
                </c:pt>
                <c:pt idx="2">
                  <c:v>7.6149425287356326E-2</c:v>
                </c:pt>
                <c:pt idx="3">
                  <c:v>8.3333333333333329E-2</c:v>
                </c:pt>
                <c:pt idx="4">
                  <c:v>0.10344827586206896</c:v>
                </c:pt>
                <c:pt idx="5">
                  <c:v>6.0344827586206892E-2</c:v>
                </c:pt>
                <c:pt idx="6">
                  <c:v>5.1724137931034489E-2</c:v>
                </c:pt>
                <c:pt idx="7">
                  <c:v>4.3103448275862072E-2</c:v>
                </c:pt>
                <c:pt idx="8">
                  <c:v>3.5919540229885055E-2</c:v>
                </c:pt>
                <c:pt idx="9">
                  <c:v>5.7471264367816091E-2</c:v>
                </c:pt>
                <c:pt idx="10">
                  <c:v>7.6149425287356326E-2</c:v>
                </c:pt>
                <c:pt idx="11">
                  <c:v>8.9080459770114931E-2</c:v>
                </c:pt>
                <c:pt idx="12">
                  <c:v>0.13793103448275865</c:v>
                </c:pt>
                <c:pt idx="13">
                  <c:v>5.7471264367816091E-2</c:v>
                </c:pt>
                <c:pt idx="14">
                  <c:v>2.5862068965517238E-2</c:v>
                </c:pt>
                <c:pt idx="15">
                  <c:v>3.3045977011494254E-2</c:v>
                </c:pt>
              </c:numCache>
            </c:numRef>
          </c:val>
        </c:ser>
        <c:ser>
          <c:idx val="2"/>
          <c:order val="3"/>
          <c:tx>
            <c:strRef>
              <c:f>'01_02-01_03_2011'!$O$91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'01_02-01_03_2011'!$L$92:$L$107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'01_02-01_03_2011'!$O$92:$O$107</c:f>
              <c:numCache>
                <c:formatCode>0.00%</c:formatCode>
                <c:ptCount val="16"/>
                <c:pt idx="0">
                  <c:v>3.4482758620689655E-2</c:v>
                </c:pt>
                <c:pt idx="1">
                  <c:v>3.1609195402298847E-2</c:v>
                </c:pt>
                <c:pt idx="2">
                  <c:v>7.6149425287356326E-2</c:v>
                </c:pt>
                <c:pt idx="3">
                  <c:v>8.0459770114942528E-2</c:v>
                </c:pt>
                <c:pt idx="4">
                  <c:v>9.1954022988505746E-2</c:v>
                </c:pt>
                <c:pt idx="5">
                  <c:v>5.8908045977011492E-2</c:v>
                </c:pt>
                <c:pt idx="6">
                  <c:v>5.1724137931034489E-2</c:v>
                </c:pt>
                <c:pt idx="7">
                  <c:v>4.3103448275862072E-2</c:v>
                </c:pt>
                <c:pt idx="8">
                  <c:v>3.5919540229885055E-2</c:v>
                </c:pt>
                <c:pt idx="9">
                  <c:v>5.7471264367816091E-2</c:v>
                </c:pt>
                <c:pt idx="10">
                  <c:v>7.040229885057471E-2</c:v>
                </c:pt>
                <c:pt idx="11">
                  <c:v>8.764367816091953E-2</c:v>
                </c:pt>
                <c:pt idx="12">
                  <c:v>0.13505747126436785</c:v>
                </c:pt>
                <c:pt idx="13">
                  <c:v>5.7471264367816091E-2</c:v>
                </c:pt>
                <c:pt idx="14">
                  <c:v>2.5862068965517238E-2</c:v>
                </c:pt>
                <c:pt idx="15">
                  <c:v>3.3045977011494254E-2</c:v>
                </c:pt>
              </c:numCache>
            </c:numRef>
          </c:val>
        </c:ser>
        <c:ser>
          <c:idx val="1"/>
          <c:order val="4"/>
          <c:tx>
            <c:strRef>
              <c:f>'01_02-01_03_2011'!$N$91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'01_02-01_03_2011'!$L$92:$L$107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'01_02-01_03_2011'!$N$92:$N$107</c:f>
              <c:numCache>
                <c:formatCode>0.00%</c:formatCode>
                <c:ptCount val="16"/>
                <c:pt idx="0">
                  <c:v>3.4482758620689655E-2</c:v>
                </c:pt>
                <c:pt idx="1">
                  <c:v>3.0172413793103446E-2</c:v>
                </c:pt>
                <c:pt idx="2">
                  <c:v>6.6091954022988508E-2</c:v>
                </c:pt>
                <c:pt idx="3">
                  <c:v>5.6034482758620691E-2</c:v>
                </c:pt>
                <c:pt idx="4">
                  <c:v>5.8908045977011492E-2</c:v>
                </c:pt>
                <c:pt idx="5">
                  <c:v>4.0229885057471264E-2</c:v>
                </c:pt>
                <c:pt idx="6">
                  <c:v>4.3103448275862072E-2</c:v>
                </c:pt>
                <c:pt idx="7">
                  <c:v>3.8793103448275863E-2</c:v>
                </c:pt>
                <c:pt idx="8">
                  <c:v>3.4482758620689655E-2</c:v>
                </c:pt>
                <c:pt idx="9">
                  <c:v>5.0287356321839081E-2</c:v>
                </c:pt>
                <c:pt idx="10">
                  <c:v>4.4540229885057472E-2</c:v>
                </c:pt>
                <c:pt idx="11">
                  <c:v>7.4712643678160912E-2</c:v>
                </c:pt>
                <c:pt idx="12">
                  <c:v>0.13362068965517243</c:v>
                </c:pt>
                <c:pt idx="13">
                  <c:v>5.7471264367816091E-2</c:v>
                </c:pt>
                <c:pt idx="14">
                  <c:v>2.4425287356321837E-2</c:v>
                </c:pt>
                <c:pt idx="15">
                  <c:v>3.3045977011494254E-2</c:v>
                </c:pt>
              </c:numCache>
            </c:numRef>
          </c:val>
        </c:ser>
        <c:ser>
          <c:idx val="0"/>
          <c:order val="5"/>
          <c:tx>
            <c:strRef>
              <c:f>'01_02-01_03_2011'!$M$91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'01_02-01_03_2011'!$L$92:$L$107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'01_02-01_03_2011'!$M$92:$M$107</c:f>
              <c:numCache>
                <c:formatCode>0.00%</c:formatCode>
                <c:ptCount val="16"/>
                <c:pt idx="0">
                  <c:v>2.1551724137931036E-2</c:v>
                </c:pt>
                <c:pt idx="1">
                  <c:v>2.2988505747126436E-2</c:v>
                </c:pt>
                <c:pt idx="2">
                  <c:v>2.442528735632184E-2</c:v>
                </c:pt>
                <c:pt idx="3">
                  <c:v>2.1551724137931036E-2</c:v>
                </c:pt>
                <c:pt idx="4">
                  <c:v>2.2988505747126436E-2</c:v>
                </c:pt>
                <c:pt idx="5">
                  <c:v>1.4367816091954023E-2</c:v>
                </c:pt>
                <c:pt idx="6">
                  <c:v>1.5804597701149427E-2</c:v>
                </c:pt>
                <c:pt idx="7">
                  <c:v>1.8678160919540231E-2</c:v>
                </c:pt>
                <c:pt idx="8">
                  <c:v>1.8678160919540231E-2</c:v>
                </c:pt>
                <c:pt idx="9">
                  <c:v>2.0114942528735632E-2</c:v>
                </c:pt>
                <c:pt idx="10">
                  <c:v>1.4367816091954023E-2</c:v>
                </c:pt>
                <c:pt idx="11">
                  <c:v>2.1551724137931036E-2</c:v>
                </c:pt>
                <c:pt idx="12">
                  <c:v>3.3045977011494254E-2</c:v>
                </c:pt>
                <c:pt idx="13">
                  <c:v>2.442528735632184E-2</c:v>
                </c:pt>
                <c:pt idx="14">
                  <c:v>1.0057471264367816E-2</c:v>
                </c:pt>
                <c:pt idx="15">
                  <c:v>2.0114942528735632E-2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267584"/>
        <c:axId val="89273472"/>
      </c:radarChart>
      <c:catAx>
        <c:axId val="89267584"/>
        <c:scaling>
          <c:orientation val="minMax"/>
        </c:scaling>
        <c:delete val="0"/>
        <c:axPos val="b"/>
        <c:majorGridlines/>
        <c:majorTickMark val="out"/>
        <c:minorTickMark val="none"/>
        <c:tickLblPos val="nextTo"/>
        <c:crossAx val="89273472"/>
        <c:crosses val="autoZero"/>
        <c:auto val="1"/>
        <c:lblAlgn val="ctr"/>
        <c:lblOffset val="100"/>
        <c:noMultiLvlLbl val="0"/>
      </c:catAx>
      <c:valAx>
        <c:axId val="89273472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9267584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966" l="0.70000000000000062" r="0.70000000000000062" t="0.75000000000000966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'01_03-05_04_2011'!$E$4:$E$20</c:f>
              <c:numCache>
                <c:formatCode>0.00%</c:formatCode>
                <c:ptCount val="17"/>
                <c:pt idx="0">
                  <c:v>2.1325599249338907E-4</c:v>
                </c:pt>
                <c:pt idx="1">
                  <c:v>5.1181438198413375E-4</c:v>
                </c:pt>
                <c:pt idx="2">
                  <c:v>2.0046063294378571E-3</c:v>
                </c:pt>
                <c:pt idx="3">
                  <c:v>2.4737695129233132E-2</c:v>
                </c:pt>
                <c:pt idx="4">
                  <c:v>4.09451505587307E-3</c:v>
                </c:pt>
                <c:pt idx="5">
                  <c:v>4.8195854303505932E-2</c:v>
                </c:pt>
                <c:pt idx="6">
                  <c:v>0.57579117973215044</c:v>
                </c:pt>
                <c:pt idx="7">
                  <c:v>4.4357246438624924E-2</c:v>
                </c:pt>
                <c:pt idx="8">
                  <c:v>1.522647786402798E-2</c:v>
                </c:pt>
                <c:pt idx="9">
                  <c:v>6.3976797748016719E-4</c:v>
                </c:pt>
                <c:pt idx="10">
                  <c:v>9.5538684637038306E-3</c:v>
                </c:pt>
                <c:pt idx="11">
                  <c:v>1.0150985242685319E-2</c:v>
                </c:pt>
                <c:pt idx="12">
                  <c:v>4.6489806363558817E-2</c:v>
                </c:pt>
                <c:pt idx="13">
                  <c:v>7.2507037447752285E-4</c:v>
                </c:pt>
                <c:pt idx="14">
                  <c:v>0.16292757826494925</c:v>
                </c:pt>
                <c:pt idx="15">
                  <c:v>1.6847223406977738E-2</c:v>
                </c:pt>
                <c:pt idx="16">
                  <c:v>3.7533054678836476E-2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011136"/>
        <c:axId val="90012672"/>
      </c:barChart>
      <c:catAx>
        <c:axId val="9001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0012672"/>
        <c:crosses val="autoZero"/>
        <c:auto val="1"/>
        <c:lblAlgn val="ctr"/>
        <c:lblOffset val="100"/>
        <c:noMultiLvlLbl val="0"/>
      </c:catAx>
      <c:valAx>
        <c:axId val="9001267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900111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1" l="0.70000000000000062" r="0.70000000000000062" t="0.7500000000000111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'01_03-05_04_2011'!$B$52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'01_03-05_04_2011'!$A$53:$A$916</c:f>
              <c:numCache>
                <c:formatCode>m/d/yyyy\ h:mm</c:formatCode>
                <c:ptCount val="864"/>
                <c:pt idx="0">
                  <c:v>40603</c:v>
                </c:pt>
                <c:pt idx="1">
                  <c:v>40603.041666666664</c:v>
                </c:pt>
                <c:pt idx="2">
                  <c:v>40603.083333333336</c:v>
                </c:pt>
                <c:pt idx="3">
                  <c:v>40603.125</c:v>
                </c:pt>
                <c:pt idx="4">
                  <c:v>40603.166666666664</c:v>
                </c:pt>
                <c:pt idx="5">
                  <c:v>40603.208333333336</c:v>
                </c:pt>
                <c:pt idx="6">
                  <c:v>40603.25</c:v>
                </c:pt>
                <c:pt idx="7">
                  <c:v>40603.291666666664</c:v>
                </c:pt>
                <c:pt idx="8">
                  <c:v>40603.333333333336</c:v>
                </c:pt>
                <c:pt idx="9">
                  <c:v>40603.375</c:v>
                </c:pt>
                <c:pt idx="10">
                  <c:v>40603.416666666664</c:v>
                </c:pt>
                <c:pt idx="11">
                  <c:v>40603.458333333336</c:v>
                </c:pt>
                <c:pt idx="12">
                  <c:v>40603.5</c:v>
                </c:pt>
                <c:pt idx="13">
                  <c:v>40603.541666666664</c:v>
                </c:pt>
                <c:pt idx="14">
                  <c:v>40603.583333333336</c:v>
                </c:pt>
                <c:pt idx="15">
                  <c:v>40603.625</c:v>
                </c:pt>
                <c:pt idx="16">
                  <c:v>40603.666666666664</c:v>
                </c:pt>
                <c:pt idx="17">
                  <c:v>40603.708333333336</c:v>
                </c:pt>
                <c:pt idx="18">
                  <c:v>40603.75</c:v>
                </c:pt>
                <c:pt idx="19">
                  <c:v>40603.791666666664</c:v>
                </c:pt>
                <c:pt idx="20">
                  <c:v>40603.833333333336</c:v>
                </c:pt>
                <c:pt idx="21">
                  <c:v>40603.875</c:v>
                </c:pt>
                <c:pt idx="22">
                  <c:v>40603.916666666664</c:v>
                </c:pt>
                <c:pt idx="23">
                  <c:v>40603.958333333336</c:v>
                </c:pt>
                <c:pt idx="24">
                  <c:v>40604</c:v>
                </c:pt>
                <c:pt idx="25">
                  <c:v>40604.041666666664</c:v>
                </c:pt>
                <c:pt idx="26">
                  <c:v>40604.083333333336</c:v>
                </c:pt>
                <c:pt idx="27">
                  <c:v>40604.125</c:v>
                </c:pt>
                <c:pt idx="28">
                  <c:v>40604.166666666664</c:v>
                </c:pt>
                <c:pt idx="29">
                  <c:v>40604.208333333336</c:v>
                </c:pt>
                <c:pt idx="30">
                  <c:v>40604.25</c:v>
                </c:pt>
                <c:pt idx="31">
                  <c:v>40604.291666666664</c:v>
                </c:pt>
                <c:pt idx="32">
                  <c:v>40604.333333333336</c:v>
                </c:pt>
                <c:pt idx="33">
                  <c:v>40604.375</c:v>
                </c:pt>
                <c:pt idx="34">
                  <c:v>40604.416666666664</c:v>
                </c:pt>
                <c:pt idx="35">
                  <c:v>40604.458333333336</c:v>
                </c:pt>
                <c:pt idx="36">
                  <c:v>40604.5</c:v>
                </c:pt>
                <c:pt idx="37">
                  <c:v>40604.541666666664</c:v>
                </c:pt>
                <c:pt idx="38">
                  <c:v>40604.583333333336</c:v>
                </c:pt>
                <c:pt idx="39">
                  <c:v>40604.625</c:v>
                </c:pt>
                <c:pt idx="40">
                  <c:v>40604.666666666664</c:v>
                </c:pt>
                <c:pt idx="41">
                  <c:v>40604.708333333336</c:v>
                </c:pt>
                <c:pt idx="42">
                  <c:v>40604.75</c:v>
                </c:pt>
                <c:pt idx="43">
                  <c:v>40604.791666666664</c:v>
                </c:pt>
                <c:pt idx="44">
                  <c:v>40604.833333333336</c:v>
                </c:pt>
                <c:pt idx="45">
                  <c:v>40604.875</c:v>
                </c:pt>
                <c:pt idx="46">
                  <c:v>40604.916666666664</c:v>
                </c:pt>
                <c:pt idx="47">
                  <c:v>40604.958333333336</c:v>
                </c:pt>
                <c:pt idx="48">
                  <c:v>40605</c:v>
                </c:pt>
                <c:pt idx="49">
                  <c:v>40605.041666666664</c:v>
                </c:pt>
                <c:pt idx="50">
                  <c:v>40605.083333333336</c:v>
                </c:pt>
                <c:pt idx="51">
                  <c:v>40605.125</c:v>
                </c:pt>
                <c:pt idx="52">
                  <c:v>40605.166666666664</c:v>
                </c:pt>
                <c:pt idx="53">
                  <c:v>40605.208333333336</c:v>
                </c:pt>
                <c:pt idx="54">
                  <c:v>40605.25</c:v>
                </c:pt>
                <c:pt idx="55">
                  <c:v>40605.291666666664</c:v>
                </c:pt>
                <c:pt idx="56">
                  <c:v>40605.333333333336</c:v>
                </c:pt>
                <c:pt idx="57">
                  <c:v>40605.375</c:v>
                </c:pt>
                <c:pt idx="58">
                  <c:v>40605.416666666664</c:v>
                </c:pt>
                <c:pt idx="59">
                  <c:v>40605.458333333336</c:v>
                </c:pt>
                <c:pt idx="60">
                  <c:v>40605.5</c:v>
                </c:pt>
                <c:pt idx="61">
                  <c:v>40605.541666666664</c:v>
                </c:pt>
                <c:pt idx="62">
                  <c:v>40605.583333333336</c:v>
                </c:pt>
                <c:pt idx="63">
                  <c:v>40605.625</c:v>
                </c:pt>
                <c:pt idx="64">
                  <c:v>40605.666666666664</c:v>
                </c:pt>
                <c:pt idx="65">
                  <c:v>40605.708333333336</c:v>
                </c:pt>
                <c:pt idx="66">
                  <c:v>40605.75</c:v>
                </c:pt>
                <c:pt idx="67">
                  <c:v>40605.791666666664</c:v>
                </c:pt>
                <c:pt idx="68">
                  <c:v>40605.833333333336</c:v>
                </c:pt>
                <c:pt idx="69">
                  <c:v>40605.875</c:v>
                </c:pt>
                <c:pt idx="70">
                  <c:v>40605.916666666664</c:v>
                </c:pt>
                <c:pt idx="71">
                  <c:v>40605.958333333336</c:v>
                </c:pt>
                <c:pt idx="72">
                  <c:v>40606</c:v>
                </c:pt>
                <c:pt idx="73">
                  <c:v>40606.041666666664</c:v>
                </c:pt>
                <c:pt idx="74">
                  <c:v>40606.083333333336</c:v>
                </c:pt>
                <c:pt idx="75">
                  <c:v>40606.125</c:v>
                </c:pt>
                <c:pt idx="76">
                  <c:v>40606.166666666664</c:v>
                </c:pt>
                <c:pt idx="77">
                  <c:v>40606.208333333336</c:v>
                </c:pt>
                <c:pt idx="78">
                  <c:v>40606.25</c:v>
                </c:pt>
                <c:pt idx="79">
                  <c:v>40606.291666666664</c:v>
                </c:pt>
                <c:pt idx="80">
                  <c:v>40606.333333333336</c:v>
                </c:pt>
                <c:pt idx="81">
                  <c:v>40606.375</c:v>
                </c:pt>
                <c:pt idx="82">
                  <c:v>40606.416666666664</c:v>
                </c:pt>
                <c:pt idx="83">
                  <c:v>40606.458333333336</c:v>
                </c:pt>
                <c:pt idx="84">
                  <c:v>40606.5</c:v>
                </c:pt>
                <c:pt idx="85">
                  <c:v>40606.541666666664</c:v>
                </c:pt>
                <c:pt idx="86">
                  <c:v>40606.583333333336</c:v>
                </c:pt>
                <c:pt idx="87">
                  <c:v>40606.625</c:v>
                </c:pt>
                <c:pt idx="88">
                  <c:v>40606.666666666664</c:v>
                </c:pt>
                <c:pt idx="89">
                  <c:v>40606.708333333336</c:v>
                </c:pt>
                <c:pt idx="90">
                  <c:v>40606.75</c:v>
                </c:pt>
                <c:pt idx="91">
                  <c:v>40606.791666666664</c:v>
                </c:pt>
                <c:pt idx="92">
                  <c:v>40606.833333333336</c:v>
                </c:pt>
                <c:pt idx="93">
                  <c:v>40606.875</c:v>
                </c:pt>
                <c:pt idx="94">
                  <c:v>40606.916666666664</c:v>
                </c:pt>
                <c:pt idx="95">
                  <c:v>40606.958333333336</c:v>
                </c:pt>
                <c:pt idx="96">
                  <c:v>40607</c:v>
                </c:pt>
                <c:pt idx="97">
                  <c:v>40607.041666666664</c:v>
                </c:pt>
                <c:pt idx="98">
                  <c:v>40607.083333333336</c:v>
                </c:pt>
                <c:pt idx="99">
                  <c:v>40607.125</c:v>
                </c:pt>
                <c:pt idx="100">
                  <c:v>40607.166666666664</c:v>
                </c:pt>
                <c:pt idx="101">
                  <c:v>40607.208333333336</c:v>
                </c:pt>
                <c:pt idx="102">
                  <c:v>40607.25</c:v>
                </c:pt>
                <c:pt idx="103">
                  <c:v>40607.291666666664</c:v>
                </c:pt>
                <c:pt idx="104">
                  <c:v>40607.333333333336</c:v>
                </c:pt>
                <c:pt idx="105">
                  <c:v>40607.375</c:v>
                </c:pt>
                <c:pt idx="106">
                  <c:v>40607.416666666664</c:v>
                </c:pt>
                <c:pt idx="107">
                  <c:v>40607.458333333336</c:v>
                </c:pt>
                <c:pt idx="108">
                  <c:v>40607.5</c:v>
                </c:pt>
                <c:pt idx="109">
                  <c:v>40607.541666666664</c:v>
                </c:pt>
                <c:pt idx="110">
                  <c:v>40607.583333333336</c:v>
                </c:pt>
                <c:pt idx="111">
                  <c:v>40607.625</c:v>
                </c:pt>
                <c:pt idx="112">
                  <c:v>40607.666666666664</c:v>
                </c:pt>
                <c:pt idx="113">
                  <c:v>40607.708333333336</c:v>
                </c:pt>
                <c:pt idx="114">
                  <c:v>40607.75</c:v>
                </c:pt>
                <c:pt idx="115">
                  <c:v>40607.791666666664</c:v>
                </c:pt>
                <c:pt idx="116">
                  <c:v>40607.833333333336</c:v>
                </c:pt>
                <c:pt idx="117">
                  <c:v>40607.875</c:v>
                </c:pt>
                <c:pt idx="118">
                  <c:v>40607.916666666664</c:v>
                </c:pt>
                <c:pt idx="119">
                  <c:v>40607.958333333336</c:v>
                </c:pt>
                <c:pt idx="120">
                  <c:v>40608</c:v>
                </c:pt>
                <c:pt idx="121">
                  <c:v>40608.041666666664</c:v>
                </c:pt>
                <c:pt idx="122">
                  <c:v>40608.083333333336</c:v>
                </c:pt>
                <c:pt idx="123">
                  <c:v>40608.125</c:v>
                </c:pt>
                <c:pt idx="124">
                  <c:v>40608.166666666664</c:v>
                </c:pt>
                <c:pt idx="125">
                  <c:v>40608.208333333336</c:v>
                </c:pt>
                <c:pt idx="126">
                  <c:v>40608.25</c:v>
                </c:pt>
                <c:pt idx="127">
                  <c:v>40608.291666666664</c:v>
                </c:pt>
                <c:pt idx="128">
                  <c:v>40608.333333333336</c:v>
                </c:pt>
                <c:pt idx="129">
                  <c:v>40608.375</c:v>
                </c:pt>
                <c:pt idx="130">
                  <c:v>40608.416666666664</c:v>
                </c:pt>
                <c:pt idx="131">
                  <c:v>40608.458333333336</c:v>
                </c:pt>
                <c:pt idx="132">
                  <c:v>40608.5</c:v>
                </c:pt>
                <c:pt idx="133">
                  <c:v>40608.541666666664</c:v>
                </c:pt>
                <c:pt idx="134">
                  <c:v>40608.583333333336</c:v>
                </c:pt>
                <c:pt idx="135">
                  <c:v>40608.625</c:v>
                </c:pt>
                <c:pt idx="136">
                  <c:v>40608.666666666664</c:v>
                </c:pt>
                <c:pt idx="137">
                  <c:v>40608.708333333336</c:v>
                </c:pt>
                <c:pt idx="138">
                  <c:v>40608.75</c:v>
                </c:pt>
                <c:pt idx="139">
                  <c:v>40608.791666666664</c:v>
                </c:pt>
                <c:pt idx="140">
                  <c:v>40608.833333333336</c:v>
                </c:pt>
                <c:pt idx="141">
                  <c:v>40608.875</c:v>
                </c:pt>
                <c:pt idx="142">
                  <c:v>40608.916666666664</c:v>
                </c:pt>
                <c:pt idx="143">
                  <c:v>40608.958333333336</c:v>
                </c:pt>
                <c:pt idx="144">
                  <c:v>40609</c:v>
                </c:pt>
                <c:pt idx="145">
                  <c:v>40609.041666666664</c:v>
                </c:pt>
                <c:pt idx="146">
                  <c:v>40609.083333333336</c:v>
                </c:pt>
                <c:pt idx="147">
                  <c:v>40609.125</c:v>
                </c:pt>
                <c:pt idx="148">
                  <c:v>40609.166666666664</c:v>
                </c:pt>
                <c:pt idx="149">
                  <c:v>40609.208333333336</c:v>
                </c:pt>
                <c:pt idx="150">
                  <c:v>40609.25</c:v>
                </c:pt>
                <c:pt idx="151">
                  <c:v>40609.291666666664</c:v>
                </c:pt>
                <c:pt idx="152">
                  <c:v>40609.333333333336</c:v>
                </c:pt>
                <c:pt idx="153">
                  <c:v>40609.375</c:v>
                </c:pt>
                <c:pt idx="154">
                  <c:v>40609.416666666664</c:v>
                </c:pt>
                <c:pt idx="155">
                  <c:v>40609.458333333336</c:v>
                </c:pt>
                <c:pt idx="156">
                  <c:v>40609.5</c:v>
                </c:pt>
                <c:pt idx="157">
                  <c:v>40609.541666666664</c:v>
                </c:pt>
                <c:pt idx="158">
                  <c:v>40609.583333333336</c:v>
                </c:pt>
                <c:pt idx="159">
                  <c:v>40609.625</c:v>
                </c:pt>
                <c:pt idx="160">
                  <c:v>40609.666666666664</c:v>
                </c:pt>
                <c:pt idx="161">
                  <c:v>40609.708333333336</c:v>
                </c:pt>
                <c:pt idx="162">
                  <c:v>40609.75</c:v>
                </c:pt>
                <c:pt idx="163">
                  <c:v>40609.791666666664</c:v>
                </c:pt>
                <c:pt idx="164">
                  <c:v>40609.833333333336</c:v>
                </c:pt>
                <c:pt idx="165">
                  <c:v>40609.875</c:v>
                </c:pt>
                <c:pt idx="166">
                  <c:v>40609.916666666664</c:v>
                </c:pt>
                <c:pt idx="167">
                  <c:v>40609.958333333336</c:v>
                </c:pt>
                <c:pt idx="168">
                  <c:v>40610</c:v>
                </c:pt>
                <c:pt idx="169">
                  <c:v>40610.041666666664</c:v>
                </c:pt>
                <c:pt idx="170">
                  <c:v>40610.083333333336</c:v>
                </c:pt>
                <c:pt idx="171">
                  <c:v>40610.125</c:v>
                </c:pt>
                <c:pt idx="172">
                  <c:v>40610.166666666664</c:v>
                </c:pt>
                <c:pt idx="173">
                  <c:v>40610.208333333336</c:v>
                </c:pt>
                <c:pt idx="174">
                  <c:v>40610.25</c:v>
                </c:pt>
                <c:pt idx="175">
                  <c:v>40610.291666666664</c:v>
                </c:pt>
                <c:pt idx="176">
                  <c:v>40610.333333333336</c:v>
                </c:pt>
                <c:pt idx="177">
                  <c:v>40610.375</c:v>
                </c:pt>
                <c:pt idx="178">
                  <c:v>40610.416666666664</c:v>
                </c:pt>
                <c:pt idx="179">
                  <c:v>40610.458333333336</c:v>
                </c:pt>
                <c:pt idx="180">
                  <c:v>40610.5</c:v>
                </c:pt>
                <c:pt idx="181">
                  <c:v>40610.541666666664</c:v>
                </c:pt>
                <c:pt idx="182">
                  <c:v>40610.583333333336</c:v>
                </c:pt>
                <c:pt idx="183">
                  <c:v>40610.625</c:v>
                </c:pt>
                <c:pt idx="184">
                  <c:v>40610.666666666664</c:v>
                </c:pt>
                <c:pt idx="185">
                  <c:v>40610.708333333336</c:v>
                </c:pt>
                <c:pt idx="186">
                  <c:v>40610.75</c:v>
                </c:pt>
                <c:pt idx="187">
                  <c:v>40610.791666666664</c:v>
                </c:pt>
                <c:pt idx="188">
                  <c:v>40610.833333333336</c:v>
                </c:pt>
                <c:pt idx="189">
                  <c:v>40610.875</c:v>
                </c:pt>
                <c:pt idx="190">
                  <c:v>40610.916666666664</c:v>
                </c:pt>
                <c:pt idx="191">
                  <c:v>40610.958333333336</c:v>
                </c:pt>
                <c:pt idx="192">
                  <c:v>40611</c:v>
                </c:pt>
                <c:pt idx="193">
                  <c:v>40611.041666666664</c:v>
                </c:pt>
                <c:pt idx="194">
                  <c:v>40611.083333333336</c:v>
                </c:pt>
                <c:pt idx="195">
                  <c:v>40611.125</c:v>
                </c:pt>
                <c:pt idx="196">
                  <c:v>40611.166666666664</c:v>
                </c:pt>
                <c:pt idx="197">
                  <c:v>40611.208333333336</c:v>
                </c:pt>
                <c:pt idx="198">
                  <c:v>40611.25</c:v>
                </c:pt>
                <c:pt idx="199">
                  <c:v>40611.291666666664</c:v>
                </c:pt>
                <c:pt idx="200">
                  <c:v>40611.333333333336</c:v>
                </c:pt>
                <c:pt idx="201">
                  <c:v>40611.375</c:v>
                </c:pt>
                <c:pt idx="202">
                  <c:v>40611.416666666664</c:v>
                </c:pt>
                <c:pt idx="203">
                  <c:v>40611.458333333336</c:v>
                </c:pt>
                <c:pt idx="204">
                  <c:v>40611.5</c:v>
                </c:pt>
                <c:pt idx="205">
                  <c:v>40611.541666666664</c:v>
                </c:pt>
                <c:pt idx="206">
                  <c:v>40611.583333333336</c:v>
                </c:pt>
                <c:pt idx="207">
                  <c:v>40611.625</c:v>
                </c:pt>
                <c:pt idx="208">
                  <c:v>40611.666666666664</c:v>
                </c:pt>
                <c:pt idx="209">
                  <c:v>40611.708333333336</c:v>
                </c:pt>
                <c:pt idx="210">
                  <c:v>40611.75</c:v>
                </c:pt>
                <c:pt idx="211">
                  <c:v>40611.791666666664</c:v>
                </c:pt>
                <c:pt idx="212">
                  <c:v>40611.833333333336</c:v>
                </c:pt>
                <c:pt idx="213">
                  <c:v>40611.875</c:v>
                </c:pt>
                <c:pt idx="214">
                  <c:v>40611.916666666664</c:v>
                </c:pt>
                <c:pt idx="215">
                  <c:v>40611.958333333336</c:v>
                </c:pt>
                <c:pt idx="216">
                  <c:v>40612</c:v>
                </c:pt>
                <c:pt idx="217">
                  <c:v>40612.041666666664</c:v>
                </c:pt>
                <c:pt idx="218">
                  <c:v>40612.083333333336</c:v>
                </c:pt>
                <c:pt idx="219">
                  <c:v>40612.125</c:v>
                </c:pt>
                <c:pt idx="220">
                  <c:v>40612.166666666664</c:v>
                </c:pt>
                <c:pt idx="221">
                  <c:v>40612.208333333336</c:v>
                </c:pt>
                <c:pt idx="222">
                  <c:v>40612.25</c:v>
                </c:pt>
                <c:pt idx="223">
                  <c:v>40612.291666666664</c:v>
                </c:pt>
                <c:pt idx="224">
                  <c:v>40612.333333333336</c:v>
                </c:pt>
                <c:pt idx="225">
                  <c:v>40612.375</c:v>
                </c:pt>
                <c:pt idx="226">
                  <c:v>40612.416666666664</c:v>
                </c:pt>
                <c:pt idx="227">
                  <c:v>40612.458333333336</c:v>
                </c:pt>
                <c:pt idx="228">
                  <c:v>40612.5</c:v>
                </c:pt>
                <c:pt idx="229">
                  <c:v>40612.541666666664</c:v>
                </c:pt>
                <c:pt idx="230">
                  <c:v>40612.583333333336</c:v>
                </c:pt>
                <c:pt idx="231">
                  <c:v>40612.625</c:v>
                </c:pt>
                <c:pt idx="232">
                  <c:v>40612.666666666664</c:v>
                </c:pt>
                <c:pt idx="233">
                  <c:v>40612.708333333336</c:v>
                </c:pt>
                <c:pt idx="234">
                  <c:v>40612.75</c:v>
                </c:pt>
                <c:pt idx="235">
                  <c:v>40612.791666666664</c:v>
                </c:pt>
                <c:pt idx="236">
                  <c:v>40612.833333333336</c:v>
                </c:pt>
                <c:pt idx="237">
                  <c:v>40612.875</c:v>
                </c:pt>
                <c:pt idx="238">
                  <c:v>40612.916666666664</c:v>
                </c:pt>
                <c:pt idx="239">
                  <c:v>40612.958333333336</c:v>
                </c:pt>
                <c:pt idx="240">
                  <c:v>40613</c:v>
                </c:pt>
                <c:pt idx="241">
                  <c:v>40613.041666666664</c:v>
                </c:pt>
                <c:pt idx="242">
                  <c:v>40613.083333333336</c:v>
                </c:pt>
                <c:pt idx="243">
                  <c:v>40613.125</c:v>
                </c:pt>
                <c:pt idx="244">
                  <c:v>40613.166666666664</c:v>
                </c:pt>
                <c:pt idx="245">
                  <c:v>40613.208333333336</c:v>
                </c:pt>
                <c:pt idx="246">
                  <c:v>40613.25</c:v>
                </c:pt>
                <c:pt idx="247">
                  <c:v>40613.291666666664</c:v>
                </c:pt>
                <c:pt idx="248">
                  <c:v>40613.333333333336</c:v>
                </c:pt>
                <c:pt idx="249">
                  <c:v>40613.375</c:v>
                </c:pt>
                <c:pt idx="250">
                  <c:v>40613.416666666664</c:v>
                </c:pt>
                <c:pt idx="251">
                  <c:v>40613.458333333336</c:v>
                </c:pt>
                <c:pt idx="252">
                  <c:v>40613.5</c:v>
                </c:pt>
                <c:pt idx="253">
                  <c:v>40613.541666666664</c:v>
                </c:pt>
                <c:pt idx="254">
                  <c:v>40613.583333333336</c:v>
                </c:pt>
                <c:pt idx="255">
                  <c:v>40613.625</c:v>
                </c:pt>
                <c:pt idx="256">
                  <c:v>40613.666666666664</c:v>
                </c:pt>
                <c:pt idx="257">
                  <c:v>40613.708333333336</c:v>
                </c:pt>
                <c:pt idx="258">
                  <c:v>40613.75</c:v>
                </c:pt>
                <c:pt idx="259">
                  <c:v>40613.791666666664</c:v>
                </c:pt>
                <c:pt idx="260">
                  <c:v>40613.833333333336</c:v>
                </c:pt>
                <c:pt idx="261">
                  <c:v>40613.875</c:v>
                </c:pt>
                <c:pt idx="262">
                  <c:v>40613.916666666664</c:v>
                </c:pt>
                <c:pt idx="263">
                  <c:v>40613.958333333336</c:v>
                </c:pt>
                <c:pt idx="264">
                  <c:v>40614</c:v>
                </c:pt>
                <c:pt idx="265">
                  <c:v>40614.041666666664</c:v>
                </c:pt>
                <c:pt idx="266">
                  <c:v>40614.083333333336</c:v>
                </c:pt>
                <c:pt idx="267">
                  <c:v>40614.125</c:v>
                </c:pt>
                <c:pt idx="268">
                  <c:v>40614.166666666664</c:v>
                </c:pt>
                <c:pt idx="269">
                  <c:v>40614.208333333336</c:v>
                </c:pt>
                <c:pt idx="270">
                  <c:v>40614.25</c:v>
                </c:pt>
                <c:pt idx="271">
                  <c:v>40614.291666666664</c:v>
                </c:pt>
                <c:pt idx="272">
                  <c:v>40614.333333333336</c:v>
                </c:pt>
                <c:pt idx="273">
                  <c:v>40614.375</c:v>
                </c:pt>
                <c:pt idx="274">
                  <c:v>40614.416666666664</c:v>
                </c:pt>
                <c:pt idx="275">
                  <c:v>40614.458333333336</c:v>
                </c:pt>
                <c:pt idx="276">
                  <c:v>40614.5</c:v>
                </c:pt>
                <c:pt idx="277">
                  <c:v>40614.541666666664</c:v>
                </c:pt>
                <c:pt idx="278">
                  <c:v>40614.583333333336</c:v>
                </c:pt>
                <c:pt idx="279">
                  <c:v>40614.625</c:v>
                </c:pt>
                <c:pt idx="280">
                  <c:v>40614.666666666664</c:v>
                </c:pt>
                <c:pt idx="281">
                  <c:v>40614.708333333336</c:v>
                </c:pt>
                <c:pt idx="282">
                  <c:v>40614.75</c:v>
                </c:pt>
                <c:pt idx="283">
                  <c:v>40614.791666666664</c:v>
                </c:pt>
                <c:pt idx="284">
                  <c:v>40614.833333333336</c:v>
                </c:pt>
                <c:pt idx="285">
                  <c:v>40614.875</c:v>
                </c:pt>
                <c:pt idx="286">
                  <c:v>40614.916666666664</c:v>
                </c:pt>
                <c:pt idx="287">
                  <c:v>40614.958333333336</c:v>
                </c:pt>
                <c:pt idx="288">
                  <c:v>40615</c:v>
                </c:pt>
                <c:pt idx="289">
                  <c:v>40615.041666666664</c:v>
                </c:pt>
                <c:pt idx="290">
                  <c:v>40615.083333333336</c:v>
                </c:pt>
                <c:pt idx="291">
                  <c:v>40615.125</c:v>
                </c:pt>
                <c:pt idx="292">
                  <c:v>40615.166666666664</c:v>
                </c:pt>
                <c:pt idx="293">
                  <c:v>40615.208333333336</c:v>
                </c:pt>
                <c:pt idx="294">
                  <c:v>40615.25</c:v>
                </c:pt>
                <c:pt idx="295">
                  <c:v>40615.291666666664</c:v>
                </c:pt>
                <c:pt idx="296">
                  <c:v>40615.333333333336</c:v>
                </c:pt>
                <c:pt idx="297">
                  <c:v>40615.375</c:v>
                </c:pt>
                <c:pt idx="298">
                  <c:v>40615.416666666664</c:v>
                </c:pt>
                <c:pt idx="299">
                  <c:v>40615.458333333336</c:v>
                </c:pt>
                <c:pt idx="300">
                  <c:v>40615.5</c:v>
                </c:pt>
                <c:pt idx="301">
                  <c:v>40615.541666666664</c:v>
                </c:pt>
                <c:pt idx="302">
                  <c:v>40615.583333333336</c:v>
                </c:pt>
                <c:pt idx="303">
                  <c:v>40615.625</c:v>
                </c:pt>
                <c:pt idx="304">
                  <c:v>40615.666666666664</c:v>
                </c:pt>
                <c:pt idx="305">
                  <c:v>40615.708333333336</c:v>
                </c:pt>
                <c:pt idx="306">
                  <c:v>40615.75</c:v>
                </c:pt>
                <c:pt idx="307">
                  <c:v>40615.791666666664</c:v>
                </c:pt>
                <c:pt idx="308">
                  <c:v>40615.833333333336</c:v>
                </c:pt>
                <c:pt idx="309">
                  <c:v>40615.875</c:v>
                </c:pt>
                <c:pt idx="310">
                  <c:v>40615.916666666664</c:v>
                </c:pt>
                <c:pt idx="311">
                  <c:v>40615.958333333336</c:v>
                </c:pt>
                <c:pt idx="312">
                  <c:v>40616</c:v>
                </c:pt>
                <c:pt idx="313">
                  <c:v>40616.041666666664</c:v>
                </c:pt>
                <c:pt idx="314">
                  <c:v>40616.083333333336</c:v>
                </c:pt>
                <c:pt idx="315">
                  <c:v>40616.125</c:v>
                </c:pt>
                <c:pt idx="316">
                  <c:v>40616.166666666664</c:v>
                </c:pt>
                <c:pt idx="317">
                  <c:v>40616.208333333336</c:v>
                </c:pt>
                <c:pt idx="318">
                  <c:v>40616.25</c:v>
                </c:pt>
                <c:pt idx="319">
                  <c:v>40616.291666666664</c:v>
                </c:pt>
                <c:pt idx="320">
                  <c:v>40616.333333333336</c:v>
                </c:pt>
                <c:pt idx="321">
                  <c:v>40616.375</c:v>
                </c:pt>
                <c:pt idx="322">
                  <c:v>40616.416666666664</c:v>
                </c:pt>
                <c:pt idx="323">
                  <c:v>40616.458333333336</c:v>
                </c:pt>
                <c:pt idx="324">
                  <c:v>40616.5</c:v>
                </c:pt>
                <c:pt idx="325">
                  <c:v>40616.541666666664</c:v>
                </c:pt>
                <c:pt idx="326">
                  <c:v>40616.583333333336</c:v>
                </c:pt>
                <c:pt idx="327">
                  <c:v>40616.625</c:v>
                </c:pt>
                <c:pt idx="328">
                  <c:v>40616.666666666664</c:v>
                </c:pt>
                <c:pt idx="329">
                  <c:v>40616.708333333336</c:v>
                </c:pt>
                <c:pt idx="330">
                  <c:v>40616.75</c:v>
                </c:pt>
                <c:pt idx="331">
                  <c:v>40616.791666666664</c:v>
                </c:pt>
                <c:pt idx="332">
                  <c:v>40616.833333333336</c:v>
                </c:pt>
                <c:pt idx="333">
                  <c:v>40616.875</c:v>
                </c:pt>
                <c:pt idx="334">
                  <c:v>40616.916666666664</c:v>
                </c:pt>
                <c:pt idx="335">
                  <c:v>40616.958333333336</c:v>
                </c:pt>
                <c:pt idx="336">
                  <c:v>40617</c:v>
                </c:pt>
                <c:pt idx="337">
                  <c:v>40617.041666666664</c:v>
                </c:pt>
                <c:pt idx="338">
                  <c:v>40617.083333333336</c:v>
                </c:pt>
                <c:pt idx="339">
                  <c:v>40617.125</c:v>
                </c:pt>
                <c:pt idx="340">
                  <c:v>40617.166666666664</c:v>
                </c:pt>
                <c:pt idx="341">
                  <c:v>40617.208333333336</c:v>
                </c:pt>
                <c:pt idx="342">
                  <c:v>40617.25</c:v>
                </c:pt>
                <c:pt idx="343">
                  <c:v>40617.291666666664</c:v>
                </c:pt>
                <c:pt idx="344">
                  <c:v>40617.333333333336</c:v>
                </c:pt>
                <c:pt idx="345">
                  <c:v>40617.375</c:v>
                </c:pt>
                <c:pt idx="346">
                  <c:v>40617.416666666664</c:v>
                </c:pt>
                <c:pt idx="347">
                  <c:v>40617.458333333336</c:v>
                </c:pt>
                <c:pt idx="348">
                  <c:v>40617.5</c:v>
                </c:pt>
                <c:pt idx="349">
                  <c:v>40617.541666666664</c:v>
                </c:pt>
                <c:pt idx="350">
                  <c:v>40617.583333333336</c:v>
                </c:pt>
                <c:pt idx="351">
                  <c:v>40617.625</c:v>
                </c:pt>
                <c:pt idx="352">
                  <c:v>40617.666666666664</c:v>
                </c:pt>
                <c:pt idx="353">
                  <c:v>40617.708333333336</c:v>
                </c:pt>
                <c:pt idx="354">
                  <c:v>40617.75</c:v>
                </c:pt>
                <c:pt idx="355">
                  <c:v>40617.791666666664</c:v>
                </c:pt>
                <c:pt idx="356">
                  <c:v>40617.833333333336</c:v>
                </c:pt>
                <c:pt idx="357">
                  <c:v>40617.875</c:v>
                </c:pt>
                <c:pt idx="358">
                  <c:v>40617.916666666664</c:v>
                </c:pt>
                <c:pt idx="359">
                  <c:v>40617.958333333336</c:v>
                </c:pt>
                <c:pt idx="360">
                  <c:v>40618</c:v>
                </c:pt>
                <c:pt idx="361">
                  <c:v>40618.041666666664</c:v>
                </c:pt>
                <c:pt idx="362">
                  <c:v>40618.083333333336</c:v>
                </c:pt>
                <c:pt idx="363">
                  <c:v>40618.125</c:v>
                </c:pt>
                <c:pt idx="364">
                  <c:v>40618.166666666664</c:v>
                </c:pt>
                <c:pt idx="365">
                  <c:v>40618.208333333336</c:v>
                </c:pt>
                <c:pt idx="366">
                  <c:v>40618.25</c:v>
                </c:pt>
                <c:pt idx="367">
                  <c:v>40618.291666666664</c:v>
                </c:pt>
                <c:pt idx="368">
                  <c:v>40618.333333333336</c:v>
                </c:pt>
                <c:pt idx="369">
                  <c:v>40618.375</c:v>
                </c:pt>
                <c:pt idx="370">
                  <c:v>40618.416666666664</c:v>
                </c:pt>
                <c:pt idx="371">
                  <c:v>40618.458333333336</c:v>
                </c:pt>
                <c:pt idx="372">
                  <c:v>40618.5</c:v>
                </c:pt>
                <c:pt idx="373">
                  <c:v>40618.541666666664</c:v>
                </c:pt>
                <c:pt idx="374">
                  <c:v>40618.583333333336</c:v>
                </c:pt>
                <c:pt idx="375">
                  <c:v>40618.625</c:v>
                </c:pt>
                <c:pt idx="376">
                  <c:v>40618.666666666664</c:v>
                </c:pt>
                <c:pt idx="377">
                  <c:v>40618.708333333336</c:v>
                </c:pt>
                <c:pt idx="378">
                  <c:v>40618.75</c:v>
                </c:pt>
                <c:pt idx="379">
                  <c:v>40618.791666666664</c:v>
                </c:pt>
                <c:pt idx="380">
                  <c:v>40618.833333333336</c:v>
                </c:pt>
                <c:pt idx="381">
                  <c:v>40618.875</c:v>
                </c:pt>
                <c:pt idx="382">
                  <c:v>40618.916666666664</c:v>
                </c:pt>
                <c:pt idx="383">
                  <c:v>40618.958333333336</c:v>
                </c:pt>
                <c:pt idx="384">
                  <c:v>40619</c:v>
                </c:pt>
                <c:pt idx="385">
                  <c:v>40619.041666666664</c:v>
                </c:pt>
                <c:pt idx="386">
                  <c:v>40619.083333333336</c:v>
                </c:pt>
                <c:pt idx="387">
                  <c:v>40619.125</c:v>
                </c:pt>
                <c:pt idx="388">
                  <c:v>40619.166666666664</c:v>
                </c:pt>
                <c:pt idx="389">
                  <c:v>40619.208333333336</c:v>
                </c:pt>
                <c:pt idx="390">
                  <c:v>40619.25</c:v>
                </c:pt>
                <c:pt idx="391">
                  <c:v>40619.291666666664</c:v>
                </c:pt>
                <c:pt idx="392">
                  <c:v>40619.333333333336</c:v>
                </c:pt>
                <c:pt idx="393">
                  <c:v>40619.375</c:v>
                </c:pt>
                <c:pt idx="394">
                  <c:v>40619.416666666664</c:v>
                </c:pt>
                <c:pt idx="395">
                  <c:v>40619.458333333336</c:v>
                </c:pt>
                <c:pt idx="396">
                  <c:v>40619.5</c:v>
                </c:pt>
                <c:pt idx="397">
                  <c:v>40619.541666666664</c:v>
                </c:pt>
                <c:pt idx="398">
                  <c:v>40619.583333333336</c:v>
                </c:pt>
                <c:pt idx="399">
                  <c:v>40619.625</c:v>
                </c:pt>
                <c:pt idx="400">
                  <c:v>40619.666666666664</c:v>
                </c:pt>
                <c:pt idx="401">
                  <c:v>40619.708333333336</c:v>
                </c:pt>
                <c:pt idx="402">
                  <c:v>40619.75</c:v>
                </c:pt>
                <c:pt idx="403">
                  <c:v>40619.791666666664</c:v>
                </c:pt>
                <c:pt idx="404">
                  <c:v>40619.833333333336</c:v>
                </c:pt>
                <c:pt idx="405">
                  <c:v>40619.875</c:v>
                </c:pt>
                <c:pt idx="406">
                  <c:v>40619.916666666664</c:v>
                </c:pt>
                <c:pt idx="407">
                  <c:v>40619.958333333336</c:v>
                </c:pt>
                <c:pt idx="408">
                  <c:v>40620</c:v>
                </c:pt>
                <c:pt idx="409">
                  <c:v>40620.041666666664</c:v>
                </c:pt>
                <c:pt idx="410">
                  <c:v>40620.083333333336</c:v>
                </c:pt>
                <c:pt idx="411">
                  <c:v>40620.125</c:v>
                </c:pt>
                <c:pt idx="412">
                  <c:v>40620.166666666664</c:v>
                </c:pt>
                <c:pt idx="413">
                  <c:v>40620.208333333336</c:v>
                </c:pt>
                <c:pt idx="414">
                  <c:v>40620.25</c:v>
                </c:pt>
                <c:pt idx="415">
                  <c:v>40620.291666666664</c:v>
                </c:pt>
                <c:pt idx="416">
                  <c:v>40620.333333333336</c:v>
                </c:pt>
                <c:pt idx="417">
                  <c:v>40620.375</c:v>
                </c:pt>
                <c:pt idx="418">
                  <c:v>40620.416666666664</c:v>
                </c:pt>
                <c:pt idx="419">
                  <c:v>40620.458333333336</c:v>
                </c:pt>
                <c:pt idx="420">
                  <c:v>40620.5</c:v>
                </c:pt>
                <c:pt idx="421">
                  <c:v>40620.541666666664</c:v>
                </c:pt>
                <c:pt idx="422">
                  <c:v>40620.583333333336</c:v>
                </c:pt>
                <c:pt idx="423">
                  <c:v>40620.625</c:v>
                </c:pt>
                <c:pt idx="424">
                  <c:v>40620.666666666664</c:v>
                </c:pt>
                <c:pt idx="425">
                  <c:v>40620.708333333336</c:v>
                </c:pt>
                <c:pt idx="426">
                  <c:v>40620.75</c:v>
                </c:pt>
                <c:pt idx="427">
                  <c:v>40620.791666666664</c:v>
                </c:pt>
                <c:pt idx="428">
                  <c:v>40620.833333333336</c:v>
                </c:pt>
                <c:pt idx="429">
                  <c:v>40620.875</c:v>
                </c:pt>
                <c:pt idx="430">
                  <c:v>40620.916666666664</c:v>
                </c:pt>
                <c:pt idx="431">
                  <c:v>40620.958333333336</c:v>
                </c:pt>
                <c:pt idx="432">
                  <c:v>40621</c:v>
                </c:pt>
                <c:pt idx="433">
                  <c:v>40621.041666666664</c:v>
                </c:pt>
                <c:pt idx="434">
                  <c:v>40621.083333333336</c:v>
                </c:pt>
                <c:pt idx="435">
                  <c:v>40621.125</c:v>
                </c:pt>
                <c:pt idx="436">
                  <c:v>40621.166666666664</c:v>
                </c:pt>
                <c:pt idx="437">
                  <c:v>40621.208333333336</c:v>
                </c:pt>
                <c:pt idx="438">
                  <c:v>40621.25</c:v>
                </c:pt>
                <c:pt idx="439">
                  <c:v>40621.291666666664</c:v>
                </c:pt>
                <c:pt idx="440">
                  <c:v>40621.333333333336</c:v>
                </c:pt>
                <c:pt idx="441">
                  <c:v>40621.375</c:v>
                </c:pt>
                <c:pt idx="442">
                  <c:v>40621.416666666664</c:v>
                </c:pt>
                <c:pt idx="443">
                  <c:v>40621.458333333336</c:v>
                </c:pt>
                <c:pt idx="444">
                  <c:v>40621.5</c:v>
                </c:pt>
                <c:pt idx="445">
                  <c:v>40621.541666666664</c:v>
                </c:pt>
                <c:pt idx="446">
                  <c:v>40621.583333333336</c:v>
                </c:pt>
                <c:pt idx="447">
                  <c:v>40621.625</c:v>
                </c:pt>
                <c:pt idx="448">
                  <c:v>40621.666666666664</c:v>
                </c:pt>
                <c:pt idx="449">
                  <c:v>40621.708333333336</c:v>
                </c:pt>
                <c:pt idx="450">
                  <c:v>40621.75</c:v>
                </c:pt>
                <c:pt idx="451">
                  <c:v>40621.791666666664</c:v>
                </c:pt>
                <c:pt idx="452">
                  <c:v>40621.833333333336</c:v>
                </c:pt>
                <c:pt idx="453">
                  <c:v>40621.875</c:v>
                </c:pt>
                <c:pt idx="454">
                  <c:v>40621.916666666664</c:v>
                </c:pt>
                <c:pt idx="455">
                  <c:v>40621.958333333336</c:v>
                </c:pt>
                <c:pt idx="456">
                  <c:v>40622</c:v>
                </c:pt>
                <c:pt idx="457">
                  <c:v>40622.041666666664</c:v>
                </c:pt>
                <c:pt idx="458">
                  <c:v>40622.083333333336</c:v>
                </c:pt>
                <c:pt idx="459">
                  <c:v>40622.125</c:v>
                </c:pt>
                <c:pt idx="460">
                  <c:v>40622.166666666664</c:v>
                </c:pt>
                <c:pt idx="461">
                  <c:v>40622.208333333336</c:v>
                </c:pt>
                <c:pt idx="462">
                  <c:v>40622.25</c:v>
                </c:pt>
                <c:pt idx="463">
                  <c:v>40622.291666666664</c:v>
                </c:pt>
                <c:pt idx="464">
                  <c:v>40622.333333333336</c:v>
                </c:pt>
                <c:pt idx="465">
                  <c:v>40622.375</c:v>
                </c:pt>
                <c:pt idx="466">
                  <c:v>40622.416666666664</c:v>
                </c:pt>
                <c:pt idx="467">
                  <c:v>40622.458333333336</c:v>
                </c:pt>
                <c:pt idx="468">
                  <c:v>40622.5</c:v>
                </c:pt>
                <c:pt idx="469">
                  <c:v>40622.541666666664</c:v>
                </c:pt>
                <c:pt idx="470">
                  <c:v>40622.583333333336</c:v>
                </c:pt>
                <c:pt idx="471">
                  <c:v>40622.625</c:v>
                </c:pt>
                <c:pt idx="472">
                  <c:v>40622.666666666664</c:v>
                </c:pt>
                <c:pt idx="473">
                  <c:v>40622.708333333336</c:v>
                </c:pt>
                <c:pt idx="474">
                  <c:v>40622.75</c:v>
                </c:pt>
                <c:pt idx="475">
                  <c:v>40622.791666666664</c:v>
                </c:pt>
                <c:pt idx="476">
                  <c:v>40622.833333333336</c:v>
                </c:pt>
                <c:pt idx="477">
                  <c:v>40622.875</c:v>
                </c:pt>
                <c:pt idx="478">
                  <c:v>40622.916666666664</c:v>
                </c:pt>
                <c:pt idx="479">
                  <c:v>40622.958333333336</c:v>
                </c:pt>
                <c:pt idx="480">
                  <c:v>40623</c:v>
                </c:pt>
                <c:pt idx="481">
                  <c:v>40623.041666666664</c:v>
                </c:pt>
                <c:pt idx="482">
                  <c:v>40623.083333333336</c:v>
                </c:pt>
                <c:pt idx="483">
                  <c:v>40623.125</c:v>
                </c:pt>
                <c:pt idx="484">
                  <c:v>40623.166666666664</c:v>
                </c:pt>
                <c:pt idx="485">
                  <c:v>40623.208333333336</c:v>
                </c:pt>
                <c:pt idx="486">
                  <c:v>40623.25</c:v>
                </c:pt>
                <c:pt idx="487">
                  <c:v>40623.291666666664</c:v>
                </c:pt>
                <c:pt idx="488">
                  <c:v>40623.333333333336</c:v>
                </c:pt>
                <c:pt idx="489">
                  <c:v>40623.375</c:v>
                </c:pt>
                <c:pt idx="490">
                  <c:v>40623.416666666664</c:v>
                </c:pt>
                <c:pt idx="491">
                  <c:v>40623.458333333336</c:v>
                </c:pt>
                <c:pt idx="492">
                  <c:v>40623.5</c:v>
                </c:pt>
                <c:pt idx="493">
                  <c:v>40623.541666666664</c:v>
                </c:pt>
                <c:pt idx="494">
                  <c:v>40623.583333333336</c:v>
                </c:pt>
                <c:pt idx="495">
                  <c:v>40623.625</c:v>
                </c:pt>
                <c:pt idx="496">
                  <c:v>40623.666666666664</c:v>
                </c:pt>
                <c:pt idx="497">
                  <c:v>40623.708333333336</c:v>
                </c:pt>
                <c:pt idx="498">
                  <c:v>40623.75</c:v>
                </c:pt>
                <c:pt idx="499">
                  <c:v>40623.791666666664</c:v>
                </c:pt>
                <c:pt idx="500">
                  <c:v>40623.833333333336</c:v>
                </c:pt>
                <c:pt idx="501">
                  <c:v>40623.875</c:v>
                </c:pt>
                <c:pt idx="502">
                  <c:v>40623.916666666664</c:v>
                </c:pt>
                <c:pt idx="503">
                  <c:v>40623.958333333336</c:v>
                </c:pt>
                <c:pt idx="504">
                  <c:v>40624</c:v>
                </c:pt>
                <c:pt idx="505">
                  <c:v>40624.041666666664</c:v>
                </c:pt>
                <c:pt idx="506">
                  <c:v>40624.083333333336</c:v>
                </c:pt>
                <c:pt idx="507">
                  <c:v>40624.125</c:v>
                </c:pt>
                <c:pt idx="508">
                  <c:v>40624.166666666664</c:v>
                </c:pt>
                <c:pt idx="509">
                  <c:v>40624.208333333336</c:v>
                </c:pt>
                <c:pt idx="510">
                  <c:v>40624.25</c:v>
                </c:pt>
                <c:pt idx="511">
                  <c:v>40624.291666666664</c:v>
                </c:pt>
                <c:pt idx="512">
                  <c:v>40624.333333333336</c:v>
                </c:pt>
                <c:pt idx="513">
                  <c:v>40624.375</c:v>
                </c:pt>
                <c:pt idx="514">
                  <c:v>40624.416666666664</c:v>
                </c:pt>
                <c:pt idx="515">
                  <c:v>40624.458333333336</c:v>
                </c:pt>
                <c:pt idx="516">
                  <c:v>40624.5</c:v>
                </c:pt>
                <c:pt idx="517">
                  <c:v>40624.541666666664</c:v>
                </c:pt>
                <c:pt idx="518">
                  <c:v>40624.583333333336</c:v>
                </c:pt>
                <c:pt idx="519">
                  <c:v>40624.625</c:v>
                </c:pt>
                <c:pt idx="520">
                  <c:v>40624.666666666664</c:v>
                </c:pt>
                <c:pt idx="521">
                  <c:v>40624.708333333336</c:v>
                </c:pt>
                <c:pt idx="522">
                  <c:v>40624.75</c:v>
                </c:pt>
                <c:pt idx="523">
                  <c:v>40624.791666666664</c:v>
                </c:pt>
                <c:pt idx="524">
                  <c:v>40624.833333333336</c:v>
                </c:pt>
                <c:pt idx="525">
                  <c:v>40624.875</c:v>
                </c:pt>
                <c:pt idx="526">
                  <c:v>40624.916666666664</c:v>
                </c:pt>
                <c:pt idx="527">
                  <c:v>40624.958333333336</c:v>
                </c:pt>
                <c:pt idx="528">
                  <c:v>40625</c:v>
                </c:pt>
                <c:pt idx="529">
                  <c:v>40625.041666666664</c:v>
                </c:pt>
                <c:pt idx="530">
                  <c:v>40625.083333333336</c:v>
                </c:pt>
                <c:pt idx="531">
                  <c:v>40625.125</c:v>
                </c:pt>
                <c:pt idx="532">
                  <c:v>40625.166666666664</c:v>
                </c:pt>
                <c:pt idx="533">
                  <c:v>40625.208333333336</c:v>
                </c:pt>
                <c:pt idx="534">
                  <c:v>40625.25</c:v>
                </c:pt>
                <c:pt idx="535">
                  <c:v>40625.291666666664</c:v>
                </c:pt>
                <c:pt idx="536">
                  <c:v>40625.333333333336</c:v>
                </c:pt>
                <c:pt idx="537">
                  <c:v>40625.375</c:v>
                </c:pt>
                <c:pt idx="538">
                  <c:v>40625.416666666664</c:v>
                </c:pt>
                <c:pt idx="539">
                  <c:v>40625.458333333336</c:v>
                </c:pt>
                <c:pt idx="540">
                  <c:v>40625.5</c:v>
                </c:pt>
                <c:pt idx="541">
                  <c:v>40625.541666666664</c:v>
                </c:pt>
                <c:pt idx="542">
                  <c:v>40625.583333333336</c:v>
                </c:pt>
                <c:pt idx="543">
                  <c:v>40625.625</c:v>
                </c:pt>
                <c:pt idx="544">
                  <c:v>40625.666666666664</c:v>
                </c:pt>
                <c:pt idx="545">
                  <c:v>40625.708333333336</c:v>
                </c:pt>
                <c:pt idx="546">
                  <c:v>40625.75</c:v>
                </c:pt>
                <c:pt idx="547">
                  <c:v>40625.791666666664</c:v>
                </c:pt>
                <c:pt idx="548">
                  <c:v>40625.833333333336</c:v>
                </c:pt>
                <c:pt idx="549">
                  <c:v>40625.875</c:v>
                </c:pt>
                <c:pt idx="550">
                  <c:v>40625.916666666664</c:v>
                </c:pt>
                <c:pt idx="551">
                  <c:v>40625.958333333336</c:v>
                </c:pt>
                <c:pt idx="552">
                  <c:v>40626</c:v>
                </c:pt>
                <c:pt idx="553">
                  <c:v>40626.041666666664</c:v>
                </c:pt>
                <c:pt idx="554">
                  <c:v>40626.083333333336</c:v>
                </c:pt>
                <c:pt idx="555">
                  <c:v>40626.125</c:v>
                </c:pt>
                <c:pt idx="556">
                  <c:v>40626.166666666664</c:v>
                </c:pt>
                <c:pt idx="557">
                  <c:v>40626.208333333336</c:v>
                </c:pt>
                <c:pt idx="558">
                  <c:v>40626.25</c:v>
                </c:pt>
                <c:pt idx="559">
                  <c:v>40626.291666666664</c:v>
                </c:pt>
                <c:pt idx="560">
                  <c:v>40626.333333333336</c:v>
                </c:pt>
                <c:pt idx="561">
                  <c:v>40626.375</c:v>
                </c:pt>
                <c:pt idx="562">
                  <c:v>40626.416666666664</c:v>
                </c:pt>
                <c:pt idx="563">
                  <c:v>40626.458333333336</c:v>
                </c:pt>
                <c:pt idx="564">
                  <c:v>40626.5</c:v>
                </c:pt>
                <c:pt idx="565">
                  <c:v>40626.541666666664</c:v>
                </c:pt>
                <c:pt idx="566">
                  <c:v>40626.583333333336</c:v>
                </c:pt>
                <c:pt idx="567">
                  <c:v>40626.625</c:v>
                </c:pt>
                <c:pt idx="568">
                  <c:v>40626.666666666664</c:v>
                </c:pt>
                <c:pt idx="569">
                  <c:v>40626.708333333336</c:v>
                </c:pt>
                <c:pt idx="570">
                  <c:v>40626.75</c:v>
                </c:pt>
                <c:pt idx="571">
                  <c:v>40626.791666666664</c:v>
                </c:pt>
                <c:pt idx="572">
                  <c:v>40626.833333333336</c:v>
                </c:pt>
                <c:pt idx="573">
                  <c:v>40626.875</c:v>
                </c:pt>
                <c:pt idx="574">
                  <c:v>40626.916666666664</c:v>
                </c:pt>
                <c:pt idx="575">
                  <c:v>40626.958333333336</c:v>
                </c:pt>
                <c:pt idx="576">
                  <c:v>40627</c:v>
                </c:pt>
                <c:pt idx="577">
                  <c:v>40627.041666666664</c:v>
                </c:pt>
                <c:pt idx="578">
                  <c:v>40627.083333333336</c:v>
                </c:pt>
                <c:pt idx="579">
                  <c:v>40627.125</c:v>
                </c:pt>
                <c:pt idx="580">
                  <c:v>40627.166666666664</c:v>
                </c:pt>
                <c:pt idx="581">
                  <c:v>40627.208333333336</c:v>
                </c:pt>
                <c:pt idx="582">
                  <c:v>40627.25</c:v>
                </c:pt>
                <c:pt idx="583">
                  <c:v>40627.291666666664</c:v>
                </c:pt>
                <c:pt idx="584">
                  <c:v>40627.333333333336</c:v>
                </c:pt>
                <c:pt idx="585">
                  <c:v>40627.375</c:v>
                </c:pt>
                <c:pt idx="586">
                  <c:v>40627.416666666664</c:v>
                </c:pt>
                <c:pt idx="587">
                  <c:v>40627.458333333336</c:v>
                </c:pt>
                <c:pt idx="588">
                  <c:v>40627.5</c:v>
                </c:pt>
                <c:pt idx="589">
                  <c:v>40627.541666666664</c:v>
                </c:pt>
                <c:pt idx="590">
                  <c:v>40627.583333333336</c:v>
                </c:pt>
                <c:pt idx="591">
                  <c:v>40627.625</c:v>
                </c:pt>
                <c:pt idx="592">
                  <c:v>40627.666666666664</c:v>
                </c:pt>
                <c:pt idx="593">
                  <c:v>40627.708333333336</c:v>
                </c:pt>
                <c:pt idx="594">
                  <c:v>40627.75</c:v>
                </c:pt>
                <c:pt idx="595">
                  <c:v>40627.791666666664</c:v>
                </c:pt>
                <c:pt idx="596">
                  <c:v>40627.833333333336</c:v>
                </c:pt>
                <c:pt idx="597">
                  <c:v>40627.875</c:v>
                </c:pt>
                <c:pt idx="598">
                  <c:v>40627.916666666664</c:v>
                </c:pt>
                <c:pt idx="599">
                  <c:v>40627.958333333336</c:v>
                </c:pt>
                <c:pt idx="600">
                  <c:v>40628</c:v>
                </c:pt>
                <c:pt idx="601">
                  <c:v>40628.041666666664</c:v>
                </c:pt>
                <c:pt idx="602">
                  <c:v>40628.083333333336</c:v>
                </c:pt>
                <c:pt idx="603">
                  <c:v>40628.125</c:v>
                </c:pt>
                <c:pt idx="604">
                  <c:v>40628.166666666664</c:v>
                </c:pt>
                <c:pt idx="605">
                  <c:v>40628.208333333336</c:v>
                </c:pt>
                <c:pt idx="606">
                  <c:v>40628.25</c:v>
                </c:pt>
                <c:pt idx="607">
                  <c:v>40628.291666666664</c:v>
                </c:pt>
                <c:pt idx="608">
                  <c:v>40628.333333333336</c:v>
                </c:pt>
                <c:pt idx="609">
                  <c:v>40628.375</c:v>
                </c:pt>
                <c:pt idx="610">
                  <c:v>40628.416666666664</c:v>
                </c:pt>
                <c:pt idx="611">
                  <c:v>40628.458333333336</c:v>
                </c:pt>
                <c:pt idx="612">
                  <c:v>40628.5</c:v>
                </c:pt>
                <c:pt idx="613">
                  <c:v>40628.541666666664</c:v>
                </c:pt>
                <c:pt idx="614">
                  <c:v>40628.583333333336</c:v>
                </c:pt>
                <c:pt idx="615">
                  <c:v>40628.625</c:v>
                </c:pt>
                <c:pt idx="616">
                  <c:v>40628.666666666664</c:v>
                </c:pt>
                <c:pt idx="617">
                  <c:v>40628.708333333336</c:v>
                </c:pt>
                <c:pt idx="618">
                  <c:v>40628.75</c:v>
                </c:pt>
                <c:pt idx="619">
                  <c:v>40628.791666666664</c:v>
                </c:pt>
                <c:pt idx="620">
                  <c:v>40628.833333333336</c:v>
                </c:pt>
                <c:pt idx="621">
                  <c:v>40628.875</c:v>
                </c:pt>
                <c:pt idx="622">
                  <c:v>40628.916666666664</c:v>
                </c:pt>
                <c:pt idx="623">
                  <c:v>40628.958333333336</c:v>
                </c:pt>
                <c:pt idx="624">
                  <c:v>40629</c:v>
                </c:pt>
                <c:pt idx="625">
                  <c:v>40629.041666666664</c:v>
                </c:pt>
                <c:pt idx="626">
                  <c:v>40629.083333333336</c:v>
                </c:pt>
                <c:pt idx="627">
                  <c:v>40629.125</c:v>
                </c:pt>
                <c:pt idx="628">
                  <c:v>40629.166666666664</c:v>
                </c:pt>
                <c:pt idx="629">
                  <c:v>40629.208333333336</c:v>
                </c:pt>
                <c:pt idx="630">
                  <c:v>40629.25</c:v>
                </c:pt>
                <c:pt idx="631">
                  <c:v>40629.291666666664</c:v>
                </c:pt>
                <c:pt idx="632">
                  <c:v>40629.333333333336</c:v>
                </c:pt>
                <c:pt idx="633">
                  <c:v>40629.375</c:v>
                </c:pt>
                <c:pt idx="634">
                  <c:v>40629.416666666664</c:v>
                </c:pt>
                <c:pt idx="635">
                  <c:v>40629.458333333336</c:v>
                </c:pt>
                <c:pt idx="636">
                  <c:v>40629.5</c:v>
                </c:pt>
                <c:pt idx="637">
                  <c:v>40629.541666666664</c:v>
                </c:pt>
                <c:pt idx="638">
                  <c:v>40629.583333333336</c:v>
                </c:pt>
                <c:pt idx="639">
                  <c:v>40629.625</c:v>
                </c:pt>
                <c:pt idx="640">
                  <c:v>40629.666666666664</c:v>
                </c:pt>
                <c:pt idx="641">
                  <c:v>40629.708333333336</c:v>
                </c:pt>
                <c:pt idx="642">
                  <c:v>40629.75</c:v>
                </c:pt>
                <c:pt idx="643">
                  <c:v>40629.791666666664</c:v>
                </c:pt>
                <c:pt idx="644">
                  <c:v>40629.833333333336</c:v>
                </c:pt>
                <c:pt idx="645">
                  <c:v>40629.875</c:v>
                </c:pt>
                <c:pt idx="646">
                  <c:v>40629.916666666664</c:v>
                </c:pt>
                <c:pt idx="647">
                  <c:v>40629.958333333336</c:v>
                </c:pt>
                <c:pt idx="648">
                  <c:v>40630</c:v>
                </c:pt>
                <c:pt idx="649">
                  <c:v>40630.041666666664</c:v>
                </c:pt>
                <c:pt idx="650">
                  <c:v>40630.083333333336</c:v>
                </c:pt>
                <c:pt idx="651">
                  <c:v>40630.125</c:v>
                </c:pt>
                <c:pt idx="652">
                  <c:v>40630.166666666664</c:v>
                </c:pt>
                <c:pt idx="653">
                  <c:v>40630.208333333336</c:v>
                </c:pt>
                <c:pt idx="654">
                  <c:v>40630.25</c:v>
                </c:pt>
                <c:pt idx="655">
                  <c:v>40630.291666666664</c:v>
                </c:pt>
                <c:pt idx="656">
                  <c:v>40630.333333333336</c:v>
                </c:pt>
                <c:pt idx="657">
                  <c:v>40630.375</c:v>
                </c:pt>
                <c:pt idx="658">
                  <c:v>40630.416666666664</c:v>
                </c:pt>
                <c:pt idx="659">
                  <c:v>40630.458333333336</c:v>
                </c:pt>
                <c:pt idx="660">
                  <c:v>40630.5</c:v>
                </c:pt>
                <c:pt idx="661">
                  <c:v>40630.541666666664</c:v>
                </c:pt>
                <c:pt idx="662">
                  <c:v>40630.583333333336</c:v>
                </c:pt>
                <c:pt idx="663">
                  <c:v>40630.625</c:v>
                </c:pt>
                <c:pt idx="664">
                  <c:v>40630.666666666664</c:v>
                </c:pt>
                <c:pt idx="665">
                  <c:v>40630.708333333336</c:v>
                </c:pt>
                <c:pt idx="666">
                  <c:v>40630.75</c:v>
                </c:pt>
                <c:pt idx="667">
                  <c:v>40630.791666666664</c:v>
                </c:pt>
                <c:pt idx="668">
                  <c:v>40630.833333333336</c:v>
                </c:pt>
                <c:pt idx="669">
                  <c:v>40630.875</c:v>
                </c:pt>
                <c:pt idx="670">
                  <c:v>40630.916666666664</c:v>
                </c:pt>
                <c:pt idx="671">
                  <c:v>40630.958333333336</c:v>
                </c:pt>
                <c:pt idx="672">
                  <c:v>40631</c:v>
                </c:pt>
                <c:pt idx="673">
                  <c:v>40631.041666666664</c:v>
                </c:pt>
                <c:pt idx="674">
                  <c:v>40631.083333333336</c:v>
                </c:pt>
                <c:pt idx="675">
                  <c:v>40631.125</c:v>
                </c:pt>
                <c:pt idx="676">
                  <c:v>40631.166666666664</c:v>
                </c:pt>
                <c:pt idx="677">
                  <c:v>40631.208333333336</c:v>
                </c:pt>
                <c:pt idx="678">
                  <c:v>40631.25</c:v>
                </c:pt>
                <c:pt idx="679">
                  <c:v>40631.291666666664</c:v>
                </c:pt>
                <c:pt idx="680">
                  <c:v>40631.333333333336</c:v>
                </c:pt>
                <c:pt idx="681">
                  <c:v>40631.375</c:v>
                </c:pt>
                <c:pt idx="682">
                  <c:v>40631.416666666664</c:v>
                </c:pt>
                <c:pt idx="683">
                  <c:v>40631.458333333336</c:v>
                </c:pt>
                <c:pt idx="684">
                  <c:v>40631.5</c:v>
                </c:pt>
                <c:pt idx="685">
                  <c:v>40631.541666666664</c:v>
                </c:pt>
                <c:pt idx="686">
                  <c:v>40631.583333333336</c:v>
                </c:pt>
                <c:pt idx="687">
                  <c:v>40631.625</c:v>
                </c:pt>
                <c:pt idx="688">
                  <c:v>40631.666666666664</c:v>
                </c:pt>
                <c:pt idx="689">
                  <c:v>40631.708333333336</c:v>
                </c:pt>
                <c:pt idx="690">
                  <c:v>40631.75</c:v>
                </c:pt>
                <c:pt idx="691">
                  <c:v>40631.791666666664</c:v>
                </c:pt>
                <c:pt idx="692">
                  <c:v>40631.833333333336</c:v>
                </c:pt>
                <c:pt idx="693">
                  <c:v>40631.875</c:v>
                </c:pt>
                <c:pt idx="694">
                  <c:v>40631.916666666664</c:v>
                </c:pt>
                <c:pt idx="695">
                  <c:v>40631.958333333336</c:v>
                </c:pt>
                <c:pt idx="696">
                  <c:v>40632</c:v>
                </c:pt>
                <c:pt idx="697">
                  <c:v>40632.041666666664</c:v>
                </c:pt>
                <c:pt idx="698">
                  <c:v>40632.083333333336</c:v>
                </c:pt>
                <c:pt idx="699">
                  <c:v>40632.125</c:v>
                </c:pt>
                <c:pt idx="700">
                  <c:v>40632.166666666664</c:v>
                </c:pt>
                <c:pt idx="701">
                  <c:v>40632.208333333336</c:v>
                </c:pt>
                <c:pt idx="702">
                  <c:v>40632.25</c:v>
                </c:pt>
                <c:pt idx="703">
                  <c:v>40632.291666666664</c:v>
                </c:pt>
                <c:pt idx="704">
                  <c:v>40632.333333333336</c:v>
                </c:pt>
                <c:pt idx="705">
                  <c:v>40632.375</c:v>
                </c:pt>
                <c:pt idx="706">
                  <c:v>40632.416666666664</c:v>
                </c:pt>
                <c:pt idx="707">
                  <c:v>40632.458333333336</c:v>
                </c:pt>
                <c:pt idx="708">
                  <c:v>40632.5</c:v>
                </c:pt>
                <c:pt idx="709">
                  <c:v>40632.541666666664</c:v>
                </c:pt>
                <c:pt idx="710">
                  <c:v>40632.583333333336</c:v>
                </c:pt>
                <c:pt idx="711">
                  <c:v>40632.625</c:v>
                </c:pt>
                <c:pt idx="712">
                  <c:v>40632.666666666664</c:v>
                </c:pt>
                <c:pt idx="713">
                  <c:v>40632.708333333336</c:v>
                </c:pt>
                <c:pt idx="714">
                  <c:v>40632.75</c:v>
                </c:pt>
                <c:pt idx="715">
                  <c:v>40632.791666666664</c:v>
                </c:pt>
                <c:pt idx="716">
                  <c:v>40632.833333333336</c:v>
                </c:pt>
                <c:pt idx="717">
                  <c:v>40632.875</c:v>
                </c:pt>
                <c:pt idx="718">
                  <c:v>40632.916666666664</c:v>
                </c:pt>
                <c:pt idx="719">
                  <c:v>40632.958333333336</c:v>
                </c:pt>
                <c:pt idx="720">
                  <c:v>40633</c:v>
                </c:pt>
                <c:pt idx="721">
                  <c:v>40633.041666666664</c:v>
                </c:pt>
                <c:pt idx="722">
                  <c:v>40633.083333333336</c:v>
                </c:pt>
                <c:pt idx="723">
                  <c:v>40633.125</c:v>
                </c:pt>
                <c:pt idx="724">
                  <c:v>40633.166666666664</c:v>
                </c:pt>
                <c:pt idx="725">
                  <c:v>40633.208333333336</c:v>
                </c:pt>
                <c:pt idx="726">
                  <c:v>40633.25</c:v>
                </c:pt>
                <c:pt idx="727">
                  <c:v>40633.291666666664</c:v>
                </c:pt>
                <c:pt idx="728">
                  <c:v>40633.333333333336</c:v>
                </c:pt>
                <c:pt idx="729">
                  <c:v>40633.375</c:v>
                </c:pt>
                <c:pt idx="730">
                  <c:v>40633.416666666664</c:v>
                </c:pt>
                <c:pt idx="731">
                  <c:v>40633.458333333336</c:v>
                </c:pt>
                <c:pt idx="732">
                  <c:v>40633.5</c:v>
                </c:pt>
                <c:pt idx="733">
                  <c:v>40633.541666666664</c:v>
                </c:pt>
                <c:pt idx="734">
                  <c:v>40633.583333333336</c:v>
                </c:pt>
                <c:pt idx="735">
                  <c:v>40633.625</c:v>
                </c:pt>
                <c:pt idx="736">
                  <c:v>40633.666666666664</c:v>
                </c:pt>
                <c:pt idx="737">
                  <c:v>40633.708333333336</c:v>
                </c:pt>
                <c:pt idx="738">
                  <c:v>40633.75</c:v>
                </c:pt>
                <c:pt idx="739">
                  <c:v>40633.791666666664</c:v>
                </c:pt>
                <c:pt idx="740">
                  <c:v>40633.833333333336</c:v>
                </c:pt>
                <c:pt idx="741">
                  <c:v>40633.875</c:v>
                </c:pt>
                <c:pt idx="742">
                  <c:v>40633.916666666664</c:v>
                </c:pt>
                <c:pt idx="743">
                  <c:v>40633.958333333336</c:v>
                </c:pt>
                <c:pt idx="744">
                  <c:v>40634</c:v>
                </c:pt>
                <c:pt idx="745">
                  <c:v>40634.041666666664</c:v>
                </c:pt>
                <c:pt idx="746">
                  <c:v>40634.083333333336</c:v>
                </c:pt>
                <c:pt idx="747">
                  <c:v>40634.125</c:v>
                </c:pt>
                <c:pt idx="748">
                  <c:v>40634.166666666664</c:v>
                </c:pt>
                <c:pt idx="749">
                  <c:v>40634.208333333336</c:v>
                </c:pt>
                <c:pt idx="750">
                  <c:v>40634.25</c:v>
                </c:pt>
                <c:pt idx="751">
                  <c:v>40634.291666666664</c:v>
                </c:pt>
                <c:pt idx="752">
                  <c:v>40634.333333333336</c:v>
                </c:pt>
                <c:pt idx="753">
                  <c:v>40634.375</c:v>
                </c:pt>
                <c:pt idx="754">
                  <c:v>40634.416666666664</c:v>
                </c:pt>
                <c:pt idx="755">
                  <c:v>40634.458333333336</c:v>
                </c:pt>
                <c:pt idx="756">
                  <c:v>40634.5</c:v>
                </c:pt>
                <c:pt idx="757">
                  <c:v>40634.541666666664</c:v>
                </c:pt>
                <c:pt idx="758">
                  <c:v>40634.583333333336</c:v>
                </c:pt>
                <c:pt idx="759">
                  <c:v>40634.625</c:v>
                </c:pt>
                <c:pt idx="760">
                  <c:v>40634.666666666664</c:v>
                </c:pt>
                <c:pt idx="761">
                  <c:v>40634.708333333336</c:v>
                </c:pt>
                <c:pt idx="762">
                  <c:v>40634.75</c:v>
                </c:pt>
                <c:pt idx="763">
                  <c:v>40634.791666666664</c:v>
                </c:pt>
                <c:pt idx="764">
                  <c:v>40634.833333333336</c:v>
                </c:pt>
                <c:pt idx="765">
                  <c:v>40634.875</c:v>
                </c:pt>
                <c:pt idx="766">
                  <c:v>40634.916666666664</c:v>
                </c:pt>
                <c:pt idx="767">
                  <c:v>40634.958333333336</c:v>
                </c:pt>
                <c:pt idx="768">
                  <c:v>40635</c:v>
                </c:pt>
                <c:pt idx="769">
                  <c:v>40635.041666666664</c:v>
                </c:pt>
                <c:pt idx="770">
                  <c:v>40635.083333333336</c:v>
                </c:pt>
                <c:pt idx="771">
                  <c:v>40635.125</c:v>
                </c:pt>
                <c:pt idx="772">
                  <c:v>40635.166666666664</c:v>
                </c:pt>
                <c:pt idx="773">
                  <c:v>40635.208333333336</c:v>
                </c:pt>
                <c:pt idx="774">
                  <c:v>40635.25</c:v>
                </c:pt>
                <c:pt idx="775">
                  <c:v>40635.291666666664</c:v>
                </c:pt>
                <c:pt idx="776">
                  <c:v>40635.333333333336</c:v>
                </c:pt>
                <c:pt idx="777">
                  <c:v>40635.375</c:v>
                </c:pt>
                <c:pt idx="778">
                  <c:v>40635.416666666664</c:v>
                </c:pt>
                <c:pt idx="779">
                  <c:v>40635.458333333336</c:v>
                </c:pt>
                <c:pt idx="780">
                  <c:v>40635.5</c:v>
                </c:pt>
                <c:pt idx="781">
                  <c:v>40635.541666666664</c:v>
                </c:pt>
                <c:pt idx="782">
                  <c:v>40635.583333333336</c:v>
                </c:pt>
                <c:pt idx="783">
                  <c:v>40635.625</c:v>
                </c:pt>
                <c:pt idx="784">
                  <c:v>40635.666666666664</c:v>
                </c:pt>
                <c:pt idx="785">
                  <c:v>40635.708333333336</c:v>
                </c:pt>
                <c:pt idx="786">
                  <c:v>40635.75</c:v>
                </c:pt>
                <c:pt idx="787">
                  <c:v>40635.791666666664</c:v>
                </c:pt>
                <c:pt idx="788">
                  <c:v>40635.833333333336</c:v>
                </c:pt>
                <c:pt idx="789">
                  <c:v>40635.875</c:v>
                </c:pt>
                <c:pt idx="790">
                  <c:v>40635.916666666664</c:v>
                </c:pt>
                <c:pt idx="791">
                  <c:v>40635.958333333336</c:v>
                </c:pt>
                <c:pt idx="792">
                  <c:v>40636</c:v>
                </c:pt>
                <c:pt idx="793">
                  <c:v>40636.041666666664</c:v>
                </c:pt>
                <c:pt idx="794">
                  <c:v>40636.083333333336</c:v>
                </c:pt>
                <c:pt idx="795">
                  <c:v>40636.125</c:v>
                </c:pt>
                <c:pt idx="796">
                  <c:v>40636.166666666664</c:v>
                </c:pt>
                <c:pt idx="797">
                  <c:v>40636.208333333336</c:v>
                </c:pt>
                <c:pt idx="798">
                  <c:v>40636.25</c:v>
                </c:pt>
                <c:pt idx="799">
                  <c:v>40636.291666666664</c:v>
                </c:pt>
                <c:pt idx="800">
                  <c:v>40636.333333333336</c:v>
                </c:pt>
                <c:pt idx="801">
                  <c:v>40636.375</c:v>
                </c:pt>
                <c:pt idx="802">
                  <c:v>40636.416666666664</c:v>
                </c:pt>
                <c:pt idx="803">
                  <c:v>40636.458333333336</c:v>
                </c:pt>
                <c:pt idx="804">
                  <c:v>40636.5</c:v>
                </c:pt>
                <c:pt idx="805">
                  <c:v>40636.541666666664</c:v>
                </c:pt>
                <c:pt idx="806">
                  <c:v>40636.583333333336</c:v>
                </c:pt>
                <c:pt idx="807">
                  <c:v>40636.625</c:v>
                </c:pt>
                <c:pt idx="808">
                  <c:v>40636.666666666664</c:v>
                </c:pt>
                <c:pt idx="809">
                  <c:v>40636.708333333336</c:v>
                </c:pt>
                <c:pt idx="810">
                  <c:v>40636.75</c:v>
                </c:pt>
                <c:pt idx="811">
                  <c:v>40636.791666666664</c:v>
                </c:pt>
                <c:pt idx="812">
                  <c:v>40636.833333333336</c:v>
                </c:pt>
                <c:pt idx="813">
                  <c:v>40636.875</c:v>
                </c:pt>
                <c:pt idx="814">
                  <c:v>40636.916666666664</c:v>
                </c:pt>
                <c:pt idx="815">
                  <c:v>40636.958333333336</c:v>
                </c:pt>
                <c:pt idx="816">
                  <c:v>40637</c:v>
                </c:pt>
                <c:pt idx="817">
                  <c:v>40637.041666666664</c:v>
                </c:pt>
                <c:pt idx="818">
                  <c:v>40637.083333333336</c:v>
                </c:pt>
                <c:pt idx="819">
                  <c:v>40637.125</c:v>
                </c:pt>
                <c:pt idx="820">
                  <c:v>40637.166666666664</c:v>
                </c:pt>
                <c:pt idx="821">
                  <c:v>40637.208333333336</c:v>
                </c:pt>
                <c:pt idx="822">
                  <c:v>40637.25</c:v>
                </c:pt>
                <c:pt idx="823">
                  <c:v>40637.291666666664</c:v>
                </c:pt>
                <c:pt idx="824">
                  <c:v>40637.333333333336</c:v>
                </c:pt>
                <c:pt idx="825">
                  <c:v>40637.375</c:v>
                </c:pt>
                <c:pt idx="826">
                  <c:v>40637.416666666664</c:v>
                </c:pt>
                <c:pt idx="827">
                  <c:v>40637.458333333336</c:v>
                </c:pt>
                <c:pt idx="828">
                  <c:v>40637.5</c:v>
                </c:pt>
                <c:pt idx="829">
                  <c:v>40637.541666666664</c:v>
                </c:pt>
                <c:pt idx="830">
                  <c:v>40637.583333333336</c:v>
                </c:pt>
                <c:pt idx="831">
                  <c:v>40637.625</c:v>
                </c:pt>
                <c:pt idx="832">
                  <c:v>40637.666666666664</c:v>
                </c:pt>
                <c:pt idx="833">
                  <c:v>40637.708333333336</c:v>
                </c:pt>
                <c:pt idx="834">
                  <c:v>40637.75</c:v>
                </c:pt>
                <c:pt idx="835">
                  <c:v>40637.791666666664</c:v>
                </c:pt>
                <c:pt idx="836">
                  <c:v>40637.833333333336</c:v>
                </c:pt>
                <c:pt idx="837">
                  <c:v>40637.875</c:v>
                </c:pt>
                <c:pt idx="838">
                  <c:v>40637.916666666664</c:v>
                </c:pt>
                <c:pt idx="839">
                  <c:v>40637.958333333336</c:v>
                </c:pt>
                <c:pt idx="840">
                  <c:v>40638</c:v>
                </c:pt>
                <c:pt idx="841">
                  <c:v>40638.041666666664</c:v>
                </c:pt>
                <c:pt idx="842">
                  <c:v>40638.083333333336</c:v>
                </c:pt>
                <c:pt idx="843">
                  <c:v>40638.125</c:v>
                </c:pt>
                <c:pt idx="844">
                  <c:v>40638.166666666664</c:v>
                </c:pt>
                <c:pt idx="845">
                  <c:v>40638.208333333336</c:v>
                </c:pt>
                <c:pt idx="846">
                  <c:v>40638.25</c:v>
                </c:pt>
                <c:pt idx="847">
                  <c:v>40638.291666666664</c:v>
                </c:pt>
                <c:pt idx="848">
                  <c:v>40638.333333333336</c:v>
                </c:pt>
                <c:pt idx="849">
                  <c:v>40638.375</c:v>
                </c:pt>
                <c:pt idx="850">
                  <c:v>40638.416666666664</c:v>
                </c:pt>
                <c:pt idx="851">
                  <c:v>40638.458333333336</c:v>
                </c:pt>
                <c:pt idx="852">
                  <c:v>40638.5</c:v>
                </c:pt>
                <c:pt idx="853">
                  <c:v>40638.541666666664</c:v>
                </c:pt>
                <c:pt idx="854">
                  <c:v>40638.583333333336</c:v>
                </c:pt>
                <c:pt idx="855">
                  <c:v>40638.625</c:v>
                </c:pt>
                <c:pt idx="856">
                  <c:v>40638.666666666664</c:v>
                </c:pt>
                <c:pt idx="857">
                  <c:v>40638.708333333336</c:v>
                </c:pt>
                <c:pt idx="858">
                  <c:v>40638.75</c:v>
                </c:pt>
                <c:pt idx="859">
                  <c:v>40638.791666666664</c:v>
                </c:pt>
                <c:pt idx="860">
                  <c:v>40638.833333333336</c:v>
                </c:pt>
                <c:pt idx="861">
                  <c:v>40638.875</c:v>
                </c:pt>
                <c:pt idx="862">
                  <c:v>40638.916666666664</c:v>
                </c:pt>
                <c:pt idx="863">
                  <c:v>40638.958333333336</c:v>
                </c:pt>
              </c:numCache>
            </c:numRef>
          </c:xVal>
          <c:yVal>
            <c:numRef>
              <c:f>'01_03-05_04_2011'!$B$53:$B$916</c:f>
              <c:numCache>
                <c:formatCode>General</c:formatCode>
                <c:ptCount val="8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0.2</c:v>
                </c:pt>
                <c:pt idx="62">
                  <c:v>1</c:v>
                </c:pt>
                <c:pt idx="63">
                  <c:v>1.2</c:v>
                </c:pt>
                <c:pt idx="64">
                  <c:v>1</c:v>
                </c:pt>
                <c:pt idx="65">
                  <c:v>0.6</c:v>
                </c:pt>
                <c:pt idx="66">
                  <c:v>0.6</c:v>
                </c:pt>
                <c:pt idx="67">
                  <c:v>0.2</c:v>
                </c:pt>
                <c:pt idx="68">
                  <c:v>0.2</c:v>
                </c:pt>
                <c:pt idx="69">
                  <c:v>0.2</c:v>
                </c:pt>
                <c:pt idx="70">
                  <c:v>0.2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0.2</c:v>
                </c:pt>
                <c:pt idx="299">
                  <c:v>0</c:v>
                </c:pt>
                <c:pt idx="300">
                  <c:v>0</c:v>
                </c:pt>
                <c:pt idx="301">
                  <c:v>0.6</c:v>
                </c:pt>
                <c:pt idx="302">
                  <c:v>0.8</c:v>
                </c:pt>
                <c:pt idx="303">
                  <c:v>1</c:v>
                </c:pt>
                <c:pt idx="304">
                  <c:v>0.8</c:v>
                </c:pt>
                <c:pt idx="305">
                  <c:v>0.2</c:v>
                </c:pt>
                <c:pt idx="306">
                  <c:v>0.4</c:v>
                </c:pt>
                <c:pt idx="307">
                  <c:v>0.8</c:v>
                </c:pt>
                <c:pt idx="308">
                  <c:v>0.4</c:v>
                </c:pt>
                <c:pt idx="309">
                  <c:v>0.8</c:v>
                </c:pt>
                <c:pt idx="310">
                  <c:v>1</c:v>
                </c:pt>
                <c:pt idx="311">
                  <c:v>0.6</c:v>
                </c:pt>
                <c:pt idx="312">
                  <c:v>1.6</c:v>
                </c:pt>
                <c:pt idx="313">
                  <c:v>2</c:v>
                </c:pt>
                <c:pt idx="314">
                  <c:v>0.6</c:v>
                </c:pt>
                <c:pt idx="315">
                  <c:v>0.4</c:v>
                </c:pt>
                <c:pt idx="316">
                  <c:v>0</c:v>
                </c:pt>
                <c:pt idx="317">
                  <c:v>0</c:v>
                </c:pt>
                <c:pt idx="318">
                  <c:v>0.2</c:v>
                </c:pt>
                <c:pt idx="319">
                  <c:v>0</c:v>
                </c:pt>
                <c:pt idx="320">
                  <c:v>0.4</c:v>
                </c:pt>
                <c:pt idx="321">
                  <c:v>0</c:v>
                </c:pt>
                <c:pt idx="322">
                  <c:v>0.2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0.4</c:v>
                </c:pt>
                <c:pt idx="345">
                  <c:v>0</c:v>
                </c:pt>
                <c:pt idx="346">
                  <c:v>0.6</c:v>
                </c:pt>
                <c:pt idx="347">
                  <c:v>0.4</c:v>
                </c:pt>
                <c:pt idx="348">
                  <c:v>0.4</c:v>
                </c:pt>
                <c:pt idx="349">
                  <c:v>0.2</c:v>
                </c:pt>
                <c:pt idx="350">
                  <c:v>0.6</c:v>
                </c:pt>
                <c:pt idx="351">
                  <c:v>0</c:v>
                </c:pt>
                <c:pt idx="352">
                  <c:v>0</c:v>
                </c:pt>
                <c:pt idx="353">
                  <c:v>0.2</c:v>
                </c:pt>
                <c:pt idx="354">
                  <c:v>0.2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0.2</c:v>
                </c:pt>
                <c:pt idx="360">
                  <c:v>1</c:v>
                </c:pt>
                <c:pt idx="361">
                  <c:v>1</c:v>
                </c:pt>
                <c:pt idx="362">
                  <c:v>0.6</c:v>
                </c:pt>
                <c:pt idx="363">
                  <c:v>1.8</c:v>
                </c:pt>
                <c:pt idx="364">
                  <c:v>3.2</c:v>
                </c:pt>
                <c:pt idx="365">
                  <c:v>2.4</c:v>
                </c:pt>
                <c:pt idx="366">
                  <c:v>2</c:v>
                </c:pt>
                <c:pt idx="367">
                  <c:v>2.2000000000000002</c:v>
                </c:pt>
                <c:pt idx="368">
                  <c:v>3</c:v>
                </c:pt>
                <c:pt idx="369">
                  <c:v>2.8</c:v>
                </c:pt>
                <c:pt idx="370">
                  <c:v>3.6</c:v>
                </c:pt>
                <c:pt idx="371">
                  <c:v>3.2</c:v>
                </c:pt>
                <c:pt idx="372">
                  <c:v>5.4</c:v>
                </c:pt>
                <c:pt idx="373">
                  <c:v>2.8</c:v>
                </c:pt>
                <c:pt idx="374">
                  <c:v>3</c:v>
                </c:pt>
                <c:pt idx="375">
                  <c:v>1.8</c:v>
                </c:pt>
                <c:pt idx="376">
                  <c:v>2.6</c:v>
                </c:pt>
                <c:pt idx="377">
                  <c:v>0.6</c:v>
                </c:pt>
                <c:pt idx="378">
                  <c:v>0.8</c:v>
                </c:pt>
                <c:pt idx="379">
                  <c:v>1.2</c:v>
                </c:pt>
                <c:pt idx="380">
                  <c:v>2.4</c:v>
                </c:pt>
                <c:pt idx="381">
                  <c:v>2</c:v>
                </c:pt>
                <c:pt idx="382">
                  <c:v>1</c:v>
                </c:pt>
                <c:pt idx="383">
                  <c:v>2.8</c:v>
                </c:pt>
                <c:pt idx="384">
                  <c:v>3.2</c:v>
                </c:pt>
                <c:pt idx="385">
                  <c:v>3</c:v>
                </c:pt>
                <c:pt idx="386">
                  <c:v>1.8</c:v>
                </c:pt>
                <c:pt idx="387">
                  <c:v>2.2000000000000002</c:v>
                </c:pt>
                <c:pt idx="388">
                  <c:v>1.2</c:v>
                </c:pt>
                <c:pt idx="389">
                  <c:v>2</c:v>
                </c:pt>
                <c:pt idx="390">
                  <c:v>1.4</c:v>
                </c:pt>
                <c:pt idx="391">
                  <c:v>1.4</c:v>
                </c:pt>
                <c:pt idx="392">
                  <c:v>0.8</c:v>
                </c:pt>
                <c:pt idx="393">
                  <c:v>0.2</c:v>
                </c:pt>
                <c:pt idx="394">
                  <c:v>0.6</c:v>
                </c:pt>
                <c:pt idx="395">
                  <c:v>0.6</c:v>
                </c:pt>
                <c:pt idx="396">
                  <c:v>0.8</c:v>
                </c:pt>
                <c:pt idx="397">
                  <c:v>0.4</c:v>
                </c:pt>
                <c:pt idx="398">
                  <c:v>0.6</c:v>
                </c:pt>
                <c:pt idx="399">
                  <c:v>0.6</c:v>
                </c:pt>
                <c:pt idx="400">
                  <c:v>0.6</c:v>
                </c:pt>
                <c:pt idx="401">
                  <c:v>0.2</c:v>
                </c:pt>
                <c:pt idx="402">
                  <c:v>0.6</c:v>
                </c:pt>
                <c:pt idx="403">
                  <c:v>0.2</c:v>
                </c:pt>
                <c:pt idx="404">
                  <c:v>0.4</c:v>
                </c:pt>
                <c:pt idx="405">
                  <c:v>0.2</c:v>
                </c:pt>
                <c:pt idx="406">
                  <c:v>0.2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0.2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0.2</c:v>
                </c:pt>
                <c:pt idx="666">
                  <c:v>0</c:v>
                </c:pt>
                <c:pt idx="667">
                  <c:v>1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1.4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028288"/>
        <c:axId val="89407488"/>
      </c:scatterChart>
      <c:valAx>
        <c:axId val="9002828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9407488"/>
        <c:crosses val="autoZero"/>
        <c:crossBetween val="midCat"/>
      </c:valAx>
      <c:valAx>
        <c:axId val="89407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028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11" l="0.70000000000000062" r="0.70000000000000062" t="0.7500000000000111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05/04/2011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'01_03-05_04_2011'!$C$52</c:f>
              <c:strCache>
                <c:ptCount val="1"/>
                <c:pt idx="0">
                  <c:v>PIOGGIA CUMULATA[mm] dal 01/03 al 05/04/2011</c:v>
                </c:pt>
              </c:strCache>
            </c:strRef>
          </c:tx>
          <c:invertIfNegative val="0"/>
          <c:cat>
            <c:numRef>
              <c:f>'01_03-05_04_2011'!$A$748</c:f>
              <c:numCache>
                <c:formatCode>m/d/yyyy\ h:mm</c:formatCode>
                <c:ptCount val="1"/>
                <c:pt idx="0">
                  <c:v>40631.958333333336</c:v>
                </c:pt>
              </c:numCache>
            </c:numRef>
          </c:cat>
          <c:val>
            <c:numRef>
              <c:f>'01_03-05_04_2011'!$C$916</c:f>
              <c:numCache>
                <c:formatCode>General</c:formatCode>
                <c:ptCount val="1"/>
                <c:pt idx="0">
                  <c:v>101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431424"/>
        <c:axId val="89433216"/>
      </c:barChart>
      <c:dateAx>
        <c:axId val="8943142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9433216"/>
        <c:crosses val="autoZero"/>
        <c:auto val="1"/>
        <c:lblOffset val="100"/>
        <c:baseTimeUnit val="days"/>
      </c:dateAx>
      <c:valAx>
        <c:axId val="89433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4314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1" l="0.70000000000000062" r="0.70000000000000062" t="0.7500000000000111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01/03 al 05/04/2011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85"/>
          <c:y val="0.14798148984494608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'01_03-05_04_2011'!$R$91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'01_03-05_04_2011'!$L$92:$L$107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'01_03-05_04_2011'!$R$92:$R$107</c:f>
              <c:numCache>
                <c:formatCode>0.00%</c:formatCode>
                <c:ptCount val="16"/>
                <c:pt idx="0">
                  <c:v>2.6620370370370367E-2</c:v>
                </c:pt>
                <c:pt idx="1">
                  <c:v>2.5462962962962965E-2</c:v>
                </c:pt>
                <c:pt idx="2">
                  <c:v>6.5972222222222224E-2</c:v>
                </c:pt>
                <c:pt idx="3">
                  <c:v>0.11921296296296298</c:v>
                </c:pt>
                <c:pt idx="4">
                  <c:v>0.13310185185185183</c:v>
                </c:pt>
                <c:pt idx="5">
                  <c:v>9.2592592592592587E-2</c:v>
                </c:pt>
                <c:pt idx="6">
                  <c:v>3.7037037037037035E-2</c:v>
                </c:pt>
                <c:pt idx="7">
                  <c:v>3.5879629629629629E-2</c:v>
                </c:pt>
                <c:pt idx="8">
                  <c:v>2.7777777777777776E-2</c:v>
                </c:pt>
                <c:pt idx="9">
                  <c:v>3.0092592592592591E-2</c:v>
                </c:pt>
                <c:pt idx="10">
                  <c:v>6.8287037037037049E-2</c:v>
                </c:pt>
                <c:pt idx="11">
                  <c:v>5.2083333333333329E-2</c:v>
                </c:pt>
                <c:pt idx="12">
                  <c:v>0.12152777777777778</c:v>
                </c:pt>
                <c:pt idx="13">
                  <c:v>8.9120370370370378E-2</c:v>
                </c:pt>
                <c:pt idx="14">
                  <c:v>5.2083333333333322E-2</c:v>
                </c:pt>
                <c:pt idx="15">
                  <c:v>2.3148148148148147E-2</c:v>
                </c:pt>
              </c:numCache>
            </c:numRef>
          </c:val>
        </c:ser>
        <c:ser>
          <c:idx val="4"/>
          <c:order val="1"/>
          <c:tx>
            <c:strRef>
              <c:f>'01_03-05_04_2011'!$Q$91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'01_03-05_04_2011'!$L$92:$L$107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'01_03-05_04_2011'!$Q$92:$Q$107</c:f>
              <c:numCache>
                <c:formatCode>0.00%</c:formatCode>
                <c:ptCount val="16"/>
                <c:pt idx="0">
                  <c:v>2.6620370370370367E-2</c:v>
                </c:pt>
                <c:pt idx="1">
                  <c:v>2.5462962962962965E-2</c:v>
                </c:pt>
                <c:pt idx="2">
                  <c:v>6.5972222222222224E-2</c:v>
                </c:pt>
                <c:pt idx="3">
                  <c:v>0.11921296296296298</c:v>
                </c:pt>
                <c:pt idx="4">
                  <c:v>0.11921296296296295</c:v>
                </c:pt>
                <c:pt idx="5">
                  <c:v>8.3333333333333329E-2</c:v>
                </c:pt>
                <c:pt idx="6">
                  <c:v>3.7037037037037035E-2</c:v>
                </c:pt>
                <c:pt idx="7">
                  <c:v>3.5879629629629629E-2</c:v>
                </c:pt>
                <c:pt idx="8">
                  <c:v>2.7777777777777776E-2</c:v>
                </c:pt>
                <c:pt idx="9">
                  <c:v>3.0092592592592591E-2</c:v>
                </c:pt>
                <c:pt idx="10">
                  <c:v>6.7129629629629636E-2</c:v>
                </c:pt>
                <c:pt idx="11">
                  <c:v>5.2083333333333329E-2</c:v>
                </c:pt>
                <c:pt idx="12">
                  <c:v>0.12037037037037036</c:v>
                </c:pt>
                <c:pt idx="13">
                  <c:v>8.9120370370370378E-2</c:v>
                </c:pt>
                <c:pt idx="14">
                  <c:v>5.0925925925925916E-2</c:v>
                </c:pt>
                <c:pt idx="15">
                  <c:v>2.3148148148148147E-2</c:v>
                </c:pt>
              </c:numCache>
            </c:numRef>
          </c:val>
        </c:ser>
        <c:ser>
          <c:idx val="3"/>
          <c:order val="2"/>
          <c:tx>
            <c:strRef>
              <c:f>'01_03-05_04_2011'!$P$91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'01_03-05_04_2011'!$L$92:$L$107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'01_03-05_04_2011'!$P$92:$P$107</c:f>
              <c:numCache>
                <c:formatCode>0.00%</c:formatCode>
                <c:ptCount val="16"/>
                <c:pt idx="0">
                  <c:v>2.6620370370370367E-2</c:v>
                </c:pt>
                <c:pt idx="1">
                  <c:v>2.5462962962962965E-2</c:v>
                </c:pt>
                <c:pt idx="2">
                  <c:v>6.5972222222222224E-2</c:v>
                </c:pt>
                <c:pt idx="3">
                  <c:v>0.11226851851851853</c:v>
                </c:pt>
                <c:pt idx="4">
                  <c:v>0.10879629629629628</c:v>
                </c:pt>
                <c:pt idx="5">
                  <c:v>7.5231481481481483E-2</c:v>
                </c:pt>
                <c:pt idx="6">
                  <c:v>3.7037037037037035E-2</c:v>
                </c:pt>
                <c:pt idx="7">
                  <c:v>3.5879629629629629E-2</c:v>
                </c:pt>
                <c:pt idx="8">
                  <c:v>2.7777777777777776E-2</c:v>
                </c:pt>
                <c:pt idx="9">
                  <c:v>3.0092592592592591E-2</c:v>
                </c:pt>
                <c:pt idx="10">
                  <c:v>6.5972222222222224E-2</c:v>
                </c:pt>
                <c:pt idx="11">
                  <c:v>4.9768518518518517E-2</c:v>
                </c:pt>
                <c:pt idx="12">
                  <c:v>0.11805555555555555</c:v>
                </c:pt>
                <c:pt idx="13">
                  <c:v>8.7962962962962965E-2</c:v>
                </c:pt>
                <c:pt idx="14">
                  <c:v>5.0925925925925916E-2</c:v>
                </c:pt>
                <c:pt idx="15">
                  <c:v>2.3148148148148147E-2</c:v>
                </c:pt>
              </c:numCache>
            </c:numRef>
          </c:val>
        </c:ser>
        <c:ser>
          <c:idx val="2"/>
          <c:order val="3"/>
          <c:tx>
            <c:strRef>
              <c:f>'01_03-05_04_2011'!$O$91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'01_03-05_04_2011'!$L$92:$L$107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'01_03-05_04_2011'!$O$92:$O$107</c:f>
              <c:numCache>
                <c:formatCode>0.00%</c:formatCode>
                <c:ptCount val="16"/>
                <c:pt idx="0">
                  <c:v>2.6620370370370367E-2</c:v>
                </c:pt>
                <c:pt idx="1">
                  <c:v>2.5462962962962965E-2</c:v>
                </c:pt>
                <c:pt idx="2">
                  <c:v>6.1342592592592594E-2</c:v>
                </c:pt>
                <c:pt idx="3">
                  <c:v>9.6064814814814825E-2</c:v>
                </c:pt>
                <c:pt idx="4">
                  <c:v>8.4490740740740727E-2</c:v>
                </c:pt>
                <c:pt idx="5">
                  <c:v>5.9027777777777776E-2</c:v>
                </c:pt>
                <c:pt idx="6">
                  <c:v>3.4722222222222224E-2</c:v>
                </c:pt>
                <c:pt idx="7">
                  <c:v>3.5879629629629629E-2</c:v>
                </c:pt>
                <c:pt idx="8">
                  <c:v>2.7777777777777776E-2</c:v>
                </c:pt>
                <c:pt idx="9">
                  <c:v>3.0092592592592591E-2</c:v>
                </c:pt>
                <c:pt idx="10">
                  <c:v>6.25E-2</c:v>
                </c:pt>
                <c:pt idx="11">
                  <c:v>4.5138888888888888E-2</c:v>
                </c:pt>
                <c:pt idx="12">
                  <c:v>0.10648148148148148</c:v>
                </c:pt>
                <c:pt idx="13">
                  <c:v>8.6805555555555552E-2</c:v>
                </c:pt>
                <c:pt idx="14">
                  <c:v>4.8611111111111105E-2</c:v>
                </c:pt>
                <c:pt idx="15">
                  <c:v>2.3148148148148147E-2</c:v>
                </c:pt>
              </c:numCache>
            </c:numRef>
          </c:val>
        </c:ser>
        <c:ser>
          <c:idx val="1"/>
          <c:order val="4"/>
          <c:tx>
            <c:strRef>
              <c:f>'01_03-05_04_2011'!$N$91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'01_03-05_04_2011'!$L$92:$L$107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'01_03-05_04_2011'!$N$92:$N$107</c:f>
              <c:numCache>
                <c:formatCode>0.00%</c:formatCode>
                <c:ptCount val="16"/>
                <c:pt idx="0">
                  <c:v>2.4305555555555552E-2</c:v>
                </c:pt>
                <c:pt idx="1">
                  <c:v>2.1990740740740741E-2</c:v>
                </c:pt>
                <c:pt idx="2">
                  <c:v>3.8194444444444448E-2</c:v>
                </c:pt>
                <c:pt idx="3">
                  <c:v>5.3240740740740741E-2</c:v>
                </c:pt>
                <c:pt idx="4">
                  <c:v>4.282407407407407E-2</c:v>
                </c:pt>
                <c:pt idx="5">
                  <c:v>3.2407407407407406E-2</c:v>
                </c:pt>
                <c:pt idx="6">
                  <c:v>2.6620370370370371E-2</c:v>
                </c:pt>
                <c:pt idx="7">
                  <c:v>2.8935185185185185E-2</c:v>
                </c:pt>
                <c:pt idx="8">
                  <c:v>2.5462962962962962E-2</c:v>
                </c:pt>
                <c:pt idx="9">
                  <c:v>2.3148148148148147E-2</c:v>
                </c:pt>
                <c:pt idx="10">
                  <c:v>4.9768518518518517E-2</c:v>
                </c:pt>
                <c:pt idx="11">
                  <c:v>3.5879629629629629E-2</c:v>
                </c:pt>
                <c:pt idx="12">
                  <c:v>9.4907407407407413E-2</c:v>
                </c:pt>
                <c:pt idx="13">
                  <c:v>8.6805555555555552E-2</c:v>
                </c:pt>
                <c:pt idx="14">
                  <c:v>4.6296296296296294E-2</c:v>
                </c:pt>
                <c:pt idx="15">
                  <c:v>1.9675925925925923E-2</c:v>
                </c:pt>
              </c:numCache>
            </c:numRef>
          </c:val>
        </c:ser>
        <c:ser>
          <c:idx val="0"/>
          <c:order val="5"/>
          <c:tx>
            <c:strRef>
              <c:f>'01_03-05_04_2011'!$M$91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'01_03-05_04_2011'!$L$92:$L$107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'01_03-05_04_2011'!$M$92:$M$107</c:f>
              <c:numCache>
                <c:formatCode>0.00%</c:formatCode>
                <c:ptCount val="16"/>
                <c:pt idx="0">
                  <c:v>5.7870370370370367E-3</c:v>
                </c:pt>
                <c:pt idx="1">
                  <c:v>5.7870370370370367E-3</c:v>
                </c:pt>
                <c:pt idx="2">
                  <c:v>6.9444444444444441E-3</c:v>
                </c:pt>
                <c:pt idx="3">
                  <c:v>1.9675925925925927E-2</c:v>
                </c:pt>
                <c:pt idx="4">
                  <c:v>1.5046296296296295E-2</c:v>
                </c:pt>
                <c:pt idx="5">
                  <c:v>9.2592592592592587E-3</c:v>
                </c:pt>
                <c:pt idx="6">
                  <c:v>3.472222222222222E-3</c:v>
                </c:pt>
                <c:pt idx="7">
                  <c:v>9.2592592592592587E-3</c:v>
                </c:pt>
                <c:pt idx="8">
                  <c:v>1.2731481481481481E-2</c:v>
                </c:pt>
                <c:pt idx="9">
                  <c:v>9.2592592592592587E-3</c:v>
                </c:pt>
                <c:pt idx="10">
                  <c:v>2.1990740740740741E-2</c:v>
                </c:pt>
                <c:pt idx="11">
                  <c:v>1.1574074074074073E-2</c:v>
                </c:pt>
                <c:pt idx="12">
                  <c:v>2.6620370370370371E-2</c:v>
                </c:pt>
                <c:pt idx="13">
                  <c:v>2.1990740740740741E-2</c:v>
                </c:pt>
                <c:pt idx="14">
                  <c:v>1.5046296296296295E-2</c:v>
                </c:pt>
                <c:pt idx="15">
                  <c:v>5.7870370370370367E-3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202880"/>
        <c:axId val="90204416"/>
      </c:radarChart>
      <c:catAx>
        <c:axId val="90202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0204416"/>
        <c:crosses val="autoZero"/>
        <c:auto val="1"/>
        <c:lblAlgn val="ctr"/>
        <c:lblOffset val="100"/>
        <c:noMultiLvlLbl val="0"/>
      </c:catAx>
      <c:valAx>
        <c:axId val="9020441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0202880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021" l="0.70000000000000062" r="0.70000000000000062" t="0.75000000000001021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'08_04-18_05_2011'!$A$4:$A$20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'08_04-18_05_2011'!$E$4:$E$20</c:f>
              <c:numCache>
                <c:formatCode>0.00%</c:formatCode>
                <c:ptCount val="17"/>
                <c:pt idx="0">
                  <c:v>3.15059861373661E-4</c:v>
                </c:pt>
                <c:pt idx="1">
                  <c:v>1.3957151858853182E-2</c:v>
                </c:pt>
                <c:pt idx="2">
                  <c:v>5.0409577819785758E-4</c:v>
                </c:pt>
                <c:pt idx="3">
                  <c:v>3.1190926275992438E-3</c:v>
                </c:pt>
                <c:pt idx="4">
                  <c:v>9.7668557025834915E-4</c:v>
                </c:pt>
                <c:pt idx="5">
                  <c:v>0.14911783238815374</c:v>
                </c:pt>
                <c:pt idx="6">
                  <c:v>0.66981726528040331</c:v>
                </c:pt>
                <c:pt idx="7">
                  <c:v>3.4814114681789542E-2</c:v>
                </c:pt>
                <c:pt idx="8">
                  <c:v>3.6546943919344675E-3</c:v>
                </c:pt>
                <c:pt idx="9">
                  <c:v>4.3793320730938883E-3</c:v>
                </c:pt>
                <c:pt idx="10">
                  <c:v>4.3478260869565218E-3</c:v>
                </c:pt>
                <c:pt idx="11">
                  <c:v>8.7901701323251421E-3</c:v>
                </c:pt>
                <c:pt idx="12">
                  <c:v>2.5204788909892879E-4</c:v>
                </c:pt>
                <c:pt idx="13">
                  <c:v>5.0409577819785758E-4</c:v>
                </c:pt>
                <c:pt idx="14">
                  <c:v>8.4530560806553245E-2</c:v>
                </c:pt>
                <c:pt idx="15">
                  <c:v>1.3862633900441083E-3</c:v>
                </c:pt>
                <c:pt idx="16">
                  <c:v>1.9533711405166982E-2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709760"/>
        <c:axId val="88723840"/>
      </c:barChart>
      <c:catAx>
        <c:axId val="88709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8723840"/>
        <c:crosses val="autoZero"/>
        <c:auto val="1"/>
        <c:lblAlgn val="ctr"/>
        <c:lblOffset val="100"/>
        <c:noMultiLvlLbl val="0"/>
      </c:catAx>
      <c:valAx>
        <c:axId val="88723840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87097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1" l="0.70000000000000062" r="0.70000000000000062" t="0.7500000000000111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'08_04-18_05_2011'!$B$52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'08_04-18_05_2011'!$A$53:$A$1036</c:f>
              <c:numCache>
                <c:formatCode>m/d/yyyy\ h:mm</c:formatCode>
                <c:ptCount val="984"/>
                <c:pt idx="0">
                  <c:v>40641</c:v>
                </c:pt>
                <c:pt idx="1">
                  <c:v>40641.041666666664</c:v>
                </c:pt>
                <c:pt idx="2">
                  <c:v>40641.083333333336</c:v>
                </c:pt>
                <c:pt idx="3">
                  <c:v>40641.125</c:v>
                </c:pt>
                <c:pt idx="4">
                  <c:v>40641.166666666664</c:v>
                </c:pt>
                <c:pt idx="5">
                  <c:v>40641.208333333336</c:v>
                </c:pt>
                <c:pt idx="6">
                  <c:v>40641.25</c:v>
                </c:pt>
                <c:pt idx="7">
                  <c:v>40641.291666666664</c:v>
                </c:pt>
                <c:pt idx="8">
                  <c:v>40641.333333333336</c:v>
                </c:pt>
                <c:pt idx="9">
                  <c:v>40641.375</c:v>
                </c:pt>
                <c:pt idx="10">
                  <c:v>40641.416666666664</c:v>
                </c:pt>
                <c:pt idx="11">
                  <c:v>40641.458333333336</c:v>
                </c:pt>
                <c:pt idx="12">
                  <c:v>40641.5</c:v>
                </c:pt>
                <c:pt idx="13">
                  <c:v>40641.541666666664</c:v>
                </c:pt>
                <c:pt idx="14">
                  <c:v>40641.583333333336</c:v>
                </c:pt>
                <c:pt idx="15">
                  <c:v>40641.625</c:v>
                </c:pt>
                <c:pt idx="16">
                  <c:v>40641.666666666664</c:v>
                </c:pt>
                <c:pt idx="17">
                  <c:v>40641.708333333336</c:v>
                </c:pt>
                <c:pt idx="18">
                  <c:v>40641.75</c:v>
                </c:pt>
                <c:pt idx="19">
                  <c:v>40641.791666666664</c:v>
                </c:pt>
                <c:pt idx="20">
                  <c:v>40641.833333333336</c:v>
                </c:pt>
                <c:pt idx="21">
                  <c:v>40641.875</c:v>
                </c:pt>
                <c:pt idx="22">
                  <c:v>40641.916666666664</c:v>
                </c:pt>
                <c:pt idx="23">
                  <c:v>40641.958333333336</c:v>
                </c:pt>
                <c:pt idx="24">
                  <c:v>40642</c:v>
                </c:pt>
                <c:pt idx="25">
                  <c:v>40642.041666666664</c:v>
                </c:pt>
                <c:pt idx="26">
                  <c:v>40642.083333333336</c:v>
                </c:pt>
                <c:pt idx="27">
                  <c:v>40642.125</c:v>
                </c:pt>
                <c:pt idx="28">
                  <c:v>40642.166666666664</c:v>
                </c:pt>
                <c:pt idx="29">
                  <c:v>40642.208333333336</c:v>
                </c:pt>
                <c:pt idx="30">
                  <c:v>40642.25</c:v>
                </c:pt>
                <c:pt idx="31">
                  <c:v>40642.291666666664</c:v>
                </c:pt>
                <c:pt idx="32">
                  <c:v>40642.333333333336</c:v>
                </c:pt>
                <c:pt idx="33">
                  <c:v>40642.375</c:v>
                </c:pt>
                <c:pt idx="34">
                  <c:v>40642.416666666664</c:v>
                </c:pt>
                <c:pt idx="35">
                  <c:v>40642.458333333336</c:v>
                </c:pt>
                <c:pt idx="36">
                  <c:v>40642.5</c:v>
                </c:pt>
                <c:pt idx="37">
                  <c:v>40642.541666666664</c:v>
                </c:pt>
                <c:pt idx="38">
                  <c:v>40642.583333333336</c:v>
                </c:pt>
                <c:pt idx="39">
                  <c:v>40642.625</c:v>
                </c:pt>
                <c:pt idx="40">
                  <c:v>40642.666666666664</c:v>
                </c:pt>
                <c:pt idx="41">
                  <c:v>40642.708333333336</c:v>
                </c:pt>
                <c:pt idx="42">
                  <c:v>40642.75</c:v>
                </c:pt>
                <c:pt idx="43">
                  <c:v>40642.791666666664</c:v>
                </c:pt>
                <c:pt idx="44">
                  <c:v>40642.833333333336</c:v>
                </c:pt>
                <c:pt idx="45">
                  <c:v>40642.875</c:v>
                </c:pt>
                <c:pt idx="46">
                  <c:v>40642.916666666664</c:v>
                </c:pt>
                <c:pt idx="47">
                  <c:v>40642.958333333336</c:v>
                </c:pt>
                <c:pt idx="48">
                  <c:v>40643</c:v>
                </c:pt>
                <c:pt idx="49">
                  <c:v>40643.041666666664</c:v>
                </c:pt>
                <c:pt idx="50">
                  <c:v>40643.083333333336</c:v>
                </c:pt>
                <c:pt idx="51">
                  <c:v>40643.125</c:v>
                </c:pt>
                <c:pt idx="52">
                  <c:v>40643.166666666664</c:v>
                </c:pt>
                <c:pt idx="53">
                  <c:v>40643.208333333336</c:v>
                </c:pt>
                <c:pt idx="54">
                  <c:v>40643.25</c:v>
                </c:pt>
                <c:pt idx="55">
                  <c:v>40643.291666666664</c:v>
                </c:pt>
                <c:pt idx="56">
                  <c:v>40643.333333333336</c:v>
                </c:pt>
                <c:pt idx="57">
                  <c:v>40643.375</c:v>
                </c:pt>
                <c:pt idx="58">
                  <c:v>40643.416666666664</c:v>
                </c:pt>
                <c:pt idx="59">
                  <c:v>40643.458333333336</c:v>
                </c:pt>
                <c:pt idx="60">
                  <c:v>40643.5</c:v>
                </c:pt>
                <c:pt idx="61">
                  <c:v>40643.541666666664</c:v>
                </c:pt>
                <c:pt idx="62">
                  <c:v>40643.583333333336</c:v>
                </c:pt>
                <c:pt idx="63">
                  <c:v>40643.625</c:v>
                </c:pt>
                <c:pt idx="64">
                  <c:v>40643.666666666664</c:v>
                </c:pt>
                <c:pt idx="65">
                  <c:v>40643.708333333336</c:v>
                </c:pt>
                <c:pt idx="66">
                  <c:v>40643.75</c:v>
                </c:pt>
                <c:pt idx="67">
                  <c:v>40643.791666666664</c:v>
                </c:pt>
                <c:pt idx="68">
                  <c:v>40643.833333333336</c:v>
                </c:pt>
                <c:pt idx="69">
                  <c:v>40643.875</c:v>
                </c:pt>
                <c:pt idx="70">
                  <c:v>40643.916666666664</c:v>
                </c:pt>
                <c:pt idx="71">
                  <c:v>40643.958333333336</c:v>
                </c:pt>
                <c:pt idx="72">
                  <c:v>40644</c:v>
                </c:pt>
                <c:pt idx="73">
                  <c:v>40644.041666666664</c:v>
                </c:pt>
                <c:pt idx="74">
                  <c:v>40644.083333333336</c:v>
                </c:pt>
                <c:pt idx="75">
                  <c:v>40644.125</c:v>
                </c:pt>
                <c:pt idx="76">
                  <c:v>40644.166666666664</c:v>
                </c:pt>
                <c:pt idx="77">
                  <c:v>40644.208333333336</c:v>
                </c:pt>
                <c:pt idx="78">
                  <c:v>40644.25</c:v>
                </c:pt>
                <c:pt idx="79">
                  <c:v>40644.291666666664</c:v>
                </c:pt>
                <c:pt idx="80">
                  <c:v>40644.333333333336</c:v>
                </c:pt>
                <c:pt idx="81">
                  <c:v>40644.375</c:v>
                </c:pt>
                <c:pt idx="82">
                  <c:v>40644.416666666664</c:v>
                </c:pt>
                <c:pt idx="83">
                  <c:v>40644.458333333336</c:v>
                </c:pt>
                <c:pt idx="84">
                  <c:v>40644.5</c:v>
                </c:pt>
                <c:pt idx="85">
                  <c:v>40644.541666666664</c:v>
                </c:pt>
                <c:pt idx="86">
                  <c:v>40644.583333333336</c:v>
                </c:pt>
                <c:pt idx="87">
                  <c:v>40644.625</c:v>
                </c:pt>
                <c:pt idx="88">
                  <c:v>40644.666666666664</c:v>
                </c:pt>
                <c:pt idx="89">
                  <c:v>40644.708333333336</c:v>
                </c:pt>
                <c:pt idx="90">
                  <c:v>40644.75</c:v>
                </c:pt>
                <c:pt idx="91">
                  <c:v>40644.791666666664</c:v>
                </c:pt>
                <c:pt idx="92">
                  <c:v>40644.833333333336</c:v>
                </c:pt>
                <c:pt idx="93">
                  <c:v>40644.875</c:v>
                </c:pt>
                <c:pt idx="94">
                  <c:v>40644.916666666664</c:v>
                </c:pt>
                <c:pt idx="95">
                  <c:v>40644.958333333336</c:v>
                </c:pt>
                <c:pt idx="96">
                  <c:v>40645</c:v>
                </c:pt>
                <c:pt idx="97">
                  <c:v>40645.041666666664</c:v>
                </c:pt>
                <c:pt idx="98">
                  <c:v>40645.083333333336</c:v>
                </c:pt>
                <c:pt idx="99">
                  <c:v>40645.125</c:v>
                </c:pt>
                <c:pt idx="100">
                  <c:v>40645.166666666664</c:v>
                </c:pt>
                <c:pt idx="101">
                  <c:v>40645.208333333336</c:v>
                </c:pt>
                <c:pt idx="102">
                  <c:v>40645.25</c:v>
                </c:pt>
                <c:pt idx="103">
                  <c:v>40645.291666666664</c:v>
                </c:pt>
                <c:pt idx="104">
                  <c:v>40645.333333333336</c:v>
                </c:pt>
                <c:pt idx="105">
                  <c:v>40645.375</c:v>
                </c:pt>
                <c:pt idx="106">
                  <c:v>40645.416666666664</c:v>
                </c:pt>
                <c:pt idx="107">
                  <c:v>40645.458333333336</c:v>
                </c:pt>
                <c:pt idx="108">
                  <c:v>40645.5</c:v>
                </c:pt>
                <c:pt idx="109">
                  <c:v>40645.541666666664</c:v>
                </c:pt>
                <c:pt idx="110">
                  <c:v>40645.583333333336</c:v>
                </c:pt>
                <c:pt idx="111">
                  <c:v>40645.625</c:v>
                </c:pt>
                <c:pt idx="112">
                  <c:v>40645.666666666664</c:v>
                </c:pt>
                <c:pt idx="113">
                  <c:v>40645.708333333336</c:v>
                </c:pt>
                <c:pt idx="114">
                  <c:v>40645.75</c:v>
                </c:pt>
                <c:pt idx="115">
                  <c:v>40645.791666666664</c:v>
                </c:pt>
                <c:pt idx="116">
                  <c:v>40645.833333333336</c:v>
                </c:pt>
                <c:pt idx="117">
                  <c:v>40645.875</c:v>
                </c:pt>
                <c:pt idx="118">
                  <c:v>40645.916666666664</c:v>
                </c:pt>
                <c:pt idx="119">
                  <c:v>40645.958333333336</c:v>
                </c:pt>
                <c:pt idx="120">
                  <c:v>40646</c:v>
                </c:pt>
                <c:pt idx="121">
                  <c:v>40646.041666666664</c:v>
                </c:pt>
                <c:pt idx="122">
                  <c:v>40646.083333333336</c:v>
                </c:pt>
                <c:pt idx="123">
                  <c:v>40646.125</c:v>
                </c:pt>
                <c:pt idx="124">
                  <c:v>40646.166666666664</c:v>
                </c:pt>
                <c:pt idx="125">
                  <c:v>40646.208333333336</c:v>
                </c:pt>
                <c:pt idx="126">
                  <c:v>40646.25</c:v>
                </c:pt>
                <c:pt idx="127">
                  <c:v>40646.291666666664</c:v>
                </c:pt>
                <c:pt idx="128">
                  <c:v>40646.333333333336</c:v>
                </c:pt>
                <c:pt idx="129">
                  <c:v>40646.375</c:v>
                </c:pt>
                <c:pt idx="130">
                  <c:v>40646.416666666664</c:v>
                </c:pt>
                <c:pt idx="131">
                  <c:v>40646.458333333336</c:v>
                </c:pt>
                <c:pt idx="132">
                  <c:v>40646.5</c:v>
                </c:pt>
                <c:pt idx="133">
                  <c:v>40646.541666666664</c:v>
                </c:pt>
                <c:pt idx="134">
                  <c:v>40646.583333333336</c:v>
                </c:pt>
                <c:pt idx="135">
                  <c:v>40646.625</c:v>
                </c:pt>
                <c:pt idx="136">
                  <c:v>40646.666666666664</c:v>
                </c:pt>
                <c:pt idx="137">
                  <c:v>40646.708333333336</c:v>
                </c:pt>
                <c:pt idx="138">
                  <c:v>40646.75</c:v>
                </c:pt>
                <c:pt idx="139">
                  <c:v>40646.791666666664</c:v>
                </c:pt>
                <c:pt idx="140">
                  <c:v>40646.833333333336</c:v>
                </c:pt>
                <c:pt idx="141">
                  <c:v>40646.875</c:v>
                </c:pt>
                <c:pt idx="142">
                  <c:v>40646.916666666664</c:v>
                </c:pt>
                <c:pt idx="143">
                  <c:v>40646.958333333336</c:v>
                </c:pt>
                <c:pt idx="144">
                  <c:v>40647</c:v>
                </c:pt>
                <c:pt idx="145">
                  <c:v>40647.041666666664</c:v>
                </c:pt>
                <c:pt idx="146">
                  <c:v>40647.083333333336</c:v>
                </c:pt>
                <c:pt idx="147">
                  <c:v>40647.125</c:v>
                </c:pt>
                <c:pt idx="148">
                  <c:v>40647.166666666664</c:v>
                </c:pt>
                <c:pt idx="149">
                  <c:v>40647.208333333336</c:v>
                </c:pt>
                <c:pt idx="150">
                  <c:v>40647.25</c:v>
                </c:pt>
                <c:pt idx="151">
                  <c:v>40647.291666666664</c:v>
                </c:pt>
                <c:pt idx="152">
                  <c:v>40647.333333333336</c:v>
                </c:pt>
                <c:pt idx="153">
                  <c:v>40647.375</c:v>
                </c:pt>
                <c:pt idx="154">
                  <c:v>40647.416666666664</c:v>
                </c:pt>
                <c:pt idx="155">
                  <c:v>40647.458333333336</c:v>
                </c:pt>
                <c:pt idx="156">
                  <c:v>40647.5</c:v>
                </c:pt>
                <c:pt idx="157">
                  <c:v>40647.541666666664</c:v>
                </c:pt>
                <c:pt idx="158">
                  <c:v>40647.583333333336</c:v>
                </c:pt>
                <c:pt idx="159">
                  <c:v>40647.625</c:v>
                </c:pt>
                <c:pt idx="160">
                  <c:v>40647.666666666664</c:v>
                </c:pt>
                <c:pt idx="161">
                  <c:v>40647.708333333336</c:v>
                </c:pt>
                <c:pt idx="162">
                  <c:v>40647.75</c:v>
                </c:pt>
                <c:pt idx="163">
                  <c:v>40647.791666666664</c:v>
                </c:pt>
                <c:pt idx="164">
                  <c:v>40647.833333333336</c:v>
                </c:pt>
                <c:pt idx="165">
                  <c:v>40647.875</c:v>
                </c:pt>
                <c:pt idx="166">
                  <c:v>40647.916666666664</c:v>
                </c:pt>
                <c:pt idx="167">
                  <c:v>40647.958333333336</c:v>
                </c:pt>
                <c:pt idx="168">
                  <c:v>40648</c:v>
                </c:pt>
                <c:pt idx="169">
                  <c:v>40648.041666666664</c:v>
                </c:pt>
                <c:pt idx="170">
                  <c:v>40648.083333333336</c:v>
                </c:pt>
                <c:pt idx="171">
                  <c:v>40648.125</c:v>
                </c:pt>
                <c:pt idx="172">
                  <c:v>40648.166666666664</c:v>
                </c:pt>
                <c:pt idx="173">
                  <c:v>40648.208333333336</c:v>
                </c:pt>
                <c:pt idx="174">
                  <c:v>40648.25</c:v>
                </c:pt>
                <c:pt idx="175">
                  <c:v>40648.291666666664</c:v>
                </c:pt>
                <c:pt idx="176">
                  <c:v>40648.333333333336</c:v>
                </c:pt>
                <c:pt idx="177">
                  <c:v>40648.375</c:v>
                </c:pt>
                <c:pt idx="178">
                  <c:v>40648.416666666664</c:v>
                </c:pt>
                <c:pt idx="179">
                  <c:v>40648.458333333336</c:v>
                </c:pt>
                <c:pt idx="180">
                  <c:v>40648.5</c:v>
                </c:pt>
                <c:pt idx="181">
                  <c:v>40648.541666666664</c:v>
                </c:pt>
                <c:pt idx="182">
                  <c:v>40648.583333333336</c:v>
                </c:pt>
                <c:pt idx="183">
                  <c:v>40648.625</c:v>
                </c:pt>
                <c:pt idx="184">
                  <c:v>40648.666666666664</c:v>
                </c:pt>
                <c:pt idx="185">
                  <c:v>40648.708333333336</c:v>
                </c:pt>
                <c:pt idx="186">
                  <c:v>40648.75</c:v>
                </c:pt>
                <c:pt idx="187">
                  <c:v>40648.791666666664</c:v>
                </c:pt>
                <c:pt idx="188">
                  <c:v>40648.833333333336</c:v>
                </c:pt>
                <c:pt idx="189">
                  <c:v>40648.875</c:v>
                </c:pt>
                <c:pt idx="190">
                  <c:v>40648.916666666664</c:v>
                </c:pt>
                <c:pt idx="191">
                  <c:v>40648.958333333336</c:v>
                </c:pt>
                <c:pt idx="192">
                  <c:v>40649</c:v>
                </c:pt>
                <c:pt idx="193">
                  <c:v>40649.041666666664</c:v>
                </c:pt>
                <c:pt idx="194">
                  <c:v>40649.083333333336</c:v>
                </c:pt>
                <c:pt idx="195">
                  <c:v>40649.125</c:v>
                </c:pt>
                <c:pt idx="196">
                  <c:v>40649.166666666664</c:v>
                </c:pt>
                <c:pt idx="197">
                  <c:v>40649.208333333336</c:v>
                </c:pt>
                <c:pt idx="198">
                  <c:v>40649.25</c:v>
                </c:pt>
                <c:pt idx="199">
                  <c:v>40649.291666666664</c:v>
                </c:pt>
                <c:pt idx="200">
                  <c:v>40649.333333333336</c:v>
                </c:pt>
                <c:pt idx="201">
                  <c:v>40649.375</c:v>
                </c:pt>
                <c:pt idx="202">
                  <c:v>40649.416666666664</c:v>
                </c:pt>
                <c:pt idx="203">
                  <c:v>40649.458333333336</c:v>
                </c:pt>
                <c:pt idx="204">
                  <c:v>40649.5</c:v>
                </c:pt>
                <c:pt idx="205">
                  <c:v>40649.541666666664</c:v>
                </c:pt>
                <c:pt idx="206">
                  <c:v>40649.583333333336</c:v>
                </c:pt>
                <c:pt idx="207">
                  <c:v>40649.625</c:v>
                </c:pt>
                <c:pt idx="208">
                  <c:v>40649.666666666664</c:v>
                </c:pt>
                <c:pt idx="209">
                  <c:v>40649.708333333336</c:v>
                </c:pt>
                <c:pt idx="210">
                  <c:v>40649.75</c:v>
                </c:pt>
                <c:pt idx="211">
                  <c:v>40649.791666666664</c:v>
                </c:pt>
                <c:pt idx="212">
                  <c:v>40649.833333333336</c:v>
                </c:pt>
                <c:pt idx="213">
                  <c:v>40649.875</c:v>
                </c:pt>
                <c:pt idx="214">
                  <c:v>40649.916666666664</c:v>
                </c:pt>
                <c:pt idx="215">
                  <c:v>40649.958333333336</c:v>
                </c:pt>
                <c:pt idx="216">
                  <c:v>40650</c:v>
                </c:pt>
                <c:pt idx="217">
                  <c:v>40650.041666666664</c:v>
                </c:pt>
                <c:pt idx="218">
                  <c:v>40650.083333333336</c:v>
                </c:pt>
                <c:pt idx="219">
                  <c:v>40650.125</c:v>
                </c:pt>
                <c:pt idx="220">
                  <c:v>40650.166666666664</c:v>
                </c:pt>
                <c:pt idx="221">
                  <c:v>40650.208333333336</c:v>
                </c:pt>
                <c:pt idx="222">
                  <c:v>40650.25</c:v>
                </c:pt>
                <c:pt idx="223">
                  <c:v>40650.291666666664</c:v>
                </c:pt>
                <c:pt idx="224">
                  <c:v>40650.333333333336</c:v>
                </c:pt>
                <c:pt idx="225">
                  <c:v>40650.375</c:v>
                </c:pt>
                <c:pt idx="226">
                  <c:v>40650.416666666664</c:v>
                </c:pt>
                <c:pt idx="227">
                  <c:v>40650.458333333336</c:v>
                </c:pt>
                <c:pt idx="228">
                  <c:v>40650.5</c:v>
                </c:pt>
                <c:pt idx="229">
                  <c:v>40650.541666666664</c:v>
                </c:pt>
                <c:pt idx="230">
                  <c:v>40650.583333333336</c:v>
                </c:pt>
                <c:pt idx="231">
                  <c:v>40650.625</c:v>
                </c:pt>
                <c:pt idx="232">
                  <c:v>40650.666666666664</c:v>
                </c:pt>
                <c:pt idx="233">
                  <c:v>40650.708333333336</c:v>
                </c:pt>
                <c:pt idx="234">
                  <c:v>40650.75</c:v>
                </c:pt>
                <c:pt idx="235">
                  <c:v>40650.791666666664</c:v>
                </c:pt>
                <c:pt idx="236">
                  <c:v>40650.833333333336</c:v>
                </c:pt>
                <c:pt idx="237">
                  <c:v>40650.875</c:v>
                </c:pt>
                <c:pt idx="238">
                  <c:v>40650.916666666664</c:v>
                </c:pt>
                <c:pt idx="239">
                  <c:v>40650.958333333336</c:v>
                </c:pt>
                <c:pt idx="240">
                  <c:v>40651</c:v>
                </c:pt>
                <c:pt idx="241">
                  <c:v>40651.041666666664</c:v>
                </c:pt>
                <c:pt idx="242">
                  <c:v>40651.083333333336</c:v>
                </c:pt>
                <c:pt idx="243">
                  <c:v>40651.125</c:v>
                </c:pt>
                <c:pt idx="244">
                  <c:v>40651.166666666664</c:v>
                </c:pt>
                <c:pt idx="245">
                  <c:v>40651.208333333336</c:v>
                </c:pt>
                <c:pt idx="246">
                  <c:v>40651.25</c:v>
                </c:pt>
                <c:pt idx="247">
                  <c:v>40651.291666666664</c:v>
                </c:pt>
                <c:pt idx="248">
                  <c:v>40651.333333333336</c:v>
                </c:pt>
                <c:pt idx="249">
                  <c:v>40651.375</c:v>
                </c:pt>
                <c:pt idx="250">
                  <c:v>40651.416666666664</c:v>
                </c:pt>
                <c:pt idx="251">
                  <c:v>40651.458333333336</c:v>
                </c:pt>
                <c:pt idx="252">
                  <c:v>40651.5</c:v>
                </c:pt>
                <c:pt idx="253">
                  <c:v>40651.541666666664</c:v>
                </c:pt>
                <c:pt idx="254">
                  <c:v>40651.583333333336</c:v>
                </c:pt>
                <c:pt idx="255">
                  <c:v>40651.625</c:v>
                </c:pt>
                <c:pt idx="256">
                  <c:v>40651.666666666664</c:v>
                </c:pt>
                <c:pt idx="257">
                  <c:v>40651.708333333336</c:v>
                </c:pt>
                <c:pt idx="258">
                  <c:v>40651.75</c:v>
                </c:pt>
                <c:pt idx="259">
                  <c:v>40651.791666666664</c:v>
                </c:pt>
                <c:pt idx="260">
                  <c:v>40651.833333333336</c:v>
                </c:pt>
                <c:pt idx="261">
                  <c:v>40651.875</c:v>
                </c:pt>
                <c:pt idx="262">
                  <c:v>40651.916666666664</c:v>
                </c:pt>
                <c:pt idx="263">
                  <c:v>40651.958333333336</c:v>
                </c:pt>
                <c:pt idx="264">
                  <c:v>40652</c:v>
                </c:pt>
                <c:pt idx="265">
                  <c:v>40652.041666666664</c:v>
                </c:pt>
                <c:pt idx="266">
                  <c:v>40652.083333333336</c:v>
                </c:pt>
                <c:pt idx="267">
                  <c:v>40652.125</c:v>
                </c:pt>
                <c:pt idx="268">
                  <c:v>40652.166666666664</c:v>
                </c:pt>
                <c:pt idx="269">
                  <c:v>40652.208333333336</c:v>
                </c:pt>
                <c:pt idx="270">
                  <c:v>40652.25</c:v>
                </c:pt>
                <c:pt idx="271">
                  <c:v>40652.291666666664</c:v>
                </c:pt>
                <c:pt idx="272">
                  <c:v>40652.333333333336</c:v>
                </c:pt>
                <c:pt idx="273">
                  <c:v>40652.375</c:v>
                </c:pt>
                <c:pt idx="274">
                  <c:v>40652.416666666664</c:v>
                </c:pt>
                <c:pt idx="275">
                  <c:v>40652.458333333336</c:v>
                </c:pt>
                <c:pt idx="276">
                  <c:v>40652.5</c:v>
                </c:pt>
                <c:pt idx="277">
                  <c:v>40652.541666666664</c:v>
                </c:pt>
                <c:pt idx="278">
                  <c:v>40652.583333333336</c:v>
                </c:pt>
                <c:pt idx="279">
                  <c:v>40652.625</c:v>
                </c:pt>
                <c:pt idx="280">
                  <c:v>40652.666666666664</c:v>
                </c:pt>
                <c:pt idx="281">
                  <c:v>40652.708333333336</c:v>
                </c:pt>
                <c:pt idx="282">
                  <c:v>40652.75</c:v>
                </c:pt>
                <c:pt idx="283">
                  <c:v>40652.791666666664</c:v>
                </c:pt>
                <c:pt idx="284">
                  <c:v>40652.833333333336</c:v>
                </c:pt>
                <c:pt idx="285">
                  <c:v>40652.875</c:v>
                </c:pt>
                <c:pt idx="286">
                  <c:v>40652.916666666664</c:v>
                </c:pt>
                <c:pt idx="287">
                  <c:v>40652.958333333336</c:v>
                </c:pt>
                <c:pt idx="288">
                  <c:v>40653</c:v>
                </c:pt>
                <c:pt idx="289">
                  <c:v>40653.041666666664</c:v>
                </c:pt>
                <c:pt idx="290">
                  <c:v>40653.083333333336</c:v>
                </c:pt>
                <c:pt idx="291">
                  <c:v>40653.125</c:v>
                </c:pt>
                <c:pt idx="292">
                  <c:v>40653.166666666664</c:v>
                </c:pt>
                <c:pt idx="293">
                  <c:v>40653.208333333336</c:v>
                </c:pt>
                <c:pt idx="294">
                  <c:v>40653.25</c:v>
                </c:pt>
                <c:pt idx="295">
                  <c:v>40653.291666666664</c:v>
                </c:pt>
                <c:pt idx="296">
                  <c:v>40653.333333333336</c:v>
                </c:pt>
                <c:pt idx="297">
                  <c:v>40653.375</c:v>
                </c:pt>
                <c:pt idx="298">
                  <c:v>40653.416666666664</c:v>
                </c:pt>
                <c:pt idx="299">
                  <c:v>40653.458333333336</c:v>
                </c:pt>
                <c:pt idx="300">
                  <c:v>40653.5</c:v>
                </c:pt>
                <c:pt idx="301">
                  <c:v>40653.541666666664</c:v>
                </c:pt>
                <c:pt idx="302">
                  <c:v>40653.583333333336</c:v>
                </c:pt>
                <c:pt idx="303">
                  <c:v>40653.625</c:v>
                </c:pt>
                <c:pt idx="304">
                  <c:v>40653.666666666664</c:v>
                </c:pt>
                <c:pt idx="305">
                  <c:v>40653.708333333336</c:v>
                </c:pt>
                <c:pt idx="306">
                  <c:v>40653.75</c:v>
                </c:pt>
                <c:pt idx="307">
                  <c:v>40653.791666666664</c:v>
                </c:pt>
                <c:pt idx="308">
                  <c:v>40653.833333333336</c:v>
                </c:pt>
                <c:pt idx="309">
                  <c:v>40653.875</c:v>
                </c:pt>
                <c:pt idx="310">
                  <c:v>40653.916666666664</c:v>
                </c:pt>
                <c:pt idx="311">
                  <c:v>40653.958333333336</c:v>
                </c:pt>
                <c:pt idx="312">
                  <c:v>40654</c:v>
                </c:pt>
                <c:pt idx="313">
                  <c:v>40654.041666666664</c:v>
                </c:pt>
                <c:pt idx="314">
                  <c:v>40654.083333333336</c:v>
                </c:pt>
                <c:pt idx="315">
                  <c:v>40654.125</c:v>
                </c:pt>
                <c:pt idx="316">
                  <c:v>40654.166666666664</c:v>
                </c:pt>
                <c:pt idx="317">
                  <c:v>40654.208333333336</c:v>
                </c:pt>
                <c:pt idx="318">
                  <c:v>40654.25</c:v>
                </c:pt>
                <c:pt idx="319">
                  <c:v>40654.291666666664</c:v>
                </c:pt>
                <c:pt idx="320">
                  <c:v>40654.333333333336</c:v>
                </c:pt>
                <c:pt idx="321">
                  <c:v>40654.375</c:v>
                </c:pt>
                <c:pt idx="322">
                  <c:v>40654.416666666664</c:v>
                </c:pt>
                <c:pt idx="323">
                  <c:v>40654.458333333336</c:v>
                </c:pt>
                <c:pt idx="324">
                  <c:v>40654.5</c:v>
                </c:pt>
                <c:pt idx="325">
                  <c:v>40654.541666666664</c:v>
                </c:pt>
                <c:pt idx="326">
                  <c:v>40654.583333333336</c:v>
                </c:pt>
                <c:pt idx="327">
                  <c:v>40654.625</c:v>
                </c:pt>
                <c:pt idx="328">
                  <c:v>40654.666666666664</c:v>
                </c:pt>
                <c:pt idx="329">
                  <c:v>40654.708333333336</c:v>
                </c:pt>
                <c:pt idx="330">
                  <c:v>40654.75</c:v>
                </c:pt>
                <c:pt idx="331">
                  <c:v>40654.791666666664</c:v>
                </c:pt>
                <c:pt idx="332">
                  <c:v>40654.833333333336</c:v>
                </c:pt>
                <c:pt idx="333">
                  <c:v>40654.875</c:v>
                </c:pt>
                <c:pt idx="334">
                  <c:v>40654.916666666664</c:v>
                </c:pt>
                <c:pt idx="335">
                  <c:v>40654.958333333336</c:v>
                </c:pt>
                <c:pt idx="336">
                  <c:v>40655</c:v>
                </c:pt>
                <c:pt idx="337">
                  <c:v>40655.041666666664</c:v>
                </c:pt>
                <c:pt idx="338">
                  <c:v>40655.083333333336</c:v>
                </c:pt>
                <c:pt idx="339">
                  <c:v>40655.125</c:v>
                </c:pt>
                <c:pt idx="340">
                  <c:v>40655.166666666664</c:v>
                </c:pt>
                <c:pt idx="341">
                  <c:v>40655.208333333336</c:v>
                </c:pt>
                <c:pt idx="342">
                  <c:v>40655.25</c:v>
                </c:pt>
                <c:pt idx="343">
                  <c:v>40655.291666666664</c:v>
                </c:pt>
                <c:pt idx="344">
                  <c:v>40655.333333333336</c:v>
                </c:pt>
                <c:pt idx="345">
                  <c:v>40655.375</c:v>
                </c:pt>
                <c:pt idx="346">
                  <c:v>40655.416666666664</c:v>
                </c:pt>
                <c:pt idx="347">
                  <c:v>40655.458333333336</c:v>
                </c:pt>
                <c:pt idx="348">
                  <c:v>40655.5</c:v>
                </c:pt>
                <c:pt idx="349">
                  <c:v>40655.541666666664</c:v>
                </c:pt>
                <c:pt idx="350">
                  <c:v>40655.583333333336</c:v>
                </c:pt>
                <c:pt idx="351">
                  <c:v>40655.625</c:v>
                </c:pt>
                <c:pt idx="352">
                  <c:v>40655.666666666664</c:v>
                </c:pt>
                <c:pt idx="353">
                  <c:v>40655.708333333336</c:v>
                </c:pt>
                <c:pt idx="354">
                  <c:v>40655.75</c:v>
                </c:pt>
                <c:pt idx="355">
                  <c:v>40655.791666666664</c:v>
                </c:pt>
                <c:pt idx="356">
                  <c:v>40655.833333333336</c:v>
                </c:pt>
                <c:pt idx="357">
                  <c:v>40655.875</c:v>
                </c:pt>
                <c:pt idx="358">
                  <c:v>40655.916666666664</c:v>
                </c:pt>
                <c:pt idx="359">
                  <c:v>40655.958333333336</c:v>
                </c:pt>
                <c:pt idx="360">
                  <c:v>40656</c:v>
                </c:pt>
                <c:pt idx="361">
                  <c:v>40656.041666666664</c:v>
                </c:pt>
                <c:pt idx="362">
                  <c:v>40656.083333333336</c:v>
                </c:pt>
                <c:pt idx="363">
                  <c:v>40656.125</c:v>
                </c:pt>
                <c:pt idx="364">
                  <c:v>40656.166666666664</c:v>
                </c:pt>
                <c:pt idx="365">
                  <c:v>40656.208333333336</c:v>
                </c:pt>
                <c:pt idx="366">
                  <c:v>40656.25</c:v>
                </c:pt>
                <c:pt idx="367">
                  <c:v>40656.291666666664</c:v>
                </c:pt>
                <c:pt idx="368">
                  <c:v>40656.333333333336</c:v>
                </c:pt>
                <c:pt idx="369">
                  <c:v>40656.375</c:v>
                </c:pt>
                <c:pt idx="370">
                  <c:v>40656.416666666664</c:v>
                </c:pt>
                <c:pt idx="371">
                  <c:v>40656.458333333336</c:v>
                </c:pt>
                <c:pt idx="372">
                  <c:v>40656.5</c:v>
                </c:pt>
                <c:pt idx="373">
                  <c:v>40656.541666666664</c:v>
                </c:pt>
                <c:pt idx="374">
                  <c:v>40656.583333333336</c:v>
                </c:pt>
                <c:pt idx="375">
                  <c:v>40656.625</c:v>
                </c:pt>
                <c:pt idx="376">
                  <c:v>40656.666666666664</c:v>
                </c:pt>
                <c:pt idx="377">
                  <c:v>40656.708333333336</c:v>
                </c:pt>
                <c:pt idx="378">
                  <c:v>40656.75</c:v>
                </c:pt>
                <c:pt idx="379">
                  <c:v>40656.791666666664</c:v>
                </c:pt>
                <c:pt idx="380">
                  <c:v>40656.833333333336</c:v>
                </c:pt>
                <c:pt idx="381">
                  <c:v>40656.875</c:v>
                </c:pt>
                <c:pt idx="382">
                  <c:v>40656.916666666664</c:v>
                </c:pt>
                <c:pt idx="383">
                  <c:v>40656.958333333336</c:v>
                </c:pt>
                <c:pt idx="384">
                  <c:v>40657</c:v>
                </c:pt>
                <c:pt idx="385">
                  <c:v>40657.041666666664</c:v>
                </c:pt>
                <c:pt idx="386">
                  <c:v>40657.083333333336</c:v>
                </c:pt>
                <c:pt idx="387">
                  <c:v>40657.125</c:v>
                </c:pt>
                <c:pt idx="388">
                  <c:v>40657.166666666664</c:v>
                </c:pt>
                <c:pt idx="389">
                  <c:v>40657.208333333336</c:v>
                </c:pt>
                <c:pt idx="390">
                  <c:v>40657.25</c:v>
                </c:pt>
                <c:pt idx="391">
                  <c:v>40657.291666666664</c:v>
                </c:pt>
                <c:pt idx="392">
                  <c:v>40657.333333333336</c:v>
                </c:pt>
                <c:pt idx="393">
                  <c:v>40657.375</c:v>
                </c:pt>
                <c:pt idx="394">
                  <c:v>40657.416666666664</c:v>
                </c:pt>
                <c:pt idx="395">
                  <c:v>40657.458333333336</c:v>
                </c:pt>
                <c:pt idx="396">
                  <c:v>40657.5</c:v>
                </c:pt>
                <c:pt idx="397">
                  <c:v>40657.541666666664</c:v>
                </c:pt>
                <c:pt idx="398">
                  <c:v>40657.583333333336</c:v>
                </c:pt>
                <c:pt idx="399">
                  <c:v>40657.625</c:v>
                </c:pt>
                <c:pt idx="400">
                  <c:v>40657.666666666664</c:v>
                </c:pt>
                <c:pt idx="401">
                  <c:v>40657.708333333336</c:v>
                </c:pt>
                <c:pt idx="402">
                  <c:v>40657.75</c:v>
                </c:pt>
                <c:pt idx="403">
                  <c:v>40657.791666666664</c:v>
                </c:pt>
                <c:pt idx="404">
                  <c:v>40657.833333333336</c:v>
                </c:pt>
                <c:pt idx="405">
                  <c:v>40657.875</c:v>
                </c:pt>
                <c:pt idx="406">
                  <c:v>40657.916666666664</c:v>
                </c:pt>
                <c:pt idx="407">
                  <c:v>40657.958333333336</c:v>
                </c:pt>
                <c:pt idx="408">
                  <c:v>40658</c:v>
                </c:pt>
                <c:pt idx="409">
                  <c:v>40658.041666666664</c:v>
                </c:pt>
                <c:pt idx="410">
                  <c:v>40658.083333333336</c:v>
                </c:pt>
                <c:pt idx="411">
                  <c:v>40658.125</c:v>
                </c:pt>
                <c:pt idx="412">
                  <c:v>40658.166666666664</c:v>
                </c:pt>
                <c:pt idx="413">
                  <c:v>40658.208333333336</c:v>
                </c:pt>
                <c:pt idx="414">
                  <c:v>40658.25</c:v>
                </c:pt>
                <c:pt idx="415">
                  <c:v>40658.291666666664</c:v>
                </c:pt>
                <c:pt idx="416">
                  <c:v>40658.333333333336</c:v>
                </c:pt>
                <c:pt idx="417">
                  <c:v>40658.375</c:v>
                </c:pt>
                <c:pt idx="418">
                  <c:v>40658.416666666664</c:v>
                </c:pt>
                <c:pt idx="419">
                  <c:v>40658.458333333336</c:v>
                </c:pt>
                <c:pt idx="420">
                  <c:v>40658.5</c:v>
                </c:pt>
                <c:pt idx="421">
                  <c:v>40658.541666666664</c:v>
                </c:pt>
                <c:pt idx="422">
                  <c:v>40658.583333333336</c:v>
                </c:pt>
                <c:pt idx="423">
                  <c:v>40658.625</c:v>
                </c:pt>
                <c:pt idx="424">
                  <c:v>40658.666666666664</c:v>
                </c:pt>
                <c:pt idx="425">
                  <c:v>40658.708333333336</c:v>
                </c:pt>
                <c:pt idx="426">
                  <c:v>40658.75</c:v>
                </c:pt>
                <c:pt idx="427">
                  <c:v>40658.791666666664</c:v>
                </c:pt>
                <c:pt idx="428">
                  <c:v>40658.833333333336</c:v>
                </c:pt>
                <c:pt idx="429">
                  <c:v>40658.875</c:v>
                </c:pt>
                <c:pt idx="430">
                  <c:v>40658.916666666664</c:v>
                </c:pt>
                <c:pt idx="431">
                  <c:v>40658.958333333336</c:v>
                </c:pt>
                <c:pt idx="432">
                  <c:v>40659</c:v>
                </c:pt>
                <c:pt idx="433">
                  <c:v>40659.041666666664</c:v>
                </c:pt>
                <c:pt idx="434">
                  <c:v>40659.083333333336</c:v>
                </c:pt>
                <c:pt idx="435">
                  <c:v>40659.125</c:v>
                </c:pt>
                <c:pt idx="436">
                  <c:v>40659.166666666664</c:v>
                </c:pt>
                <c:pt idx="437">
                  <c:v>40659.208333333336</c:v>
                </c:pt>
                <c:pt idx="438">
                  <c:v>40659.25</c:v>
                </c:pt>
                <c:pt idx="439">
                  <c:v>40659.291666666664</c:v>
                </c:pt>
                <c:pt idx="440">
                  <c:v>40659.333333333336</c:v>
                </c:pt>
                <c:pt idx="441">
                  <c:v>40659.375</c:v>
                </c:pt>
                <c:pt idx="442">
                  <c:v>40659.416666666664</c:v>
                </c:pt>
                <c:pt idx="443">
                  <c:v>40659.458333333336</c:v>
                </c:pt>
                <c:pt idx="444">
                  <c:v>40659.5</c:v>
                </c:pt>
                <c:pt idx="445">
                  <c:v>40659.541666666664</c:v>
                </c:pt>
                <c:pt idx="446">
                  <c:v>40659.583333333336</c:v>
                </c:pt>
                <c:pt idx="447">
                  <c:v>40659.625</c:v>
                </c:pt>
                <c:pt idx="448">
                  <c:v>40659.666666666664</c:v>
                </c:pt>
                <c:pt idx="449">
                  <c:v>40659.708333333336</c:v>
                </c:pt>
                <c:pt idx="450">
                  <c:v>40659.75</c:v>
                </c:pt>
                <c:pt idx="451">
                  <c:v>40659.791666666664</c:v>
                </c:pt>
                <c:pt idx="452">
                  <c:v>40659.833333333336</c:v>
                </c:pt>
                <c:pt idx="453">
                  <c:v>40659.875</c:v>
                </c:pt>
                <c:pt idx="454">
                  <c:v>40659.916666666664</c:v>
                </c:pt>
                <c:pt idx="455">
                  <c:v>40659.958333333336</c:v>
                </c:pt>
                <c:pt idx="456">
                  <c:v>40660</c:v>
                </c:pt>
                <c:pt idx="457">
                  <c:v>40660.041666666664</c:v>
                </c:pt>
                <c:pt idx="458">
                  <c:v>40660.083333333336</c:v>
                </c:pt>
                <c:pt idx="459">
                  <c:v>40660.125</c:v>
                </c:pt>
                <c:pt idx="460">
                  <c:v>40660.166666666664</c:v>
                </c:pt>
                <c:pt idx="461">
                  <c:v>40660.208333333336</c:v>
                </c:pt>
                <c:pt idx="462">
                  <c:v>40660.25</c:v>
                </c:pt>
                <c:pt idx="463">
                  <c:v>40660.291666666664</c:v>
                </c:pt>
                <c:pt idx="464">
                  <c:v>40660.333333333336</c:v>
                </c:pt>
                <c:pt idx="465">
                  <c:v>40660.375</c:v>
                </c:pt>
                <c:pt idx="466">
                  <c:v>40660.416666666664</c:v>
                </c:pt>
                <c:pt idx="467">
                  <c:v>40660.458333333336</c:v>
                </c:pt>
                <c:pt idx="468">
                  <c:v>40660.5</c:v>
                </c:pt>
                <c:pt idx="469">
                  <c:v>40660.541666666664</c:v>
                </c:pt>
                <c:pt idx="470">
                  <c:v>40660.583333333336</c:v>
                </c:pt>
                <c:pt idx="471">
                  <c:v>40660.625</c:v>
                </c:pt>
                <c:pt idx="472">
                  <c:v>40660.666666666664</c:v>
                </c:pt>
                <c:pt idx="473">
                  <c:v>40660.708333333336</c:v>
                </c:pt>
                <c:pt idx="474">
                  <c:v>40660.75</c:v>
                </c:pt>
                <c:pt idx="475">
                  <c:v>40660.791666666664</c:v>
                </c:pt>
                <c:pt idx="476">
                  <c:v>40660.833333333336</c:v>
                </c:pt>
                <c:pt idx="477">
                  <c:v>40660.875</c:v>
                </c:pt>
                <c:pt idx="478">
                  <c:v>40660.916666666664</c:v>
                </c:pt>
                <c:pt idx="479">
                  <c:v>40660.958333333336</c:v>
                </c:pt>
                <c:pt idx="480">
                  <c:v>40661</c:v>
                </c:pt>
                <c:pt idx="481">
                  <c:v>40661.041666666664</c:v>
                </c:pt>
                <c:pt idx="482">
                  <c:v>40661.083333333336</c:v>
                </c:pt>
                <c:pt idx="483">
                  <c:v>40661.125</c:v>
                </c:pt>
                <c:pt idx="484">
                  <c:v>40661.166666666664</c:v>
                </c:pt>
                <c:pt idx="485">
                  <c:v>40661.208333333336</c:v>
                </c:pt>
                <c:pt idx="486">
                  <c:v>40661.25</c:v>
                </c:pt>
                <c:pt idx="487">
                  <c:v>40661.291666666664</c:v>
                </c:pt>
                <c:pt idx="488">
                  <c:v>40661.333333333336</c:v>
                </c:pt>
                <c:pt idx="489">
                  <c:v>40661.375</c:v>
                </c:pt>
                <c:pt idx="490">
                  <c:v>40661.416666666664</c:v>
                </c:pt>
                <c:pt idx="491">
                  <c:v>40661.458333333336</c:v>
                </c:pt>
                <c:pt idx="492">
                  <c:v>40661.5</c:v>
                </c:pt>
                <c:pt idx="493">
                  <c:v>40661.541666666664</c:v>
                </c:pt>
                <c:pt idx="494">
                  <c:v>40661.583333333336</c:v>
                </c:pt>
                <c:pt idx="495">
                  <c:v>40661.625</c:v>
                </c:pt>
                <c:pt idx="496">
                  <c:v>40661.666666666664</c:v>
                </c:pt>
                <c:pt idx="497">
                  <c:v>40661.708333333336</c:v>
                </c:pt>
                <c:pt idx="498">
                  <c:v>40661.75</c:v>
                </c:pt>
                <c:pt idx="499">
                  <c:v>40661.791666666664</c:v>
                </c:pt>
                <c:pt idx="500">
                  <c:v>40661.833333333336</c:v>
                </c:pt>
                <c:pt idx="501">
                  <c:v>40661.875</c:v>
                </c:pt>
                <c:pt idx="502">
                  <c:v>40661.916666666664</c:v>
                </c:pt>
                <c:pt idx="503">
                  <c:v>40661.958333333336</c:v>
                </c:pt>
                <c:pt idx="504">
                  <c:v>40662</c:v>
                </c:pt>
                <c:pt idx="505">
                  <c:v>40662.041666666664</c:v>
                </c:pt>
                <c:pt idx="506">
                  <c:v>40662.083333333336</c:v>
                </c:pt>
                <c:pt idx="507">
                  <c:v>40662.125</c:v>
                </c:pt>
                <c:pt idx="508">
                  <c:v>40662.166666666664</c:v>
                </c:pt>
                <c:pt idx="509">
                  <c:v>40662.208333333336</c:v>
                </c:pt>
                <c:pt idx="510">
                  <c:v>40662.25</c:v>
                </c:pt>
                <c:pt idx="511">
                  <c:v>40662.291666666664</c:v>
                </c:pt>
                <c:pt idx="512">
                  <c:v>40662.333333333336</c:v>
                </c:pt>
                <c:pt idx="513">
                  <c:v>40662.375</c:v>
                </c:pt>
                <c:pt idx="514">
                  <c:v>40662.416666666664</c:v>
                </c:pt>
                <c:pt idx="515">
                  <c:v>40662.458333333336</c:v>
                </c:pt>
                <c:pt idx="516">
                  <c:v>40662.5</c:v>
                </c:pt>
                <c:pt idx="517">
                  <c:v>40662.541666666664</c:v>
                </c:pt>
                <c:pt idx="518">
                  <c:v>40662.583333333336</c:v>
                </c:pt>
                <c:pt idx="519">
                  <c:v>40662.625</c:v>
                </c:pt>
                <c:pt idx="520">
                  <c:v>40662.666666666664</c:v>
                </c:pt>
                <c:pt idx="521">
                  <c:v>40662.708333333336</c:v>
                </c:pt>
                <c:pt idx="522">
                  <c:v>40662.75</c:v>
                </c:pt>
                <c:pt idx="523">
                  <c:v>40662.791666666664</c:v>
                </c:pt>
                <c:pt idx="524">
                  <c:v>40662.833333333336</c:v>
                </c:pt>
                <c:pt idx="525">
                  <c:v>40662.875</c:v>
                </c:pt>
                <c:pt idx="526">
                  <c:v>40662.916666666664</c:v>
                </c:pt>
                <c:pt idx="527">
                  <c:v>40662.958333333336</c:v>
                </c:pt>
                <c:pt idx="528">
                  <c:v>40663</c:v>
                </c:pt>
                <c:pt idx="529">
                  <c:v>40663.041666666664</c:v>
                </c:pt>
                <c:pt idx="530">
                  <c:v>40663.083333333336</c:v>
                </c:pt>
                <c:pt idx="531">
                  <c:v>40663.125</c:v>
                </c:pt>
                <c:pt idx="532">
                  <c:v>40663.166666666664</c:v>
                </c:pt>
                <c:pt idx="533">
                  <c:v>40663.208333333336</c:v>
                </c:pt>
                <c:pt idx="534">
                  <c:v>40663.25</c:v>
                </c:pt>
                <c:pt idx="535">
                  <c:v>40663.291666666664</c:v>
                </c:pt>
                <c:pt idx="536">
                  <c:v>40663.333333333336</c:v>
                </c:pt>
                <c:pt idx="537">
                  <c:v>40663.375</c:v>
                </c:pt>
                <c:pt idx="538">
                  <c:v>40663.416666666664</c:v>
                </c:pt>
                <c:pt idx="539">
                  <c:v>40663.458333333336</c:v>
                </c:pt>
                <c:pt idx="540">
                  <c:v>40663.5</c:v>
                </c:pt>
                <c:pt idx="541">
                  <c:v>40663.541666666664</c:v>
                </c:pt>
                <c:pt idx="542">
                  <c:v>40663.583333333336</c:v>
                </c:pt>
                <c:pt idx="543">
                  <c:v>40663.625</c:v>
                </c:pt>
                <c:pt idx="544">
                  <c:v>40663.666666666664</c:v>
                </c:pt>
                <c:pt idx="545">
                  <c:v>40663.708333333336</c:v>
                </c:pt>
                <c:pt idx="546">
                  <c:v>40663.75</c:v>
                </c:pt>
                <c:pt idx="547">
                  <c:v>40663.791666666664</c:v>
                </c:pt>
                <c:pt idx="548">
                  <c:v>40663.833333333336</c:v>
                </c:pt>
                <c:pt idx="549">
                  <c:v>40663.875</c:v>
                </c:pt>
                <c:pt idx="550">
                  <c:v>40663.916666666664</c:v>
                </c:pt>
                <c:pt idx="551">
                  <c:v>40663.958333333336</c:v>
                </c:pt>
                <c:pt idx="552">
                  <c:v>40664</c:v>
                </c:pt>
                <c:pt idx="553">
                  <c:v>40664.041666666664</c:v>
                </c:pt>
                <c:pt idx="554">
                  <c:v>40664.083333333336</c:v>
                </c:pt>
                <c:pt idx="555">
                  <c:v>40664.125</c:v>
                </c:pt>
                <c:pt idx="556">
                  <c:v>40664.166666666664</c:v>
                </c:pt>
                <c:pt idx="557">
                  <c:v>40664.208333333336</c:v>
                </c:pt>
                <c:pt idx="558">
                  <c:v>40664.25</c:v>
                </c:pt>
                <c:pt idx="559">
                  <c:v>40664.291666666664</c:v>
                </c:pt>
                <c:pt idx="560">
                  <c:v>40664.333333333336</c:v>
                </c:pt>
                <c:pt idx="561">
                  <c:v>40664.375</c:v>
                </c:pt>
                <c:pt idx="562">
                  <c:v>40664.416666666664</c:v>
                </c:pt>
                <c:pt idx="563">
                  <c:v>40664.458333333336</c:v>
                </c:pt>
                <c:pt idx="564">
                  <c:v>40664.5</c:v>
                </c:pt>
                <c:pt idx="565">
                  <c:v>40664.541666666664</c:v>
                </c:pt>
                <c:pt idx="566">
                  <c:v>40664.583333333336</c:v>
                </c:pt>
                <c:pt idx="567">
                  <c:v>40664.625</c:v>
                </c:pt>
                <c:pt idx="568">
                  <c:v>40664.666666666664</c:v>
                </c:pt>
                <c:pt idx="569">
                  <c:v>40664.708333333336</c:v>
                </c:pt>
                <c:pt idx="570">
                  <c:v>40664.75</c:v>
                </c:pt>
                <c:pt idx="571">
                  <c:v>40664.791666666664</c:v>
                </c:pt>
                <c:pt idx="572">
                  <c:v>40664.833333333336</c:v>
                </c:pt>
                <c:pt idx="573">
                  <c:v>40664.875</c:v>
                </c:pt>
                <c:pt idx="574">
                  <c:v>40664.916666666664</c:v>
                </c:pt>
                <c:pt idx="575">
                  <c:v>40664.958333333336</c:v>
                </c:pt>
                <c:pt idx="576">
                  <c:v>40665</c:v>
                </c:pt>
                <c:pt idx="577">
                  <c:v>40665.041666666664</c:v>
                </c:pt>
                <c:pt idx="578">
                  <c:v>40665.083333333336</c:v>
                </c:pt>
                <c:pt idx="579">
                  <c:v>40665.125</c:v>
                </c:pt>
                <c:pt idx="580">
                  <c:v>40665.166666666664</c:v>
                </c:pt>
                <c:pt idx="581">
                  <c:v>40665.208333333336</c:v>
                </c:pt>
                <c:pt idx="582">
                  <c:v>40665.25</c:v>
                </c:pt>
                <c:pt idx="583">
                  <c:v>40665.291666666664</c:v>
                </c:pt>
                <c:pt idx="584">
                  <c:v>40665.333333333336</c:v>
                </c:pt>
                <c:pt idx="585">
                  <c:v>40665.375</c:v>
                </c:pt>
                <c:pt idx="586">
                  <c:v>40665.416666666664</c:v>
                </c:pt>
                <c:pt idx="587">
                  <c:v>40665.458333333336</c:v>
                </c:pt>
                <c:pt idx="588">
                  <c:v>40665.5</c:v>
                </c:pt>
                <c:pt idx="589">
                  <c:v>40665.541666666664</c:v>
                </c:pt>
                <c:pt idx="590">
                  <c:v>40665.583333333336</c:v>
                </c:pt>
                <c:pt idx="591">
                  <c:v>40665.625</c:v>
                </c:pt>
                <c:pt idx="592">
                  <c:v>40665.666666666664</c:v>
                </c:pt>
                <c:pt idx="593">
                  <c:v>40665.708333333336</c:v>
                </c:pt>
                <c:pt idx="594">
                  <c:v>40665.75</c:v>
                </c:pt>
                <c:pt idx="595">
                  <c:v>40665.791666666664</c:v>
                </c:pt>
                <c:pt idx="596">
                  <c:v>40665.833333333336</c:v>
                </c:pt>
                <c:pt idx="597">
                  <c:v>40665.875</c:v>
                </c:pt>
                <c:pt idx="598">
                  <c:v>40665.916666666664</c:v>
                </c:pt>
                <c:pt idx="599">
                  <c:v>40665.958333333336</c:v>
                </c:pt>
                <c:pt idx="600">
                  <c:v>40666</c:v>
                </c:pt>
                <c:pt idx="601">
                  <c:v>40666.041666666664</c:v>
                </c:pt>
                <c:pt idx="602">
                  <c:v>40666.083333333336</c:v>
                </c:pt>
                <c:pt idx="603">
                  <c:v>40666.125</c:v>
                </c:pt>
                <c:pt idx="604">
                  <c:v>40666.166666666664</c:v>
                </c:pt>
                <c:pt idx="605">
                  <c:v>40666.208333333336</c:v>
                </c:pt>
                <c:pt idx="606">
                  <c:v>40666.25</c:v>
                </c:pt>
                <c:pt idx="607">
                  <c:v>40666.291666666664</c:v>
                </c:pt>
                <c:pt idx="608">
                  <c:v>40666.333333333336</c:v>
                </c:pt>
                <c:pt idx="609">
                  <c:v>40666.375</c:v>
                </c:pt>
                <c:pt idx="610">
                  <c:v>40666.416666666664</c:v>
                </c:pt>
                <c:pt idx="611">
                  <c:v>40666.458333333336</c:v>
                </c:pt>
                <c:pt idx="612">
                  <c:v>40666.5</c:v>
                </c:pt>
                <c:pt idx="613">
                  <c:v>40666.541666666664</c:v>
                </c:pt>
                <c:pt idx="614">
                  <c:v>40666.583333333336</c:v>
                </c:pt>
                <c:pt idx="615">
                  <c:v>40666.625</c:v>
                </c:pt>
                <c:pt idx="616">
                  <c:v>40666.666666666664</c:v>
                </c:pt>
                <c:pt idx="617">
                  <c:v>40666.708333333336</c:v>
                </c:pt>
                <c:pt idx="618">
                  <c:v>40666.75</c:v>
                </c:pt>
                <c:pt idx="619">
                  <c:v>40666.791666666664</c:v>
                </c:pt>
                <c:pt idx="620">
                  <c:v>40666.833333333336</c:v>
                </c:pt>
                <c:pt idx="621">
                  <c:v>40666.875</c:v>
                </c:pt>
                <c:pt idx="622">
                  <c:v>40666.916666666664</c:v>
                </c:pt>
                <c:pt idx="623">
                  <c:v>40666.958333333336</c:v>
                </c:pt>
                <c:pt idx="624">
                  <c:v>40667</c:v>
                </c:pt>
                <c:pt idx="625">
                  <c:v>40667.041666666664</c:v>
                </c:pt>
                <c:pt idx="626">
                  <c:v>40667.083333333336</c:v>
                </c:pt>
                <c:pt idx="627">
                  <c:v>40667.125</c:v>
                </c:pt>
                <c:pt idx="628">
                  <c:v>40667.166666666664</c:v>
                </c:pt>
                <c:pt idx="629">
                  <c:v>40667.208333333336</c:v>
                </c:pt>
                <c:pt idx="630">
                  <c:v>40667.25</c:v>
                </c:pt>
                <c:pt idx="631">
                  <c:v>40667.291666666664</c:v>
                </c:pt>
                <c:pt idx="632">
                  <c:v>40667.333333333336</c:v>
                </c:pt>
                <c:pt idx="633">
                  <c:v>40667.375</c:v>
                </c:pt>
                <c:pt idx="634">
                  <c:v>40667.416666666664</c:v>
                </c:pt>
                <c:pt idx="635">
                  <c:v>40667.458333333336</c:v>
                </c:pt>
                <c:pt idx="636">
                  <c:v>40667.5</c:v>
                </c:pt>
                <c:pt idx="637">
                  <c:v>40667.541666666664</c:v>
                </c:pt>
                <c:pt idx="638">
                  <c:v>40667.583333333336</c:v>
                </c:pt>
                <c:pt idx="639">
                  <c:v>40667.625</c:v>
                </c:pt>
                <c:pt idx="640">
                  <c:v>40667.666666666664</c:v>
                </c:pt>
                <c:pt idx="641">
                  <c:v>40667.708333333336</c:v>
                </c:pt>
                <c:pt idx="642">
                  <c:v>40667.75</c:v>
                </c:pt>
                <c:pt idx="643">
                  <c:v>40667.791666666664</c:v>
                </c:pt>
                <c:pt idx="644">
                  <c:v>40667.833333333336</c:v>
                </c:pt>
                <c:pt idx="645">
                  <c:v>40667.875</c:v>
                </c:pt>
                <c:pt idx="646">
                  <c:v>40667.916666666664</c:v>
                </c:pt>
                <c:pt idx="647">
                  <c:v>40667.958333333336</c:v>
                </c:pt>
                <c:pt idx="648">
                  <c:v>40668</c:v>
                </c:pt>
                <c:pt idx="649">
                  <c:v>40668.041666666664</c:v>
                </c:pt>
                <c:pt idx="650">
                  <c:v>40668.083333333336</c:v>
                </c:pt>
                <c:pt idx="651">
                  <c:v>40668.125</c:v>
                </c:pt>
                <c:pt idx="652">
                  <c:v>40668.166666666664</c:v>
                </c:pt>
                <c:pt idx="653">
                  <c:v>40668.208333333336</c:v>
                </c:pt>
                <c:pt idx="654">
                  <c:v>40668.25</c:v>
                </c:pt>
                <c:pt idx="655">
                  <c:v>40668.291666666664</c:v>
                </c:pt>
                <c:pt idx="656">
                  <c:v>40668.333333333336</c:v>
                </c:pt>
                <c:pt idx="657">
                  <c:v>40668.375</c:v>
                </c:pt>
                <c:pt idx="658">
                  <c:v>40668.416666666664</c:v>
                </c:pt>
                <c:pt idx="659">
                  <c:v>40668.458333333336</c:v>
                </c:pt>
                <c:pt idx="660">
                  <c:v>40668.5</c:v>
                </c:pt>
                <c:pt idx="661">
                  <c:v>40668.541666666664</c:v>
                </c:pt>
                <c:pt idx="662">
                  <c:v>40668.583333333336</c:v>
                </c:pt>
                <c:pt idx="663">
                  <c:v>40668.625</c:v>
                </c:pt>
                <c:pt idx="664">
                  <c:v>40668.666666666664</c:v>
                </c:pt>
                <c:pt idx="665">
                  <c:v>40668.708333333336</c:v>
                </c:pt>
                <c:pt idx="666">
                  <c:v>40668.75</c:v>
                </c:pt>
                <c:pt idx="667">
                  <c:v>40668.791666666664</c:v>
                </c:pt>
                <c:pt idx="668">
                  <c:v>40668.833333333336</c:v>
                </c:pt>
                <c:pt idx="669">
                  <c:v>40668.875</c:v>
                </c:pt>
                <c:pt idx="670">
                  <c:v>40668.916666666664</c:v>
                </c:pt>
                <c:pt idx="671">
                  <c:v>40668.958333333336</c:v>
                </c:pt>
                <c:pt idx="672">
                  <c:v>40669</c:v>
                </c:pt>
                <c:pt idx="673">
                  <c:v>40669.041666666664</c:v>
                </c:pt>
                <c:pt idx="674">
                  <c:v>40669.083333333336</c:v>
                </c:pt>
                <c:pt idx="675">
                  <c:v>40669.125</c:v>
                </c:pt>
                <c:pt idx="676">
                  <c:v>40669.166666666664</c:v>
                </c:pt>
                <c:pt idx="677">
                  <c:v>40669.208333333336</c:v>
                </c:pt>
                <c:pt idx="678">
                  <c:v>40669.25</c:v>
                </c:pt>
                <c:pt idx="679">
                  <c:v>40669.291666666664</c:v>
                </c:pt>
                <c:pt idx="680">
                  <c:v>40669.333333333336</c:v>
                </c:pt>
                <c:pt idx="681">
                  <c:v>40669.375</c:v>
                </c:pt>
                <c:pt idx="682">
                  <c:v>40669.416666666664</c:v>
                </c:pt>
                <c:pt idx="683">
                  <c:v>40669.458333333336</c:v>
                </c:pt>
                <c:pt idx="684">
                  <c:v>40669.5</c:v>
                </c:pt>
                <c:pt idx="685">
                  <c:v>40669.541666666664</c:v>
                </c:pt>
                <c:pt idx="686">
                  <c:v>40669.583333333336</c:v>
                </c:pt>
                <c:pt idx="687">
                  <c:v>40669.625</c:v>
                </c:pt>
                <c:pt idx="688">
                  <c:v>40669.666666666664</c:v>
                </c:pt>
                <c:pt idx="689">
                  <c:v>40669.708333333336</c:v>
                </c:pt>
                <c:pt idx="690">
                  <c:v>40669.75</c:v>
                </c:pt>
                <c:pt idx="691">
                  <c:v>40669.791666666664</c:v>
                </c:pt>
                <c:pt idx="692">
                  <c:v>40669.833333333336</c:v>
                </c:pt>
                <c:pt idx="693">
                  <c:v>40669.875</c:v>
                </c:pt>
                <c:pt idx="694">
                  <c:v>40669.916666666664</c:v>
                </c:pt>
                <c:pt idx="695">
                  <c:v>40669.958333333336</c:v>
                </c:pt>
                <c:pt idx="696">
                  <c:v>40670</c:v>
                </c:pt>
                <c:pt idx="697">
                  <c:v>40670.041666666664</c:v>
                </c:pt>
                <c:pt idx="698">
                  <c:v>40670.083333333336</c:v>
                </c:pt>
                <c:pt idx="699">
                  <c:v>40670.125</c:v>
                </c:pt>
                <c:pt idx="700">
                  <c:v>40670.166666666664</c:v>
                </c:pt>
                <c:pt idx="701">
                  <c:v>40670.208333333336</c:v>
                </c:pt>
                <c:pt idx="702">
                  <c:v>40670.25</c:v>
                </c:pt>
                <c:pt idx="703">
                  <c:v>40670.291666666664</c:v>
                </c:pt>
                <c:pt idx="704">
                  <c:v>40670.333333333336</c:v>
                </c:pt>
                <c:pt idx="705">
                  <c:v>40670.375</c:v>
                </c:pt>
                <c:pt idx="706">
                  <c:v>40670.416666666664</c:v>
                </c:pt>
                <c:pt idx="707">
                  <c:v>40670.458333333336</c:v>
                </c:pt>
                <c:pt idx="708">
                  <c:v>40670.5</c:v>
                </c:pt>
                <c:pt idx="709">
                  <c:v>40670.541666666664</c:v>
                </c:pt>
                <c:pt idx="710">
                  <c:v>40670.583333333336</c:v>
                </c:pt>
                <c:pt idx="711">
                  <c:v>40670.625</c:v>
                </c:pt>
                <c:pt idx="712">
                  <c:v>40670.666666666664</c:v>
                </c:pt>
                <c:pt idx="713">
                  <c:v>40670.708333333336</c:v>
                </c:pt>
                <c:pt idx="714">
                  <c:v>40670.75</c:v>
                </c:pt>
                <c:pt idx="715">
                  <c:v>40670.791666666664</c:v>
                </c:pt>
                <c:pt idx="716">
                  <c:v>40670.833333333336</c:v>
                </c:pt>
                <c:pt idx="717">
                  <c:v>40670.875</c:v>
                </c:pt>
                <c:pt idx="718">
                  <c:v>40670.916666666664</c:v>
                </c:pt>
                <c:pt idx="719">
                  <c:v>40670.958333333336</c:v>
                </c:pt>
                <c:pt idx="720">
                  <c:v>40671</c:v>
                </c:pt>
                <c:pt idx="721">
                  <c:v>40671.041666666664</c:v>
                </c:pt>
                <c:pt idx="722">
                  <c:v>40671.083333333336</c:v>
                </c:pt>
                <c:pt idx="723">
                  <c:v>40671.125</c:v>
                </c:pt>
                <c:pt idx="724">
                  <c:v>40671.166666666664</c:v>
                </c:pt>
                <c:pt idx="725">
                  <c:v>40671.208333333336</c:v>
                </c:pt>
                <c:pt idx="726">
                  <c:v>40671.25</c:v>
                </c:pt>
                <c:pt idx="727">
                  <c:v>40671.291666666664</c:v>
                </c:pt>
                <c:pt idx="728">
                  <c:v>40671.333333333336</c:v>
                </c:pt>
                <c:pt idx="729">
                  <c:v>40671.375</c:v>
                </c:pt>
                <c:pt idx="730">
                  <c:v>40671.416666666664</c:v>
                </c:pt>
                <c:pt idx="731">
                  <c:v>40671.458333333336</c:v>
                </c:pt>
                <c:pt idx="732">
                  <c:v>40671.5</c:v>
                </c:pt>
                <c:pt idx="733">
                  <c:v>40671.541666666664</c:v>
                </c:pt>
                <c:pt idx="734">
                  <c:v>40671.583333333336</c:v>
                </c:pt>
                <c:pt idx="735">
                  <c:v>40671.625</c:v>
                </c:pt>
                <c:pt idx="736">
                  <c:v>40671.666666666664</c:v>
                </c:pt>
                <c:pt idx="737">
                  <c:v>40671.708333333336</c:v>
                </c:pt>
                <c:pt idx="738">
                  <c:v>40671.75</c:v>
                </c:pt>
                <c:pt idx="739">
                  <c:v>40671.791666666664</c:v>
                </c:pt>
                <c:pt idx="740">
                  <c:v>40671.833333333336</c:v>
                </c:pt>
                <c:pt idx="741">
                  <c:v>40671.875</c:v>
                </c:pt>
                <c:pt idx="742">
                  <c:v>40671.916666666664</c:v>
                </c:pt>
                <c:pt idx="743">
                  <c:v>40671.958333333336</c:v>
                </c:pt>
                <c:pt idx="744">
                  <c:v>40672</c:v>
                </c:pt>
                <c:pt idx="745">
                  <c:v>40672.041666666664</c:v>
                </c:pt>
                <c:pt idx="746">
                  <c:v>40672.083333333336</c:v>
                </c:pt>
                <c:pt idx="747">
                  <c:v>40672.125</c:v>
                </c:pt>
                <c:pt idx="748">
                  <c:v>40672.166666666664</c:v>
                </c:pt>
                <c:pt idx="749">
                  <c:v>40672.208333333336</c:v>
                </c:pt>
                <c:pt idx="750">
                  <c:v>40672.25</c:v>
                </c:pt>
                <c:pt idx="751">
                  <c:v>40672.291666666664</c:v>
                </c:pt>
                <c:pt idx="752">
                  <c:v>40672.333333333336</c:v>
                </c:pt>
                <c:pt idx="753">
                  <c:v>40672.375</c:v>
                </c:pt>
                <c:pt idx="754">
                  <c:v>40672.416666666664</c:v>
                </c:pt>
                <c:pt idx="755">
                  <c:v>40672.458333333336</c:v>
                </c:pt>
                <c:pt idx="756">
                  <c:v>40672.5</c:v>
                </c:pt>
                <c:pt idx="757">
                  <c:v>40672.541666666664</c:v>
                </c:pt>
                <c:pt idx="758">
                  <c:v>40672.583333333336</c:v>
                </c:pt>
                <c:pt idx="759">
                  <c:v>40672.625</c:v>
                </c:pt>
                <c:pt idx="760">
                  <c:v>40672.666666666664</c:v>
                </c:pt>
                <c:pt idx="761">
                  <c:v>40672.708333333336</c:v>
                </c:pt>
                <c:pt idx="762">
                  <c:v>40672.75</c:v>
                </c:pt>
                <c:pt idx="763">
                  <c:v>40672.791666666664</c:v>
                </c:pt>
                <c:pt idx="764">
                  <c:v>40672.833333333336</c:v>
                </c:pt>
                <c:pt idx="765">
                  <c:v>40672.875</c:v>
                </c:pt>
                <c:pt idx="766">
                  <c:v>40672.916666666664</c:v>
                </c:pt>
                <c:pt idx="767">
                  <c:v>40672.958333333336</c:v>
                </c:pt>
                <c:pt idx="768">
                  <c:v>40673</c:v>
                </c:pt>
                <c:pt idx="769">
                  <c:v>40673.041666666664</c:v>
                </c:pt>
                <c:pt idx="770">
                  <c:v>40673.083333333336</c:v>
                </c:pt>
                <c:pt idx="771">
                  <c:v>40673.125</c:v>
                </c:pt>
                <c:pt idx="772">
                  <c:v>40673.166666666664</c:v>
                </c:pt>
                <c:pt idx="773">
                  <c:v>40673.208333333336</c:v>
                </c:pt>
                <c:pt idx="774">
                  <c:v>40673.25</c:v>
                </c:pt>
                <c:pt idx="775">
                  <c:v>40673.291666666664</c:v>
                </c:pt>
                <c:pt idx="776">
                  <c:v>40673.333333333336</c:v>
                </c:pt>
                <c:pt idx="777">
                  <c:v>40673.375</c:v>
                </c:pt>
                <c:pt idx="778">
                  <c:v>40673.416666666664</c:v>
                </c:pt>
                <c:pt idx="779">
                  <c:v>40673.458333333336</c:v>
                </c:pt>
                <c:pt idx="780">
                  <c:v>40673.5</c:v>
                </c:pt>
                <c:pt idx="781">
                  <c:v>40673.541666666664</c:v>
                </c:pt>
                <c:pt idx="782">
                  <c:v>40673.583333333336</c:v>
                </c:pt>
                <c:pt idx="783">
                  <c:v>40673.625</c:v>
                </c:pt>
                <c:pt idx="784">
                  <c:v>40673.666666666664</c:v>
                </c:pt>
                <c:pt idx="785">
                  <c:v>40673.708333333336</c:v>
                </c:pt>
                <c:pt idx="786">
                  <c:v>40673.75</c:v>
                </c:pt>
                <c:pt idx="787">
                  <c:v>40673.791666666664</c:v>
                </c:pt>
                <c:pt idx="788">
                  <c:v>40673.833333333336</c:v>
                </c:pt>
                <c:pt idx="789">
                  <c:v>40673.875</c:v>
                </c:pt>
                <c:pt idx="790">
                  <c:v>40673.916666666664</c:v>
                </c:pt>
                <c:pt idx="791">
                  <c:v>40673.958333333336</c:v>
                </c:pt>
                <c:pt idx="792">
                  <c:v>40674</c:v>
                </c:pt>
                <c:pt idx="793">
                  <c:v>40674.041666666664</c:v>
                </c:pt>
                <c:pt idx="794">
                  <c:v>40674.083333333336</c:v>
                </c:pt>
                <c:pt idx="795">
                  <c:v>40674.125</c:v>
                </c:pt>
                <c:pt idx="796">
                  <c:v>40674.166666666664</c:v>
                </c:pt>
                <c:pt idx="797">
                  <c:v>40674.208333333336</c:v>
                </c:pt>
                <c:pt idx="798">
                  <c:v>40674.25</c:v>
                </c:pt>
                <c:pt idx="799">
                  <c:v>40674.291666666664</c:v>
                </c:pt>
                <c:pt idx="800">
                  <c:v>40674.333333333336</c:v>
                </c:pt>
                <c:pt idx="801">
                  <c:v>40674.375</c:v>
                </c:pt>
                <c:pt idx="802">
                  <c:v>40674.416666666664</c:v>
                </c:pt>
                <c:pt idx="803">
                  <c:v>40674.458333333336</c:v>
                </c:pt>
                <c:pt idx="804">
                  <c:v>40674.5</c:v>
                </c:pt>
                <c:pt idx="805">
                  <c:v>40674.541666666664</c:v>
                </c:pt>
                <c:pt idx="806">
                  <c:v>40674.583333333336</c:v>
                </c:pt>
                <c:pt idx="807">
                  <c:v>40674.625</c:v>
                </c:pt>
                <c:pt idx="808">
                  <c:v>40674.666666666664</c:v>
                </c:pt>
                <c:pt idx="809">
                  <c:v>40674.708333333336</c:v>
                </c:pt>
                <c:pt idx="810">
                  <c:v>40674.75</c:v>
                </c:pt>
                <c:pt idx="811">
                  <c:v>40674.791666666664</c:v>
                </c:pt>
                <c:pt idx="812">
                  <c:v>40674.833333333336</c:v>
                </c:pt>
                <c:pt idx="813">
                  <c:v>40674.875</c:v>
                </c:pt>
                <c:pt idx="814">
                  <c:v>40674.916666666664</c:v>
                </c:pt>
                <c:pt idx="815">
                  <c:v>40674.958333333336</c:v>
                </c:pt>
                <c:pt idx="816">
                  <c:v>40675</c:v>
                </c:pt>
                <c:pt idx="817">
                  <c:v>40675.041666666664</c:v>
                </c:pt>
                <c:pt idx="818">
                  <c:v>40675.083333333336</c:v>
                </c:pt>
                <c:pt idx="819">
                  <c:v>40675.125</c:v>
                </c:pt>
                <c:pt idx="820">
                  <c:v>40675.166666666664</c:v>
                </c:pt>
                <c:pt idx="821">
                  <c:v>40675.208333333336</c:v>
                </c:pt>
                <c:pt idx="822">
                  <c:v>40675.25</c:v>
                </c:pt>
                <c:pt idx="823">
                  <c:v>40675.291666666664</c:v>
                </c:pt>
                <c:pt idx="824">
                  <c:v>40675.333333333336</c:v>
                </c:pt>
                <c:pt idx="825">
                  <c:v>40675.375</c:v>
                </c:pt>
                <c:pt idx="826">
                  <c:v>40675.416666666664</c:v>
                </c:pt>
                <c:pt idx="827">
                  <c:v>40675.458333333336</c:v>
                </c:pt>
                <c:pt idx="828">
                  <c:v>40675.5</c:v>
                </c:pt>
                <c:pt idx="829">
                  <c:v>40675.541666666664</c:v>
                </c:pt>
                <c:pt idx="830">
                  <c:v>40675.583333333336</c:v>
                </c:pt>
                <c:pt idx="831">
                  <c:v>40675.625</c:v>
                </c:pt>
                <c:pt idx="832">
                  <c:v>40675.666666666664</c:v>
                </c:pt>
                <c:pt idx="833">
                  <c:v>40675.708333333336</c:v>
                </c:pt>
                <c:pt idx="834">
                  <c:v>40675.75</c:v>
                </c:pt>
                <c:pt idx="835">
                  <c:v>40675.791666666664</c:v>
                </c:pt>
                <c:pt idx="836">
                  <c:v>40675.833333333336</c:v>
                </c:pt>
                <c:pt idx="837">
                  <c:v>40675.875</c:v>
                </c:pt>
                <c:pt idx="838">
                  <c:v>40675.916666666664</c:v>
                </c:pt>
                <c:pt idx="839">
                  <c:v>40675.958333333336</c:v>
                </c:pt>
                <c:pt idx="840">
                  <c:v>40676</c:v>
                </c:pt>
                <c:pt idx="841">
                  <c:v>40676.041666666664</c:v>
                </c:pt>
                <c:pt idx="842">
                  <c:v>40676.083333333336</c:v>
                </c:pt>
                <c:pt idx="843">
                  <c:v>40676.125</c:v>
                </c:pt>
                <c:pt idx="844">
                  <c:v>40676.166666666664</c:v>
                </c:pt>
                <c:pt idx="845">
                  <c:v>40676.208333333336</c:v>
                </c:pt>
                <c:pt idx="846">
                  <c:v>40676.25</c:v>
                </c:pt>
                <c:pt idx="847">
                  <c:v>40676.291666666664</c:v>
                </c:pt>
                <c:pt idx="848">
                  <c:v>40676.333333333336</c:v>
                </c:pt>
                <c:pt idx="849">
                  <c:v>40676.375</c:v>
                </c:pt>
                <c:pt idx="850">
                  <c:v>40676.416666666664</c:v>
                </c:pt>
                <c:pt idx="851">
                  <c:v>40676.458333333336</c:v>
                </c:pt>
                <c:pt idx="852">
                  <c:v>40676.5</c:v>
                </c:pt>
                <c:pt idx="853">
                  <c:v>40676.541666666664</c:v>
                </c:pt>
                <c:pt idx="854">
                  <c:v>40676.583333333336</c:v>
                </c:pt>
                <c:pt idx="855">
                  <c:v>40676.625</c:v>
                </c:pt>
                <c:pt idx="856">
                  <c:v>40676.666666666664</c:v>
                </c:pt>
                <c:pt idx="857">
                  <c:v>40676.708333333336</c:v>
                </c:pt>
                <c:pt idx="858">
                  <c:v>40676.75</c:v>
                </c:pt>
                <c:pt idx="859">
                  <c:v>40676.791666666664</c:v>
                </c:pt>
                <c:pt idx="860">
                  <c:v>40676.833333333336</c:v>
                </c:pt>
                <c:pt idx="861">
                  <c:v>40676.875</c:v>
                </c:pt>
                <c:pt idx="862">
                  <c:v>40676.916666666664</c:v>
                </c:pt>
                <c:pt idx="863">
                  <c:v>40676.958333333336</c:v>
                </c:pt>
                <c:pt idx="864">
                  <c:v>40677</c:v>
                </c:pt>
                <c:pt idx="865">
                  <c:v>40677.041666666664</c:v>
                </c:pt>
                <c:pt idx="866">
                  <c:v>40677.083333333336</c:v>
                </c:pt>
                <c:pt idx="867">
                  <c:v>40677.125</c:v>
                </c:pt>
                <c:pt idx="868">
                  <c:v>40677.166666666664</c:v>
                </c:pt>
                <c:pt idx="869">
                  <c:v>40677.208333333336</c:v>
                </c:pt>
                <c:pt idx="870">
                  <c:v>40677.25</c:v>
                </c:pt>
                <c:pt idx="871">
                  <c:v>40677.291666666664</c:v>
                </c:pt>
                <c:pt idx="872">
                  <c:v>40677.333333333336</c:v>
                </c:pt>
                <c:pt idx="873">
                  <c:v>40677.375</c:v>
                </c:pt>
                <c:pt idx="874">
                  <c:v>40677.416666666664</c:v>
                </c:pt>
                <c:pt idx="875">
                  <c:v>40677.458333333336</c:v>
                </c:pt>
                <c:pt idx="876">
                  <c:v>40677.5</c:v>
                </c:pt>
                <c:pt idx="877">
                  <c:v>40677.541666666664</c:v>
                </c:pt>
                <c:pt idx="878">
                  <c:v>40677.583333333336</c:v>
                </c:pt>
                <c:pt idx="879">
                  <c:v>40677.625</c:v>
                </c:pt>
                <c:pt idx="880">
                  <c:v>40677.666666666664</c:v>
                </c:pt>
                <c:pt idx="881">
                  <c:v>40677.708333333336</c:v>
                </c:pt>
                <c:pt idx="882">
                  <c:v>40677.75</c:v>
                </c:pt>
                <c:pt idx="883">
                  <c:v>40677.791666666664</c:v>
                </c:pt>
                <c:pt idx="884">
                  <c:v>40677.833333333336</c:v>
                </c:pt>
                <c:pt idx="885">
                  <c:v>40677.875</c:v>
                </c:pt>
                <c:pt idx="886">
                  <c:v>40677.916666666664</c:v>
                </c:pt>
                <c:pt idx="887">
                  <c:v>40677.958333333336</c:v>
                </c:pt>
                <c:pt idx="888">
                  <c:v>40678</c:v>
                </c:pt>
                <c:pt idx="889">
                  <c:v>40678.041666666664</c:v>
                </c:pt>
                <c:pt idx="890">
                  <c:v>40678.083333333336</c:v>
                </c:pt>
                <c:pt idx="891">
                  <c:v>40678.125</c:v>
                </c:pt>
                <c:pt idx="892">
                  <c:v>40678.166666666664</c:v>
                </c:pt>
                <c:pt idx="893">
                  <c:v>40678.208333333336</c:v>
                </c:pt>
                <c:pt idx="894">
                  <c:v>40678.25</c:v>
                </c:pt>
                <c:pt idx="895">
                  <c:v>40678.291666666664</c:v>
                </c:pt>
                <c:pt idx="896">
                  <c:v>40678.333333333336</c:v>
                </c:pt>
                <c:pt idx="897">
                  <c:v>40678.375</c:v>
                </c:pt>
                <c:pt idx="898">
                  <c:v>40678.416666666664</c:v>
                </c:pt>
                <c:pt idx="899">
                  <c:v>40678.458333333336</c:v>
                </c:pt>
                <c:pt idx="900">
                  <c:v>40678.5</c:v>
                </c:pt>
                <c:pt idx="901">
                  <c:v>40678.541666666664</c:v>
                </c:pt>
                <c:pt idx="902">
                  <c:v>40678.583333333336</c:v>
                </c:pt>
                <c:pt idx="903">
                  <c:v>40678.625</c:v>
                </c:pt>
                <c:pt idx="904">
                  <c:v>40678.666666666664</c:v>
                </c:pt>
                <c:pt idx="905">
                  <c:v>40678.708333333336</c:v>
                </c:pt>
                <c:pt idx="906">
                  <c:v>40678.75</c:v>
                </c:pt>
                <c:pt idx="907">
                  <c:v>40678.791666666664</c:v>
                </c:pt>
                <c:pt idx="908">
                  <c:v>40678.833333333336</c:v>
                </c:pt>
                <c:pt idx="909">
                  <c:v>40678.875</c:v>
                </c:pt>
                <c:pt idx="910">
                  <c:v>40678.916666666664</c:v>
                </c:pt>
                <c:pt idx="911">
                  <c:v>40678.958333333336</c:v>
                </c:pt>
                <c:pt idx="912">
                  <c:v>40679</c:v>
                </c:pt>
                <c:pt idx="913">
                  <c:v>40679.041666666664</c:v>
                </c:pt>
                <c:pt idx="914">
                  <c:v>40679.083333333336</c:v>
                </c:pt>
                <c:pt idx="915">
                  <c:v>40679.125</c:v>
                </c:pt>
                <c:pt idx="916">
                  <c:v>40679.166666666664</c:v>
                </c:pt>
                <c:pt idx="917">
                  <c:v>40679.208333333336</c:v>
                </c:pt>
                <c:pt idx="918">
                  <c:v>40679.25</c:v>
                </c:pt>
                <c:pt idx="919">
                  <c:v>40679.291666666664</c:v>
                </c:pt>
                <c:pt idx="920">
                  <c:v>40679.333333333336</c:v>
                </c:pt>
                <c:pt idx="921">
                  <c:v>40679.375</c:v>
                </c:pt>
                <c:pt idx="922">
                  <c:v>40679.416666666664</c:v>
                </c:pt>
                <c:pt idx="923">
                  <c:v>40679.458333333336</c:v>
                </c:pt>
                <c:pt idx="924">
                  <c:v>40679.5</c:v>
                </c:pt>
                <c:pt idx="925">
                  <c:v>40679.541666666664</c:v>
                </c:pt>
                <c:pt idx="926">
                  <c:v>40679.583333333336</c:v>
                </c:pt>
                <c:pt idx="927">
                  <c:v>40679.625</c:v>
                </c:pt>
                <c:pt idx="928">
                  <c:v>40679.666666666664</c:v>
                </c:pt>
                <c:pt idx="929">
                  <c:v>40679.708333333336</c:v>
                </c:pt>
                <c:pt idx="930">
                  <c:v>40679.75</c:v>
                </c:pt>
                <c:pt idx="931">
                  <c:v>40679.791666666664</c:v>
                </c:pt>
                <c:pt idx="932">
                  <c:v>40679.833333333336</c:v>
                </c:pt>
                <c:pt idx="933">
                  <c:v>40679.875</c:v>
                </c:pt>
                <c:pt idx="934">
                  <c:v>40679.916666666664</c:v>
                </c:pt>
                <c:pt idx="935">
                  <c:v>40679.958333333336</c:v>
                </c:pt>
                <c:pt idx="936">
                  <c:v>40680</c:v>
                </c:pt>
                <c:pt idx="937">
                  <c:v>40680.041666666664</c:v>
                </c:pt>
                <c:pt idx="938">
                  <c:v>40680.083333333336</c:v>
                </c:pt>
                <c:pt idx="939">
                  <c:v>40680.125</c:v>
                </c:pt>
                <c:pt idx="940">
                  <c:v>40680.166666666664</c:v>
                </c:pt>
                <c:pt idx="941">
                  <c:v>40680.208333333336</c:v>
                </c:pt>
                <c:pt idx="942">
                  <c:v>40680.25</c:v>
                </c:pt>
                <c:pt idx="943">
                  <c:v>40680.291666666664</c:v>
                </c:pt>
                <c:pt idx="944">
                  <c:v>40680.333333333336</c:v>
                </c:pt>
                <c:pt idx="945">
                  <c:v>40680.375</c:v>
                </c:pt>
                <c:pt idx="946">
                  <c:v>40680.416666666664</c:v>
                </c:pt>
                <c:pt idx="947">
                  <c:v>40680.458333333336</c:v>
                </c:pt>
                <c:pt idx="948">
                  <c:v>40680.5</c:v>
                </c:pt>
                <c:pt idx="949">
                  <c:v>40680.541666666664</c:v>
                </c:pt>
                <c:pt idx="950">
                  <c:v>40680.583333333336</c:v>
                </c:pt>
                <c:pt idx="951">
                  <c:v>40680.625</c:v>
                </c:pt>
                <c:pt idx="952">
                  <c:v>40680.666666666664</c:v>
                </c:pt>
                <c:pt idx="953">
                  <c:v>40680.708333333336</c:v>
                </c:pt>
                <c:pt idx="954">
                  <c:v>40680.75</c:v>
                </c:pt>
                <c:pt idx="955">
                  <c:v>40680.791666666664</c:v>
                </c:pt>
                <c:pt idx="956">
                  <c:v>40680.833333333336</c:v>
                </c:pt>
                <c:pt idx="957">
                  <c:v>40680.875</c:v>
                </c:pt>
                <c:pt idx="958">
                  <c:v>40680.916666666664</c:v>
                </c:pt>
                <c:pt idx="959">
                  <c:v>40680.958333333336</c:v>
                </c:pt>
                <c:pt idx="960">
                  <c:v>40681</c:v>
                </c:pt>
                <c:pt idx="961">
                  <c:v>40681.041666666664</c:v>
                </c:pt>
                <c:pt idx="962">
                  <c:v>40681.083333333336</c:v>
                </c:pt>
                <c:pt idx="963">
                  <c:v>40681.125</c:v>
                </c:pt>
                <c:pt idx="964">
                  <c:v>40681.166666666664</c:v>
                </c:pt>
                <c:pt idx="965">
                  <c:v>40681.208333333336</c:v>
                </c:pt>
                <c:pt idx="966">
                  <c:v>40681.25</c:v>
                </c:pt>
                <c:pt idx="967">
                  <c:v>40681.291666666664</c:v>
                </c:pt>
                <c:pt idx="968">
                  <c:v>40681.333333333336</c:v>
                </c:pt>
                <c:pt idx="969">
                  <c:v>40681.375</c:v>
                </c:pt>
                <c:pt idx="970">
                  <c:v>40681.416666666664</c:v>
                </c:pt>
                <c:pt idx="971">
                  <c:v>40681.458333333336</c:v>
                </c:pt>
                <c:pt idx="972">
                  <c:v>40681.5</c:v>
                </c:pt>
                <c:pt idx="973">
                  <c:v>40681.541666666664</c:v>
                </c:pt>
                <c:pt idx="974">
                  <c:v>40681.583333333336</c:v>
                </c:pt>
                <c:pt idx="975">
                  <c:v>40681.625</c:v>
                </c:pt>
                <c:pt idx="976">
                  <c:v>40681.666666666664</c:v>
                </c:pt>
                <c:pt idx="977">
                  <c:v>40681.708333333336</c:v>
                </c:pt>
                <c:pt idx="978">
                  <c:v>40681.75</c:v>
                </c:pt>
                <c:pt idx="979">
                  <c:v>40681.791666666664</c:v>
                </c:pt>
                <c:pt idx="980">
                  <c:v>40681.833333333336</c:v>
                </c:pt>
                <c:pt idx="981">
                  <c:v>40681.875</c:v>
                </c:pt>
                <c:pt idx="982">
                  <c:v>40681.916666666664</c:v>
                </c:pt>
                <c:pt idx="983">
                  <c:v>40681.958333333336</c:v>
                </c:pt>
              </c:numCache>
            </c:numRef>
          </c:xVal>
          <c:yVal>
            <c:numRef>
              <c:f>'08_04-18_05_2011'!$B$53:$B$1036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2.2000000000000002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2.4</c:v>
                </c:pt>
                <c:pt idx="447">
                  <c:v>0.2</c:v>
                </c:pt>
                <c:pt idx="448">
                  <c:v>0</c:v>
                </c:pt>
                <c:pt idx="449">
                  <c:v>0</c:v>
                </c:pt>
                <c:pt idx="450">
                  <c:v>0.6</c:v>
                </c:pt>
                <c:pt idx="451">
                  <c:v>0</c:v>
                </c:pt>
                <c:pt idx="452">
                  <c:v>0.2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0.2</c:v>
                </c:pt>
                <c:pt idx="459">
                  <c:v>0.6</c:v>
                </c:pt>
                <c:pt idx="460">
                  <c:v>0.2</c:v>
                </c:pt>
                <c:pt idx="461">
                  <c:v>0</c:v>
                </c:pt>
                <c:pt idx="462">
                  <c:v>0.8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1.4</c:v>
                </c:pt>
                <c:pt idx="489">
                  <c:v>0.2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1.8</c:v>
                </c:pt>
                <c:pt idx="499">
                  <c:v>0</c:v>
                </c:pt>
                <c:pt idx="500">
                  <c:v>0.2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0.2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1.2</c:v>
                </c:pt>
                <c:pt idx="527">
                  <c:v>0.8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1</c:v>
                </c:pt>
                <c:pt idx="532">
                  <c:v>0.2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0.2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2</c:v>
                </c:pt>
                <c:pt idx="869">
                  <c:v>1.4</c:v>
                </c:pt>
                <c:pt idx="870">
                  <c:v>0.2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0.2</c:v>
                </c:pt>
                <c:pt idx="888">
                  <c:v>0.8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0.4</c:v>
                </c:pt>
                <c:pt idx="893">
                  <c:v>1.2</c:v>
                </c:pt>
                <c:pt idx="894">
                  <c:v>4</c:v>
                </c:pt>
                <c:pt idx="895">
                  <c:v>1.2</c:v>
                </c:pt>
                <c:pt idx="896">
                  <c:v>4.4000000000000004</c:v>
                </c:pt>
                <c:pt idx="897">
                  <c:v>2.2000000000000002</c:v>
                </c:pt>
                <c:pt idx="898">
                  <c:v>2.2000000000000002</c:v>
                </c:pt>
                <c:pt idx="899">
                  <c:v>2.4</c:v>
                </c:pt>
                <c:pt idx="900">
                  <c:v>2</c:v>
                </c:pt>
                <c:pt idx="901">
                  <c:v>0.6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2.2000000000000002</c:v>
                </c:pt>
                <c:pt idx="965">
                  <c:v>0.6</c:v>
                </c:pt>
                <c:pt idx="966">
                  <c:v>0</c:v>
                </c:pt>
                <c:pt idx="967">
                  <c:v>0.2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246528"/>
        <c:axId val="90248320"/>
      </c:scatterChart>
      <c:valAx>
        <c:axId val="9024652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0248320"/>
        <c:crosses val="autoZero"/>
        <c:crossBetween val="midCat"/>
      </c:valAx>
      <c:valAx>
        <c:axId val="90248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246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11" l="0.70000000000000062" r="0.70000000000000062" t="0.7500000000000111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18/05/2011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'08_04-18_05_2011'!$C$52</c:f>
              <c:strCache>
                <c:ptCount val="1"/>
                <c:pt idx="0">
                  <c:v>PIOGGIA CUMULATA[mm] dal 08/04 al 18/05/2011</c:v>
                </c:pt>
              </c:strCache>
            </c:strRef>
          </c:tx>
          <c:invertIfNegative val="0"/>
          <c:cat>
            <c:numRef>
              <c:f>'08_04-18_05_2011'!$A$748</c:f>
              <c:numCache>
                <c:formatCode>m/d/yyyy\ h:mm</c:formatCode>
                <c:ptCount val="1"/>
                <c:pt idx="0">
                  <c:v>40669.958333333336</c:v>
                </c:pt>
              </c:numCache>
            </c:numRef>
          </c:cat>
          <c:val>
            <c:numRef>
              <c:f>'08_04-18_05_2011'!$C$1036</c:f>
              <c:numCache>
                <c:formatCode>General</c:formatCode>
                <c:ptCount val="1"/>
                <c:pt idx="0">
                  <c:v>43.000000000000007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280704"/>
        <c:axId val="90282240"/>
      </c:barChart>
      <c:dateAx>
        <c:axId val="902807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90282240"/>
        <c:crosses val="autoZero"/>
        <c:auto val="1"/>
        <c:lblOffset val="100"/>
        <c:baseTimeUnit val="days"/>
      </c:dateAx>
      <c:valAx>
        <c:axId val="9028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2807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1" l="0.70000000000000062" r="0.70000000000000062" t="0.7500000000000111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08/04 al 18/05/2011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85"/>
          <c:y val="0.14798148984494608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'08_04-18_05_2011'!$R$91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'08_04-18_05_2011'!$R$92:$R$107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3.048780487804878E-2</c:v>
                </c:pt>
                <c:pt idx="2">
                  <c:v>5.2845528455284549E-2</c:v>
                </c:pt>
                <c:pt idx="3">
                  <c:v>6.9105691056910584E-2</c:v>
                </c:pt>
                <c:pt idx="4">
                  <c:v>9.959349593495935E-2</c:v>
                </c:pt>
                <c:pt idx="5">
                  <c:v>0.14126016260162602</c:v>
                </c:pt>
                <c:pt idx="6">
                  <c:v>5.386178861788618E-2</c:v>
                </c:pt>
                <c:pt idx="7">
                  <c:v>2.8455284552845527E-2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4.8780487804878044E-2</c:v>
                </c:pt>
                <c:pt idx="11">
                  <c:v>4.7764227642276419E-2</c:v>
                </c:pt>
                <c:pt idx="12">
                  <c:v>9.8577235772357719E-2</c:v>
                </c:pt>
                <c:pt idx="13">
                  <c:v>9.451219512195122E-2</c:v>
                </c:pt>
                <c:pt idx="14">
                  <c:v>8.0284552845528462E-2</c:v>
                </c:pt>
                <c:pt idx="15">
                  <c:v>4.2682926829268296E-2</c:v>
                </c:pt>
              </c:numCache>
            </c:numRef>
          </c:val>
        </c:ser>
        <c:ser>
          <c:idx val="4"/>
          <c:order val="1"/>
          <c:tx>
            <c:strRef>
              <c:f>'08_04-18_05_2011'!$Q$91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'08_04-18_05_2011'!$Q$92:$Q$107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3.048780487804878E-2</c:v>
                </c:pt>
                <c:pt idx="2">
                  <c:v>5.1829268292682924E-2</c:v>
                </c:pt>
                <c:pt idx="3">
                  <c:v>6.8089430894308953E-2</c:v>
                </c:pt>
                <c:pt idx="4">
                  <c:v>8.943089430894309E-2</c:v>
                </c:pt>
                <c:pt idx="5">
                  <c:v>9.6544715447154483E-2</c:v>
                </c:pt>
                <c:pt idx="6">
                  <c:v>5.1829268292682931E-2</c:v>
                </c:pt>
                <c:pt idx="7">
                  <c:v>2.8455284552845527E-2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4.7764227642276419E-2</c:v>
                </c:pt>
                <c:pt idx="11">
                  <c:v>4.6747967479674794E-2</c:v>
                </c:pt>
                <c:pt idx="12">
                  <c:v>8.2317073170731697E-2</c:v>
                </c:pt>
                <c:pt idx="13">
                  <c:v>9.1463414634146339E-2</c:v>
                </c:pt>
                <c:pt idx="14">
                  <c:v>7.926829268292683E-2</c:v>
                </c:pt>
                <c:pt idx="15">
                  <c:v>4.2682926829268296E-2</c:v>
                </c:pt>
              </c:numCache>
            </c:numRef>
          </c:val>
        </c:ser>
        <c:ser>
          <c:idx val="3"/>
          <c:order val="2"/>
          <c:tx>
            <c:strRef>
              <c:f>'08_04-18_05_2011'!$P$91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'08_04-18_05_2011'!$P$92:$P$107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2.9471544715447155E-2</c:v>
                </c:pt>
                <c:pt idx="2">
                  <c:v>4.8780487804878044E-2</c:v>
                </c:pt>
                <c:pt idx="3">
                  <c:v>6.7073170731707321E-2</c:v>
                </c:pt>
                <c:pt idx="4">
                  <c:v>6.910569105691057E-2</c:v>
                </c:pt>
                <c:pt idx="5">
                  <c:v>7.1138211382113833E-2</c:v>
                </c:pt>
                <c:pt idx="6">
                  <c:v>5.1829268292682931E-2</c:v>
                </c:pt>
                <c:pt idx="7">
                  <c:v>2.6422764227642274E-2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4.3699186991869914E-2</c:v>
                </c:pt>
                <c:pt idx="11">
                  <c:v>4.3699186991869914E-2</c:v>
                </c:pt>
                <c:pt idx="12">
                  <c:v>6.7073170731707307E-2</c:v>
                </c:pt>
                <c:pt idx="13">
                  <c:v>8.7398373983739841E-2</c:v>
                </c:pt>
                <c:pt idx="14">
                  <c:v>7.926829268292683E-2</c:v>
                </c:pt>
                <c:pt idx="15">
                  <c:v>4.1666666666666671E-2</c:v>
                </c:pt>
              </c:numCache>
            </c:numRef>
          </c:val>
        </c:ser>
        <c:ser>
          <c:idx val="2"/>
          <c:order val="3"/>
          <c:tx>
            <c:strRef>
              <c:f>'08_04-18_05_2011'!$O$91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'08_04-18_05_2011'!$O$92:$O$107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2.8455284552845531E-2</c:v>
                </c:pt>
                <c:pt idx="2">
                  <c:v>4.2682926829268289E-2</c:v>
                </c:pt>
                <c:pt idx="3">
                  <c:v>4.3699186991869921E-2</c:v>
                </c:pt>
                <c:pt idx="4">
                  <c:v>5.1829268292682931E-2</c:v>
                </c:pt>
                <c:pt idx="5">
                  <c:v>4.9796747967479682E-2</c:v>
                </c:pt>
                <c:pt idx="6">
                  <c:v>4.7764227642276426E-2</c:v>
                </c:pt>
                <c:pt idx="7">
                  <c:v>2.540650406504065E-2</c:v>
                </c:pt>
                <c:pt idx="8">
                  <c:v>2.5406504065040653E-2</c:v>
                </c:pt>
                <c:pt idx="9">
                  <c:v>3.4552845528455285E-2</c:v>
                </c:pt>
                <c:pt idx="10">
                  <c:v>4.1666666666666664E-2</c:v>
                </c:pt>
                <c:pt idx="11">
                  <c:v>3.7601626016260159E-2</c:v>
                </c:pt>
                <c:pt idx="12">
                  <c:v>5.8943089430894303E-2</c:v>
                </c:pt>
                <c:pt idx="13">
                  <c:v>8.6382113821138209E-2</c:v>
                </c:pt>
                <c:pt idx="14">
                  <c:v>7.621951219512195E-2</c:v>
                </c:pt>
                <c:pt idx="15">
                  <c:v>3.9634146341463422E-2</c:v>
                </c:pt>
              </c:numCache>
            </c:numRef>
          </c:val>
        </c:ser>
        <c:ser>
          <c:idx val="1"/>
          <c:order val="4"/>
          <c:tx>
            <c:strRef>
              <c:f>'08_04-18_05_2011'!$N$91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'08_04-18_05_2011'!$N$92:$N$107</c:f>
              <c:numCache>
                <c:formatCode>0.00%</c:formatCode>
                <c:ptCount val="16"/>
                <c:pt idx="0">
                  <c:v>3.8617886178861791E-2</c:v>
                </c:pt>
                <c:pt idx="1">
                  <c:v>1.9308943089430895E-2</c:v>
                </c:pt>
                <c:pt idx="2">
                  <c:v>2.540650406504065E-2</c:v>
                </c:pt>
                <c:pt idx="3">
                  <c:v>2.5406504065040653E-2</c:v>
                </c:pt>
                <c:pt idx="4">
                  <c:v>2.8455284552845531E-2</c:v>
                </c:pt>
                <c:pt idx="5">
                  <c:v>2.8455284552845531E-2</c:v>
                </c:pt>
                <c:pt idx="6">
                  <c:v>3.4552845528455285E-2</c:v>
                </c:pt>
                <c:pt idx="7">
                  <c:v>1.9308943089430895E-2</c:v>
                </c:pt>
                <c:pt idx="8">
                  <c:v>2.1341463414634148E-2</c:v>
                </c:pt>
                <c:pt idx="9">
                  <c:v>2.3373983739837397E-2</c:v>
                </c:pt>
                <c:pt idx="10">
                  <c:v>3.1504065040650404E-2</c:v>
                </c:pt>
                <c:pt idx="11">
                  <c:v>2.8455284552845527E-2</c:v>
                </c:pt>
                <c:pt idx="12">
                  <c:v>4.7764227642276419E-2</c:v>
                </c:pt>
                <c:pt idx="13">
                  <c:v>7.7235772357723581E-2</c:v>
                </c:pt>
                <c:pt idx="14">
                  <c:v>6.910569105691057E-2</c:v>
                </c:pt>
                <c:pt idx="15">
                  <c:v>3.1504065040650411E-2</c:v>
                </c:pt>
              </c:numCache>
            </c:numRef>
          </c:val>
        </c:ser>
        <c:ser>
          <c:idx val="0"/>
          <c:order val="5"/>
          <c:tx>
            <c:strRef>
              <c:f>'08_04-18_05_2011'!$M$91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'08_04-18_05_2011'!$M$92:$M$107</c:f>
              <c:numCache>
                <c:formatCode>0.00%</c:formatCode>
                <c:ptCount val="16"/>
                <c:pt idx="0">
                  <c:v>8.130081300813009E-3</c:v>
                </c:pt>
                <c:pt idx="1">
                  <c:v>2.0325203252032522E-3</c:v>
                </c:pt>
                <c:pt idx="2">
                  <c:v>5.08130081300813E-3</c:v>
                </c:pt>
                <c:pt idx="3">
                  <c:v>4.0650406504065045E-3</c:v>
                </c:pt>
                <c:pt idx="4">
                  <c:v>4.0650406504065045E-3</c:v>
                </c:pt>
                <c:pt idx="5">
                  <c:v>2.0325203252032522E-3</c:v>
                </c:pt>
                <c:pt idx="6">
                  <c:v>7.1138211382113818E-3</c:v>
                </c:pt>
                <c:pt idx="7">
                  <c:v>6.0975609756097563E-3</c:v>
                </c:pt>
                <c:pt idx="8">
                  <c:v>4.0650406504065045E-3</c:v>
                </c:pt>
                <c:pt idx="9">
                  <c:v>3.0487804878048782E-3</c:v>
                </c:pt>
                <c:pt idx="10">
                  <c:v>9.1463414634146336E-3</c:v>
                </c:pt>
                <c:pt idx="11">
                  <c:v>3.0487804878048782E-3</c:v>
                </c:pt>
                <c:pt idx="12">
                  <c:v>1.2195121951219513E-2</c:v>
                </c:pt>
                <c:pt idx="13">
                  <c:v>1.7276422764227643E-2</c:v>
                </c:pt>
                <c:pt idx="14">
                  <c:v>1.3211382113821139E-2</c:v>
                </c:pt>
                <c:pt idx="15">
                  <c:v>5.08130081300813E-3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847104"/>
        <c:axId val="90848640"/>
      </c:radarChart>
      <c:catAx>
        <c:axId val="90847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0848640"/>
        <c:crosses val="autoZero"/>
        <c:auto val="1"/>
        <c:lblAlgn val="ctr"/>
        <c:lblOffset val="100"/>
        <c:noMultiLvlLbl val="0"/>
      </c:catAx>
      <c:valAx>
        <c:axId val="90848640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0847104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021" l="0.70000000000000062" r="0.70000000000000062" t="0.75000000000001021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'18_05-28_06_2011'!$A$4:$A$20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'18_05-28_06_2011'!$E$4:$E$20</c:f>
              <c:numCache>
                <c:formatCode>0.00%</c:formatCode>
                <c:ptCount val="17"/>
                <c:pt idx="0">
                  <c:v>1.9693568080664855E-4</c:v>
                </c:pt>
                <c:pt idx="1">
                  <c:v>8.271298593879239E-4</c:v>
                </c:pt>
                <c:pt idx="2">
                  <c:v>1.2603883571625507E-3</c:v>
                </c:pt>
                <c:pt idx="3">
                  <c:v>3.5842293906810036E-3</c:v>
                </c:pt>
                <c:pt idx="4">
                  <c:v>1.8511953995824964E-3</c:v>
                </c:pt>
                <c:pt idx="5">
                  <c:v>9.9255583126550875E-2</c:v>
                </c:pt>
                <c:pt idx="6">
                  <c:v>0.36945133719327267</c:v>
                </c:pt>
                <c:pt idx="7">
                  <c:v>1.9457245263696878E-2</c:v>
                </c:pt>
                <c:pt idx="8">
                  <c:v>6.380716058135413E-3</c:v>
                </c:pt>
                <c:pt idx="9">
                  <c:v>1.7448501319469061E-2</c:v>
                </c:pt>
                <c:pt idx="10">
                  <c:v>3.9781007522943009E-2</c:v>
                </c:pt>
                <c:pt idx="11">
                  <c:v>3.7417779353263222E-2</c:v>
                </c:pt>
                <c:pt idx="12">
                  <c:v>4.6870692031982353E-2</c:v>
                </c:pt>
                <c:pt idx="13">
                  <c:v>6.3019417858127535E-4</c:v>
                </c:pt>
                <c:pt idx="14">
                  <c:v>0.17960534089566349</c:v>
                </c:pt>
                <c:pt idx="15">
                  <c:v>8.9802670447831738E-3</c:v>
                </c:pt>
                <c:pt idx="16">
                  <c:v>0.16700145732403798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361856"/>
        <c:axId val="90363392"/>
      </c:barChart>
      <c:catAx>
        <c:axId val="9036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0363392"/>
        <c:crosses val="autoZero"/>
        <c:auto val="1"/>
        <c:lblAlgn val="ctr"/>
        <c:lblOffset val="100"/>
        <c:noMultiLvlLbl val="0"/>
      </c:catAx>
      <c:valAx>
        <c:axId val="9036339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903618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32" l="0.70000000000000062" r="0.70000000000000062" t="0.75000000000001132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'18_05-28_06_2011'!$B$52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'18_05-28_06_2011'!$A$53:$A$1036</c:f>
              <c:numCache>
                <c:formatCode>m/d/yyyy\ h:mm</c:formatCode>
                <c:ptCount val="984"/>
                <c:pt idx="0">
                  <c:v>40681.375</c:v>
                </c:pt>
                <c:pt idx="1">
                  <c:v>40681.416666666664</c:v>
                </c:pt>
                <c:pt idx="2">
                  <c:v>40681.458333333336</c:v>
                </c:pt>
                <c:pt idx="3">
                  <c:v>40681.5</c:v>
                </c:pt>
                <c:pt idx="4">
                  <c:v>40681.541666666664</c:v>
                </c:pt>
                <c:pt idx="5">
                  <c:v>40681.583333333336</c:v>
                </c:pt>
                <c:pt idx="6">
                  <c:v>40681.625</c:v>
                </c:pt>
                <c:pt idx="7">
                  <c:v>40681.666666666664</c:v>
                </c:pt>
                <c:pt idx="8">
                  <c:v>40681.708333333336</c:v>
                </c:pt>
                <c:pt idx="9">
                  <c:v>40681.75</c:v>
                </c:pt>
                <c:pt idx="10">
                  <c:v>40681.791666666664</c:v>
                </c:pt>
                <c:pt idx="11">
                  <c:v>40681.833333333336</c:v>
                </c:pt>
                <c:pt idx="12">
                  <c:v>40681.875</c:v>
                </c:pt>
                <c:pt idx="13">
                  <c:v>40681.916666666664</c:v>
                </c:pt>
                <c:pt idx="14">
                  <c:v>40681.958333333336</c:v>
                </c:pt>
                <c:pt idx="15">
                  <c:v>40682</c:v>
                </c:pt>
                <c:pt idx="16">
                  <c:v>40682.041666666664</c:v>
                </c:pt>
                <c:pt idx="17">
                  <c:v>40682.083333333336</c:v>
                </c:pt>
                <c:pt idx="18">
                  <c:v>40682.125</c:v>
                </c:pt>
                <c:pt idx="19">
                  <c:v>40682.166666666664</c:v>
                </c:pt>
                <c:pt idx="20">
                  <c:v>40682.208333333336</c:v>
                </c:pt>
                <c:pt idx="21">
                  <c:v>40682.25</c:v>
                </c:pt>
                <c:pt idx="22">
                  <c:v>40682.291666666664</c:v>
                </c:pt>
                <c:pt idx="23">
                  <c:v>40682.333333333336</c:v>
                </c:pt>
                <c:pt idx="24">
                  <c:v>40682.375</c:v>
                </c:pt>
                <c:pt idx="25">
                  <c:v>40682.416666666664</c:v>
                </c:pt>
                <c:pt idx="26">
                  <c:v>40682.458333333336</c:v>
                </c:pt>
                <c:pt idx="27">
                  <c:v>40682.5</c:v>
                </c:pt>
                <c:pt idx="28">
                  <c:v>40682.541666666664</c:v>
                </c:pt>
                <c:pt idx="29">
                  <c:v>40682.583333333336</c:v>
                </c:pt>
                <c:pt idx="30">
                  <c:v>40682.625</c:v>
                </c:pt>
                <c:pt idx="31">
                  <c:v>40682.666666666664</c:v>
                </c:pt>
                <c:pt idx="32">
                  <c:v>40682.708333333336</c:v>
                </c:pt>
                <c:pt idx="33">
                  <c:v>40682.75</c:v>
                </c:pt>
                <c:pt idx="34">
                  <c:v>40682.791666666664</c:v>
                </c:pt>
                <c:pt idx="35">
                  <c:v>40682.833333333336</c:v>
                </c:pt>
                <c:pt idx="36">
                  <c:v>40682.875</c:v>
                </c:pt>
                <c:pt idx="37">
                  <c:v>40682.916666666664</c:v>
                </c:pt>
                <c:pt idx="38">
                  <c:v>40682.958333333336</c:v>
                </c:pt>
                <c:pt idx="39">
                  <c:v>40683</c:v>
                </c:pt>
                <c:pt idx="40">
                  <c:v>40683.041666666664</c:v>
                </c:pt>
                <c:pt idx="41">
                  <c:v>40683.083333333336</c:v>
                </c:pt>
                <c:pt idx="42">
                  <c:v>40683.125</c:v>
                </c:pt>
                <c:pt idx="43">
                  <c:v>40683.166666666664</c:v>
                </c:pt>
                <c:pt idx="44">
                  <c:v>40683.208333333336</c:v>
                </c:pt>
                <c:pt idx="45">
                  <c:v>40683.25</c:v>
                </c:pt>
                <c:pt idx="46">
                  <c:v>40683.291666666664</c:v>
                </c:pt>
                <c:pt idx="47">
                  <c:v>40683.333333333336</c:v>
                </c:pt>
                <c:pt idx="48">
                  <c:v>40683.375</c:v>
                </c:pt>
                <c:pt idx="49">
                  <c:v>40683.416666666664</c:v>
                </c:pt>
                <c:pt idx="50">
                  <c:v>40683.458333333336</c:v>
                </c:pt>
                <c:pt idx="51">
                  <c:v>40683.5</c:v>
                </c:pt>
                <c:pt idx="52">
                  <c:v>40683.541666666664</c:v>
                </c:pt>
                <c:pt idx="53">
                  <c:v>40683.583333333336</c:v>
                </c:pt>
                <c:pt idx="54">
                  <c:v>40683.625</c:v>
                </c:pt>
                <c:pt idx="55">
                  <c:v>40683.666666666664</c:v>
                </c:pt>
                <c:pt idx="56">
                  <c:v>40683.708333333336</c:v>
                </c:pt>
                <c:pt idx="57">
                  <c:v>40683.75</c:v>
                </c:pt>
                <c:pt idx="58">
                  <c:v>40683.791666666664</c:v>
                </c:pt>
                <c:pt idx="59">
                  <c:v>40683.833333333336</c:v>
                </c:pt>
                <c:pt idx="60">
                  <c:v>40683.875</c:v>
                </c:pt>
                <c:pt idx="61">
                  <c:v>40683.916666666664</c:v>
                </c:pt>
                <c:pt idx="62">
                  <c:v>40683.958333333336</c:v>
                </c:pt>
                <c:pt idx="63">
                  <c:v>40684</c:v>
                </c:pt>
                <c:pt idx="64">
                  <c:v>40684.041666666664</c:v>
                </c:pt>
                <c:pt idx="65">
                  <c:v>40684.083333333336</c:v>
                </c:pt>
                <c:pt idx="66">
                  <c:v>40684.125</c:v>
                </c:pt>
                <c:pt idx="67">
                  <c:v>40684.166666666664</c:v>
                </c:pt>
                <c:pt idx="68">
                  <c:v>40684.208333333336</c:v>
                </c:pt>
                <c:pt idx="69">
                  <c:v>40684.25</c:v>
                </c:pt>
                <c:pt idx="70">
                  <c:v>40684.291666666664</c:v>
                </c:pt>
                <c:pt idx="71">
                  <c:v>40684.333333333336</c:v>
                </c:pt>
                <c:pt idx="72">
                  <c:v>40684.375</c:v>
                </c:pt>
                <c:pt idx="73">
                  <c:v>40684.416666666664</c:v>
                </c:pt>
                <c:pt idx="74">
                  <c:v>40684.458333333336</c:v>
                </c:pt>
                <c:pt idx="75">
                  <c:v>40684.5</c:v>
                </c:pt>
                <c:pt idx="76">
                  <c:v>40684.541666666664</c:v>
                </c:pt>
                <c:pt idx="77">
                  <c:v>40684.583333333336</c:v>
                </c:pt>
                <c:pt idx="78">
                  <c:v>40684.625</c:v>
                </c:pt>
                <c:pt idx="79">
                  <c:v>40684.666666666664</c:v>
                </c:pt>
                <c:pt idx="80">
                  <c:v>40684.708333333336</c:v>
                </c:pt>
                <c:pt idx="81">
                  <c:v>40684.75</c:v>
                </c:pt>
                <c:pt idx="82">
                  <c:v>40684.791666666664</c:v>
                </c:pt>
                <c:pt idx="83">
                  <c:v>40684.833333333336</c:v>
                </c:pt>
                <c:pt idx="84">
                  <c:v>40684.875</c:v>
                </c:pt>
                <c:pt idx="85">
                  <c:v>40684.916666666664</c:v>
                </c:pt>
                <c:pt idx="86">
                  <c:v>40684.958333333336</c:v>
                </c:pt>
                <c:pt idx="87">
                  <c:v>40685</c:v>
                </c:pt>
                <c:pt idx="88">
                  <c:v>40685.041666666664</c:v>
                </c:pt>
                <c:pt idx="89">
                  <c:v>40685.083333333336</c:v>
                </c:pt>
                <c:pt idx="90">
                  <c:v>40685.125</c:v>
                </c:pt>
                <c:pt idx="91">
                  <c:v>40685.166666666664</c:v>
                </c:pt>
                <c:pt idx="92">
                  <c:v>40685.208333333336</c:v>
                </c:pt>
                <c:pt idx="93">
                  <c:v>40685.25</c:v>
                </c:pt>
                <c:pt idx="94">
                  <c:v>40685.291666666664</c:v>
                </c:pt>
                <c:pt idx="95">
                  <c:v>40685.333333333336</c:v>
                </c:pt>
                <c:pt idx="96">
                  <c:v>40685.375</c:v>
                </c:pt>
                <c:pt idx="97">
                  <c:v>40685.416666666664</c:v>
                </c:pt>
                <c:pt idx="98">
                  <c:v>40685.458333333336</c:v>
                </c:pt>
                <c:pt idx="99">
                  <c:v>40685.5</c:v>
                </c:pt>
                <c:pt idx="100">
                  <c:v>40685.541666666664</c:v>
                </c:pt>
                <c:pt idx="101">
                  <c:v>40685.583333333336</c:v>
                </c:pt>
                <c:pt idx="102">
                  <c:v>40685.625</c:v>
                </c:pt>
                <c:pt idx="103">
                  <c:v>40685.666666666664</c:v>
                </c:pt>
                <c:pt idx="104">
                  <c:v>40685.708333333336</c:v>
                </c:pt>
                <c:pt idx="105">
                  <c:v>40685.75</c:v>
                </c:pt>
                <c:pt idx="106">
                  <c:v>40685.791666666664</c:v>
                </c:pt>
                <c:pt idx="107">
                  <c:v>40685.833333333336</c:v>
                </c:pt>
                <c:pt idx="108">
                  <c:v>40685.875</c:v>
                </c:pt>
                <c:pt idx="109">
                  <c:v>40685.916666666664</c:v>
                </c:pt>
                <c:pt idx="110">
                  <c:v>40685.958333333336</c:v>
                </c:pt>
                <c:pt idx="111">
                  <c:v>40686</c:v>
                </c:pt>
                <c:pt idx="112">
                  <c:v>40686.041666666664</c:v>
                </c:pt>
                <c:pt idx="113">
                  <c:v>40686.083333333336</c:v>
                </c:pt>
                <c:pt idx="114">
                  <c:v>40686.125</c:v>
                </c:pt>
                <c:pt idx="115">
                  <c:v>40686.166666666664</c:v>
                </c:pt>
                <c:pt idx="116">
                  <c:v>40686.208333333336</c:v>
                </c:pt>
                <c:pt idx="117">
                  <c:v>40686.25</c:v>
                </c:pt>
                <c:pt idx="118">
                  <c:v>40686.291666666664</c:v>
                </c:pt>
                <c:pt idx="119">
                  <c:v>40686.333333333336</c:v>
                </c:pt>
                <c:pt idx="120">
                  <c:v>40686.375</c:v>
                </c:pt>
                <c:pt idx="121">
                  <c:v>40686.416666666664</c:v>
                </c:pt>
                <c:pt idx="122">
                  <c:v>40686.458333333336</c:v>
                </c:pt>
                <c:pt idx="123">
                  <c:v>40686.5</c:v>
                </c:pt>
                <c:pt idx="124">
                  <c:v>40686.541666666664</c:v>
                </c:pt>
                <c:pt idx="125">
                  <c:v>40686.583333333336</c:v>
                </c:pt>
                <c:pt idx="126">
                  <c:v>40686.625</c:v>
                </c:pt>
                <c:pt idx="127">
                  <c:v>40686.666666666664</c:v>
                </c:pt>
                <c:pt idx="128">
                  <c:v>40686.708333333336</c:v>
                </c:pt>
                <c:pt idx="129">
                  <c:v>40686.75</c:v>
                </c:pt>
                <c:pt idx="130">
                  <c:v>40686.791666666664</c:v>
                </c:pt>
                <c:pt idx="131">
                  <c:v>40686.833333333336</c:v>
                </c:pt>
                <c:pt idx="132">
                  <c:v>40686.875</c:v>
                </c:pt>
                <c:pt idx="133">
                  <c:v>40686.916666666664</c:v>
                </c:pt>
                <c:pt idx="134">
                  <c:v>40686.958333333336</c:v>
                </c:pt>
                <c:pt idx="135">
                  <c:v>40687</c:v>
                </c:pt>
                <c:pt idx="136">
                  <c:v>40687.041666666664</c:v>
                </c:pt>
                <c:pt idx="137">
                  <c:v>40687.083333333336</c:v>
                </c:pt>
                <c:pt idx="138">
                  <c:v>40687.125</c:v>
                </c:pt>
                <c:pt idx="139">
                  <c:v>40687.166666666664</c:v>
                </c:pt>
                <c:pt idx="140">
                  <c:v>40687.208333333336</c:v>
                </c:pt>
                <c:pt idx="141">
                  <c:v>40687.25</c:v>
                </c:pt>
                <c:pt idx="142">
                  <c:v>40687.291666666664</c:v>
                </c:pt>
                <c:pt idx="143">
                  <c:v>40687.333333333336</c:v>
                </c:pt>
                <c:pt idx="144">
                  <c:v>40687.375</c:v>
                </c:pt>
                <c:pt idx="145">
                  <c:v>40687.416666666664</c:v>
                </c:pt>
                <c:pt idx="146">
                  <c:v>40687.458333333336</c:v>
                </c:pt>
                <c:pt idx="147">
                  <c:v>40687.5</c:v>
                </c:pt>
                <c:pt idx="148">
                  <c:v>40687.541666666664</c:v>
                </c:pt>
                <c:pt idx="149">
                  <c:v>40687.583333333336</c:v>
                </c:pt>
                <c:pt idx="150">
                  <c:v>40687.625</c:v>
                </c:pt>
                <c:pt idx="151">
                  <c:v>40687.666666666664</c:v>
                </c:pt>
                <c:pt idx="152">
                  <c:v>40687.708333333336</c:v>
                </c:pt>
                <c:pt idx="153">
                  <c:v>40687.75</c:v>
                </c:pt>
                <c:pt idx="154">
                  <c:v>40687.791666666664</c:v>
                </c:pt>
                <c:pt idx="155">
                  <c:v>40687.833333333336</c:v>
                </c:pt>
                <c:pt idx="156">
                  <c:v>40687.875</c:v>
                </c:pt>
                <c:pt idx="157">
                  <c:v>40687.916666666664</c:v>
                </c:pt>
                <c:pt idx="158">
                  <c:v>40687.958333333336</c:v>
                </c:pt>
                <c:pt idx="159">
                  <c:v>40688</c:v>
                </c:pt>
                <c:pt idx="160">
                  <c:v>40688.041666666664</c:v>
                </c:pt>
                <c:pt idx="161">
                  <c:v>40688.083333333336</c:v>
                </c:pt>
                <c:pt idx="162">
                  <c:v>40688.125</c:v>
                </c:pt>
                <c:pt idx="163">
                  <c:v>40688.166666666664</c:v>
                </c:pt>
                <c:pt idx="164">
                  <c:v>40688.208333333336</c:v>
                </c:pt>
                <c:pt idx="165">
                  <c:v>40688.25</c:v>
                </c:pt>
                <c:pt idx="166">
                  <c:v>40688.291666666664</c:v>
                </c:pt>
                <c:pt idx="167">
                  <c:v>40688.333333333336</c:v>
                </c:pt>
                <c:pt idx="168">
                  <c:v>40688.375</c:v>
                </c:pt>
                <c:pt idx="169">
                  <c:v>40688.416666666664</c:v>
                </c:pt>
                <c:pt idx="170">
                  <c:v>40688.458333333336</c:v>
                </c:pt>
                <c:pt idx="171">
                  <c:v>40688.5</c:v>
                </c:pt>
                <c:pt idx="172">
                  <c:v>40688.541666666664</c:v>
                </c:pt>
                <c:pt idx="173">
                  <c:v>40688.583333333336</c:v>
                </c:pt>
                <c:pt idx="174">
                  <c:v>40688.625</c:v>
                </c:pt>
                <c:pt idx="175">
                  <c:v>40688.666666666664</c:v>
                </c:pt>
                <c:pt idx="176">
                  <c:v>40688.708333333336</c:v>
                </c:pt>
                <c:pt idx="177">
                  <c:v>40688.75</c:v>
                </c:pt>
                <c:pt idx="178">
                  <c:v>40688.791666666664</c:v>
                </c:pt>
                <c:pt idx="179">
                  <c:v>40688.833333333336</c:v>
                </c:pt>
                <c:pt idx="180">
                  <c:v>40688.875</c:v>
                </c:pt>
                <c:pt idx="181">
                  <c:v>40688.916666666664</c:v>
                </c:pt>
                <c:pt idx="182">
                  <c:v>40688.958333333336</c:v>
                </c:pt>
                <c:pt idx="183">
                  <c:v>40689</c:v>
                </c:pt>
                <c:pt idx="184">
                  <c:v>40689.041666666664</c:v>
                </c:pt>
                <c:pt idx="185">
                  <c:v>40689.083333333336</c:v>
                </c:pt>
                <c:pt idx="186">
                  <c:v>40689.125</c:v>
                </c:pt>
                <c:pt idx="187">
                  <c:v>40689.166666666664</c:v>
                </c:pt>
                <c:pt idx="188">
                  <c:v>40689.208333333336</c:v>
                </c:pt>
                <c:pt idx="189">
                  <c:v>40689.25</c:v>
                </c:pt>
                <c:pt idx="190">
                  <c:v>40689.291666666664</c:v>
                </c:pt>
                <c:pt idx="191">
                  <c:v>40689.333333333336</c:v>
                </c:pt>
                <c:pt idx="192">
                  <c:v>40689.375</c:v>
                </c:pt>
                <c:pt idx="193">
                  <c:v>40689.416666666664</c:v>
                </c:pt>
                <c:pt idx="194">
                  <c:v>40689.458333333336</c:v>
                </c:pt>
                <c:pt idx="195">
                  <c:v>40689.5</c:v>
                </c:pt>
                <c:pt idx="196">
                  <c:v>40689.541666666664</c:v>
                </c:pt>
                <c:pt idx="197">
                  <c:v>40689.583333333336</c:v>
                </c:pt>
                <c:pt idx="198">
                  <c:v>40689.625</c:v>
                </c:pt>
                <c:pt idx="199">
                  <c:v>40689.666666666664</c:v>
                </c:pt>
                <c:pt idx="200">
                  <c:v>40689.708333333336</c:v>
                </c:pt>
                <c:pt idx="201">
                  <c:v>40689.75</c:v>
                </c:pt>
                <c:pt idx="202">
                  <c:v>40689.791666666664</c:v>
                </c:pt>
                <c:pt idx="203">
                  <c:v>40689.833333333336</c:v>
                </c:pt>
                <c:pt idx="204">
                  <c:v>40689.875</c:v>
                </c:pt>
                <c:pt idx="205">
                  <c:v>40689.916666666664</c:v>
                </c:pt>
                <c:pt idx="206">
                  <c:v>40689.958333333336</c:v>
                </c:pt>
                <c:pt idx="207">
                  <c:v>40690</c:v>
                </c:pt>
                <c:pt idx="208">
                  <c:v>40690.041666666664</c:v>
                </c:pt>
                <c:pt idx="209">
                  <c:v>40690.083333333336</c:v>
                </c:pt>
                <c:pt idx="210">
                  <c:v>40690.125</c:v>
                </c:pt>
                <c:pt idx="211">
                  <c:v>40690.166666666664</c:v>
                </c:pt>
                <c:pt idx="212">
                  <c:v>40690.208333333336</c:v>
                </c:pt>
                <c:pt idx="213">
                  <c:v>40690.25</c:v>
                </c:pt>
                <c:pt idx="214">
                  <c:v>40690.291666666664</c:v>
                </c:pt>
                <c:pt idx="215">
                  <c:v>40690.333333333336</c:v>
                </c:pt>
                <c:pt idx="216">
                  <c:v>40690.375</c:v>
                </c:pt>
                <c:pt idx="217">
                  <c:v>40690.416666666664</c:v>
                </c:pt>
                <c:pt idx="218">
                  <c:v>40690.458333333336</c:v>
                </c:pt>
                <c:pt idx="219">
                  <c:v>40690.5</c:v>
                </c:pt>
                <c:pt idx="220">
                  <c:v>40690.541666666664</c:v>
                </c:pt>
                <c:pt idx="221">
                  <c:v>40690.583333333336</c:v>
                </c:pt>
                <c:pt idx="222">
                  <c:v>40690.625</c:v>
                </c:pt>
                <c:pt idx="223">
                  <c:v>40690.666666666664</c:v>
                </c:pt>
                <c:pt idx="224">
                  <c:v>40690.708333333336</c:v>
                </c:pt>
                <c:pt idx="225">
                  <c:v>40690.75</c:v>
                </c:pt>
                <c:pt idx="226">
                  <c:v>40690.791666666664</c:v>
                </c:pt>
                <c:pt idx="227">
                  <c:v>40690.833333333336</c:v>
                </c:pt>
                <c:pt idx="228">
                  <c:v>40690.875</c:v>
                </c:pt>
                <c:pt idx="229">
                  <c:v>40690.916666666664</c:v>
                </c:pt>
                <c:pt idx="230">
                  <c:v>40690.958333333336</c:v>
                </c:pt>
                <c:pt idx="231">
                  <c:v>40691</c:v>
                </c:pt>
                <c:pt idx="232">
                  <c:v>40691.041666666664</c:v>
                </c:pt>
                <c:pt idx="233">
                  <c:v>40691.083333333336</c:v>
                </c:pt>
                <c:pt idx="234">
                  <c:v>40691.125</c:v>
                </c:pt>
                <c:pt idx="235">
                  <c:v>40691.166666666664</c:v>
                </c:pt>
                <c:pt idx="236">
                  <c:v>40691.208333333336</c:v>
                </c:pt>
                <c:pt idx="237">
                  <c:v>40691.25</c:v>
                </c:pt>
                <c:pt idx="238">
                  <c:v>40691.291666666664</c:v>
                </c:pt>
                <c:pt idx="239">
                  <c:v>40691.333333333336</c:v>
                </c:pt>
                <c:pt idx="240">
                  <c:v>40691.375</c:v>
                </c:pt>
                <c:pt idx="241">
                  <c:v>40691.416666666664</c:v>
                </c:pt>
                <c:pt idx="242">
                  <c:v>40691.458333333336</c:v>
                </c:pt>
                <c:pt idx="243">
                  <c:v>40691.5</c:v>
                </c:pt>
                <c:pt idx="244">
                  <c:v>40691.541666666664</c:v>
                </c:pt>
                <c:pt idx="245">
                  <c:v>40691.583333333336</c:v>
                </c:pt>
                <c:pt idx="246">
                  <c:v>40691.625</c:v>
                </c:pt>
                <c:pt idx="247">
                  <c:v>40691.666666666664</c:v>
                </c:pt>
                <c:pt idx="248">
                  <c:v>40691.708333333336</c:v>
                </c:pt>
                <c:pt idx="249">
                  <c:v>40691.75</c:v>
                </c:pt>
                <c:pt idx="250">
                  <c:v>40691.791666666664</c:v>
                </c:pt>
                <c:pt idx="251">
                  <c:v>40691.833333333336</c:v>
                </c:pt>
                <c:pt idx="252">
                  <c:v>40691.875</c:v>
                </c:pt>
                <c:pt idx="253">
                  <c:v>40691.916666666664</c:v>
                </c:pt>
                <c:pt idx="254">
                  <c:v>40691.958333333336</c:v>
                </c:pt>
                <c:pt idx="255">
                  <c:v>40692</c:v>
                </c:pt>
                <c:pt idx="256">
                  <c:v>40692.041666666664</c:v>
                </c:pt>
                <c:pt idx="257">
                  <c:v>40692.083333333336</c:v>
                </c:pt>
                <c:pt idx="258">
                  <c:v>40692.125</c:v>
                </c:pt>
                <c:pt idx="259">
                  <c:v>40692.166666666664</c:v>
                </c:pt>
                <c:pt idx="260">
                  <c:v>40692.208333333336</c:v>
                </c:pt>
                <c:pt idx="261">
                  <c:v>40692.25</c:v>
                </c:pt>
                <c:pt idx="262">
                  <c:v>40692.291666666664</c:v>
                </c:pt>
                <c:pt idx="263">
                  <c:v>40692.333333333336</c:v>
                </c:pt>
                <c:pt idx="264">
                  <c:v>40692.375</c:v>
                </c:pt>
                <c:pt idx="265">
                  <c:v>40692.416666666664</c:v>
                </c:pt>
                <c:pt idx="266">
                  <c:v>40692.458333333336</c:v>
                </c:pt>
                <c:pt idx="267">
                  <c:v>40692.5</c:v>
                </c:pt>
                <c:pt idx="268">
                  <c:v>40692.541666666664</c:v>
                </c:pt>
                <c:pt idx="269">
                  <c:v>40692.583333333336</c:v>
                </c:pt>
                <c:pt idx="270">
                  <c:v>40692.625</c:v>
                </c:pt>
                <c:pt idx="271">
                  <c:v>40692.666666666664</c:v>
                </c:pt>
                <c:pt idx="272">
                  <c:v>40692.708333333336</c:v>
                </c:pt>
                <c:pt idx="273">
                  <c:v>40692.75</c:v>
                </c:pt>
                <c:pt idx="274">
                  <c:v>40692.791666666664</c:v>
                </c:pt>
                <c:pt idx="275">
                  <c:v>40692.833333333336</c:v>
                </c:pt>
                <c:pt idx="276">
                  <c:v>40692.875</c:v>
                </c:pt>
                <c:pt idx="277">
                  <c:v>40692.916666666664</c:v>
                </c:pt>
                <c:pt idx="278">
                  <c:v>40692.958333333336</c:v>
                </c:pt>
                <c:pt idx="279">
                  <c:v>40693</c:v>
                </c:pt>
                <c:pt idx="280">
                  <c:v>40693.041666666664</c:v>
                </c:pt>
                <c:pt idx="281">
                  <c:v>40693.083333333336</c:v>
                </c:pt>
                <c:pt idx="282">
                  <c:v>40693.125</c:v>
                </c:pt>
                <c:pt idx="283">
                  <c:v>40693.166666666664</c:v>
                </c:pt>
                <c:pt idx="284">
                  <c:v>40693.208333333336</c:v>
                </c:pt>
                <c:pt idx="285">
                  <c:v>40693.25</c:v>
                </c:pt>
                <c:pt idx="286">
                  <c:v>40693.291666666664</c:v>
                </c:pt>
                <c:pt idx="287">
                  <c:v>40693.333333333336</c:v>
                </c:pt>
                <c:pt idx="288">
                  <c:v>40693.375</c:v>
                </c:pt>
                <c:pt idx="289">
                  <c:v>40693.416666666664</c:v>
                </c:pt>
                <c:pt idx="290">
                  <c:v>40693.458333333336</c:v>
                </c:pt>
                <c:pt idx="291">
                  <c:v>40693.5</c:v>
                </c:pt>
                <c:pt idx="292">
                  <c:v>40693.541666666664</c:v>
                </c:pt>
                <c:pt idx="293">
                  <c:v>40693.583333333336</c:v>
                </c:pt>
                <c:pt idx="294">
                  <c:v>40693.625</c:v>
                </c:pt>
                <c:pt idx="295">
                  <c:v>40693.666666666664</c:v>
                </c:pt>
                <c:pt idx="296">
                  <c:v>40693.708333333336</c:v>
                </c:pt>
                <c:pt idx="297">
                  <c:v>40693.75</c:v>
                </c:pt>
                <c:pt idx="298">
                  <c:v>40693.791666666664</c:v>
                </c:pt>
                <c:pt idx="299">
                  <c:v>40693.833333333336</c:v>
                </c:pt>
                <c:pt idx="300">
                  <c:v>40693.875</c:v>
                </c:pt>
                <c:pt idx="301">
                  <c:v>40693.916666666664</c:v>
                </c:pt>
                <c:pt idx="302">
                  <c:v>40693.958333333336</c:v>
                </c:pt>
                <c:pt idx="303">
                  <c:v>40694</c:v>
                </c:pt>
                <c:pt idx="304">
                  <c:v>40694.041666666664</c:v>
                </c:pt>
                <c:pt idx="305">
                  <c:v>40694.083333333336</c:v>
                </c:pt>
                <c:pt idx="306">
                  <c:v>40694.125</c:v>
                </c:pt>
                <c:pt idx="307">
                  <c:v>40694.166666666664</c:v>
                </c:pt>
                <c:pt idx="308">
                  <c:v>40694.208333333336</c:v>
                </c:pt>
                <c:pt idx="309">
                  <c:v>40694.25</c:v>
                </c:pt>
                <c:pt idx="310">
                  <c:v>40694.291666666664</c:v>
                </c:pt>
                <c:pt idx="311">
                  <c:v>40694.333333333336</c:v>
                </c:pt>
                <c:pt idx="312">
                  <c:v>40694.375</c:v>
                </c:pt>
                <c:pt idx="313">
                  <c:v>40694.416666666664</c:v>
                </c:pt>
                <c:pt idx="314">
                  <c:v>40694.458333333336</c:v>
                </c:pt>
                <c:pt idx="315">
                  <c:v>40694.5</c:v>
                </c:pt>
                <c:pt idx="316">
                  <c:v>40694.541666666664</c:v>
                </c:pt>
                <c:pt idx="317">
                  <c:v>40694.583333333336</c:v>
                </c:pt>
                <c:pt idx="318">
                  <c:v>40694.625</c:v>
                </c:pt>
                <c:pt idx="319">
                  <c:v>40694.666666666664</c:v>
                </c:pt>
                <c:pt idx="320">
                  <c:v>40694.708333333336</c:v>
                </c:pt>
                <c:pt idx="321">
                  <c:v>40694.75</c:v>
                </c:pt>
                <c:pt idx="322">
                  <c:v>40694.791666666664</c:v>
                </c:pt>
                <c:pt idx="323">
                  <c:v>40694.833333333336</c:v>
                </c:pt>
                <c:pt idx="324">
                  <c:v>40694.875</c:v>
                </c:pt>
                <c:pt idx="325">
                  <c:v>40694.916666666664</c:v>
                </c:pt>
                <c:pt idx="326">
                  <c:v>40694.958333333336</c:v>
                </c:pt>
                <c:pt idx="327">
                  <c:v>40695</c:v>
                </c:pt>
                <c:pt idx="328">
                  <c:v>40695.041666666664</c:v>
                </c:pt>
                <c:pt idx="329">
                  <c:v>40695.083333333336</c:v>
                </c:pt>
                <c:pt idx="330">
                  <c:v>40695.125</c:v>
                </c:pt>
                <c:pt idx="331">
                  <c:v>40695.166666666664</c:v>
                </c:pt>
                <c:pt idx="332">
                  <c:v>40695.208333333336</c:v>
                </c:pt>
                <c:pt idx="333">
                  <c:v>40695.25</c:v>
                </c:pt>
                <c:pt idx="334">
                  <c:v>40695.291666666664</c:v>
                </c:pt>
                <c:pt idx="335">
                  <c:v>40695.333333333336</c:v>
                </c:pt>
                <c:pt idx="336">
                  <c:v>40695.375</c:v>
                </c:pt>
                <c:pt idx="337">
                  <c:v>40695.416666666664</c:v>
                </c:pt>
                <c:pt idx="338">
                  <c:v>40695.458333333336</c:v>
                </c:pt>
                <c:pt idx="339">
                  <c:v>40695.5</c:v>
                </c:pt>
                <c:pt idx="340">
                  <c:v>40695.541666666664</c:v>
                </c:pt>
                <c:pt idx="341">
                  <c:v>40695.583333333336</c:v>
                </c:pt>
                <c:pt idx="342">
                  <c:v>40695.625</c:v>
                </c:pt>
                <c:pt idx="343">
                  <c:v>40695.666666666664</c:v>
                </c:pt>
                <c:pt idx="344">
                  <c:v>40695.708333333336</c:v>
                </c:pt>
                <c:pt idx="345">
                  <c:v>40695.75</c:v>
                </c:pt>
                <c:pt idx="346">
                  <c:v>40695.791666666664</c:v>
                </c:pt>
                <c:pt idx="347">
                  <c:v>40695.833333333336</c:v>
                </c:pt>
                <c:pt idx="348">
                  <c:v>40695.875</c:v>
                </c:pt>
                <c:pt idx="349">
                  <c:v>40695.916666666664</c:v>
                </c:pt>
                <c:pt idx="350">
                  <c:v>40695.958333333336</c:v>
                </c:pt>
                <c:pt idx="351">
                  <c:v>40696</c:v>
                </c:pt>
                <c:pt idx="352">
                  <c:v>40696.041666666664</c:v>
                </c:pt>
                <c:pt idx="353">
                  <c:v>40696.083333333336</c:v>
                </c:pt>
                <c:pt idx="354">
                  <c:v>40696.125</c:v>
                </c:pt>
                <c:pt idx="355">
                  <c:v>40696.166666666664</c:v>
                </c:pt>
                <c:pt idx="356">
                  <c:v>40696.208333333336</c:v>
                </c:pt>
                <c:pt idx="357">
                  <c:v>40696.25</c:v>
                </c:pt>
                <c:pt idx="358">
                  <c:v>40696.291666666664</c:v>
                </c:pt>
                <c:pt idx="359">
                  <c:v>40696.333333333336</c:v>
                </c:pt>
                <c:pt idx="360">
                  <c:v>40696.375</c:v>
                </c:pt>
                <c:pt idx="361">
                  <c:v>40696.416666666664</c:v>
                </c:pt>
                <c:pt idx="362">
                  <c:v>40696.458333333336</c:v>
                </c:pt>
                <c:pt idx="363">
                  <c:v>40696.5</c:v>
                </c:pt>
                <c:pt idx="364">
                  <c:v>40696.541666666664</c:v>
                </c:pt>
                <c:pt idx="365">
                  <c:v>40696.583333333336</c:v>
                </c:pt>
                <c:pt idx="366">
                  <c:v>40696.625</c:v>
                </c:pt>
                <c:pt idx="367">
                  <c:v>40696.666666666664</c:v>
                </c:pt>
                <c:pt idx="368">
                  <c:v>40696.708333333336</c:v>
                </c:pt>
                <c:pt idx="369">
                  <c:v>40696.75</c:v>
                </c:pt>
                <c:pt idx="370">
                  <c:v>40696.791666666664</c:v>
                </c:pt>
                <c:pt idx="371">
                  <c:v>40696.833333333336</c:v>
                </c:pt>
                <c:pt idx="372">
                  <c:v>40696.875</c:v>
                </c:pt>
                <c:pt idx="373">
                  <c:v>40696.916666666664</c:v>
                </c:pt>
                <c:pt idx="374">
                  <c:v>40696.958333333336</c:v>
                </c:pt>
                <c:pt idx="375">
                  <c:v>40697</c:v>
                </c:pt>
                <c:pt idx="376">
                  <c:v>40697.041666666664</c:v>
                </c:pt>
                <c:pt idx="377">
                  <c:v>40697.083333333336</c:v>
                </c:pt>
                <c:pt idx="378">
                  <c:v>40697.125</c:v>
                </c:pt>
                <c:pt idx="379">
                  <c:v>40697.166666666664</c:v>
                </c:pt>
                <c:pt idx="380">
                  <c:v>40697.208333333336</c:v>
                </c:pt>
                <c:pt idx="381">
                  <c:v>40697.25</c:v>
                </c:pt>
                <c:pt idx="382">
                  <c:v>40697.291666666664</c:v>
                </c:pt>
                <c:pt idx="383">
                  <c:v>40697.333333333336</c:v>
                </c:pt>
                <c:pt idx="384">
                  <c:v>40697.375</c:v>
                </c:pt>
                <c:pt idx="385">
                  <c:v>40697.416666666664</c:v>
                </c:pt>
                <c:pt idx="386">
                  <c:v>40697.458333333336</c:v>
                </c:pt>
                <c:pt idx="387">
                  <c:v>40697.5</c:v>
                </c:pt>
                <c:pt idx="388">
                  <c:v>40697.541666666664</c:v>
                </c:pt>
                <c:pt idx="389">
                  <c:v>40697.583333333336</c:v>
                </c:pt>
                <c:pt idx="390">
                  <c:v>40697.625</c:v>
                </c:pt>
                <c:pt idx="391">
                  <c:v>40697.666666666664</c:v>
                </c:pt>
                <c:pt idx="392">
                  <c:v>40697.708333333336</c:v>
                </c:pt>
                <c:pt idx="393">
                  <c:v>40697.75</c:v>
                </c:pt>
                <c:pt idx="394">
                  <c:v>40697.791666666664</c:v>
                </c:pt>
                <c:pt idx="395">
                  <c:v>40697.833333333336</c:v>
                </c:pt>
                <c:pt idx="396">
                  <c:v>40697.875</c:v>
                </c:pt>
                <c:pt idx="397">
                  <c:v>40697.916666666664</c:v>
                </c:pt>
                <c:pt idx="398">
                  <c:v>40697.958333333336</c:v>
                </c:pt>
                <c:pt idx="399">
                  <c:v>40698</c:v>
                </c:pt>
                <c:pt idx="400">
                  <c:v>40698.041666666664</c:v>
                </c:pt>
                <c:pt idx="401">
                  <c:v>40698.083333333336</c:v>
                </c:pt>
                <c:pt idx="402">
                  <c:v>40698.125</c:v>
                </c:pt>
                <c:pt idx="403">
                  <c:v>40698.166666666664</c:v>
                </c:pt>
                <c:pt idx="404">
                  <c:v>40698.208333333336</c:v>
                </c:pt>
                <c:pt idx="405">
                  <c:v>40698.25</c:v>
                </c:pt>
                <c:pt idx="406">
                  <c:v>40698.291666666664</c:v>
                </c:pt>
                <c:pt idx="407">
                  <c:v>40698.333333333336</c:v>
                </c:pt>
                <c:pt idx="408">
                  <c:v>40698.375</c:v>
                </c:pt>
                <c:pt idx="409">
                  <c:v>40698.416666666664</c:v>
                </c:pt>
                <c:pt idx="410">
                  <c:v>40698.458333333336</c:v>
                </c:pt>
                <c:pt idx="411">
                  <c:v>40698.5</c:v>
                </c:pt>
                <c:pt idx="412">
                  <c:v>40698.541666666664</c:v>
                </c:pt>
                <c:pt idx="413">
                  <c:v>40698.583333333336</c:v>
                </c:pt>
                <c:pt idx="414">
                  <c:v>40698.625</c:v>
                </c:pt>
                <c:pt idx="415">
                  <c:v>40698.666666666664</c:v>
                </c:pt>
                <c:pt idx="416">
                  <c:v>40698.708333333336</c:v>
                </c:pt>
                <c:pt idx="417">
                  <c:v>40698.75</c:v>
                </c:pt>
                <c:pt idx="418">
                  <c:v>40698.791666666664</c:v>
                </c:pt>
                <c:pt idx="419">
                  <c:v>40698.833333333336</c:v>
                </c:pt>
                <c:pt idx="420">
                  <c:v>40698.875</c:v>
                </c:pt>
                <c:pt idx="421">
                  <c:v>40698.916666666664</c:v>
                </c:pt>
                <c:pt idx="422">
                  <c:v>40698.958333333336</c:v>
                </c:pt>
                <c:pt idx="423">
                  <c:v>40699</c:v>
                </c:pt>
                <c:pt idx="424">
                  <c:v>40699.041666666664</c:v>
                </c:pt>
                <c:pt idx="425">
                  <c:v>40699.083333333336</c:v>
                </c:pt>
                <c:pt idx="426">
                  <c:v>40699.125</c:v>
                </c:pt>
                <c:pt idx="427">
                  <c:v>40699.166666666664</c:v>
                </c:pt>
                <c:pt idx="428">
                  <c:v>40699.208333333336</c:v>
                </c:pt>
                <c:pt idx="429">
                  <c:v>40699.25</c:v>
                </c:pt>
                <c:pt idx="430">
                  <c:v>40699.291666666664</c:v>
                </c:pt>
                <c:pt idx="431">
                  <c:v>40699.333333333336</c:v>
                </c:pt>
                <c:pt idx="432">
                  <c:v>40699.375</c:v>
                </c:pt>
                <c:pt idx="433">
                  <c:v>40699.416666666664</c:v>
                </c:pt>
                <c:pt idx="434">
                  <c:v>40699.458333333336</c:v>
                </c:pt>
                <c:pt idx="435">
                  <c:v>40699.5</c:v>
                </c:pt>
                <c:pt idx="436">
                  <c:v>40699.541666666664</c:v>
                </c:pt>
                <c:pt idx="437">
                  <c:v>40699.583333333336</c:v>
                </c:pt>
                <c:pt idx="438">
                  <c:v>40699.625</c:v>
                </c:pt>
                <c:pt idx="439">
                  <c:v>40699.666666666664</c:v>
                </c:pt>
                <c:pt idx="440">
                  <c:v>40699.708333333336</c:v>
                </c:pt>
                <c:pt idx="441">
                  <c:v>40699.75</c:v>
                </c:pt>
                <c:pt idx="442">
                  <c:v>40699.791666666664</c:v>
                </c:pt>
                <c:pt idx="443">
                  <c:v>40699.833333333336</c:v>
                </c:pt>
                <c:pt idx="444">
                  <c:v>40699.875</c:v>
                </c:pt>
                <c:pt idx="445">
                  <c:v>40699.916666666664</c:v>
                </c:pt>
                <c:pt idx="446">
                  <c:v>40699.958333333336</c:v>
                </c:pt>
                <c:pt idx="447">
                  <c:v>40700</c:v>
                </c:pt>
                <c:pt idx="448">
                  <c:v>40700.041666666664</c:v>
                </c:pt>
                <c:pt idx="449">
                  <c:v>40700.083333333336</c:v>
                </c:pt>
                <c:pt idx="450">
                  <c:v>40700.125</c:v>
                </c:pt>
                <c:pt idx="451">
                  <c:v>40700.166666666664</c:v>
                </c:pt>
                <c:pt idx="452">
                  <c:v>40700.208333333336</c:v>
                </c:pt>
                <c:pt idx="453">
                  <c:v>40700.25</c:v>
                </c:pt>
                <c:pt idx="454">
                  <c:v>40700.291666666664</c:v>
                </c:pt>
                <c:pt idx="455">
                  <c:v>40700.333333333336</c:v>
                </c:pt>
                <c:pt idx="456">
                  <c:v>40700.375</c:v>
                </c:pt>
                <c:pt idx="457">
                  <c:v>40700.416666666664</c:v>
                </c:pt>
                <c:pt idx="458">
                  <c:v>40700.458333333336</c:v>
                </c:pt>
                <c:pt idx="459">
                  <c:v>40700.5</c:v>
                </c:pt>
                <c:pt idx="460">
                  <c:v>40700.541666666664</c:v>
                </c:pt>
                <c:pt idx="461">
                  <c:v>40700.583333333336</c:v>
                </c:pt>
                <c:pt idx="462">
                  <c:v>40700.625</c:v>
                </c:pt>
                <c:pt idx="463">
                  <c:v>40700.666666666664</c:v>
                </c:pt>
                <c:pt idx="464">
                  <c:v>40700.708333333336</c:v>
                </c:pt>
                <c:pt idx="465">
                  <c:v>40700.75</c:v>
                </c:pt>
                <c:pt idx="466">
                  <c:v>40700.791666666664</c:v>
                </c:pt>
                <c:pt idx="467">
                  <c:v>40700.833333333336</c:v>
                </c:pt>
                <c:pt idx="468">
                  <c:v>40700.875</c:v>
                </c:pt>
                <c:pt idx="469">
                  <c:v>40700.916666666664</c:v>
                </c:pt>
                <c:pt idx="470">
                  <c:v>40700.958333333336</c:v>
                </c:pt>
                <c:pt idx="471">
                  <c:v>40701</c:v>
                </c:pt>
                <c:pt idx="472">
                  <c:v>40701.041666666664</c:v>
                </c:pt>
                <c:pt idx="473">
                  <c:v>40701.083333333336</c:v>
                </c:pt>
                <c:pt idx="474">
                  <c:v>40701.125</c:v>
                </c:pt>
                <c:pt idx="475">
                  <c:v>40701.166666666664</c:v>
                </c:pt>
                <c:pt idx="476">
                  <c:v>40701.208333333336</c:v>
                </c:pt>
                <c:pt idx="477">
                  <c:v>40701.25</c:v>
                </c:pt>
                <c:pt idx="478">
                  <c:v>40701.291666666664</c:v>
                </c:pt>
                <c:pt idx="479">
                  <c:v>40701.333333333336</c:v>
                </c:pt>
                <c:pt idx="480">
                  <c:v>40701.375</c:v>
                </c:pt>
                <c:pt idx="481">
                  <c:v>40701.416666666664</c:v>
                </c:pt>
                <c:pt idx="482">
                  <c:v>40701.458333333336</c:v>
                </c:pt>
                <c:pt idx="483">
                  <c:v>40701.5</c:v>
                </c:pt>
                <c:pt idx="484">
                  <c:v>40701.541666666664</c:v>
                </c:pt>
                <c:pt idx="485">
                  <c:v>40701.583333333336</c:v>
                </c:pt>
                <c:pt idx="486">
                  <c:v>40701.625</c:v>
                </c:pt>
                <c:pt idx="487">
                  <c:v>40701.666666666664</c:v>
                </c:pt>
                <c:pt idx="488">
                  <c:v>40701.708333333336</c:v>
                </c:pt>
                <c:pt idx="489">
                  <c:v>40701.75</c:v>
                </c:pt>
                <c:pt idx="490">
                  <c:v>40701.791666666664</c:v>
                </c:pt>
                <c:pt idx="491">
                  <c:v>40701.833333333336</c:v>
                </c:pt>
                <c:pt idx="492">
                  <c:v>40701.875</c:v>
                </c:pt>
                <c:pt idx="493">
                  <c:v>40701.916666666664</c:v>
                </c:pt>
                <c:pt idx="494">
                  <c:v>40701.958333333336</c:v>
                </c:pt>
                <c:pt idx="495">
                  <c:v>40702</c:v>
                </c:pt>
                <c:pt idx="496">
                  <c:v>40702.041666666664</c:v>
                </c:pt>
                <c:pt idx="497">
                  <c:v>40702.083333333336</c:v>
                </c:pt>
                <c:pt idx="498">
                  <c:v>40702.125</c:v>
                </c:pt>
                <c:pt idx="499">
                  <c:v>40702.166666666664</c:v>
                </c:pt>
                <c:pt idx="500">
                  <c:v>40702.208333333336</c:v>
                </c:pt>
                <c:pt idx="501">
                  <c:v>40702.25</c:v>
                </c:pt>
                <c:pt idx="502">
                  <c:v>40702.291666666664</c:v>
                </c:pt>
                <c:pt idx="503">
                  <c:v>40702.333333333336</c:v>
                </c:pt>
                <c:pt idx="504">
                  <c:v>40702.375</c:v>
                </c:pt>
                <c:pt idx="505">
                  <c:v>40702.416666666664</c:v>
                </c:pt>
                <c:pt idx="506">
                  <c:v>40702.458333333336</c:v>
                </c:pt>
                <c:pt idx="507">
                  <c:v>40702.5</c:v>
                </c:pt>
                <c:pt idx="508">
                  <c:v>40702.541666666664</c:v>
                </c:pt>
                <c:pt idx="509">
                  <c:v>40702.583333333336</c:v>
                </c:pt>
                <c:pt idx="510">
                  <c:v>40702.625</c:v>
                </c:pt>
                <c:pt idx="511">
                  <c:v>40702.666666666664</c:v>
                </c:pt>
                <c:pt idx="512">
                  <c:v>40702.708333333336</c:v>
                </c:pt>
                <c:pt idx="513">
                  <c:v>40702.75</c:v>
                </c:pt>
                <c:pt idx="514">
                  <c:v>40702.791666666664</c:v>
                </c:pt>
                <c:pt idx="515">
                  <c:v>40702.833333333336</c:v>
                </c:pt>
                <c:pt idx="516">
                  <c:v>40702.875</c:v>
                </c:pt>
                <c:pt idx="517">
                  <c:v>40702.916666666664</c:v>
                </c:pt>
                <c:pt idx="518">
                  <c:v>40702.958333333336</c:v>
                </c:pt>
                <c:pt idx="519">
                  <c:v>40703</c:v>
                </c:pt>
                <c:pt idx="520">
                  <c:v>40703.041666666664</c:v>
                </c:pt>
                <c:pt idx="521">
                  <c:v>40703.083333333336</c:v>
                </c:pt>
                <c:pt idx="522">
                  <c:v>40703.125</c:v>
                </c:pt>
                <c:pt idx="523">
                  <c:v>40703.166666666664</c:v>
                </c:pt>
                <c:pt idx="524">
                  <c:v>40703.208333333336</c:v>
                </c:pt>
                <c:pt idx="525">
                  <c:v>40703.25</c:v>
                </c:pt>
                <c:pt idx="526">
                  <c:v>40703.291666666664</c:v>
                </c:pt>
                <c:pt idx="527">
                  <c:v>40703.333333333336</c:v>
                </c:pt>
                <c:pt idx="528">
                  <c:v>40703.375</c:v>
                </c:pt>
                <c:pt idx="529">
                  <c:v>40703.416666666664</c:v>
                </c:pt>
                <c:pt idx="530">
                  <c:v>40703.458333333336</c:v>
                </c:pt>
                <c:pt idx="531">
                  <c:v>40703.5</c:v>
                </c:pt>
                <c:pt idx="532">
                  <c:v>40703.541666666664</c:v>
                </c:pt>
                <c:pt idx="533">
                  <c:v>40703.583333333336</c:v>
                </c:pt>
                <c:pt idx="534">
                  <c:v>40703.625</c:v>
                </c:pt>
                <c:pt idx="535">
                  <c:v>40703.666666666664</c:v>
                </c:pt>
                <c:pt idx="536">
                  <c:v>40703.708333333336</c:v>
                </c:pt>
                <c:pt idx="537">
                  <c:v>40703.75</c:v>
                </c:pt>
                <c:pt idx="538">
                  <c:v>40703.791666666664</c:v>
                </c:pt>
                <c:pt idx="539">
                  <c:v>40703.833333333336</c:v>
                </c:pt>
                <c:pt idx="540">
                  <c:v>40703.875</c:v>
                </c:pt>
                <c:pt idx="541">
                  <c:v>40703.916666666664</c:v>
                </c:pt>
                <c:pt idx="542">
                  <c:v>40703.958333333336</c:v>
                </c:pt>
                <c:pt idx="543">
                  <c:v>40704</c:v>
                </c:pt>
                <c:pt idx="544">
                  <c:v>40704.041666666664</c:v>
                </c:pt>
                <c:pt idx="545">
                  <c:v>40704.083333333336</c:v>
                </c:pt>
                <c:pt idx="546">
                  <c:v>40704.125</c:v>
                </c:pt>
                <c:pt idx="547">
                  <c:v>40704.166666666664</c:v>
                </c:pt>
                <c:pt idx="548">
                  <c:v>40704.208333333336</c:v>
                </c:pt>
                <c:pt idx="549">
                  <c:v>40704.25</c:v>
                </c:pt>
                <c:pt idx="550">
                  <c:v>40704.291666666664</c:v>
                </c:pt>
                <c:pt idx="551">
                  <c:v>40704.333333333336</c:v>
                </c:pt>
                <c:pt idx="552">
                  <c:v>40704.375</c:v>
                </c:pt>
                <c:pt idx="553">
                  <c:v>40704.416666666664</c:v>
                </c:pt>
                <c:pt idx="554">
                  <c:v>40704.458333333336</c:v>
                </c:pt>
                <c:pt idx="555">
                  <c:v>40704.5</c:v>
                </c:pt>
                <c:pt idx="556">
                  <c:v>40704.541666666664</c:v>
                </c:pt>
                <c:pt idx="557">
                  <c:v>40704.583333333336</c:v>
                </c:pt>
                <c:pt idx="558">
                  <c:v>40704.625</c:v>
                </c:pt>
                <c:pt idx="559">
                  <c:v>40704.666666666664</c:v>
                </c:pt>
                <c:pt idx="560">
                  <c:v>40704.708333333336</c:v>
                </c:pt>
                <c:pt idx="561">
                  <c:v>40704.75</c:v>
                </c:pt>
                <c:pt idx="562">
                  <c:v>40704.791666666664</c:v>
                </c:pt>
                <c:pt idx="563">
                  <c:v>40704.833333333336</c:v>
                </c:pt>
                <c:pt idx="564">
                  <c:v>40704.875</c:v>
                </c:pt>
                <c:pt idx="565">
                  <c:v>40704.916666666664</c:v>
                </c:pt>
                <c:pt idx="566">
                  <c:v>40704.958333333336</c:v>
                </c:pt>
                <c:pt idx="567">
                  <c:v>40705</c:v>
                </c:pt>
                <c:pt idx="568">
                  <c:v>40705.041666666664</c:v>
                </c:pt>
                <c:pt idx="569">
                  <c:v>40705.083333333336</c:v>
                </c:pt>
                <c:pt idx="570">
                  <c:v>40705.125</c:v>
                </c:pt>
                <c:pt idx="571">
                  <c:v>40705.166666666664</c:v>
                </c:pt>
                <c:pt idx="572">
                  <c:v>40705.208333333336</c:v>
                </c:pt>
                <c:pt idx="573">
                  <c:v>40705.25</c:v>
                </c:pt>
                <c:pt idx="574">
                  <c:v>40705.291666666664</c:v>
                </c:pt>
                <c:pt idx="575">
                  <c:v>40705.333333333336</c:v>
                </c:pt>
                <c:pt idx="576">
                  <c:v>40705.375</c:v>
                </c:pt>
                <c:pt idx="577">
                  <c:v>40705.416666666664</c:v>
                </c:pt>
                <c:pt idx="578">
                  <c:v>40705.458333333336</c:v>
                </c:pt>
                <c:pt idx="579">
                  <c:v>40705.5</c:v>
                </c:pt>
                <c:pt idx="580">
                  <c:v>40705.541666666664</c:v>
                </c:pt>
                <c:pt idx="581">
                  <c:v>40705.583333333336</c:v>
                </c:pt>
                <c:pt idx="582">
                  <c:v>40705.625</c:v>
                </c:pt>
                <c:pt idx="583">
                  <c:v>40705.666666666664</c:v>
                </c:pt>
                <c:pt idx="584">
                  <c:v>40705.708333333336</c:v>
                </c:pt>
                <c:pt idx="585">
                  <c:v>40705.75</c:v>
                </c:pt>
                <c:pt idx="586">
                  <c:v>40705.791666666664</c:v>
                </c:pt>
                <c:pt idx="587">
                  <c:v>40705.833333333336</c:v>
                </c:pt>
                <c:pt idx="588">
                  <c:v>40705.875</c:v>
                </c:pt>
                <c:pt idx="589">
                  <c:v>40705.916666666664</c:v>
                </c:pt>
                <c:pt idx="590">
                  <c:v>40705.958333333336</c:v>
                </c:pt>
                <c:pt idx="591">
                  <c:v>40706</c:v>
                </c:pt>
                <c:pt idx="592">
                  <c:v>40706.041666666664</c:v>
                </c:pt>
                <c:pt idx="593">
                  <c:v>40706.083333333336</c:v>
                </c:pt>
                <c:pt idx="594">
                  <c:v>40706.125</c:v>
                </c:pt>
                <c:pt idx="595">
                  <c:v>40706.166666666664</c:v>
                </c:pt>
                <c:pt idx="596">
                  <c:v>40706.208333333336</c:v>
                </c:pt>
                <c:pt idx="597">
                  <c:v>40706.25</c:v>
                </c:pt>
                <c:pt idx="598">
                  <c:v>40706.291666666664</c:v>
                </c:pt>
                <c:pt idx="599">
                  <c:v>40706.333333333336</c:v>
                </c:pt>
                <c:pt idx="600">
                  <c:v>40706.375</c:v>
                </c:pt>
                <c:pt idx="601">
                  <c:v>40706.416666666664</c:v>
                </c:pt>
                <c:pt idx="602">
                  <c:v>40706.458333333336</c:v>
                </c:pt>
                <c:pt idx="603">
                  <c:v>40706.5</c:v>
                </c:pt>
                <c:pt idx="604">
                  <c:v>40706.541666666664</c:v>
                </c:pt>
                <c:pt idx="605">
                  <c:v>40706.583333333336</c:v>
                </c:pt>
                <c:pt idx="606">
                  <c:v>40706.625</c:v>
                </c:pt>
                <c:pt idx="607">
                  <c:v>40706.666666666664</c:v>
                </c:pt>
                <c:pt idx="608">
                  <c:v>40706.708333333336</c:v>
                </c:pt>
                <c:pt idx="609">
                  <c:v>40706.75</c:v>
                </c:pt>
                <c:pt idx="610">
                  <c:v>40706.791666666664</c:v>
                </c:pt>
                <c:pt idx="611">
                  <c:v>40706.833333333336</c:v>
                </c:pt>
                <c:pt idx="612">
                  <c:v>40706.875</c:v>
                </c:pt>
                <c:pt idx="613">
                  <c:v>40706.916666666664</c:v>
                </c:pt>
                <c:pt idx="614">
                  <c:v>40706.958333333336</c:v>
                </c:pt>
                <c:pt idx="615">
                  <c:v>40707</c:v>
                </c:pt>
                <c:pt idx="616">
                  <c:v>40707.041666666664</c:v>
                </c:pt>
                <c:pt idx="617">
                  <c:v>40707.083333333336</c:v>
                </c:pt>
                <c:pt idx="618">
                  <c:v>40707.125</c:v>
                </c:pt>
                <c:pt idx="619">
                  <c:v>40707.166666666664</c:v>
                </c:pt>
                <c:pt idx="620">
                  <c:v>40707.208333333336</c:v>
                </c:pt>
                <c:pt idx="621">
                  <c:v>40707.25</c:v>
                </c:pt>
                <c:pt idx="622">
                  <c:v>40707.291666666664</c:v>
                </c:pt>
                <c:pt idx="623">
                  <c:v>40707.333333333336</c:v>
                </c:pt>
                <c:pt idx="624">
                  <c:v>40707.375</c:v>
                </c:pt>
                <c:pt idx="625">
                  <c:v>40707.416666666664</c:v>
                </c:pt>
                <c:pt idx="626">
                  <c:v>40707.458333333336</c:v>
                </c:pt>
                <c:pt idx="627">
                  <c:v>40707.5</c:v>
                </c:pt>
                <c:pt idx="628">
                  <c:v>40707.541666666664</c:v>
                </c:pt>
                <c:pt idx="629">
                  <c:v>40707.583333333336</c:v>
                </c:pt>
                <c:pt idx="630">
                  <c:v>40707.625</c:v>
                </c:pt>
                <c:pt idx="631">
                  <c:v>40707.666666666664</c:v>
                </c:pt>
                <c:pt idx="632">
                  <c:v>40707.708333333336</c:v>
                </c:pt>
                <c:pt idx="633">
                  <c:v>40707.75</c:v>
                </c:pt>
                <c:pt idx="634">
                  <c:v>40707.791666666664</c:v>
                </c:pt>
                <c:pt idx="635">
                  <c:v>40707.833333333336</c:v>
                </c:pt>
                <c:pt idx="636">
                  <c:v>40707.875</c:v>
                </c:pt>
                <c:pt idx="637">
                  <c:v>40707.916666666664</c:v>
                </c:pt>
                <c:pt idx="638">
                  <c:v>40707.958333333336</c:v>
                </c:pt>
                <c:pt idx="639">
                  <c:v>40708</c:v>
                </c:pt>
                <c:pt idx="640">
                  <c:v>40708.041666666664</c:v>
                </c:pt>
                <c:pt idx="641">
                  <c:v>40708.083333333336</c:v>
                </c:pt>
                <c:pt idx="642">
                  <c:v>40708.125</c:v>
                </c:pt>
                <c:pt idx="643">
                  <c:v>40708.166666666664</c:v>
                </c:pt>
                <c:pt idx="644">
                  <c:v>40708.208333333336</c:v>
                </c:pt>
                <c:pt idx="645">
                  <c:v>40708.25</c:v>
                </c:pt>
                <c:pt idx="646">
                  <c:v>40708.291666666664</c:v>
                </c:pt>
                <c:pt idx="647">
                  <c:v>40708.333333333336</c:v>
                </c:pt>
                <c:pt idx="648">
                  <c:v>40708.375</c:v>
                </c:pt>
                <c:pt idx="649">
                  <c:v>40708.416666666664</c:v>
                </c:pt>
                <c:pt idx="650">
                  <c:v>40708.458333333336</c:v>
                </c:pt>
                <c:pt idx="651">
                  <c:v>40708.5</c:v>
                </c:pt>
                <c:pt idx="652">
                  <c:v>40708.541666666664</c:v>
                </c:pt>
                <c:pt idx="653">
                  <c:v>40708.583333333336</c:v>
                </c:pt>
                <c:pt idx="654">
                  <c:v>40708.625</c:v>
                </c:pt>
                <c:pt idx="655">
                  <c:v>40708.666666666664</c:v>
                </c:pt>
                <c:pt idx="656">
                  <c:v>40708.708333333336</c:v>
                </c:pt>
                <c:pt idx="657">
                  <c:v>40708.75</c:v>
                </c:pt>
                <c:pt idx="658">
                  <c:v>40708.791666666664</c:v>
                </c:pt>
                <c:pt idx="659">
                  <c:v>40708.833333333336</c:v>
                </c:pt>
                <c:pt idx="660">
                  <c:v>40708.875</c:v>
                </c:pt>
                <c:pt idx="661">
                  <c:v>40708.916666666664</c:v>
                </c:pt>
                <c:pt idx="662">
                  <c:v>40708.958333333336</c:v>
                </c:pt>
                <c:pt idx="663">
                  <c:v>40709</c:v>
                </c:pt>
                <c:pt idx="664">
                  <c:v>40709.041666666664</c:v>
                </c:pt>
                <c:pt idx="665">
                  <c:v>40709.083333333336</c:v>
                </c:pt>
                <c:pt idx="666">
                  <c:v>40709.125</c:v>
                </c:pt>
                <c:pt idx="667">
                  <c:v>40709.166666666664</c:v>
                </c:pt>
                <c:pt idx="668">
                  <c:v>40709.208333333336</c:v>
                </c:pt>
                <c:pt idx="669">
                  <c:v>40709.25</c:v>
                </c:pt>
                <c:pt idx="670">
                  <c:v>40709.291666666664</c:v>
                </c:pt>
                <c:pt idx="671">
                  <c:v>40709.333333333336</c:v>
                </c:pt>
                <c:pt idx="672">
                  <c:v>40709.375</c:v>
                </c:pt>
                <c:pt idx="673">
                  <c:v>40709.416666666664</c:v>
                </c:pt>
                <c:pt idx="674">
                  <c:v>40709.458333333336</c:v>
                </c:pt>
                <c:pt idx="675">
                  <c:v>40709.5</c:v>
                </c:pt>
                <c:pt idx="676">
                  <c:v>40709.541666666664</c:v>
                </c:pt>
                <c:pt idx="677">
                  <c:v>40709.583333333336</c:v>
                </c:pt>
                <c:pt idx="678">
                  <c:v>40709.625</c:v>
                </c:pt>
                <c:pt idx="679">
                  <c:v>40709.666666666664</c:v>
                </c:pt>
                <c:pt idx="680">
                  <c:v>40709.708333333336</c:v>
                </c:pt>
                <c:pt idx="681">
                  <c:v>40709.75</c:v>
                </c:pt>
                <c:pt idx="682">
                  <c:v>40709.791666666664</c:v>
                </c:pt>
                <c:pt idx="683">
                  <c:v>40709.833333333336</c:v>
                </c:pt>
                <c:pt idx="684">
                  <c:v>40709.875</c:v>
                </c:pt>
                <c:pt idx="685">
                  <c:v>40709.916666666664</c:v>
                </c:pt>
                <c:pt idx="686">
                  <c:v>40709.958333333336</c:v>
                </c:pt>
                <c:pt idx="687">
                  <c:v>40710</c:v>
                </c:pt>
                <c:pt idx="688">
                  <c:v>40710.041666666664</c:v>
                </c:pt>
                <c:pt idx="689">
                  <c:v>40710.083333333336</c:v>
                </c:pt>
                <c:pt idx="690">
                  <c:v>40710.125</c:v>
                </c:pt>
                <c:pt idx="691">
                  <c:v>40710.166666666664</c:v>
                </c:pt>
                <c:pt idx="692">
                  <c:v>40710.208333333336</c:v>
                </c:pt>
                <c:pt idx="693">
                  <c:v>40710.25</c:v>
                </c:pt>
                <c:pt idx="694">
                  <c:v>40710.291666666664</c:v>
                </c:pt>
                <c:pt idx="695">
                  <c:v>40710.333333333336</c:v>
                </c:pt>
                <c:pt idx="696">
                  <c:v>40710.375</c:v>
                </c:pt>
                <c:pt idx="697">
                  <c:v>40710.416666666664</c:v>
                </c:pt>
                <c:pt idx="698">
                  <c:v>40710.458333333336</c:v>
                </c:pt>
                <c:pt idx="699">
                  <c:v>40710.5</c:v>
                </c:pt>
                <c:pt idx="700">
                  <c:v>40710.541666666664</c:v>
                </c:pt>
                <c:pt idx="701">
                  <c:v>40710.583333333336</c:v>
                </c:pt>
                <c:pt idx="702">
                  <c:v>40710.625</c:v>
                </c:pt>
                <c:pt idx="703">
                  <c:v>40710.666666666664</c:v>
                </c:pt>
                <c:pt idx="704">
                  <c:v>40710.708333333336</c:v>
                </c:pt>
                <c:pt idx="705">
                  <c:v>40710.75</c:v>
                </c:pt>
                <c:pt idx="706">
                  <c:v>40710.791666666664</c:v>
                </c:pt>
                <c:pt idx="707">
                  <c:v>40710.833333333336</c:v>
                </c:pt>
                <c:pt idx="708">
                  <c:v>40710.875</c:v>
                </c:pt>
                <c:pt idx="709">
                  <c:v>40710.916666666664</c:v>
                </c:pt>
                <c:pt idx="710">
                  <c:v>40710.958333333336</c:v>
                </c:pt>
                <c:pt idx="711">
                  <c:v>40711</c:v>
                </c:pt>
                <c:pt idx="712">
                  <c:v>40711.041666666664</c:v>
                </c:pt>
                <c:pt idx="713">
                  <c:v>40711.083333333336</c:v>
                </c:pt>
                <c:pt idx="714">
                  <c:v>40711.125</c:v>
                </c:pt>
                <c:pt idx="715">
                  <c:v>40711.166666666664</c:v>
                </c:pt>
                <c:pt idx="716">
                  <c:v>40711.208333333336</c:v>
                </c:pt>
                <c:pt idx="717">
                  <c:v>40711.25</c:v>
                </c:pt>
                <c:pt idx="718">
                  <c:v>40711.291666666664</c:v>
                </c:pt>
                <c:pt idx="719">
                  <c:v>40711.333333333336</c:v>
                </c:pt>
                <c:pt idx="720">
                  <c:v>40711.375</c:v>
                </c:pt>
                <c:pt idx="721">
                  <c:v>40711.416666666664</c:v>
                </c:pt>
                <c:pt idx="722">
                  <c:v>40711.458333333336</c:v>
                </c:pt>
                <c:pt idx="723">
                  <c:v>40711.5</c:v>
                </c:pt>
                <c:pt idx="724">
                  <c:v>40711.541666666664</c:v>
                </c:pt>
                <c:pt idx="725">
                  <c:v>40711.583333333336</c:v>
                </c:pt>
                <c:pt idx="726">
                  <c:v>40711.625</c:v>
                </c:pt>
                <c:pt idx="727">
                  <c:v>40711.666666666664</c:v>
                </c:pt>
                <c:pt idx="728">
                  <c:v>40711.708333333336</c:v>
                </c:pt>
                <c:pt idx="729">
                  <c:v>40711.75</c:v>
                </c:pt>
                <c:pt idx="730">
                  <c:v>40711.791666666664</c:v>
                </c:pt>
                <c:pt idx="731">
                  <c:v>40711.833333333336</c:v>
                </c:pt>
                <c:pt idx="732">
                  <c:v>40711.875</c:v>
                </c:pt>
                <c:pt idx="733">
                  <c:v>40711.916666666664</c:v>
                </c:pt>
                <c:pt idx="734">
                  <c:v>40711.958333333336</c:v>
                </c:pt>
                <c:pt idx="735">
                  <c:v>40712</c:v>
                </c:pt>
                <c:pt idx="736">
                  <c:v>40712.041666666664</c:v>
                </c:pt>
                <c:pt idx="737">
                  <c:v>40712.083333333336</c:v>
                </c:pt>
                <c:pt idx="738">
                  <c:v>40712.125</c:v>
                </c:pt>
                <c:pt idx="739">
                  <c:v>40712.166666666664</c:v>
                </c:pt>
                <c:pt idx="740">
                  <c:v>40712.208333333336</c:v>
                </c:pt>
                <c:pt idx="741">
                  <c:v>40712.25</c:v>
                </c:pt>
                <c:pt idx="742">
                  <c:v>40712.291666666664</c:v>
                </c:pt>
                <c:pt idx="743">
                  <c:v>40712.333333333336</c:v>
                </c:pt>
                <c:pt idx="744">
                  <c:v>40712.375</c:v>
                </c:pt>
                <c:pt idx="745">
                  <c:v>40712.416666666664</c:v>
                </c:pt>
                <c:pt idx="746">
                  <c:v>40712.458333333336</c:v>
                </c:pt>
                <c:pt idx="747">
                  <c:v>40712.5</c:v>
                </c:pt>
                <c:pt idx="748">
                  <c:v>40712.541666666664</c:v>
                </c:pt>
                <c:pt idx="749">
                  <c:v>40712.583333333336</c:v>
                </c:pt>
                <c:pt idx="750">
                  <c:v>40712.625</c:v>
                </c:pt>
                <c:pt idx="751">
                  <c:v>40712.666666666664</c:v>
                </c:pt>
                <c:pt idx="752">
                  <c:v>40712.708333333336</c:v>
                </c:pt>
                <c:pt idx="753">
                  <c:v>40712.75</c:v>
                </c:pt>
                <c:pt idx="754">
                  <c:v>40712.791666666664</c:v>
                </c:pt>
                <c:pt idx="755">
                  <c:v>40712.833333333336</c:v>
                </c:pt>
                <c:pt idx="756">
                  <c:v>40712.875</c:v>
                </c:pt>
                <c:pt idx="757">
                  <c:v>40712.916666666664</c:v>
                </c:pt>
                <c:pt idx="758">
                  <c:v>40712.958333333336</c:v>
                </c:pt>
                <c:pt idx="759">
                  <c:v>40713</c:v>
                </c:pt>
                <c:pt idx="760">
                  <c:v>40713.041666666664</c:v>
                </c:pt>
                <c:pt idx="761">
                  <c:v>40713.083333333336</c:v>
                </c:pt>
                <c:pt idx="762">
                  <c:v>40713.125</c:v>
                </c:pt>
                <c:pt idx="763">
                  <c:v>40713.166666666664</c:v>
                </c:pt>
                <c:pt idx="764">
                  <c:v>40713.208333333336</c:v>
                </c:pt>
                <c:pt idx="765">
                  <c:v>40713.25</c:v>
                </c:pt>
                <c:pt idx="766">
                  <c:v>40713.291666666664</c:v>
                </c:pt>
                <c:pt idx="767">
                  <c:v>40713.333333333336</c:v>
                </c:pt>
                <c:pt idx="768">
                  <c:v>40713.375</c:v>
                </c:pt>
                <c:pt idx="769">
                  <c:v>40713.416666666664</c:v>
                </c:pt>
                <c:pt idx="770">
                  <c:v>40713.458333333336</c:v>
                </c:pt>
                <c:pt idx="771">
                  <c:v>40713.5</c:v>
                </c:pt>
                <c:pt idx="772">
                  <c:v>40713.541666666664</c:v>
                </c:pt>
                <c:pt idx="773">
                  <c:v>40713.583333333336</c:v>
                </c:pt>
                <c:pt idx="774">
                  <c:v>40713.625</c:v>
                </c:pt>
                <c:pt idx="775">
                  <c:v>40713.666666666664</c:v>
                </c:pt>
                <c:pt idx="776">
                  <c:v>40713.708333333336</c:v>
                </c:pt>
                <c:pt idx="777">
                  <c:v>40713.75</c:v>
                </c:pt>
                <c:pt idx="778">
                  <c:v>40713.791666666664</c:v>
                </c:pt>
                <c:pt idx="779">
                  <c:v>40713.833333333336</c:v>
                </c:pt>
                <c:pt idx="780">
                  <c:v>40713.875</c:v>
                </c:pt>
                <c:pt idx="781">
                  <c:v>40713.916666666664</c:v>
                </c:pt>
                <c:pt idx="782">
                  <c:v>40713.958333333336</c:v>
                </c:pt>
                <c:pt idx="783">
                  <c:v>40714</c:v>
                </c:pt>
                <c:pt idx="784">
                  <c:v>40714.041666666664</c:v>
                </c:pt>
                <c:pt idx="785">
                  <c:v>40714.083333333336</c:v>
                </c:pt>
                <c:pt idx="786">
                  <c:v>40714.125</c:v>
                </c:pt>
                <c:pt idx="787">
                  <c:v>40714.166666666664</c:v>
                </c:pt>
                <c:pt idx="788">
                  <c:v>40714.208333333336</c:v>
                </c:pt>
                <c:pt idx="789">
                  <c:v>40714.25</c:v>
                </c:pt>
                <c:pt idx="790">
                  <c:v>40714.291666666664</c:v>
                </c:pt>
                <c:pt idx="791">
                  <c:v>40714.333333333336</c:v>
                </c:pt>
                <c:pt idx="792">
                  <c:v>40714.375</c:v>
                </c:pt>
                <c:pt idx="793">
                  <c:v>40714.416666666664</c:v>
                </c:pt>
                <c:pt idx="794">
                  <c:v>40714.458333333336</c:v>
                </c:pt>
                <c:pt idx="795">
                  <c:v>40714.5</c:v>
                </c:pt>
                <c:pt idx="796">
                  <c:v>40714.541666666664</c:v>
                </c:pt>
                <c:pt idx="797">
                  <c:v>40714.583333333336</c:v>
                </c:pt>
                <c:pt idx="798">
                  <c:v>40714.625</c:v>
                </c:pt>
                <c:pt idx="799">
                  <c:v>40714.666666666664</c:v>
                </c:pt>
                <c:pt idx="800">
                  <c:v>40714.708333333336</c:v>
                </c:pt>
                <c:pt idx="801">
                  <c:v>40714.75</c:v>
                </c:pt>
                <c:pt idx="802">
                  <c:v>40714.791666666664</c:v>
                </c:pt>
                <c:pt idx="803">
                  <c:v>40714.833333333336</c:v>
                </c:pt>
                <c:pt idx="804">
                  <c:v>40714.875</c:v>
                </c:pt>
                <c:pt idx="805">
                  <c:v>40714.916666666664</c:v>
                </c:pt>
                <c:pt idx="806">
                  <c:v>40714.958333333336</c:v>
                </c:pt>
                <c:pt idx="807">
                  <c:v>40715</c:v>
                </c:pt>
                <c:pt idx="808">
                  <c:v>40715.041666666664</c:v>
                </c:pt>
                <c:pt idx="809">
                  <c:v>40715.083333333336</c:v>
                </c:pt>
                <c:pt idx="810">
                  <c:v>40715.125</c:v>
                </c:pt>
                <c:pt idx="811">
                  <c:v>40715.166666666664</c:v>
                </c:pt>
                <c:pt idx="812">
                  <c:v>40715.208333333336</c:v>
                </c:pt>
                <c:pt idx="813">
                  <c:v>40715.25</c:v>
                </c:pt>
                <c:pt idx="814">
                  <c:v>40715.291666666664</c:v>
                </c:pt>
                <c:pt idx="815">
                  <c:v>40715.333333333336</c:v>
                </c:pt>
                <c:pt idx="816">
                  <c:v>40715.375</c:v>
                </c:pt>
                <c:pt idx="817">
                  <c:v>40715.416666666664</c:v>
                </c:pt>
                <c:pt idx="818">
                  <c:v>40715.458333333336</c:v>
                </c:pt>
                <c:pt idx="819">
                  <c:v>40715.5</c:v>
                </c:pt>
                <c:pt idx="820">
                  <c:v>40715.541666666664</c:v>
                </c:pt>
                <c:pt idx="821">
                  <c:v>40715.583333333336</c:v>
                </c:pt>
                <c:pt idx="822">
                  <c:v>40715.625</c:v>
                </c:pt>
                <c:pt idx="823">
                  <c:v>40715.666666666664</c:v>
                </c:pt>
                <c:pt idx="824">
                  <c:v>40715.708333333336</c:v>
                </c:pt>
                <c:pt idx="825">
                  <c:v>40715.75</c:v>
                </c:pt>
                <c:pt idx="826">
                  <c:v>40715.791666666664</c:v>
                </c:pt>
                <c:pt idx="827">
                  <c:v>40715.833333333336</c:v>
                </c:pt>
                <c:pt idx="828">
                  <c:v>40715.875</c:v>
                </c:pt>
                <c:pt idx="829">
                  <c:v>40715.916666666664</c:v>
                </c:pt>
                <c:pt idx="830">
                  <c:v>40715.958333333336</c:v>
                </c:pt>
                <c:pt idx="831">
                  <c:v>40716</c:v>
                </c:pt>
                <c:pt idx="832">
                  <c:v>40716.041666666664</c:v>
                </c:pt>
                <c:pt idx="833">
                  <c:v>40716.083333333336</c:v>
                </c:pt>
                <c:pt idx="834">
                  <c:v>40716.125</c:v>
                </c:pt>
                <c:pt idx="835">
                  <c:v>40716.166666666664</c:v>
                </c:pt>
                <c:pt idx="836">
                  <c:v>40716.208333333336</c:v>
                </c:pt>
                <c:pt idx="837">
                  <c:v>40716.25</c:v>
                </c:pt>
                <c:pt idx="838">
                  <c:v>40716.291666666664</c:v>
                </c:pt>
                <c:pt idx="839">
                  <c:v>40716.333333333336</c:v>
                </c:pt>
                <c:pt idx="840">
                  <c:v>40716.375</c:v>
                </c:pt>
                <c:pt idx="841">
                  <c:v>40716.416666666664</c:v>
                </c:pt>
                <c:pt idx="842">
                  <c:v>40716.458333333336</c:v>
                </c:pt>
                <c:pt idx="843">
                  <c:v>40716.5</c:v>
                </c:pt>
                <c:pt idx="844">
                  <c:v>40716.541666666664</c:v>
                </c:pt>
                <c:pt idx="845">
                  <c:v>40716.583333333336</c:v>
                </c:pt>
                <c:pt idx="846">
                  <c:v>40716.625</c:v>
                </c:pt>
                <c:pt idx="847">
                  <c:v>40716.666666666664</c:v>
                </c:pt>
                <c:pt idx="848">
                  <c:v>40716.708333333336</c:v>
                </c:pt>
                <c:pt idx="849">
                  <c:v>40716.75</c:v>
                </c:pt>
                <c:pt idx="850">
                  <c:v>40716.791666666664</c:v>
                </c:pt>
                <c:pt idx="851">
                  <c:v>40716.833333333336</c:v>
                </c:pt>
                <c:pt idx="852">
                  <c:v>40716.875</c:v>
                </c:pt>
                <c:pt idx="853">
                  <c:v>40716.916666666664</c:v>
                </c:pt>
                <c:pt idx="854">
                  <c:v>40716.958333333336</c:v>
                </c:pt>
                <c:pt idx="855">
                  <c:v>40717</c:v>
                </c:pt>
                <c:pt idx="856">
                  <c:v>40717.041666666664</c:v>
                </c:pt>
                <c:pt idx="857">
                  <c:v>40717.083333333336</c:v>
                </c:pt>
                <c:pt idx="858">
                  <c:v>40717.125</c:v>
                </c:pt>
                <c:pt idx="859">
                  <c:v>40717.166666666664</c:v>
                </c:pt>
                <c:pt idx="860">
                  <c:v>40717.208333333336</c:v>
                </c:pt>
                <c:pt idx="861">
                  <c:v>40717.25</c:v>
                </c:pt>
                <c:pt idx="862">
                  <c:v>40717.291666666664</c:v>
                </c:pt>
                <c:pt idx="863">
                  <c:v>40717.333333333336</c:v>
                </c:pt>
                <c:pt idx="864">
                  <c:v>40717.375</c:v>
                </c:pt>
                <c:pt idx="865">
                  <c:v>40717.416666666664</c:v>
                </c:pt>
                <c:pt idx="866">
                  <c:v>40717.458333333336</c:v>
                </c:pt>
                <c:pt idx="867">
                  <c:v>40717.5</c:v>
                </c:pt>
                <c:pt idx="868">
                  <c:v>40717.541666666664</c:v>
                </c:pt>
                <c:pt idx="869">
                  <c:v>40717.583333333336</c:v>
                </c:pt>
                <c:pt idx="870">
                  <c:v>40717.625</c:v>
                </c:pt>
                <c:pt idx="871">
                  <c:v>40717.666666666664</c:v>
                </c:pt>
                <c:pt idx="872">
                  <c:v>40717.708333333336</c:v>
                </c:pt>
                <c:pt idx="873">
                  <c:v>40717.75</c:v>
                </c:pt>
                <c:pt idx="874">
                  <c:v>40717.791666666664</c:v>
                </c:pt>
                <c:pt idx="875">
                  <c:v>40717.833333333336</c:v>
                </c:pt>
                <c:pt idx="876">
                  <c:v>40717.875</c:v>
                </c:pt>
                <c:pt idx="877">
                  <c:v>40717.916666666664</c:v>
                </c:pt>
                <c:pt idx="878">
                  <c:v>40717.958333333336</c:v>
                </c:pt>
                <c:pt idx="879">
                  <c:v>40718</c:v>
                </c:pt>
                <c:pt idx="880">
                  <c:v>40718.041666666664</c:v>
                </c:pt>
                <c:pt idx="881">
                  <c:v>40718.083333333336</c:v>
                </c:pt>
                <c:pt idx="882">
                  <c:v>40718.125</c:v>
                </c:pt>
                <c:pt idx="883">
                  <c:v>40718.166666666664</c:v>
                </c:pt>
                <c:pt idx="884">
                  <c:v>40718.208333333336</c:v>
                </c:pt>
                <c:pt idx="885">
                  <c:v>40718.25</c:v>
                </c:pt>
                <c:pt idx="886">
                  <c:v>40718.291666666664</c:v>
                </c:pt>
                <c:pt idx="887">
                  <c:v>40718.333333333336</c:v>
                </c:pt>
                <c:pt idx="888">
                  <c:v>40718.375</c:v>
                </c:pt>
                <c:pt idx="889">
                  <c:v>40718.416666666664</c:v>
                </c:pt>
                <c:pt idx="890">
                  <c:v>40718.458333333336</c:v>
                </c:pt>
                <c:pt idx="891">
                  <c:v>40718.5</c:v>
                </c:pt>
                <c:pt idx="892">
                  <c:v>40718.541666666664</c:v>
                </c:pt>
                <c:pt idx="893">
                  <c:v>40718.583333333336</c:v>
                </c:pt>
                <c:pt idx="894">
                  <c:v>40718.625</c:v>
                </c:pt>
                <c:pt idx="895">
                  <c:v>40718.666666666664</c:v>
                </c:pt>
                <c:pt idx="896">
                  <c:v>40718.708333333336</c:v>
                </c:pt>
                <c:pt idx="897">
                  <c:v>40718.75</c:v>
                </c:pt>
                <c:pt idx="898">
                  <c:v>40718.791666666664</c:v>
                </c:pt>
                <c:pt idx="899">
                  <c:v>40718.833333333336</c:v>
                </c:pt>
                <c:pt idx="900">
                  <c:v>40718.875</c:v>
                </c:pt>
                <c:pt idx="901">
                  <c:v>40718.916666666664</c:v>
                </c:pt>
                <c:pt idx="902">
                  <c:v>40718.958333333336</c:v>
                </c:pt>
                <c:pt idx="903">
                  <c:v>40719</c:v>
                </c:pt>
                <c:pt idx="904">
                  <c:v>40719.041666666664</c:v>
                </c:pt>
                <c:pt idx="905">
                  <c:v>40719.083333333336</c:v>
                </c:pt>
                <c:pt idx="906">
                  <c:v>40719.125</c:v>
                </c:pt>
                <c:pt idx="907">
                  <c:v>40719.166666666664</c:v>
                </c:pt>
                <c:pt idx="908">
                  <c:v>40719.208333333336</c:v>
                </c:pt>
                <c:pt idx="909">
                  <c:v>40719.25</c:v>
                </c:pt>
                <c:pt idx="910">
                  <c:v>40719.291666666664</c:v>
                </c:pt>
                <c:pt idx="911">
                  <c:v>40719.333333333336</c:v>
                </c:pt>
                <c:pt idx="912">
                  <c:v>40719.375</c:v>
                </c:pt>
                <c:pt idx="913">
                  <c:v>40719.416666666664</c:v>
                </c:pt>
                <c:pt idx="914">
                  <c:v>40719.458333333336</c:v>
                </c:pt>
                <c:pt idx="915">
                  <c:v>40719.5</c:v>
                </c:pt>
                <c:pt idx="916">
                  <c:v>40719.541666666664</c:v>
                </c:pt>
                <c:pt idx="917">
                  <c:v>40719.583333333336</c:v>
                </c:pt>
                <c:pt idx="918">
                  <c:v>40719.625</c:v>
                </c:pt>
                <c:pt idx="919">
                  <c:v>40719.666666666664</c:v>
                </c:pt>
                <c:pt idx="920">
                  <c:v>40719.708333333336</c:v>
                </c:pt>
                <c:pt idx="921">
                  <c:v>40719.75</c:v>
                </c:pt>
                <c:pt idx="922">
                  <c:v>40719.791666666664</c:v>
                </c:pt>
                <c:pt idx="923">
                  <c:v>40719.833333333336</c:v>
                </c:pt>
                <c:pt idx="924">
                  <c:v>40719.875</c:v>
                </c:pt>
                <c:pt idx="925">
                  <c:v>40719.916666666664</c:v>
                </c:pt>
                <c:pt idx="926">
                  <c:v>40719.958333333336</c:v>
                </c:pt>
                <c:pt idx="927">
                  <c:v>40720</c:v>
                </c:pt>
                <c:pt idx="928">
                  <c:v>40720.041666666664</c:v>
                </c:pt>
                <c:pt idx="929">
                  <c:v>40720.083333333336</c:v>
                </c:pt>
                <c:pt idx="930">
                  <c:v>40720.125</c:v>
                </c:pt>
                <c:pt idx="931">
                  <c:v>40720.166666666664</c:v>
                </c:pt>
                <c:pt idx="932">
                  <c:v>40720.208333333336</c:v>
                </c:pt>
                <c:pt idx="933">
                  <c:v>40720.25</c:v>
                </c:pt>
                <c:pt idx="934">
                  <c:v>40720.291666666664</c:v>
                </c:pt>
                <c:pt idx="935">
                  <c:v>40720.333333333336</c:v>
                </c:pt>
                <c:pt idx="936">
                  <c:v>40720.375</c:v>
                </c:pt>
                <c:pt idx="937">
                  <c:v>40720.416666666664</c:v>
                </c:pt>
                <c:pt idx="938">
                  <c:v>40720.458333333336</c:v>
                </c:pt>
                <c:pt idx="939">
                  <c:v>40720.5</c:v>
                </c:pt>
                <c:pt idx="940">
                  <c:v>40720.541666666664</c:v>
                </c:pt>
                <c:pt idx="941">
                  <c:v>40720.583333333336</c:v>
                </c:pt>
                <c:pt idx="942">
                  <c:v>40720.625</c:v>
                </c:pt>
                <c:pt idx="943">
                  <c:v>40720.666666666664</c:v>
                </c:pt>
                <c:pt idx="944">
                  <c:v>40720.708333333336</c:v>
                </c:pt>
                <c:pt idx="945">
                  <c:v>40720.75</c:v>
                </c:pt>
                <c:pt idx="946">
                  <c:v>40720.791666666664</c:v>
                </c:pt>
                <c:pt idx="947">
                  <c:v>40720.833333333336</c:v>
                </c:pt>
                <c:pt idx="948">
                  <c:v>40720.875</c:v>
                </c:pt>
                <c:pt idx="949">
                  <c:v>40720.916666666664</c:v>
                </c:pt>
                <c:pt idx="950">
                  <c:v>40720.958333333336</c:v>
                </c:pt>
                <c:pt idx="951">
                  <c:v>40721</c:v>
                </c:pt>
                <c:pt idx="952">
                  <c:v>40721.041666666664</c:v>
                </c:pt>
                <c:pt idx="953">
                  <c:v>40721.083333333336</c:v>
                </c:pt>
                <c:pt idx="954">
                  <c:v>40721.125</c:v>
                </c:pt>
                <c:pt idx="955">
                  <c:v>40721.166666666664</c:v>
                </c:pt>
                <c:pt idx="956">
                  <c:v>40721.208333333336</c:v>
                </c:pt>
                <c:pt idx="957">
                  <c:v>40721.25</c:v>
                </c:pt>
                <c:pt idx="958">
                  <c:v>40721.291666666664</c:v>
                </c:pt>
                <c:pt idx="959">
                  <c:v>40721.333333333336</c:v>
                </c:pt>
                <c:pt idx="960">
                  <c:v>40721.375</c:v>
                </c:pt>
                <c:pt idx="961">
                  <c:v>40721.416666666664</c:v>
                </c:pt>
                <c:pt idx="962">
                  <c:v>40721.458333333336</c:v>
                </c:pt>
                <c:pt idx="963">
                  <c:v>40721.5</c:v>
                </c:pt>
                <c:pt idx="964">
                  <c:v>40721.541666666664</c:v>
                </c:pt>
                <c:pt idx="965">
                  <c:v>40721.583333333336</c:v>
                </c:pt>
                <c:pt idx="966">
                  <c:v>40721.625</c:v>
                </c:pt>
                <c:pt idx="967">
                  <c:v>40721.666666666664</c:v>
                </c:pt>
                <c:pt idx="968">
                  <c:v>40721.708333333336</c:v>
                </c:pt>
                <c:pt idx="969">
                  <c:v>40721.75</c:v>
                </c:pt>
                <c:pt idx="970">
                  <c:v>40721.791666666664</c:v>
                </c:pt>
                <c:pt idx="971">
                  <c:v>40721.833333333336</c:v>
                </c:pt>
                <c:pt idx="972">
                  <c:v>40721.875</c:v>
                </c:pt>
                <c:pt idx="973">
                  <c:v>40721.916666666664</c:v>
                </c:pt>
                <c:pt idx="974">
                  <c:v>40721.958333333336</c:v>
                </c:pt>
                <c:pt idx="975">
                  <c:v>40722</c:v>
                </c:pt>
                <c:pt idx="976">
                  <c:v>40722.041666666664</c:v>
                </c:pt>
                <c:pt idx="977">
                  <c:v>40722.083333333336</c:v>
                </c:pt>
                <c:pt idx="978">
                  <c:v>40722.125</c:v>
                </c:pt>
                <c:pt idx="979">
                  <c:v>40722.166666666664</c:v>
                </c:pt>
                <c:pt idx="980">
                  <c:v>40722.208333333336</c:v>
                </c:pt>
                <c:pt idx="981">
                  <c:v>40722.25</c:v>
                </c:pt>
                <c:pt idx="982">
                  <c:v>40722.291666666664</c:v>
                </c:pt>
                <c:pt idx="983">
                  <c:v>40722.333333333336</c:v>
                </c:pt>
              </c:numCache>
            </c:numRef>
          </c:xVal>
          <c:yVal>
            <c:numRef>
              <c:f>'18_05-28_06_2011'!$B$53:$B$1036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3.4</c:v>
                </c:pt>
                <c:pt idx="82">
                  <c:v>4.2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1.6</c:v>
                </c:pt>
                <c:pt idx="109">
                  <c:v>0.4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1.8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3.4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0.2</c:v>
                </c:pt>
                <c:pt idx="222">
                  <c:v>0.4</c:v>
                </c:pt>
                <c:pt idx="223">
                  <c:v>4.5999999999999996</c:v>
                </c:pt>
                <c:pt idx="224">
                  <c:v>1.6</c:v>
                </c:pt>
                <c:pt idx="225">
                  <c:v>0</c:v>
                </c:pt>
                <c:pt idx="226">
                  <c:v>0</c:v>
                </c:pt>
                <c:pt idx="227">
                  <c:v>10.199999999999999</c:v>
                </c:pt>
                <c:pt idx="228">
                  <c:v>13.4</c:v>
                </c:pt>
                <c:pt idx="229">
                  <c:v>3.6</c:v>
                </c:pt>
                <c:pt idx="230">
                  <c:v>1.6</c:v>
                </c:pt>
                <c:pt idx="231">
                  <c:v>1.2</c:v>
                </c:pt>
                <c:pt idx="232">
                  <c:v>4.2</c:v>
                </c:pt>
                <c:pt idx="233">
                  <c:v>1.8</c:v>
                </c:pt>
                <c:pt idx="234">
                  <c:v>0.4</c:v>
                </c:pt>
                <c:pt idx="235">
                  <c:v>0</c:v>
                </c:pt>
                <c:pt idx="236">
                  <c:v>1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2.6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0.6</c:v>
                </c:pt>
                <c:pt idx="327">
                  <c:v>0.6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1.8</c:v>
                </c:pt>
                <c:pt idx="349">
                  <c:v>5.2</c:v>
                </c:pt>
                <c:pt idx="350">
                  <c:v>1.4</c:v>
                </c:pt>
                <c:pt idx="351">
                  <c:v>0.2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0.2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0.2</c:v>
                </c:pt>
                <c:pt idx="390">
                  <c:v>0.6</c:v>
                </c:pt>
                <c:pt idx="391">
                  <c:v>0.4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2.6</c:v>
                </c:pt>
                <c:pt idx="399">
                  <c:v>4.2</c:v>
                </c:pt>
                <c:pt idx="400">
                  <c:v>0</c:v>
                </c:pt>
                <c:pt idx="401">
                  <c:v>0.2</c:v>
                </c:pt>
                <c:pt idx="402">
                  <c:v>1.4</c:v>
                </c:pt>
                <c:pt idx="403">
                  <c:v>2.4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0.2</c:v>
                </c:pt>
                <c:pt idx="418">
                  <c:v>0</c:v>
                </c:pt>
                <c:pt idx="419">
                  <c:v>2.6</c:v>
                </c:pt>
                <c:pt idx="420">
                  <c:v>3.4</c:v>
                </c:pt>
                <c:pt idx="421">
                  <c:v>3.8</c:v>
                </c:pt>
                <c:pt idx="422">
                  <c:v>1.2</c:v>
                </c:pt>
                <c:pt idx="423">
                  <c:v>1.6</c:v>
                </c:pt>
                <c:pt idx="424">
                  <c:v>0</c:v>
                </c:pt>
                <c:pt idx="425">
                  <c:v>0</c:v>
                </c:pt>
                <c:pt idx="426">
                  <c:v>0.2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17</c:v>
                </c:pt>
                <c:pt idx="437">
                  <c:v>1.2</c:v>
                </c:pt>
                <c:pt idx="438">
                  <c:v>1.2</c:v>
                </c:pt>
                <c:pt idx="439">
                  <c:v>0.2</c:v>
                </c:pt>
                <c:pt idx="440">
                  <c:v>0</c:v>
                </c:pt>
                <c:pt idx="441">
                  <c:v>0</c:v>
                </c:pt>
                <c:pt idx="442">
                  <c:v>0.4</c:v>
                </c:pt>
                <c:pt idx="443">
                  <c:v>2.4</c:v>
                </c:pt>
                <c:pt idx="444">
                  <c:v>0.2</c:v>
                </c:pt>
                <c:pt idx="445">
                  <c:v>0.4</c:v>
                </c:pt>
                <c:pt idx="446">
                  <c:v>2</c:v>
                </c:pt>
                <c:pt idx="447">
                  <c:v>0.4</c:v>
                </c:pt>
                <c:pt idx="448">
                  <c:v>0</c:v>
                </c:pt>
                <c:pt idx="449">
                  <c:v>0.2</c:v>
                </c:pt>
                <c:pt idx="450">
                  <c:v>0</c:v>
                </c:pt>
                <c:pt idx="451">
                  <c:v>0.4</c:v>
                </c:pt>
                <c:pt idx="452">
                  <c:v>0.4</c:v>
                </c:pt>
                <c:pt idx="453">
                  <c:v>0.2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0.8</c:v>
                </c:pt>
                <c:pt idx="461">
                  <c:v>0.8</c:v>
                </c:pt>
                <c:pt idx="462">
                  <c:v>0</c:v>
                </c:pt>
                <c:pt idx="463">
                  <c:v>0</c:v>
                </c:pt>
                <c:pt idx="464">
                  <c:v>0.2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0.2</c:v>
                </c:pt>
                <c:pt idx="481">
                  <c:v>0</c:v>
                </c:pt>
                <c:pt idx="482">
                  <c:v>0.6</c:v>
                </c:pt>
                <c:pt idx="483">
                  <c:v>0</c:v>
                </c:pt>
                <c:pt idx="484">
                  <c:v>0.2</c:v>
                </c:pt>
                <c:pt idx="485">
                  <c:v>2.2000000000000002</c:v>
                </c:pt>
                <c:pt idx="486">
                  <c:v>10.8</c:v>
                </c:pt>
                <c:pt idx="487">
                  <c:v>10.199999999999999</c:v>
                </c:pt>
                <c:pt idx="488">
                  <c:v>2.4</c:v>
                </c:pt>
                <c:pt idx="489">
                  <c:v>0.8</c:v>
                </c:pt>
                <c:pt idx="490">
                  <c:v>1.6</c:v>
                </c:pt>
                <c:pt idx="491">
                  <c:v>0.8</c:v>
                </c:pt>
                <c:pt idx="492">
                  <c:v>3.8</c:v>
                </c:pt>
                <c:pt idx="493">
                  <c:v>3.6</c:v>
                </c:pt>
                <c:pt idx="494">
                  <c:v>1.8</c:v>
                </c:pt>
                <c:pt idx="495">
                  <c:v>2.8</c:v>
                </c:pt>
                <c:pt idx="496">
                  <c:v>0.2</c:v>
                </c:pt>
                <c:pt idx="497">
                  <c:v>0.6</c:v>
                </c:pt>
                <c:pt idx="498">
                  <c:v>0.6</c:v>
                </c:pt>
                <c:pt idx="499">
                  <c:v>0.2</c:v>
                </c:pt>
                <c:pt idx="500">
                  <c:v>2.2000000000000002</c:v>
                </c:pt>
                <c:pt idx="501">
                  <c:v>10</c:v>
                </c:pt>
                <c:pt idx="502">
                  <c:v>1.4</c:v>
                </c:pt>
                <c:pt idx="503">
                  <c:v>1.8</c:v>
                </c:pt>
                <c:pt idx="504">
                  <c:v>0.4</c:v>
                </c:pt>
                <c:pt idx="505">
                  <c:v>0.2</c:v>
                </c:pt>
                <c:pt idx="506">
                  <c:v>0</c:v>
                </c:pt>
                <c:pt idx="507">
                  <c:v>0</c:v>
                </c:pt>
                <c:pt idx="508">
                  <c:v>0.2</c:v>
                </c:pt>
                <c:pt idx="509">
                  <c:v>1</c:v>
                </c:pt>
                <c:pt idx="510">
                  <c:v>0.8</c:v>
                </c:pt>
                <c:pt idx="511">
                  <c:v>0</c:v>
                </c:pt>
                <c:pt idx="512">
                  <c:v>0.4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0.2</c:v>
                </c:pt>
                <c:pt idx="520">
                  <c:v>0.2</c:v>
                </c:pt>
                <c:pt idx="521">
                  <c:v>0.2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0.4</c:v>
                </c:pt>
                <c:pt idx="541">
                  <c:v>0</c:v>
                </c:pt>
                <c:pt idx="542">
                  <c:v>0.2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0.4</c:v>
                </c:pt>
                <c:pt idx="552">
                  <c:v>0.2</c:v>
                </c:pt>
                <c:pt idx="553">
                  <c:v>0</c:v>
                </c:pt>
                <c:pt idx="554">
                  <c:v>2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0.6</c:v>
                </c:pt>
                <c:pt idx="574">
                  <c:v>0</c:v>
                </c:pt>
                <c:pt idx="575">
                  <c:v>3.6</c:v>
                </c:pt>
                <c:pt idx="576">
                  <c:v>6</c:v>
                </c:pt>
                <c:pt idx="577">
                  <c:v>5</c:v>
                </c:pt>
                <c:pt idx="578">
                  <c:v>5.8</c:v>
                </c:pt>
                <c:pt idx="579">
                  <c:v>3.8</c:v>
                </c:pt>
                <c:pt idx="580">
                  <c:v>1</c:v>
                </c:pt>
                <c:pt idx="581">
                  <c:v>0.2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0.4</c:v>
                </c:pt>
                <c:pt idx="597">
                  <c:v>0.2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0.2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0.2</c:v>
                </c:pt>
                <c:pt idx="624">
                  <c:v>0.2</c:v>
                </c:pt>
                <c:pt idx="625">
                  <c:v>0.6</c:v>
                </c:pt>
                <c:pt idx="626">
                  <c:v>0.4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0.2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0.2</c:v>
                </c:pt>
                <c:pt idx="653">
                  <c:v>0.2</c:v>
                </c:pt>
                <c:pt idx="654">
                  <c:v>0</c:v>
                </c:pt>
                <c:pt idx="655">
                  <c:v>1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9.1999999999999993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0.2</c:v>
                </c:pt>
                <c:pt idx="754">
                  <c:v>0.4</c:v>
                </c:pt>
                <c:pt idx="755">
                  <c:v>0.2</c:v>
                </c:pt>
                <c:pt idx="756">
                  <c:v>3.4</c:v>
                </c:pt>
                <c:pt idx="757">
                  <c:v>6.6</c:v>
                </c:pt>
                <c:pt idx="758">
                  <c:v>0</c:v>
                </c:pt>
                <c:pt idx="759">
                  <c:v>5</c:v>
                </c:pt>
                <c:pt idx="760">
                  <c:v>0.8</c:v>
                </c:pt>
                <c:pt idx="761">
                  <c:v>2.6</c:v>
                </c:pt>
                <c:pt idx="762">
                  <c:v>0.8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1</c:v>
                </c:pt>
                <c:pt idx="850">
                  <c:v>4.4000000000000004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0.6</c:v>
                </c:pt>
                <c:pt idx="856">
                  <c:v>5</c:v>
                </c:pt>
                <c:pt idx="857">
                  <c:v>0.2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0.2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0.4</c:v>
                </c:pt>
                <c:pt idx="871">
                  <c:v>3</c:v>
                </c:pt>
                <c:pt idx="872">
                  <c:v>0</c:v>
                </c:pt>
                <c:pt idx="873">
                  <c:v>0.2</c:v>
                </c:pt>
                <c:pt idx="874">
                  <c:v>0.4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2.2000000000000002</c:v>
                </c:pt>
                <c:pt idx="901">
                  <c:v>3.4</c:v>
                </c:pt>
                <c:pt idx="902">
                  <c:v>0</c:v>
                </c:pt>
                <c:pt idx="903">
                  <c:v>0</c:v>
                </c:pt>
                <c:pt idx="904">
                  <c:v>0.2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357952"/>
        <c:axId val="91359488"/>
      </c:scatterChart>
      <c:valAx>
        <c:axId val="91357952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1359488"/>
        <c:crosses val="autoZero"/>
        <c:crossBetween val="midCat"/>
      </c:valAx>
      <c:valAx>
        <c:axId val="91359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357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132" l="0.70000000000000062" r="0.70000000000000062" t="0.75000000000001132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28/06/2011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'18_05-28_06_2011'!$C$52</c:f>
              <c:strCache>
                <c:ptCount val="1"/>
                <c:pt idx="0">
                  <c:v>PIOGGIA CUMULATA[mm] dal 18/05 al 28/06/2011</c:v>
                </c:pt>
              </c:strCache>
            </c:strRef>
          </c:tx>
          <c:invertIfNegative val="0"/>
          <c:cat>
            <c:numRef>
              <c:f>'18_05-28_06_2011'!$A$748</c:f>
              <c:numCache>
                <c:formatCode>m/d/yyyy\ h:mm</c:formatCode>
                <c:ptCount val="1"/>
                <c:pt idx="0">
                  <c:v>40710.333333333336</c:v>
                </c:pt>
              </c:numCache>
            </c:numRef>
          </c:cat>
          <c:val>
            <c:numRef>
              <c:f>'18_05-28_06_2011'!$C$1036</c:f>
              <c:numCache>
                <c:formatCode>General</c:formatCode>
                <c:ptCount val="1"/>
                <c:pt idx="0">
                  <c:v>270.79999999999984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404160"/>
        <c:axId val="91405696"/>
      </c:barChart>
      <c:dateAx>
        <c:axId val="9140416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91405696"/>
        <c:crosses val="autoZero"/>
        <c:auto val="1"/>
        <c:lblOffset val="100"/>
        <c:baseTimeUnit val="days"/>
      </c:dateAx>
      <c:valAx>
        <c:axId val="91405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4041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32" l="0.70000000000000062" r="0.70000000000000062" t="0.75000000000001132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18/05 al 28/06/2011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099"/>
          <c:y val="0.14798148984494619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'18_05-28_06_2011'!$R$91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'18_05-28_06_2011'!$R$92:$R$107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5.7926829268292686E-2</c:v>
                </c:pt>
                <c:pt idx="3">
                  <c:v>6.8089430894308939E-2</c:v>
                </c:pt>
                <c:pt idx="4">
                  <c:v>0.13008130081300812</c:v>
                </c:pt>
                <c:pt idx="5">
                  <c:v>0.13617886178861791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3.6585365853658534E-2</c:v>
                </c:pt>
                <c:pt idx="9">
                  <c:v>2.9471544715447152E-2</c:v>
                </c:pt>
                <c:pt idx="10">
                  <c:v>5.589430894308943E-2</c:v>
                </c:pt>
                <c:pt idx="11">
                  <c:v>5.3861788617886174E-2</c:v>
                </c:pt>
                <c:pt idx="12">
                  <c:v>7.0121951219512202E-2</c:v>
                </c:pt>
                <c:pt idx="13">
                  <c:v>5.589430894308943E-2</c:v>
                </c:pt>
                <c:pt idx="14">
                  <c:v>8.3333333333333343E-2</c:v>
                </c:pt>
                <c:pt idx="15">
                  <c:v>5.6910569105691068E-2</c:v>
                </c:pt>
              </c:numCache>
            </c:numRef>
          </c:val>
        </c:ser>
        <c:ser>
          <c:idx val="4"/>
          <c:order val="1"/>
          <c:tx>
            <c:strRef>
              <c:f>'18_05-28_06_2011'!$Q$91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'18_05-28_06_2011'!$Q$92:$Q$107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5.7926829268292686E-2</c:v>
                </c:pt>
                <c:pt idx="3">
                  <c:v>6.8089430894308939E-2</c:v>
                </c:pt>
                <c:pt idx="4">
                  <c:v>0.12601626016260162</c:v>
                </c:pt>
                <c:pt idx="5">
                  <c:v>0.13008130081300814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3.6585365853658534E-2</c:v>
                </c:pt>
                <c:pt idx="9">
                  <c:v>2.8455284552845527E-2</c:v>
                </c:pt>
                <c:pt idx="10">
                  <c:v>5.589430894308943E-2</c:v>
                </c:pt>
                <c:pt idx="11">
                  <c:v>5.3861788617886174E-2</c:v>
                </c:pt>
                <c:pt idx="12">
                  <c:v>5.894308943089431E-2</c:v>
                </c:pt>
                <c:pt idx="13">
                  <c:v>5.589430894308943E-2</c:v>
                </c:pt>
                <c:pt idx="14">
                  <c:v>8.3333333333333343E-2</c:v>
                </c:pt>
                <c:pt idx="15">
                  <c:v>5.6910569105691068E-2</c:v>
                </c:pt>
              </c:numCache>
            </c:numRef>
          </c:val>
        </c:ser>
        <c:ser>
          <c:idx val="3"/>
          <c:order val="2"/>
          <c:tx>
            <c:strRef>
              <c:f>'18_05-28_06_2011'!$P$91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'18_05-28_06_2011'!$P$92:$P$107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5.6910569105691061E-2</c:v>
                </c:pt>
                <c:pt idx="3">
                  <c:v>6.605691056910569E-2</c:v>
                </c:pt>
                <c:pt idx="4">
                  <c:v>0.11178861788617886</c:v>
                </c:pt>
                <c:pt idx="5">
                  <c:v>9.6544715447154483E-2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3.556910569105691E-2</c:v>
                </c:pt>
                <c:pt idx="9">
                  <c:v>2.7439024390243903E-2</c:v>
                </c:pt>
                <c:pt idx="10">
                  <c:v>5.386178861788618E-2</c:v>
                </c:pt>
                <c:pt idx="11">
                  <c:v>5.1829268292682924E-2</c:v>
                </c:pt>
                <c:pt idx="12">
                  <c:v>5.6910569105691061E-2</c:v>
                </c:pt>
                <c:pt idx="13">
                  <c:v>5.4878048780487805E-2</c:v>
                </c:pt>
                <c:pt idx="14">
                  <c:v>8.2317073170731711E-2</c:v>
                </c:pt>
                <c:pt idx="15">
                  <c:v>5.6910569105691068E-2</c:v>
                </c:pt>
              </c:numCache>
            </c:numRef>
          </c:val>
        </c:ser>
        <c:ser>
          <c:idx val="2"/>
          <c:order val="3"/>
          <c:tx>
            <c:strRef>
              <c:f>'18_05-28_06_2011'!$O$91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'18_05-28_06_2011'!$O$92:$O$107</c:f>
              <c:numCache>
                <c:formatCode>0.00%</c:formatCode>
                <c:ptCount val="16"/>
                <c:pt idx="0">
                  <c:v>4.7764227642276426E-2</c:v>
                </c:pt>
                <c:pt idx="1">
                  <c:v>3.7601626016260166E-2</c:v>
                </c:pt>
                <c:pt idx="2">
                  <c:v>5.386178861788618E-2</c:v>
                </c:pt>
                <c:pt idx="3">
                  <c:v>5.08130081300813E-2</c:v>
                </c:pt>
                <c:pt idx="4">
                  <c:v>9.1463414634146339E-2</c:v>
                </c:pt>
                <c:pt idx="5">
                  <c:v>7.7235772357723581E-2</c:v>
                </c:pt>
                <c:pt idx="6">
                  <c:v>3.7601626016260166E-2</c:v>
                </c:pt>
                <c:pt idx="7">
                  <c:v>3.556910569105691E-2</c:v>
                </c:pt>
                <c:pt idx="8">
                  <c:v>3.556910569105691E-2</c:v>
                </c:pt>
                <c:pt idx="9">
                  <c:v>2.6422764227642278E-2</c:v>
                </c:pt>
                <c:pt idx="10">
                  <c:v>4.9796747967479675E-2</c:v>
                </c:pt>
                <c:pt idx="11">
                  <c:v>4.573170731707317E-2</c:v>
                </c:pt>
                <c:pt idx="12">
                  <c:v>4.878048780487805E-2</c:v>
                </c:pt>
                <c:pt idx="13">
                  <c:v>5.4878048780487805E-2</c:v>
                </c:pt>
                <c:pt idx="14">
                  <c:v>8.0284552845528462E-2</c:v>
                </c:pt>
                <c:pt idx="15">
                  <c:v>5.3861788617886187E-2</c:v>
                </c:pt>
              </c:numCache>
            </c:numRef>
          </c:val>
        </c:ser>
        <c:ser>
          <c:idx val="1"/>
          <c:order val="4"/>
          <c:tx>
            <c:strRef>
              <c:f>'18_05-28_06_2011'!$N$91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'18_05-28_06_2011'!$N$92:$N$107</c:f>
              <c:numCache>
                <c:formatCode>0.00%</c:formatCode>
                <c:ptCount val="16"/>
                <c:pt idx="0">
                  <c:v>4.3699186991869921E-2</c:v>
                </c:pt>
                <c:pt idx="1">
                  <c:v>2.9471544715447155E-2</c:v>
                </c:pt>
                <c:pt idx="2">
                  <c:v>4.1666666666666671E-2</c:v>
                </c:pt>
                <c:pt idx="3">
                  <c:v>3.556910569105691E-2</c:v>
                </c:pt>
                <c:pt idx="4">
                  <c:v>5.4878048780487805E-2</c:v>
                </c:pt>
                <c:pt idx="5">
                  <c:v>5.1829268292682924E-2</c:v>
                </c:pt>
                <c:pt idx="6">
                  <c:v>2.8455284552845531E-2</c:v>
                </c:pt>
                <c:pt idx="7">
                  <c:v>3.3536585365853661E-2</c:v>
                </c:pt>
                <c:pt idx="8">
                  <c:v>3.2520325203252029E-2</c:v>
                </c:pt>
                <c:pt idx="9">
                  <c:v>2.1341463414634148E-2</c:v>
                </c:pt>
                <c:pt idx="10">
                  <c:v>3.4552845528455285E-2</c:v>
                </c:pt>
                <c:pt idx="11">
                  <c:v>3.1504065040650404E-2</c:v>
                </c:pt>
                <c:pt idx="12">
                  <c:v>4.3699186991869921E-2</c:v>
                </c:pt>
                <c:pt idx="13">
                  <c:v>4.7764227642276426E-2</c:v>
                </c:pt>
                <c:pt idx="14">
                  <c:v>7.41869918699187E-2</c:v>
                </c:pt>
                <c:pt idx="15">
                  <c:v>5.0813008130081307E-2</c:v>
                </c:pt>
              </c:numCache>
            </c:numRef>
          </c:val>
        </c:ser>
        <c:ser>
          <c:idx val="0"/>
          <c:order val="5"/>
          <c:tx>
            <c:strRef>
              <c:f>'18_05-28_06_2011'!$M$91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'18_05-28_06_2011'!$M$92:$M$107</c:f>
              <c:numCache>
                <c:formatCode>0.00%</c:formatCode>
                <c:ptCount val="16"/>
                <c:pt idx="0">
                  <c:v>8.130081300813009E-3</c:v>
                </c:pt>
                <c:pt idx="1">
                  <c:v>2.0325203252032522E-3</c:v>
                </c:pt>
                <c:pt idx="2">
                  <c:v>8.130081300813009E-3</c:v>
                </c:pt>
                <c:pt idx="3">
                  <c:v>6.0975609756097563E-3</c:v>
                </c:pt>
                <c:pt idx="4">
                  <c:v>1.016260162601626E-2</c:v>
                </c:pt>
                <c:pt idx="5">
                  <c:v>5.08130081300813E-3</c:v>
                </c:pt>
                <c:pt idx="6">
                  <c:v>2.0325203252032522E-3</c:v>
                </c:pt>
                <c:pt idx="7">
                  <c:v>5.08130081300813E-3</c:v>
                </c:pt>
                <c:pt idx="8">
                  <c:v>4.0650406504065045E-3</c:v>
                </c:pt>
                <c:pt idx="9">
                  <c:v>8.130081300813009E-3</c:v>
                </c:pt>
                <c:pt idx="10">
                  <c:v>6.0975609756097563E-3</c:v>
                </c:pt>
                <c:pt idx="11">
                  <c:v>4.0650406504065045E-3</c:v>
                </c:pt>
                <c:pt idx="12">
                  <c:v>1.016260162601626E-2</c:v>
                </c:pt>
                <c:pt idx="13">
                  <c:v>5.08130081300813E-3</c:v>
                </c:pt>
                <c:pt idx="14">
                  <c:v>8.130081300813009E-3</c:v>
                </c:pt>
                <c:pt idx="15">
                  <c:v>8.130081300813009E-3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24096"/>
        <c:axId val="91534080"/>
      </c:radarChart>
      <c:catAx>
        <c:axId val="91524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1534080"/>
        <c:crosses val="autoZero"/>
        <c:auto val="1"/>
        <c:lblAlgn val="ctr"/>
        <c:lblOffset val="100"/>
        <c:noMultiLvlLbl val="0"/>
      </c:catAx>
      <c:valAx>
        <c:axId val="91534080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1524096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044" l="0.70000000000000062" r="0.70000000000000062" t="0.75000000000001044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'28_06-08_08_2011'!$A$4:$A$20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'28_06-08_08_2011'!$E$4:$E$20</c:f>
              <c:numCache>
                <c:formatCode>0.00%</c:formatCode>
                <c:ptCount val="17"/>
                <c:pt idx="0">
                  <c:v>8.1718485266157111E-5</c:v>
                </c:pt>
                <c:pt idx="1">
                  <c:v>5.4478990177438072E-5</c:v>
                </c:pt>
                <c:pt idx="2">
                  <c:v>1.0351008133713233E-4</c:v>
                </c:pt>
                <c:pt idx="3">
                  <c:v>2.7784284990493418E-4</c:v>
                </c:pt>
                <c:pt idx="4">
                  <c:v>1.5090680279150346E-2</c:v>
                </c:pt>
                <c:pt idx="5">
                  <c:v>8.2808065069705866E-2</c:v>
                </c:pt>
                <c:pt idx="6">
                  <c:v>0.50828897835549725</c:v>
                </c:pt>
                <c:pt idx="7">
                  <c:v>1.18764198586815E-2</c:v>
                </c:pt>
                <c:pt idx="8">
                  <c:v>1.0514445104245547E-2</c:v>
                </c:pt>
                <c:pt idx="9">
                  <c:v>1.1222671976552242E-2</c:v>
                </c:pt>
                <c:pt idx="10">
                  <c:v>3.7372587261722517E-2</c:v>
                </c:pt>
                <c:pt idx="11">
                  <c:v>1.0351008133713233E-2</c:v>
                </c:pt>
                <c:pt idx="12">
                  <c:v>2.2881175874523992E-2</c:v>
                </c:pt>
                <c:pt idx="13">
                  <c:v>1.3728705524714395E-3</c:v>
                </c:pt>
                <c:pt idx="14">
                  <c:v>0.14164537446133899</c:v>
                </c:pt>
                <c:pt idx="15">
                  <c:v>1.0950277025665053E-2</c:v>
                </c:pt>
                <c:pt idx="16">
                  <c:v>0.13510789564004641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714688"/>
        <c:axId val="91716224"/>
      </c:barChart>
      <c:catAx>
        <c:axId val="9171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1716224"/>
        <c:crosses val="autoZero"/>
        <c:auto val="1"/>
        <c:lblAlgn val="ctr"/>
        <c:lblOffset val="100"/>
        <c:noMultiLvlLbl val="0"/>
      </c:catAx>
      <c:valAx>
        <c:axId val="91716224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917146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'28_06-08_08_2011'!$B$52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'28_06-08_08_2011'!$A$53:$A$1036</c:f>
              <c:numCache>
                <c:formatCode>m/d/yyyy\ h:mm</c:formatCode>
                <c:ptCount val="984"/>
                <c:pt idx="0">
                  <c:v>40722.375</c:v>
                </c:pt>
                <c:pt idx="1">
                  <c:v>40722.416666666664</c:v>
                </c:pt>
                <c:pt idx="2">
                  <c:v>40722.458333333336</c:v>
                </c:pt>
                <c:pt idx="3">
                  <c:v>40722.5</c:v>
                </c:pt>
                <c:pt idx="4">
                  <c:v>40722.541666666664</c:v>
                </c:pt>
                <c:pt idx="5">
                  <c:v>40722.583333333336</c:v>
                </c:pt>
                <c:pt idx="6">
                  <c:v>40722.625</c:v>
                </c:pt>
                <c:pt idx="7">
                  <c:v>40722.666666666664</c:v>
                </c:pt>
                <c:pt idx="8">
                  <c:v>40722.708333333336</c:v>
                </c:pt>
                <c:pt idx="9">
                  <c:v>40722.75</c:v>
                </c:pt>
                <c:pt idx="10">
                  <c:v>40722.791666666664</c:v>
                </c:pt>
                <c:pt idx="11">
                  <c:v>40722.833333333336</c:v>
                </c:pt>
                <c:pt idx="12">
                  <c:v>40722.875</c:v>
                </c:pt>
                <c:pt idx="13">
                  <c:v>40722.916666666664</c:v>
                </c:pt>
                <c:pt idx="14">
                  <c:v>40722.958333333336</c:v>
                </c:pt>
                <c:pt idx="15">
                  <c:v>40723</c:v>
                </c:pt>
                <c:pt idx="16">
                  <c:v>40723.041666666664</c:v>
                </c:pt>
                <c:pt idx="17">
                  <c:v>40723.083333333336</c:v>
                </c:pt>
                <c:pt idx="18">
                  <c:v>40723.125</c:v>
                </c:pt>
                <c:pt idx="19">
                  <c:v>40723.166666666664</c:v>
                </c:pt>
                <c:pt idx="20">
                  <c:v>40723.208333333336</c:v>
                </c:pt>
                <c:pt idx="21">
                  <c:v>40723.25</c:v>
                </c:pt>
                <c:pt idx="22">
                  <c:v>40723.291666666664</c:v>
                </c:pt>
                <c:pt idx="23">
                  <c:v>40723.333333333336</c:v>
                </c:pt>
                <c:pt idx="24">
                  <c:v>40723.375</c:v>
                </c:pt>
                <c:pt idx="25">
                  <c:v>40723.416666666664</c:v>
                </c:pt>
                <c:pt idx="26">
                  <c:v>40723.458333333336</c:v>
                </c:pt>
                <c:pt idx="27">
                  <c:v>40723.5</c:v>
                </c:pt>
                <c:pt idx="28">
                  <c:v>40723.541666666664</c:v>
                </c:pt>
                <c:pt idx="29">
                  <c:v>40723.583333333336</c:v>
                </c:pt>
                <c:pt idx="30">
                  <c:v>40723.625</c:v>
                </c:pt>
                <c:pt idx="31">
                  <c:v>40723.666666666664</c:v>
                </c:pt>
                <c:pt idx="32">
                  <c:v>40723.708333333336</c:v>
                </c:pt>
                <c:pt idx="33">
                  <c:v>40723.75</c:v>
                </c:pt>
                <c:pt idx="34">
                  <c:v>40723.791666666664</c:v>
                </c:pt>
                <c:pt idx="35">
                  <c:v>40723.833333333336</c:v>
                </c:pt>
                <c:pt idx="36">
                  <c:v>40723.875</c:v>
                </c:pt>
                <c:pt idx="37">
                  <c:v>40723.916666666664</c:v>
                </c:pt>
                <c:pt idx="38">
                  <c:v>40723.958333333336</c:v>
                </c:pt>
                <c:pt idx="39">
                  <c:v>40724</c:v>
                </c:pt>
                <c:pt idx="40">
                  <c:v>40724.041666666664</c:v>
                </c:pt>
                <c:pt idx="41">
                  <c:v>40724.083333333336</c:v>
                </c:pt>
                <c:pt idx="42">
                  <c:v>40724.125</c:v>
                </c:pt>
                <c:pt idx="43">
                  <c:v>40724.166666666664</c:v>
                </c:pt>
                <c:pt idx="44">
                  <c:v>40724.208333333336</c:v>
                </c:pt>
                <c:pt idx="45">
                  <c:v>40724.25</c:v>
                </c:pt>
                <c:pt idx="46">
                  <c:v>40724.291666666664</c:v>
                </c:pt>
                <c:pt idx="47">
                  <c:v>40724.333333333336</c:v>
                </c:pt>
                <c:pt idx="48">
                  <c:v>40724.375</c:v>
                </c:pt>
                <c:pt idx="49">
                  <c:v>40724.416666666664</c:v>
                </c:pt>
                <c:pt idx="50">
                  <c:v>40724.458333333336</c:v>
                </c:pt>
                <c:pt idx="51">
                  <c:v>40724.5</c:v>
                </c:pt>
                <c:pt idx="52">
                  <c:v>40724.541666666664</c:v>
                </c:pt>
                <c:pt idx="53">
                  <c:v>40724.583333333336</c:v>
                </c:pt>
                <c:pt idx="54">
                  <c:v>40724.625</c:v>
                </c:pt>
                <c:pt idx="55">
                  <c:v>40724.666666666664</c:v>
                </c:pt>
                <c:pt idx="56">
                  <c:v>40724.708333333336</c:v>
                </c:pt>
                <c:pt idx="57">
                  <c:v>40724.75</c:v>
                </c:pt>
                <c:pt idx="58">
                  <c:v>40724.791666666664</c:v>
                </c:pt>
                <c:pt idx="59">
                  <c:v>40724.833333333336</c:v>
                </c:pt>
                <c:pt idx="60">
                  <c:v>40724.875</c:v>
                </c:pt>
                <c:pt idx="61">
                  <c:v>40724.916666666664</c:v>
                </c:pt>
                <c:pt idx="62">
                  <c:v>40724.958333333336</c:v>
                </c:pt>
                <c:pt idx="63">
                  <c:v>40725</c:v>
                </c:pt>
                <c:pt idx="64">
                  <c:v>40725.041666666664</c:v>
                </c:pt>
                <c:pt idx="65">
                  <c:v>40725.083333333336</c:v>
                </c:pt>
                <c:pt idx="66">
                  <c:v>40725.125</c:v>
                </c:pt>
                <c:pt idx="67">
                  <c:v>40725.166666666664</c:v>
                </c:pt>
                <c:pt idx="68">
                  <c:v>40725.208333333336</c:v>
                </c:pt>
                <c:pt idx="69">
                  <c:v>40725.25</c:v>
                </c:pt>
                <c:pt idx="70">
                  <c:v>40725.291666666664</c:v>
                </c:pt>
                <c:pt idx="71">
                  <c:v>40725.333333333336</c:v>
                </c:pt>
                <c:pt idx="72">
                  <c:v>40725.375</c:v>
                </c:pt>
                <c:pt idx="73">
                  <c:v>40725.416666666664</c:v>
                </c:pt>
                <c:pt idx="74">
                  <c:v>40725.458333333336</c:v>
                </c:pt>
                <c:pt idx="75">
                  <c:v>40725.5</c:v>
                </c:pt>
                <c:pt idx="76">
                  <c:v>40725.541666666664</c:v>
                </c:pt>
                <c:pt idx="77">
                  <c:v>40725.583333333336</c:v>
                </c:pt>
                <c:pt idx="78">
                  <c:v>40725.625</c:v>
                </c:pt>
                <c:pt idx="79">
                  <c:v>40725.666666666664</c:v>
                </c:pt>
                <c:pt idx="80">
                  <c:v>40725.708333333336</c:v>
                </c:pt>
                <c:pt idx="81">
                  <c:v>40725.75</c:v>
                </c:pt>
                <c:pt idx="82">
                  <c:v>40725.791666666664</c:v>
                </c:pt>
                <c:pt idx="83">
                  <c:v>40725.833333333336</c:v>
                </c:pt>
                <c:pt idx="84">
                  <c:v>40725.875</c:v>
                </c:pt>
                <c:pt idx="85">
                  <c:v>40725.916666666664</c:v>
                </c:pt>
                <c:pt idx="86">
                  <c:v>40725.958333333336</c:v>
                </c:pt>
                <c:pt idx="87">
                  <c:v>40726</c:v>
                </c:pt>
                <c:pt idx="88">
                  <c:v>40726.041666666664</c:v>
                </c:pt>
                <c:pt idx="89">
                  <c:v>40726.083333333336</c:v>
                </c:pt>
                <c:pt idx="90">
                  <c:v>40726.125</c:v>
                </c:pt>
                <c:pt idx="91">
                  <c:v>40726.166666666664</c:v>
                </c:pt>
                <c:pt idx="92">
                  <c:v>40726.208333333336</c:v>
                </c:pt>
                <c:pt idx="93">
                  <c:v>40726.25</c:v>
                </c:pt>
                <c:pt idx="94">
                  <c:v>40726.291666666664</c:v>
                </c:pt>
                <c:pt idx="95">
                  <c:v>40726.333333333336</c:v>
                </c:pt>
                <c:pt idx="96">
                  <c:v>40726.375</c:v>
                </c:pt>
                <c:pt idx="97">
                  <c:v>40726.416666666664</c:v>
                </c:pt>
                <c:pt idx="98">
                  <c:v>40726.458333333336</c:v>
                </c:pt>
                <c:pt idx="99">
                  <c:v>40726.5</c:v>
                </c:pt>
                <c:pt idx="100">
                  <c:v>40726.541666666664</c:v>
                </c:pt>
                <c:pt idx="101">
                  <c:v>40726.583333333336</c:v>
                </c:pt>
                <c:pt idx="102">
                  <c:v>40726.625</c:v>
                </c:pt>
                <c:pt idx="103">
                  <c:v>40726.666666666664</c:v>
                </c:pt>
                <c:pt idx="104">
                  <c:v>40726.708333333336</c:v>
                </c:pt>
                <c:pt idx="105">
                  <c:v>40726.75</c:v>
                </c:pt>
                <c:pt idx="106">
                  <c:v>40726.791666666664</c:v>
                </c:pt>
                <c:pt idx="107">
                  <c:v>40726.833333333336</c:v>
                </c:pt>
                <c:pt idx="108">
                  <c:v>40726.875</c:v>
                </c:pt>
                <c:pt idx="109">
                  <c:v>40726.916666666664</c:v>
                </c:pt>
                <c:pt idx="110">
                  <c:v>40726.958333333336</c:v>
                </c:pt>
                <c:pt idx="111">
                  <c:v>40727</c:v>
                </c:pt>
                <c:pt idx="112">
                  <c:v>40727.041666666664</c:v>
                </c:pt>
                <c:pt idx="113">
                  <c:v>40727.083333333336</c:v>
                </c:pt>
                <c:pt idx="114">
                  <c:v>40727.125</c:v>
                </c:pt>
                <c:pt idx="115">
                  <c:v>40727.166666666664</c:v>
                </c:pt>
                <c:pt idx="116">
                  <c:v>40727.208333333336</c:v>
                </c:pt>
                <c:pt idx="117">
                  <c:v>40727.25</c:v>
                </c:pt>
                <c:pt idx="118">
                  <c:v>40727.291666666664</c:v>
                </c:pt>
                <c:pt idx="119">
                  <c:v>40727.333333333336</c:v>
                </c:pt>
                <c:pt idx="120">
                  <c:v>40727.375</c:v>
                </c:pt>
                <c:pt idx="121">
                  <c:v>40727.416666666664</c:v>
                </c:pt>
                <c:pt idx="122">
                  <c:v>40727.458333333336</c:v>
                </c:pt>
                <c:pt idx="123">
                  <c:v>40727.5</c:v>
                </c:pt>
                <c:pt idx="124">
                  <c:v>40727.541666666664</c:v>
                </c:pt>
                <c:pt idx="125">
                  <c:v>40727.583333333336</c:v>
                </c:pt>
                <c:pt idx="126">
                  <c:v>40727.625</c:v>
                </c:pt>
                <c:pt idx="127">
                  <c:v>40727.666666666664</c:v>
                </c:pt>
                <c:pt idx="128">
                  <c:v>40727.708333333336</c:v>
                </c:pt>
                <c:pt idx="129">
                  <c:v>40727.75</c:v>
                </c:pt>
                <c:pt idx="130">
                  <c:v>40727.791666666664</c:v>
                </c:pt>
                <c:pt idx="131">
                  <c:v>40727.833333333336</c:v>
                </c:pt>
                <c:pt idx="132">
                  <c:v>40727.875</c:v>
                </c:pt>
                <c:pt idx="133">
                  <c:v>40727.916666666664</c:v>
                </c:pt>
                <c:pt idx="134">
                  <c:v>40727.958333333336</c:v>
                </c:pt>
                <c:pt idx="135">
                  <c:v>40728</c:v>
                </c:pt>
                <c:pt idx="136">
                  <c:v>40728.041666666664</c:v>
                </c:pt>
                <c:pt idx="137">
                  <c:v>40728.083333333336</c:v>
                </c:pt>
                <c:pt idx="138">
                  <c:v>40728.125</c:v>
                </c:pt>
                <c:pt idx="139">
                  <c:v>40728.166666666664</c:v>
                </c:pt>
                <c:pt idx="140">
                  <c:v>40728.208333333336</c:v>
                </c:pt>
                <c:pt idx="141">
                  <c:v>40728.25</c:v>
                </c:pt>
                <c:pt idx="142">
                  <c:v>40728.291666666664</c:v>
                </c:pt>
                <c:pt idx="143">
                  <c:v>40728.333333333336</c:v>
                </c:pt>
                <c:pt idx="144">
                  <c:v>40728.375</c:v>
                </c:pt>
                <c:pt idx="145">
                  <c:v>40728.416666666664</c:v>
                </c:pt>
                <c:pt idx="146">
                  <c:v>40728.458333333336</c:v>
                </c:pt>
                <c:pt idx="147">
                  <c:v>40728.5</c:v>
                </c:pt>
                <c:pt idx="148">
                  <c:v>40728.541666666664</c:v>
                </c:pt>
                <c:pt idx="149">
                  <c:v>40728.583333333336</c:v>
                </c:pt>
                <c:pt idx="150">
                  <c:v>40728.625</c:v>
                </c:pt>
                <c:pt idx="151">
                  <c:v>40728.666666666664</c:v>
                </c:pt>
                <c:pt idx="152">
                  <c:v>40728.708333333336</c:v>
                </c:pt>
                <c:pt idx="153">
                  <c:v>40728.75</c:v>
                </c:pt>
                <c:pt idx="154">
                  <c:v>40728.791666666664</c:v>
                </c:pt>
                <c:pt idx="155">
                  <c:v>40728.833333333336</c:v>
                </c:pt>
                <c:pt idx="156">
                  <c:v>40728.875</c:v>
                </c:pt>
                <c:pt idx="157">
                  <c:v>40728.916666666664</c:v>
                </c:pt>
                <c:pt idx="158">
                  <c:v>40728.958333333336</c:v>
                </c:pt>
                <c:pt idx="159">
                  <c:v>40729</c:v>
                </c:pt>
                <c:pt idx="160">
                  <c:v>40729.041666666664</c:v>
                </c:pt>
                <c:pt idx="161">
                  <c:v>40729.083333333336</c:v>
                </c:pt>
                <c:pt idx="162">
                  <c:v>40729.125</c:v>
                </c:pt>
                <c:pt idx="163">
                  <c:v>40729.166666666664</c:v>
                </c:pt>
                <c:pt idx="164">
                  <c:v>40729.208333333336</c:v>
                </c:pt>
                <c:pt idx="165">
                  <c:v>40729.25</c:v>
                </c:pt>
                <c:pt idx="166">
                  <c:v>40729.291666666664</c:v>
                </c:pt>
                <c:pt idx="167">
                  <c:v>40729.333333333336</c:v>
                </c:pt>
                <c:pt idx="168">
                  <c:v>40729.375</c:v>
                </c:pt>
                <c:pt idx="169">
                  <c:v>40729.416666666664</c:v>
                </c:pt>
                <c:pt idx="170">
                  <c:v>40729.458333333336</c:v>
                </c:pt>
                <c:pt idx="171">
                  <c:v>40729.5</c:v>
                </c:pt>
                <c:pt idx="172">
                  <c:v>40729.541666666664</c:v>
                </c:pt>
                <c:pt idx="173">
                  <c:v>40729.583333333336</c:v>
                </c:pt>
                <c:pt idx="174">
                  <c:v>40729.625</c:v>
                </c:pt>
                <c:pt idx="175">
                  <c:v>40729.666666666664</c:v>
                </c:pt>
                <c:pt idx="176">
                  <c:v>40729.708333333336</c:v>
                </c:pt>
                <c:pt idx="177">
                  <c:v>40729.75</c:v>
                </c:pt>
                <c:pt idx="178">
                  <c:v>40729.791666666664</c:v>
                </c:pt>
                <c:pt idx="179">
                  <c:v>40729.833333333336</c:v>
                </c:pt>
                <c:pt idx="180">
                  <c:v>40729.875</c:v>
                </c:pt>
                <c:pt idx="181">
                  <c:v>40729.916666666664</c:v>
                </c:pt>
                <c:pt idx="182">
                  <c:v>40729.958333333336</c:v>
                </c:pt>
                <c:pt idx="183">
                  <c:v>40730</c:v>
                </c:pt>
                <c:pt idx="184">
                  <c:v>40730.041666666664</c:v>
                </c:pt>
                <c:pt idx="185">
                  <c:v>40730.083333333336</c:v>
                </c:pt>
                <c:pt idx="186">
                  <c:v>40730.125</c:v>
                </c:pt>
                <c:pt idx="187">
                  <c:v>40730.166666666664</c:v>
                </c:pt>
                <c:pt idx="188">
                  <c:v>40730.208333333336</c:v>
                </c:pt>
                <c:pt idx="189">
                  <c:v>40730.25</c:v>
                </c:pt>
                <c:pt idx="190">
                  <c:v>40730.291666666664</c:v>
                </c:pt>
                <c:pt idx="191">
                  <c:v>40730.333333333336</c:v>
                </c:pt>
                <c:pt idx="192">
                  <c:v>40730.375</c:v>
                </c:pt>
                <c:pt idx="193">
                  <c:v>40730.416666666664</c:v>
                </c:pt>
                <c:pt idx="194">
                  <c:v>40730.458333333336</c:v>
                </c:pt>
                <c:pt idx="195">
                  <c:v>40730.5</c:v>
                </c:pt>
                <c:pt idx="196">
                  <c:v>40730.541666666664</c:v>
                </c:pt>
                <c:pt idx="197">
                  <c:v>40730.583333333336</c:v>
                </c:pt>
                <c:pt idx="198">
                  <c:v>40730.625</c:v>
                </c:pt>
                <c:pt idx="199">
                  <c:v>40730.666666666664</c:v>
                </c:pt>
                <c:pt idx="200">
                  <c:v>40730.708333333336</c:v>
                </c:pt>
                <c:pt idx="201">
                  <c:v>40730.75</c:v>
                </c:pt>
                <c:pt idx="202">
                  <c:v>40730.791666666664</c:v>
                </c:pt>
                <c:pt idx="203">
                  <c:v>40730.833333333336</c:v>
                </c:pt>
                <c:pt idx="204">
                  <c:v>40730.875</c:v>
                </c:pt>
                <c:pt idx="205">
                  <c:v>40730.916666666664</c:v>
                </c:pt>
                <c:pt idx="206">
                  <c:v>40730.958333333336</c:v>
                </c:pt>
                <c:pt idx="207">
                  <c:v>40731</c:v>
                </c:pt>
                <c:pt idx="208">
                  <c:v>40731.041666666664</c:v>
                </c:pt>
                <c:pt idx="209">
                  <c:v>40731.083333333336</c:v>
                </c:pt>
                <c:pt idx="210">
                  <c:v>40731.125</c:v>
                </c:pt>
                <c:pt idx="211">
                  <c:v>40731.166666666664</c:v>
                </c:pt>
                <c:pt idx="212">
                  <c:v>40731.208333333336</c:v>
                </c:pt>
                <c:pt idx="213">
                  <c:v>40731.25</c:v>
                </c:pt>
                <c:pt idx="214">
                  <c:v>40731.291666666664</c:v>
                </c:pt>
                <c:pt idx="215">
                  <c:v>40731.333333333336</c:v>
                </c:pt>
                <c:pt idx="216">
                  <c:v>40731.375</c:v>
                </c:pt>
                <c:pt idx="217">
                  <c:v>40731.416666666664</c:v>
                </c:pt>
                <c:pt idx="218">
                  <c:v>40731.458333333336</c:v>
                </c:pt>
                <c:pt idx="219">
                  <c:v>40731.5</c:v>
                </c:pt>
                <c:pt idx="220">
                  <c:v>40731.541666666664</c:v>
                </c:pt>
                <c:pt idx="221">
                  <c:v>40731.583333333336</c:v>
                </c:pt>
                <c:pt idx="222">
                  <c:v>40731.625</c:v>
                </c:pt>
                <c:pt idx="223">
                  <c:v>40731.666666666664</c:v>
                </c:pt>
                <c:pt idx="224">
                  <c:v>40731.708333333336</c:v>
                </c:pt>
                <c:pt idx="225">
                  <c:v>40731.75</c:v>
                </c:pt>
                <c:pt idx="226">
                  <c:v>40731.791666666664</c:v>
                </c:pt>
                <c:pt idx="227">
                  <c:v>40731.833333333336</c:v>
                </c:pt>
                <c:pt idx="228">
                  <c:v>40731.875</c:v>
                </c:pt>
                <c:pt idx="229">
                  <c:v>40731.916666666664</c:v>
                </c:pt>
                <c:pt idx="230">
                  <c:v>40731.958333333336</c:v>
                </c:pt>
                <c:pt idx="231">
                  <c:v>40732</c:v>
                </c:pt>
                <c:pt idx="232">
                  <c:v>40732.041666666664</c:v>
                </c:pt>
                <c:pt idx="233">
                  <c:v>40732.083333333336</c:v>
                </c:pt>
                <c:pt idx="234">
                  <c:v>40732.125</c:v>
                </c:pt>
                <c:pt idx="235">
                  <c:v>40732.166666666664</c:v>
                </c:pt>
                <c:pt idx="236">
                  <c:v>40732.208333333336</c:v>
                </c:pt>
                <c:pt idx="237">
                  <c:v>40732.25</c:v>
                </c:pt>
                <c:pt idx="238">
                  <c:v>40732.291666666664</c:v>
                </c:pt>
                <c:pt idx="239">
                  <c:v>40732.333333333336</c:v>
                </c:pt>
                <c:pt idx="240">
                  <c:v>40732.375</c:v>
                </c:pt>
                <c:pt idx="241">
                  <c:v>40732.416666666664</c:v>
                </c:pt>
                <c:pt idx="242">
                  <c:v>40732.458333333336</c:v>
                </c:pt>
                <c:pt idx="243">
                  <c:v>40732.5</c:v>
                </c:pt>
                <c:pt idx="244">
                  <c:v>40732.541666666664</c:v>
                </c:pt>
                <c:pt idx="245">
                  <c:v>40732.583333333336</c:v>
                </c:pt>
                <c:pt idx="246">
                  <c:v>40732.625</c:v>
                </c:pt>
                <c:pt idx="247">
                  <c:v>40732.666666666664</c:v>
                </c:pt>
                <c:pt idx="248">
                  <c:v>40732.708333333336</c:v>
                </c:pt>
                <c:pt idx="249">
                  <c:v>40732.75</c:v>
                </c:pt>
                <c:pt idx="250">
                  <c:v>40732.791666666664</c:v>
                </c:pt>
                <c:pt idx="251">
                  <c:v>40732.833333333336</c:v>
                </c:pt>
                <c:pt idx="252">
                  <c:v>40732.875</c:v>
                </c:pt>
                <c:pt idx="253">
                  <c:v>40732.916666666664</c:v>
                </c:pt>
                <c:pt idx="254">
                  <c:v>40732.958333333336</c:v>
                </c:pt>
                <c:pt idx="255">
                  <c:v>40733</c:v>
                </c:pt>
                <c:pt idx="256">
                  <c:v>40733.041666666664</c:v>
                </c:pt>
                <c:pt idx="257">
                  <c:v>40733.083333333336</c:v>
                </c:pt>
                <c:pt idx="258">
                  <c:v>40733.125</c:v>
                </c:pt>
                <c:pt idx="259">
                  <c:v>40733.166666666664</c:v>
                </c:pt>
                <c:pt idx="260">
                  <c:v>40733.208333333336</c:v>
                </c:pt>
                <c:pt idx="261">
                  <c:v>40733.25</c:v>
                </c:pt>
                <c:pt idx="262">
                  <c:v>40733.291666666664</c:v>
                </c:pt>
                <c:pt idx="263">
                  <c:v>40733.333333333336</c:v>
                </c:pt>
                <c:pt idx="264">
                  <c:v>40733.375</c:v>
                </c:pt>
                <c:pt idx="265">
                  <c:v>40733.416666666664</c:v>
                </c:pt>
                <c:pt idx="266">
                  <c:v>40733.458333333336</c:v>
                </c:pt>
                <c:pt idx="267">
                  <c:v>40733.5</c:v>
                </c:pt>
                <c:pt idx="268">
                  <c:v>40733.541666666664</c:v>
                </c:pt>
                <c:pt idx="269">
                  <c:v>40733.583333333336</c:v>
                </c:pt>
                <c:pt idx="270">
                  <c:v>40733.625</c:v>
                </c:pt>
                <c:pt idx="271">
                  <c:v>40733.666666666664</c:v>
                </c:pt>
                <c:pt idx="272">
                  <c:v>40733.708333333336</c:v>
                </c:pt>
                <c:pt idx="273">
                  <c:v>40733.75</c:v>
                </c:pt>
                <c:pt idx="274">
                  <c:v>40733.791666666664</c:v>
                </c:pt>
                <c:pt idx="275">
                  <c:v>40733.833333333336</c:v>
                </c:pt>
                <c:pt idx="276">
                  <c:v>40733.875</c:v>
                </c:pt>
                <c:pt idx="277">
                  <c:v>40733.916666666664</c:v>
                </c:pt>
                <c:pt idx="278">
                  <c:v>40733.958333333336</c:v>
                </c:pt>
                <c:pt idx="279">
                  <c:v>40734</c:v>
                </c:pt>
                <c:pt idx="280">
                  <c:v>40734.041666666664</c:v>
                </c:pt>
                <c:pt idx="281">
                  <c:v>40734.083333333336</c:v>
                </c:pt>
                <c:pt idx="282">
                  <c:v>40734.125</c:v>
                </c:pt>
                <c:pt idx="283">
                  <c:v>40734.166666666664</c:v>
                </c:pt>
                <c:pt idx="284">
                  <c:v>40734.208333333336</c:v>
                </c:pt>
                <c:pt idx="285">
                  <c:v>40734.25</c:v>
                </c:pt>
                <c:pt idx="286">
                  <c:v>40734.291666666664</c:v>
                </c:pt>
                <c:pt idx="287">
                  <c:v>40734.333333333336</c:v>
                </c:pt>
                <c:pt idx="288">
                  <c:v>40734.375</c:v>
                </c:pt>
                <c:pt idx="289">
                  <c:v>40734.416666666664</c:v>
                </c:pt>
                <c:pt idx="290">
                  <c:v>40734.458333333336</c:v>
                </c:pt>
                <c:pt idx="291">
                  <c:v>40734.5</c:v>
                </c:pt>
                <c:pt idx="292">
                  <c:v>40734.541666666664</c:v>
                </c:pt>
                <c:pt idx="293">
                  <c:v>40734.583333333336</c:v>
                </c:pt>
                <c:pt idx="294">
                  <c:v>40734.625</c:v>
                </c:pt>
                <c:pt idx="295">
                  <c:v>40734.666666666664</c:v>
                </c:pt>
                <c:pt idx="296">
                  <c:v>40734.708333333336</c:v>
                </c:pt>
                <c:pt idx="297">
                  <c:v>40734.75</c:v>
                </c:pt>
                <c:pt idx="298">
                  <c:v>40734.791666666664</c:v>
                </c:pt>
                <c:pt idx="299">
                  <c:v>40734.833333333336</c:v>
                </c:pt>
                <c:pt idx="300">
                  <c:v>40734.875</c:v>
                </c:pt>
                <c:pt idx="301">
                  <c:v>40734.916666666664</c:v>
                </c:pt>
                <c:pt idx="302">
                  <c:v>40734.958333333336</c:v>
                </c:pt>
                <c:pt idx="303">
                  <c:v>40735</c:v>
                </c:pt>
                <c:pt idx="304">
                  <c:v>40735.041666666664</c:v>
                </c:pt>
                <c:pt idx="305">
                  <c:v>40735.083333333336</c:v>
                </c:pt>
                <c:pt idx="306">
                  <c:v>40735.125</c:v>
                </c:pt>
                <c:pt idx="307">
                  <c:v>40735.166666666664</c:v>
                </c:pt>
                <c:pt idx="308">
                  <c:v>40735.208333333336</c:v>
                </c:pt>
                <c:pt idx="309">
                  <c:v>40735.25</c:v>
                </c:pt>
                <c:pt idx="310">
                  <c:v>40735.291666666664</c:v>
                </c:pt>
                <c:pt idx="311">
                  <c:v>40735.333333333336</c:v>
                </c:pt>
                <c:pt idx="312">
                  <c:v>40735.375</c:v>
                </c:pt>
                <c:pt idx="313">
                  <c:v>40735.416666666664</c:v>
                </c:pt>
                <c:pt idx="314">
                  <c:v>40735.458333333336</c:v>
                </c:pt>
                <c:pt idx="315">
                  <c:v>40735.5</c:v>
                </c:pt>
                <c:pt idx="316">
                  <c:v>40735.541666666664</c:v>
                </c:pt>
                <c:pt idx="317">
                  <c:v>40735.583333333336</c:v>
                </c:pt>
                <c:pt idx="318">
                  <c:v>40735.625</c:v>
                </c:pt>
                <c:pt idx="319">
                  <c:v>40735.666666666664</c:v>
                </c:pt>
                <c:pt idx="320">
                  <c:v>40735.708333333336</c:v>
                </c:pt>
                <c:pt idx="321">
                  <c:v>40735.75</c:v>
                </c:pt>
                <c:pt idx="322">
                  <c:v>40735.791666666664</c:v>
                </c:pt>
                <c:pt idx="323">
                  <c:v>40735.833333333336</c:v>
                </c:pt>
                <c:pt idx="324">
                  <c:v>40735.875</c:v>
                </c:pt>
                <c:pt idx="325">
                  <c:v>40735.916666666664</c:v>
                </c:pt>
                <c:pt idx="326">
                  <c:v>40735.958333333336</c:v>
                </c:pt>
                <c:pt idx="327">
                  <c:v>40736</c:v>
                </c:pt>
                <c:pt idx="328">
                  <c:v>40736.041666666664</c:v>
                </c:pt>
                <c:pt idx="329">
                  <c:v>40736.083333333336</c:v>
                </c:pt>
                <c:pt idx="330">
                  <c:v>40736.125</c:v>
                </c:pt>
                <c:pt idx="331">
                  <c:v>40736.166666666664</c:v>
                </c:pt>
                <c:pt idx="332">
                  <c:v>40736.208333333336</c:v>
                </c:pt>
                <c:pt idx="333">
                  <c:v>40736.25</c:v>
                </c:pt>
                <c:pt idx="334">
                  <c:v>40736.291666666664</c:v>
                </c:pt>
                <c:pt idx="335">
                  <c:v>40736.333333333336</c:v>
                </c:pt>
                <c:pt idx="336">
                  <c:v>40736.375</c:v>
                </c:pt>
                <c:pt idx="337">
                  <c:v>40736.416666666664</c:v>
                </c:pt>
                <c:pt idx="338">
                  <c:v>40736.458333333336</c:v>
                </c:pt>
                <c:pt idx="339">
                  <c:v>40736.5</c:v>
                </c:pt>
                <c:pt idx="340">
                  <c:v>40736.541666666664</c:v>
                </c:pt>
                <c:pt idx="341">
                  <c:v>40736.583333333336</c:v>
                </c:pt>
                <c:pt idx="342">
                  <c:v>40736.625</c:v>
                </c:pt>
                <c:pt idx="343">
                  <c:v>40736.666666666664</c:v>
                </c:pt>
                <c:pt idx="344">
                  <c:v>40736.708333333336</c:v>
                </c:pt>
                <c:pt idx="345">
                  <c:v>40736.75</c:v>
                </c:pt>
                <c:pt idx="346">
                  <c:v>40736.791666666664</c:v>
                </c:pt>
                <c:pt idx="347">
                  <c:v>40736.833333333336</c:v>
                </c:pt>
                <c:pt idx="348">
                  <c:v>40736.875</c:v>
                </c:pt>
                <c:pt idx="349">
                  <c:v>40736.916666666664</c:v>
                </c:pt>
                <c:pt idx="350">
                  <c:v>40736.958333333336</c:v>
                </c:pt>
                <c:pt idx="351">
                  <c:v>40737</c:v>
                </c:pt>
                <c:pt idx="352">
                  <c:v>40737.041666666664</c:v>
                </c:pt>
                <c:pt idx="353">
                  <c:v>40737.083333333336</c:v>
                </c:pt>
                <c:pt idx="354">
                  <c:v>40737.125</c:v>
                </c:pt>
                <c:pt idx="355">
                  <c:v>40737.166666666664</c:v>
                </c:pt>
                <c:pt idx="356">
                  <c:v>40737.208333333336</c:v>
                </c:pt>
                <c:pt idx="357">
                  <c:v>40737.25</c:v>
                </c:pt>
                <c:pt idx="358">
                  <c:v>40737.291666666664</c:v>
                </c:pt>
                <c:pt idx="359">
                  <c:v>40737.333333333336</c:v>
                </c:pt>
                <c:pt idx="360">
                  <c:v>40737.375</c:v>
                </c:pt>
                <c:pt idx="361">
                  <c:v>40737.416666666664</c:v>
                </c:pt>
                <c:pt idx="362">
                  <c:v>40737.458333333336</c:v>
                </c:pt>
                <c:pt idx="363">
                  <c:v>40737.5</c:v>
                </c:pt>
                <c:pt idx="364">
                  <c:v>40737.541666666664</c:v>
                </c:pt>
                <c:pt idx="365">
                  <c:v>40737.583333333336</c:v>
                </c:pt>
                <c:pt idx="366">
                  <c:v>40737.625</c:v>
                </c:pt>
                <c:pt idx="367">
                  <c:v>40737.666666666664</c:v>
                </c:pt>
                <c:pt idx="368">
                  <c:v>40737.708333333336</c:v>
                </c:pt>
                <c:pt idx="369">
                  <c:v>40737.75</c:v>
                </c:pt>
                <c:pt idx="370">
                  <c:v>40737.791666666664</c:v>
                </c:pt>
                <c:pt idx="371">
                  <c:v>40737.833333333336</c:v>
                </c:pt>
                <c:pt idx="372">
                  <c:v>40737.875</c:v>
                </c:pt>
                <c:pt idx="373">
                  <c:v>40737.916666666664</c:v>
                </c:pt>
                <c:pt idx="374">
                  <c:v>40737.958333333336</c:v>
                </c:pt>
                <c:pt idx="375">
                  <c:v>40738</c:v>
                </c:pt>
                <c:pt idx="376">
                  <c:v>40738.041666666664</c:v>
                </c:pt>
                <c:pt idx="377">
                  <c:v>40738.083333333336</c:v>
                </c:pt>
                <c:pt idx="378">
                  <c:v>40738.125</c:v>
                </c:pt>
                <c:pt idx="379">
                  <c:v>40738.166666666664</c:v>
                </c:pt>
                <c:pt idx="380">
                  <c:v>40738.208333333336</c:v>
                </c:pt>
                <c:pt idx="381">
                  <c:v>40738.25</c:v>
                </c:pt>
                <c:pt idx="382">
                  <c:v>40738.291666666664</c:v>
                </c:pt>
                <c:pt idx="383">
                  <c:v>40738.333333333336</c:v>
                </c:pt>
                <c:pt idx="384">
                  <c:v>40738.375</c:v>
                </c:pt>
                <c:pt idx="385">
                  <c:v>40738.416666666664</c:v>
                </c:pt>
                <c:pt idx="386">
                  <c:v>40738.458333333336</c:v>
                </c:pt>
                <c:pt idx="387">
                  <c:v>40738.5</c:v>
                </c:pt>
                <c:pt idx="388">
                  <c:v>40738.541666666664</c:v>
                </c:pt>
                <c:pt idx="389">
                  <c:v>40738.583333333336</c:v>
                </c:pt>
                <c:pt idx="390">
                  <c:v>40738.625</c:v>
                </c:pt>
                <c:pt idx="391">
                  <c:v>40738.666666666664</c:v>
                </c:pt>
                <c:pt idx="392">
                  <c:v>40738.708333333336</c:v>
                </c:pt>
                <c:pt idx="393">
                  <c:v>40738.75</c:v>
                </c:pt>
                <c:pt idx="394">
                  <c:v>40738.791666666664</c:v>
                </c:pt>
                <c:pt idx="395">
                  <c:v>40738.833333333336</c:v>
                </c:pt>
                <c:pt idx="396">
                  <c:v>40738.875</c:v>
                </c:pt>
                <c:pt idx="397">
                  <c:v>40738.916666666664</c:v>
                </c:pt>
                <c:pt idx="398">
                  <c:v>40738.958333333336</c:v>
                </c:pt>
                <c:pt idx="399">
                  <c:v>40739</c:v>
                </c:pt>
                <c:pt idx="400">
                  <c:v>40739.041666666664</c:v>
                </c:pt>
                <c:pt idx="401">
                  <c:v>40739.083333333336</c:v>
                </c:pt>
                <c:pt idx="402">
                  <c:v>40739.125</c:v>
                </c:pt>
                <c:pt idx="403">
                  <c:v>40739.166666666664</c:v>
                </c:pt>
                <c:pt idx="404">
                  <c:v>40739.208333333336</c:v>
                </c:pt>
                <c:pt idx="405">
                  <c:v>40739.25</c:v>
                </c:pt>
                <c:pt idx="406">
                  <c:v>40739.291666666664</c:v>
                </c:pt>
                <c:pt idx="407">
                  <c:v>40739.333333333336</c:v>
                </c:pt>
                <c:pt idx="408">
                  <c:v>40739.375</c:v>
                </c:pt>
                <c:pt idx="409">
                  <c:v>40739.416666666664</c:v>
                </c:pt>
                <c:pt idx="410">
                  <c:v>40739.458333333336</c:v>
                </c:pt>
                <c:pt idx="411">
                  <c:v>40739.5</c:v>
                </c:pt>
                <c:pt idx="412">
                  <c:v>40739.541666666664</c:v>
                </c:pt>
                <c:pt idx="413">
                  <c:v>40739.583333333336</c:v>
                </c:pt>
                <c:pt idx="414">
                  <c:v>40739.625</c:v>
                </c:pt>
                <c:pt idx="415">
                  <c:v>40739.666666666664</c:v>
                </c:pt>
                <c:pt idx="416">
                  <c:v>40739.708333333336</c:v>
                </c:pt>
                <c:pt idx="417">
                  <c:v>40739.75</c:v>
                </c:pt>
                <c:pt idx="418">
                  <c:v>40739.791666666664</c:v>
                </c:pt>
                <c:pt idx="419">
                  <c:v>40739.833333333336</c:v>
                </c:pt>
                <c:pt idx="420">
                  <c:v>40739.875</c:v>
                </c:pt>
                <c:pt idx="421">
                  <c:v>40739.916666666664</c:v>
                </c:pt>
                <c:pt idx="422">
                  <c:v>40739.958333333336</c:v>
                </c:pt>
                <c:pt idx="423">
                  <c:v>40740</c:v>
                </c:pt>
                <c:pt idx="424">
                  <c:v>40740.041666666664</c:v>
                </c:pt>
                <c:pt idx="425">
                  <c:v>40740.083333333336</c:v>
                </c:pt>
                <c:pt idx="426">
                  <c:v>40740.125</c:v>
                </c:pt>
                <c:pt idx="427">
                  <c:v>40740.166666666664</c:v>
                </c:pt>
                <c:pt idx="428">
                  <c:v>40740.208333333336</c:v>
                </c:pt>
                <c:pt idx="429">
                  <c:v>40740.25</c:v>
                </c:pt>
                <c:pt idx="430">
                  <c:v>40740.291666666664</c:v>
                </c:pt>
                <c:pt idx="431">
                  <c:v>40740.333333333336</c:v>
                </c:pt>
                <c:pt idx="432">
                  <c:v>40740.375</c:v>
                </c:pt>
                <c:pt idx="433">
                  <c:v>40740.416666666664</c:v>
                </c:pt>
                <c:pt idx="434">
                  <c:v>40740.458333333336</c:v>
                </c:pt>
                <c:pt idx="435">
                  <c:v>40740.5</c:v>
                </c:pt>
                <c:pt idx="436">
                  <c:v>40740.541666666664</c:v>
                </c:pt>
                <c:pt idx="437">
                  <c:v>40740.583333333336</c:v>
                </c:pt>
                <c:pt idx="438">
                  <c:v>40740.625</c:v>
                </c:pt>
                <c:pt idx="439">
                  <c:v>40740.666666666664</c:v>
                </c:pt>
                <c:pt idx="440">
                  <c:v>40740.708333333336</c:v>
                </c:pt>
                <c:pt idx="441">
                  <c:v>40740.75</c:v>
                </c:pt>
                <c:pt idx="442">
                  <c:v>40740.791666666664</c:v>
                </c:pt>
                <c:pt idx="443">
                  <c:v>40740.833333333336</c:v>
                </c:pt>
                <c:pt idx="444">
                  <c:v>40740.875</c:v>
                </c:pt>
                <c:pt idx="445">
                  <c:v>40740.916666666664</c:v>
                </c:pt>
                <c:pt idx="446">
                  <c:v>40740.958333333336</c:v>
                </c:pt>
                <c:pt idx="447">
                  <c:v>40741</c:v>
                </c:pt>
                <c:pt idx="448">
                  <c:v>40741.041666666664</c:v>
                </c:pt>
                <c:pt idx="449">
                  <c:v>40741.083333333336</c:v>
                </c:pt>
                <c:pt idx="450">
                  <c:v>40741.125</c:v>
                </c:pt>
                <c:pt idx="451">
                  <c:v>40741.166666666664</c:v>
                </c:pt>
                <c:pt idx="452">
                  <c:v>40741.208333333336</c:v>
                </c:pt>
                <c:pt idx="453">
                  <c:v>40741.25</c:v>
                </c:pt>
                <c:pt idx="454">
                  <c:v>40741.291666666664</c:v>
                </c:pt>
                <c:pt idx="455">
                  <c:v>40741.333333333336</c:v>
                </c:pt>
                <c:pt idx="456">
                  <c:v>40741.375</c:v>
                </c:pt>
                <c:pt idx="457">
                  <c:v>40741.416666666664</c:v>
                </c:pt>
                <c:pt idx="458">
                  <c:v>40741.458333333336</c:v>
                </c:pt>
                <c:pt idx="459">
                  <c:v>40741.5</c:v>
                </c:pt>
                <c:pt idx="460">
                  <c:v>40741.541666666664</c:v>
                </c:pt>
                <c:pt idx="461">
                  <c:v>40741.583333333336</c:v>
                </c:pt>
                <c:pt idx="462">
                  <c:v>40741.625</c:v>
                </c:pt>
                <c:pt idx="463">
                  <c:v>40741.666666666664</c:v>
                </c:pt>
                <c:pt idx="464">
                  <c:v>40741.708333333336</c:v>
                </c:pt>
                <c:pt idx="465">
                  <c:v>40741.75</c:v>
                </c:pt>
                <c:pt idx="466">
                  <c:v>40741.791666666664</c:v>
                </c:pt>
                <c:pt idx="467">
                  <c:v>40741.833333333336</c:v>
                </c:pt>
                <c:pt idx="468">
                  <c:v>40741.875</c:v>
                </c:pt>
                <c:pt idx="469">
                  <c:v>40741.916666666664</c:v>
                </c:pt>
                <c:pt idx="470">
                  <c:v>40741.958333333336</c:v>
                </c:pt>
                <c:pt idx="471">
                  <c:v>40742</c:v>
                </c:pt>
                <c:pt idx="472">
                  <c:v>40742.041666666664</c:v>
                </c:pt>
                <c:pt idx="473">
                  <c:v>40742.083333333336</c:v>
                </c:pt>
                <c:pt idx="474">
                  <c:v>40742.125</c:v>
                </c:pt>
                <c:pt idx="475">
                  <c:v>40742.166666666664</c:v>
                </c:pt>
                <c:pt idx="476">
                  <c:v>40742.208333333336</c:v>
                </c:pt>
                <c:pt idx="477">
                  <c:v>40742.25</c:v>
                </c:pt>
                <c:pt idx="478">
                  <c:v>40742.291666666664</c:v>
                </c:pt>
                <c:pt idx="479">
                  <c:v>40742.333333333336</c:v>
                </c:pt>
                <c:pt idx="480">
                  <c:v>40742.375</c:v>
                </c:pt>
                <c:pt idx="481">
                  <c:v>40742.416666666664</c:v>
                </c:pt>
                <c:pt idx="482">
                  <c:v>40742.458333333336</c:v>
                </c:pt>
                <c:pt idx="483">
                  <c:v>40742.5</c:v>
                </c:pt>
                <c:pt idx="484">
                  <c:v>40742.541666666664</c:v>
                </c:pt>
                <c:pt idx="485">
                  <c:v>40742.583333333336</c:v>
                </c:pt>
                <c:pt idx="486">
                  <c:v>40742.625</c:v>
                </c:pt>
                <c:pt idx="487">
                  <c:v>40742.666666666664</c:v>
                </c:pt>
                <c:pt idx="488">
                  <c:v>40742.708333333336</c:v>
                </c:pt>
                <c:pt idx="489">
                  <c:v>40742.75</c:v>
                </c:pt>
                <c:pt idx="490">
                  <c:v>40742.791666666664</c:v>
                </c:pt>
                <c:pt idx="491">
                  <c:v>40742.833333333336</c:v>
                </c:pt>
                <c:pt idx="492">
                  <c:v>40742.875</c:v>
                </c:pt>
                <c:pt idx="493">
                  <c:v>40742.916666666664</c:v>
                </c:pt>
                <c:pt idx="494">
                  <c:v>40742.958333333336</c:v>
                </c:pt>
                <c:pt idx="495">
                  <c:v>40743</c:v>
                </c:pt>
                <c:pt idx="496">
                  <c:v>40743.041666666664</c:v>
                </c:pt>
                <c:pt idx="497">
                  <c:v>40743.083333333336</c:v>
                </c:pt>
                <c:pt idx="498">
                  <c:v>40743.125</c:v>
                </c:pt>
                <c:pt idx="499">
                  <c:v>40743.166666666664</c:v>
                </c:pt>
                <c:pt idx="500">
                  <c:v>40743.208333333336</c:v>
                </c:pt>
                <c:pt idx="501">
                  <c:v>40743.25</c:v>
                </c:pt>
                <c:pt idx="502">
                  <c:v>40743.291666666664</c:v>
                </c:pt>
                <c:pt idx="503">
                  <c:v>40743.333333333336</c:v>
                </c:pt>
                <c:pt idx="504">
                  <c:v>40743.375</c:v>
                </c:pt>
                <c:pt idx="505">
                  <c:v>40743.416666666664</c:v>
                </c:pt>
                <c:pt idx="506">
                  <c:v>40743.458333333336</c:v>
                </c:pt>
                <c:pt idx="507">
                  <c:v>40743.5</c:v>
                </c:pt>
                <c:pt idx="508">
                  <c:v>40743.541666666664</c:v>
                </c:pt>
                <c:pt idx="509">
                  <c:v>40743.583333333336</c:v>
                </c:pt>
                <c:pt idx="510">
                  <c:v>40743.625</c:v>
                </c:pt>
                <c:pt idx="511">
                  <c:v>40743.666666666664</c:v>
                </c:pt>
                <c:pt idx="512">
                  <c:v>40743.708333333336</c:v>
                </c:pt>
                <c:pt idx="513">
                  <c:v>40743.75</c:v>
                </c:pt>
                <c:pt idx="514">
                  <c:v>40743.791666666664</c:v>
                </c:pt>
                <c:pt idx="515">
                  <c:v>40743.833333333336</c:v>
                </c:pt>
                <c:pt idx="516">
                  <c:v>40743.875</c:v>
                </c:pt>
                <c:pt idx="517">
                  <c:v>40743.916666666664</c:v>
                </c:pt>
                <c:pt idx="518">
                  <c:v>40743.958333333336</c:v>
                </c:pt>
                <c:pt idx="519">
                  <c:v>40744</c:v>
                </c:pt>
                <c:pt idx="520">
                  <c:v>40744.041666666664</c:v>
                </c:pt>
                <c:pt idx="521">
                  <c:v>40744.083333333336</c:v>
                </c:pt>
                <c:pt idx="522">
                  <c:v>40744.125</c:v>
                </c:pt>
                <c:pt idx="523">
                  <c:v>40744.166666666664</c:v>
                </c:pt>
                <c:pt idx="524">
                  <c:v>40744.208333333336</c:v>
                </c:pt>
                <c:pt idx="525">
                  <c:v>40744.25</c:v>
                </c:pt>
                <c:pt idx="526">
                  <c:v>40744.291666666664</c:v>
                </c:pt>
                <c:pt idx="527">
                  <c:v>40744.333333333336</c:v>
                </c:pt>
                <c:pt idx="528">
                  <c:v>40744.375</c:v>
                </c:pt>
                <c:pt idx="529">
                  <c:v>40744.416666666664</c:v>
                </c:pt>
                <c:pt idx="530">
                  <c:v>40744.458333333336</c:v>
                </c:pt>
                <c:pt idx="531">
                  <c:v>40744.5</c:v>
                </c:pt>
                <c:pt idx="532">
                  <c:v>40744.541666666664</c:v>
                </c:pt>
                <c:pt idx="533">
                  <c:v>40744.583333333336</c:v>
                </c:pt>
                <c:pt idx="534">
                  <c:v>40744.625</c:v>
                </c:pt>
                <c:pt idx="535">
                  <c:v>40744.666666666664</c:v>
                </c:pt>
                <c:pt idx="536">
                  <c:v>40744.708333333336</c:v>
                </c:pt>
                <c:pt idx="537">
                  <c:v>40744.75</c:v>
                </c:pt>
                <c:pt idx="538">
                  <c:v>40744.791666666664</c:v>
                </c:pt>
                <c:pt idx="539">
                  <c:v>40744.833333333336</c:v>
                </c:pt>
                <c:pt idx="540">
                  <c:v>40744.875</c:v>
                </c:pt>
                <c:pt idx="541">
                  <c:v>40744.916666666664</c:v>
                </c:pt>
                <c:pt idx="542">
                  <c:v>40744.958333333336</c:v>
                </c:pt>
                <c:pt idx="543">
                  <c:v>40745</c:v>
                </c:pt>
                <c:pt idx="544">
                  <c:v>40745.041666666664</c:v>
                </c:pt>
                <c:pt idx="545">
                  <c:v>40745.083333333336</c:v>
                </c:pt>
                <c:pt idx="546">
                  <c:v>40745.125</c:v>
                </c:pt>
                <c:pt idx="547">
                  <c:v>40745.166666666664</c:v>
                </c:pt>
                <c:pt idx="548">
                  <c:v>40745.208333333336</c:v>
                </c:pt>
                <c:pt idx="549">
                  <c:v>40745.25</c:v>
                </c:pt>
                <c:pt idx="550">
                  <c:v>40745.291666666664</c:v>
                </c:pt>
                <c:pt idx="551">
                  <c:v>40745.333333333336</c:v>
                </c:pt>
                <c:pt idx="552">
                  <c:v>40745.375</c:v>
                </c:pt>
                <c:pt idx="553">
                  <c:v>40745.416666666664</c:v>
                </c:pt>
                <c:pt idx="554">
                  <c:v>40745.458333333336</c:v>
                </c:pt>
                <c:pt idx="555">
                  <c:v>40745.5</c:v>
                </c:pt>
                <c:pt idx="556">
                  <c:v>40745.541666666664</c:v>
                </c:pt>
                <c:pt idx="557">
                  <c:v>40745.583333333336</c:v>
                </c:pt>
                <c:pt idx="558">
                  <c:v>40745.625</c:v>
                </c:pt>
                <c:pt idx="559">
                  <c:v>40745.666666666664</c:v>
                </c:pt>
                <c:pt idx="560">
                  <c:v>40745.708333333336</c:v>
                </c:pt>
                <c:pt idx="561">
                  <c:v>40745.75</c:v>
                </c:pt>
                <c:pt idx="562">
                  <c:v>40745.791666666664</c:v>
                </c:pt>
                <c:pt idx="563">
                  <c:v>40745.833333333336</c:v>
                </c:pt>
                <c:pt idx="564">
                  <c:v>40745.875</c:v>
                </c:pt>
                <c:pt idx="565">
                  <c:v>40745.916666666664</c:v>
                </c:pt>
                <c:pt idx="566">
                  <c:v>40745.958333333336</c:v>
                </c:pt>
                <c:pt idx="567">
                  <c:v>40746</c:v>
                </c:pt>
                <c:pt idx="568">
                  <c:v>40746.041666666664</c:v>
                </c:pt>
                <c:pt idx="569">
                  <c:v>40746.083333333336</c:v>
                </c:pt>
                <c:pt idx="570">
                  <c:v>40746.125</c:v>
                </c:pt>
                <c:pt idx="571">
                  <c:v>40746.166666666664</c:v>
                </c:pt>
                <c:pt idx="572">
                  <c:v>40746.208333333336</c:v>
                </c:pt>
                <c:pt idx="573">
                  <c:v>40746.25</c:v>
                </c:pt>
                <c:pt idx="574">
                  <c:v>40746.291666666664</c:v>
                </c:pt>
                <c:pt idx="575">
                  <c:v>40746.333333333336</c:v>
                </c:pt>
                <c:pt idx="576">
                  <c:v>40746.375</c:v>
                </c:pt>
                <c:pt idx="577">
                  <c:v>40746.416666666664</c:v>
                </c:pt>
                <c:pt idx="578">
                  <c:v>40746.458333333336</c:v>
                </c:pt>
                <c:pt idx="579">
                  <c:v>40746.5</c:v>
                </c:pt>
                <c:pt idx="580">
                  <c:v>40746.541666666664</c:v>
                </c:pt>
                <c:pt idx="581">
                  <c:v>40746.583333333336</c:v>
                </c:pt>
                <c:pt idx="582">
                  <c:v>40746.625</c:v>
                </c:pt>
                <c:pt idx="583">
                  <c:v>40746.666666666664</c:v>
                </c:pt>
                <c:pt idx="584">
                  <c:v>40746.708333333336</c:v>
                </c:pt>
                <c:pt idx="585">
                  <c:v>40746.75</c:v>
                </c:pt>
                <c:pt idx="586">
                  <c:v>40746.791666666664</c:v>
                </c:pt>
                <c:pt idx="587">
                  <c:v>40746.833333333336</c:v>
                </c:pt>
                <c:pt idx="588">
                  <c:v>40746.875</c:v>
                </c:pt>
                <c:pt idx="589">
                  <c:v>40746.916666666664</c:v>
                </c:pt>
                <c:pt idx="590">
                  <c:v>40746.958333333336</c:v>
                </c:pt>
                <c:pt idx="591">
                  <c:v>40747</c:v>
                </c:pt>
                <c:pt idx="592">
                  <c:v>40747.041666666664</c:v>
                </c:pt>
                <c:pt idx="593">
                  <c:v>40747.083333333336</c:v>
                </c:pt>
                <c:pt idx="594">
                  <c:v>40747.125</c:v>
                </c:pt>
                <c:pt idx="595">
                  <c:v>40747.166666666664</c:v>
                </c:pt>
                <c:pt idx="596">
                  <c:v>40747.208333333336</c:v>
                </c:pt>
                <c:pt idx="597">
                  <c:v>40747.25</c:v>
                </c:pt>
                <c:pt idx="598">
                  <c:v>40747.291666666664</c:v>
                </c:pt>
                <c:pt idx="599">
                  <c:v>40747.333333333336</c:v>
                </c:pt>
                <c:pt idx="600">
                  <c:v>40747.375</c:v>
                </c:pt>
                <c:pt idx="601">
                  <c:v>40747.416666666664</c:v>
                </c:pt>
                <c:pt idx="602">
                  <c:v>40747.458333333336</c:v>
                </c:pt>
                <c:pt idx="603">
                  <c:v>40747.5</c:v>
                </c:pt>
                <c:pt idx="604">
                  <c:v>40747.541666666664</c:v>
                </c:pt>
                <c:pt idx="605">
                  <c:v>40747.583333333336</c:v>
                </c:pt>
                <c:pt idx="606">
                  <c:v>40747.625</c:v>
                </c:pt>
                <c:pt idx="607">
                  <c:v>40747.666666666664</c:v>
                </c:pt>
                <c:pt idx="608">
                  <c:v>40747.708333333336</c:v>
                </c:pt>
                <c:pt idx="609">
                  <c:v>40747.75</c:v>
                </c:pt>
                <c:pt idx="610">
                  <c:v>40747.791666666664</c:v>
                </c:pt>
                <c:pt idx="611">
                  <c:v>40747.833333333336</c:v>
                </c:pt>
                <c:pt idx="612">
                  <c:v>40747.875</c:v>
                </c:pt>
                <c:pt idx="613">
                  <c:v>40747.916666666664</c:v>
                </c:pt>
                <c:pt idx="614">
                  <c:v>40747.958333333336</c:v>
                </c:pt>
                <c:pt idx="615">
                  <c:v>40748</c:v>
                </c:pt>
                <c:pt idx="616">
                  <c:v>40748.041666666664</c:v>
                </c:pt>
                <c:pt idx="617">
                  <c:v>40748.083333333336</c:v>
                </c:pt>
                <c:pt idx="618">
                  <c:v>40748.125</c:v>
                </c:pt>
                <c:pt idx="619">
                  <c:v>40748.166666666664</c:v>
                </c:pt>
                <c:pt idx="620">
                  <c:v>40748.208333333336</c:v>
                </c:pt>
                <c:pt idx="621">
                  <c:v>40748.25</c:v>
                </c:pt>
                <c:pt idx="622">
                  <c:v>40748.291666666664</c:v>
                </c:pt>
                <c:pt idx="623">
                  <c:v>40748.333333333336</c:v>
                </c:pt>
                <c:pt idx="624">
                  <c:v>40748.375</c:v>
                </c:pt>
                <c:pt idx="625">
                  <c:v>40748.416666666664</c:v>
                </c:pt>
                <c:pt idx="626">
                  <c:v>40748.458333333336</c:v>
                </c:pt>
                <c:pt idx="627">
                  <c:v>40748.5</c:v>
                </c:pt>
                <c:pt idx="628">
                  <c:v>40748.541666666664</c:v>
                </c:pt>
                <c:pt idx="629">
                  <c:v>40748.583333333336</c:v>
                </c:pt>
                <c:pt idx="630">
                  <c:v>40748.625</c:v>
                </c:pt>
                <c:pt idx="631">
                  <c:v>40748.666666666664</c:v>
                </c:pt>
                <c:pt idx="632">
                  <c:v>40748.708333333336</c:v>
                </c:pt>
                <c:pt idx="633">
                  <c:v>40748.75</c:v>
                </c:pt>
                <c:pt idx="634">
                  <c:v>40748.791666666664</c:v>
                </c:pt>
                <c:pt idx="635">
                  <c:v>40748.833333333336</c:v>
                </c:pt>
                <c:pt idx="636">
                  <c:v>40748.875</c:v>
                </c:pt>
                <c:pt idx="637">
                  <c:v>40748.916666666664</c:v>
                </c:pt>
                <c:pt idx="638">
                  <c:v>40748.958333333336</c:v>
                </c:pt>
                <c:pt idx="639">
                  <c:v>40749</c:v>
                </c:pt>
                <c:pt idx="640">
                  <c:v>40749.041666666664</c:v>
                </c:pt>
                <c:pt idx="641">
                  <c:v>40749.083333333336</c:v>
                </c:pt>
                <c:pt idx="642">
                  <c:v>40749.125</c:v>
                </c:pt>
                <c:pt idx="643">
                  <c:v>40749.166666666664</c:v>
                </c:pt>
                <c:pt idx="644">
                  <c:v>40749.208333333336</c:v>
                </c:pt>
                <c:pt idx="645">
                  <c:v>40749.25</c:v>
                </c:pt>
                <c:pt idx="646">
                  <c:v>40749.291666666664</c:v>
                </c:pt>
                <c:pt idx="647">
                  <c:v>40749.333333333336</c:v>
                </c:pt>
                <c:pt idx="648">
                  <c:v>40749.375</c:v>
                </c:pt>
                <c:pt idx="649">
                  <c:v>40749.416666666664</c:v>
                </c:pt>
                <c:pt idx="650">
                  <c:v>40749.458333333336</c:v>
                </c:pt>
                <c:pt idx="651">
                  <c:v>40749.5</c:v>
                </c:pt>
                <c:pt idx="652">
                  <c:v>40749.541666666664</c:v>
                </c:pt>
                <c:pt idx="653">
                  <c:v>40749.583333333336</c:v>
                </c:pt>
                <c:pt idx="654">
                  <c:v>40749.625</c:v>
                </c:pt>
                <c:pt idx="655">
                  <c:v>40749.666666666664</c:v>
                </c:pt>
                <c:pt idx="656">
                  <c:v>40749.708333333336</c:v>
                </c:pt>
                <c:pt idx="657">
                  <c:v>40749.75</c:v>
                </c:pt>
                <c:pt idx="658">
                  <c:v>40749.791666666664</c:v>
                </c:pt>
                <c:pt idx="659">
                  <c:v>40749.833333333336</c:v>
                </c:pt>
                <c:pt idx="660">
                  <c:v>40749.875</c:v>
                </c:pt>
                <c:pt idx="661">
                  <c:v>40749.916666666664</c:v>
                </c:pt>
                <c:pt idx="662">
                  <c:v>40749.958333333336</c:v>
                </c:pt>
                <c:pt idx="663">
                  <c:v>40750</c:v>
                </c:pt>
                <c:pt idx="664">
                  <c:v>40750.041666666664</c:v>
                </c:pt>
                <c:pt idx="665">
                  <c:v>40750.083333333336</c:v>
                </c:pt>
                <c:pt idx="666">
                  <c:v>40750.125</c:v>
                </c:pt>
                <c:pt idx="667">
                  <c:v>40750.166666666664</c:v>
                </c:pt>
                <c:pt idx="668">
                  <c:v>40750.208333333336</c:v>
                </c:pt>
                <c:pt idx="669">
                  <c:v>40750.25</c:v>
                </c:pt>
                <c:pt idx="670">
                  <c:v>40750.291666666664</c:v>
                </c:pt>
                <c:pt idx="671">
                  <c:v>40750.333333333336</c:v>
                </c:pt>
                <c:pt idx="672">
                  <c:v>40750.375</c:v>
                </c:pt>
                <c:pt idx="673">
                  <c:v>40750.416666666664</c:v>
                </c:pt>
                <c:pt idx="674">
                  <c:v>40750.458333333336</c:v>
                </c:pt>
                <c:pt idx="675">
                  <c:v>40750.5</c:v>
                </c:pt>
                <c:pt idx="676">
                  <c:v>40750.541666666664</c:v>
                </c:pt>
                <c:pt idx="677">
                  <c:v>40750.583333333336</c:v>
                </c:pt>
                <c:pt idx="678">
                  <c:v>40750.625</c:v>
                </c:pt>
                <c:pt idx="679">
                  <c:v>40750.666666666664</c:v>
                </c:pt>
                <c:pt idx="680">
                  <c:v>40750.708333333336</c:v>
                </c:pt>
                <c:pt idx="681">
                  <c:v>40750.75</c:v>
                </c:pt>
                <c:pt idx="682">
                  <c:v>40750.791666666664</c:v>
                </c:pt>
                <c:pt idx="683">
                  <c:v>40750.833333333336</c:v>
                </c:pt>
                <c:pt idx="684">
                  <c:v>40750.875</c:v>
                </c:pt>
                <c:pt idx="685">
                  <c:v>40750.916666666664</c:v>
                </c:pt>
                <c:pt idx="686">
                  <c:v>40750.958333333336</c:v>
                </c:pt>
                <c:pt idx="687">
                  <c:v>40751</c:v>
                </c:pt>
                <c:pt idx="688">
                  <c:v>40751.041666666664</c:v>
                </c:pt>
                <c:pt idx="689">
                  <c:v>40751.083333333336</c:v>
                </c:pt>
                <c:pt idx="690">
                  <c:v>40751.125</c:v>
                </c:pt>
                <c:pt idx="691">
                  <c:v>40751.166666666664</c:v>
                </c:pt>
                <c:pt idx="692">
                  <c:v>40751.208333333336</c:v>
                </c:pt>
                <c:pt idx="693">
                  <c:v>40751.25</c:v>
                </c:pt>
                <c:pt idx="694">
                  <c:v>40751.291666666664</c:v>
                </c:pt>
                <c:pt idx="695">
                  <c:v>40751.333333333336</c:v>
                </c:pt>
                <c:pt idx="696">
                  <c:v>40751.375</c:v>
                </c:pt>
                <c:pt idx="697">
                  <c:v>40751.416666666664</c:v>
                </c:pt>
                <c:pt idx="698">
                  <c:v>40751.458333333336</c:v>
                </c:pt>
                <c:pt idx="699">
                  <c:v>40751.5</c:v>
                </c:pt>
                <c:pt idx="700">
                  <c:v>40751.541666666664</c:v>
                </c:pt>
                <c:pt idx="701">
                  <c:v>40751.583333333336</c:v>
                </c:pt>
                <c:pt idx="702">
                  <c:v>40751.625</c:v>
                </c:pt>
                <c:pt idx="703">
                  <c:v>40751.666666666664</c:v>
                </c:pt>
                <c:pt idx="704">
                  <c:v>40751.708333333336</c:v>
                </c:pt>
                <c:pt idx="705">
                  <c:v>40751.75</c:v>
                </c:pt>
                <c:pt idx="706">
                  <c:v>40751.791666666664</c:v>
                </c:pt>
                <c:pt idx="707">
                  <c:v>40751.833333333336</c:v>
                </c:pt>
                <c:pt idx="708">
                  <c:v>40751.875</c:v>
                </c:pt>
                <c:pt idx="709">
                  <c:v>40751.916666666664</c:v>
                </c:pt>
                <c:pt idx="710">
                  <c:v>40751.958333333336</c:v>
                </c:pt>
                <c:pt idx="711">
                  <c:v>40752</c:v>
                </c:pt>
                <c:pt idx="712">
                  <c:v>40752.041666666664</c:v>
                </c:pt>
                <c:pt idx="713">
                  <c:v>40752.083333333336</c:v>
                </c:pt>
                <c:pt idx="714">
                  <c:v>40752.125</c:v>
                </c:pt>
                <c:pt idx="715">
                  <c:v>40752.166666666664</c:v>
                </c:pt>
                <c:pt idx="716">
                  <c:v>40752.208333333336</c:v>
                </c:pt>
                <c:pt idx="717">
                  <c:v>40752.25</c:v>
                </c:pt>
                <c:pt idx="718">
                  <c:v>40752.291666666664</c:v>
                </c:pt>
                <c:pt idx="719">
                  <c:v>40752.333333333336</c:v>
                </c:pt>
                <c:pt idx="720">
                  <c:v>40752.375</c:v>
                </c:pt>
                <c:pt idx="721">
                  <c:v>40752.416666666664</c:v>
                </c:pt>
                <c:pt idx="722">
                  <c:v>40752.458333333336</c:v>
                </c:pt>
                <c:pt idx="723">
                  <c:v>40752.5</c:v>
                </c:pt>
                <c:pt idx="724">
                  <c:v>40752.541666666664</c:v>
                </c:pt>
                <c:pt idx="725">
                  <c:v>40752.583333333336</c:v>
                </c:pt>
                <c:pt idx="726">
                  <c:v>40752.625</c:v>
                </c:pt>
                <c:pt idx="727">
                  <c:v>40752.666666666664</c:v>
                </c:pt>
                <c:pt idx="728">
                  <c:v>40752.708333333336</c:v>
                </c:pt>
                <c:pt idx="729">
                  <c:v>40752.75</c:v>
                </c:pt>
                <c:pt idx="730">
                  <c:v>40752.791666666664</c:v>
                </c:pt>
                <c:pt idx="731">
                  <c:v>40752.833333333336</c:v>
                </c:pt>
                <c:pt idx="732">
                  <c:v>40752.875</c:v>
                </c:pt>
                <c:pt idx="733">
                  <c:v>40752.916666666664</c:v>
                </c:pt>
                <c:pt idx="734">
                  <c:v>40752.958333333336</c:v>
                </c:pt>
                <c:pt idx="735">
                  <c:v>40753</c:v>
                </c:pt>
                <c:pt idx="736">
                  <c:v>40753.041666666664</c:v>
                </c:pt>
                <c:pt idx="737">
                  <c:v>40753.083333333336</c:v>
                </c:pt>
                <c:pt idx="738">
                  <c:v>40753.125</c:v>
                </c:pt>
                <c:pt idx="739">
                  <c:v>40753.166666666664</c:v>
                </c:pt>
                <c:pt idx="740">
                  <c:v>40753.208333333336</c:v>
                </c:pt>
                <c:pt idx="741">
                  <c:v>40753.25</c:v>
                </c:pt>
                <c:pt idx="742">
                  <c:v>40753.291666666664</c:v>
                </c:pt>
                <c:pt idx="743">
                  <c:v>40753.333333333336</c:v>
                </c:pt>
                <c:pt idx="744">
                  <c:v>40753.375</c:v>
                </c:pt>
                <c:pt idx="745">
                  <c:v>40753.416666666664</c:v>
                </c:pt>
                <c:pt idx="746">
                  <c:v>40753.458333333336</c:v>
                </c:pt>
                <c:pt idx="747">
                  <c:v>40753.5</c:v>
                </c:pt>
                <c:pt idx="748">
                  <c:v>40753.541666666664</c:v>
                </c:pt>
                <c:pt idx="749">
                  <c:v>40753.583333333336</c:v>
                </c:pt>
                <c:pt idx="750">
                  <c:v>40753.625</c:v>
                </c:pt>
                <c:pt idx="751">
                  <c:v>40753.666666666664</c:v>
                </c:pt>
                <c:pt idx="752">
                  <c:v>40753.708333333336</c:v>
                </c:pt>
                <c:pt idx="753">
                  <c:v>40753.75</c:v>
                </c:pt>
                <c:pt idx="754">
                  <c:v>40753.791666666664</c:v>
                </c:pt>
                <c:pt idx="755">
                  <c:v>40753.833333333336</c:v>
                </c:pt>
                <c:pt idx="756">
                  <c:v>40753.875</c:v>
                </c:pt>
                <c:pt idx="757">
                  <c:v>40753.916666666664</c:v>
                </c:pt>
                <c:pt idx="758">
                  <c:v>40753.958333333336</c:v>
                </c:pt>
                <c:pt idx="759">
                  <c:v>40754</c:v>
                </c:pt>
                <c:pt idx="760">
                  <c:v>40754.041666666664</c:v>
                </c:pt>
                <c:pt idx="761">
                  <c:v>40754.083333333336</c:v>
                </c:pt>
                <c:pt idx="762">
                  <c:v>40754.125</c:v>
                </c:pt>
                <c:pt idx="763">
                  <c:v>40754.166666666664</c:v>
                </c:pt>
                <c:pt idx="764">
                  <c:v>40754.208333333336</c:v>
                </c:pt>
                <c:pt idx="765">
                  <c:v>40754.25</c:v>
                </c:pt>
                <c:pt idx="766">
                  <c:v>40754.291666666664</c:v>
                </c:pt>
                <c:pt idx="767">
                  <c:v>40754.333333333336</c:v>
                </c:pt>
                <c:pt idx="768">
                  <c:v>40754.375</c:v>
                </c:pt>
                <c:pt idx="769">
                  <c:v>40754.416666666664</c:v>
                </c:pt>
                <c:pt idx="770">
                  <c:v>40754.458333333336</c:v>
                </c:pt>
                <c:pt idx="771">
                  <c:v>40754.5</c:v>
                </c:pt>
                <c:pt idx="772">
                  <c:v>40754.541666666664</c:v>
                </c:pt>
                <c:pt idx="773">
                  <c:v>40754.583333333336</c:v>
                </c:pt>
                <c:pt idx="774">
                  <c:v>40754.625</c:v>
                </c:pt>
                <c:pt idx="775">
                  <c:v>40754.666666666664</c:v>
                </c:pt>
                <c:pt idx="776">
                  <c:v>40754.708333333336</c:v>
                </c:pt>
                <c:pt idx="777">
                  <c:v>40754.75</c:v>
                </c:pt>
                <c:pt idx="778">
                  <c:v>40754.791666666664</c:v>
                </c:pt>
                <c:pt idx="779">
                  <c:v>40754.833333333336</c:v>
                </c:pt>
                <c:pt idx="780">
                  <c:v>40754.875</c:v>
                </c:pt>
                <c:pt idx="781">
                  <c:v>40754.916666666664</c:v>
                </c:pt>
                <c:pt idx="782">
                  <c:v>40754.958333333336</c:v>
                </c:pt>
                <c:pt idx="783">
                  <c:v>40755</c:v>
                </c:pt>
                <c:pt idx="784">
                  <c:v>40755.041666666664</c:v>
                </c:pt>
                <c:pt idx="785">
                  <c:v>40755.083333333336</c:v>
                </c:pt>
                <c:pt idx="786">
                  <c:v>40755.125</c:v>
                </c:pt>
                <c:pt idx="787">
                  <c:v>40755.166666666664</c:v>
                </c:pt>
                <c:pt idx="788">
                  <c:v>40755.208333333336</c:v>
                </c:pt>
                <c:pt idx="789">
                  <c:v>40755.25</c:v>
                </c:pt>
                <c:pt idx="790">
                  <c:v>40755.291666666664</c:v>
                </c:pt>
                <c:pt idx="791">
                  <c:v>40755.333333333336</c:v>
                </c:pt>
                <c:pt idx="792">
                  <c:v>40755.375</c:v>
                </c:pt>
                <c:pt idx="793">
                  <c:v>40755.416666666664</c:v>
                </c:pt>
                <c:pt idx="794">
                  <c:v>40755.458333333336</c:v>
                </c:pt>
                <c:pt idx="795">
                  <c:v>40755.5</c:v>
                </c:pt>
                <c:pt idx="796">
                  <c:v>40755.541666666664</c:v>
                </c:pt>
                <c:pt idx="797">
                  <c:v>40755.583333333336</c:v>
                </c:pt>
                <c:pt idx="798">
                  <c:v>40755.625</c:v>
                </c:pt>
                <c:pt idx="799">
                  <c:v>40755.666666666664</c:v>
                </c:pt>
                <c:pt idx="800">
                  <c:v>40755.708333333336</c:v>
                </c:pt>
                <c:pt idx="801">
                  <c:v>40755.75</c:v>
                </c:pt>
                <c:pt idx="802">
                  <c:v>40755.791666666664</c:v>
                </c:pt>
                <c:pt idx="803">
                  <c:v>40755.833333333336</c:v>
                </c:pt>
                <c:pt idx="804">
                  <c:v>40755.875</c:v>
                </c:pt>
                <c:pt idx="805">
                  <c:v>40755.916666666664</c:v>
                </c:pt>
                <c:pt idx="806">
                  <c:v>40755.958333333336</c:v>
                </c:pt>
                <c:pt idx="807">
                  <c:v>40756</c:v>
                </c:pt>
                <c:pt idx="808">
                  <c:v>40756.041666666664</c:v>
                </c:pt>
                <c:pt idx="809">
                  <c:v>40756.083333333336</c:v>
                </c:pt>
                <c:pt idx="810">
                  <c:v>40756.125</c:v>
                </c:pt>
                <c:pt idx="811">
                  <c:v>40756.166666666664</c:v>
                </c:pt>
                <c:pt idx="812">
                  <c:v>40756.208333333336</c:v>
                </c:pt>
                <c:pt idx="813">
                  <c:v>40756.25</c:v>
                </c:pt>
                <c:pt idx="814">
                  <c:v>40756.291666666664</c:v>
                </c:pt>
                <c:pt idx="815">
                  <c:v>40756.333333333336</c:v>
                </c:pt>
                <c:pt idx="816">
                  <c:v>40756.375</c:v>
                </c:pt>
                <c:pt idx="817">
                  <c:v>40756.416666666664</c:v>
                </c:pt>
                <c:pt idx="818">
                  <c:v>40756.458333333336</c:v>
                </c:pt>
                <c:pt idx="819">
                  <c:v>40756.5</c:v>
                </c:pt>
                <c:pt idx="820">
                  <c:v>40756.541666666664</c:v>
                </c:pt>
                <c:pt idx="821">
                  <c:v>40756.583333333336</c:v>
                </c:pt>
                <c:pt idx="822">
                  <c:v>40756.625</c:v>
                </c:pt>
                <c:pt idx="823">
                  <c:v>40756.666666666664</c:v>
                </c:pt>
                <c:pt idx="824">
                  <c:v>40756.708333333336</c:v>
                </c:pt>
                <c:pt idx="825">
                  <c:v>40756.75</c:v>
                </c:pt>
                <c:pt idx="826">
                  <c:v>40756.791666666664</c:v>
                </c:pt>
                <c:pt idx="827">
                  <c:v>40756.833333333336</c:v>
                </c:pt>
                <c:pt idx="828">
                  <c:v>40756.875</c:v>
                </c:pt>
                <c:pt idx="829">
                  <c:v>40756.916666666664</c:v>
                </c:pt>
                <c:pt idx="830">
                  <c:v>40756.958333333336</c:v>
                </c:pt>
                <c:pt idx="831">
                  <c:v>40757</c:v>
                </c:pt>
                <c:pt idx="832">
                  <c:v>40757.041666666664</c:v>
                </c:pt>
                <c:pt idx="833">
                  <c:v>40757.083333333336</c:v>
                </c:pt>
                <c:pt idx="834">
                  <c:v>40757.125</c:v>
                </c:pt>
                <c:pt idx="835">
                  <c:v>40757.166666666664</c:v>
                </c:pt>
                <c:pt idx="836">
                  <c:v>40757.208333333336</c:v>
                </c:pt>
                <c:pt idx="837">
                  <c:v>40757.25</c:v>
                </c:pt>
                <c:pt idx="838">
                  <c:v>40757.291666666664</c:v>
                </c:pt>
                <c:pt idx="839">
                  <c:v>40757.333333333336</c:v>
                </c:pt>
                <c:pt idx="840">
                  <c:v>40757.375</c:v>
                </c:pt>
                <c:pt idx="841">
                  <c:v>40757.416666666664</c:v>
                </c:pt>
                <c:pt idx="842">
                  <c:v>40757.458333333336</c:v>
                </c:pt>
                <c:pt idx="843">
                  <c:v>40757.5</c:v>
                </c:pt>
                <c:pt idx="844">
                  <c:v>40757.541666666664</c:v>
                </c:pt>
                <c:pt idx="845">
                  <c:v>40757.583333333336</c:v>
                </c:pt>
                <c:pt idx="846">
                  <c:v>40757.625</c:v>
                </c:pt>
                <c:pt idx="847">
                  <c:v>40757.666666666664</c:v>
                </c:pt>
                <c:pt idx="848">
                  <c:v>40757.708333333336</c:v>
                </c:pt>
                <c:pt idx="849">
                  <c:v>40757.75</c:v>
                </c:pt>
                <c:pt idx="850">
                  <c:v>40757.791666666664</c:v>
                </c:pt>
                <c:pt idx="851">
                  <c:v>40757.833333333336</c:v>
                </c:pt>
                <c:pt idx="852">
                  <c:v>40757.875</c:v>
                </c:pt>
                <c:pt idx="853">
                  <c:v>40757.916666666664</c:v>
                </c:pt>
                <c:pt idx="854">
                  <c:v>40757.958333333336</c:v>
                </c:pt>
                <c:pt idx="855">
                  <c:v>40758</c:v>
                </c:pt>
                <c:pt idx="856">
                  <c:v>40758.041666666664</c:v>
                </c:pt>
                <c:pt idx="857">
                  <c:v>40758.083333333336</c:v>
                </c:pt>
                <c:pt idx="858">
                  <c:v>40758.125</c:v>
                </c:pt>
                <c:pt idx="859">
                  <c:v>40758.166666666664</c:v>
                </c:pt>
                <c:pt idx="860">
                  <c:v>40758.208333333336</c:v>
                </c:pt>
                <c:pt idx="861">
                  <c:v>40758.25</c:v>
                </c:pt>
                <c:pt idx="862">
                  <c:v>40758.291666666664</c:v>
                </c:pt>
                <c:pt idx="863">
                  <c:v>40758.333333333336</c:v>
                </c:pt>
                <c:pt idx="864">
                  <c:v>40758.375</c:v>
                </c:pt>
                <c:pt idx="865">
                  <c:v>40758.416666666664</c:v>
                </c:pt>
                <c:pt idx="866">
                  <c:v>40758.458333333336</c:v>
                </c:pt>
                <c:pt idx="867">
                  <c:v>40758.5</c:v>
                </c:pt>
                <c:pt idx="868">
                  <c:v>40758.541666666664</c:v>
                </c:pt>
                <c:pt idx="869">
                  <c:v>40758.583333333336</c:v>
                </c:pt>
                <c:pt idx="870">
                  <c:v>40758.625</c:v>
                </c:pt>
                <c:pt idx="871">
                  <c:v>40758.666666666664</c:v>
                </c:pt>
                <c:pt idx="872">
                  <c:v>40758.708333333336</c:v>
                </c:pt>
                <c:pt idx="873">
                  <c:v>40758.75</c:v>
                </c:pt>
                <c:pt idx="874">
                  <c:v>40758.791666666664</c:v>
                </c:pt>
                <c:pt idx="875">
                  <c:v>40758.833333333336</c:v>
                </c:pt>
                <c:pt idx="876">
                  <c:v>40758.875</c:v>
                </c:pt>
                <c:pt idx="877">
                  <c:v>40758.916666666664</c:v>
                </c:pt>
                <c:pt idx="878">
                  <c:v>40758.958333333336</c:v>
                </c:pt>
                <c:pt idx="879">
                  <c:v>40759</c:v>
                </c:pt>
                <c:pt idx="880">
                  <c:v>40759.041666666664</c:v>
                </c:pt>
                <c:pt idx="881">
                  <c:v>40759.083333333336</c:v>
                </c:pt>
                <c:pt idx="882">
                  <c:v>40759.125</c:v>
                </c:pt>
                <c:pt idx="883">
                  <c:v>40759.166666666664</c:v>
                </c:pt>
                <c:pt idx="884">
                  <c:v>40759.208333333336</c:v>
                </c:pt>
                <c:pt idx="885">
                  <c:v>40759.25</c:v>
                </c:pt>
                <c:pt idx="886">
                  <c:v>40759.291666666664</c:v>
                </c:pt>
                <c:pt idx="887">
                  <c:v>40759.333333333336</c:v>
                </c:pt>
                <c:pt idx="888">
                  <c:v>40759.375</c:v>
                </c:pt>
                <c:pt idx="889">
                  <c:v>40759.416666666664</c:v>
                </c:pt>
                <c:pt idx="890">
                  <c:v>40759.458333333336</c:v>
                </c:pt>
                <c:pt idx="891">
                  <c:v>40759.5</c:v>
                </c:pt>
                <c:pt idx="892">
                  <c:v>40759.541666666664</c:v>
                </c:pt>
                <c:pt idx="893">
                  <c:v>40759.583333333336</c:v>
                </c:pt>
                <c:pt idx="894">
                  <c:v>40759.625</c:v>
                </c:pt>
                <c:pt idx="895">
                  <c:v>40759.666666666664</c:v>
                </c:pt>
                <c:pt idx="896">
                  <c:v>40759.708333333336</c:v>
                </c:pt>
                <c:pt idx="897">
                  <c:v>40759.75</c:v>
                </c:pt>
                <c:pt idx="898">
                  <c:v>40759.791666666664</c:v>
                </c:pt>
                <c:pt idx="899">
                  <c:v>40759.833333333336</c:v>
                </c:pt>
                <c:pt idx="900">
                  <c:v>40759.875</c:v>
                </c:pt>
                <c:pt idx="901">
                  <c:v>40759.916666666664</c:v>
                </c:pt>
                <c:pt idx="902">
                  <c:v>40759.958333333336</c:v>
                </c:pt>
                <c:pt idx="903">
                  <c:v>40760</c:v>
                </c:pt>
                <c:pt idx="904">
                  <c:v>40760.041666666664</c:v>
                </c:pt>
                <c:pt idx="905">
                  <c:v>40760.083333333336</c:v>
                </c:pt>
                <c:pt idx="906">
                  <c:v>40760.125</c:v>
                </c:pt>
                <c:pt idx="907">
                  <c:v>40760.166666666664</c:v>
                </c:pt>
                <c:pt idx="908">
                  <c:v>40760.208333333336</c:v>
                </c:pt>
                <c:pt idx="909">
                  <c:v>40760.25</c:v>
                </c:pt>
                <c:pt idx="910">
                  <c:v>40760.291666666664</c:v>
                </c:pt>
                <c:pt idx="911">
                  <c:v>40760.333333333336</c:v>
                </c:pt>
                <c:pt idx="912">
                  <c:v>40760.375</c:v>
                </c:pt>
                <c:pt idx="913">
                  <c:v>40760.416666666664</c:v>
                </c:pt>
                <c:pt idx="914">
                  <c:v>40760.458333333336</c:v>
                </c:pt>
                <c:pt idx="915">
                  <c:v>40760.5</c:v>
                </c:pt>
                <c:pt idx="916">
                  <c:v>40760.541666666664</c:v>
                </c:pt>
                <c:pt idx="917">
                  <c:v>40760.583333333336</c:v>
                </c:pt>
                <c:pt idx="918">
                  <c:v>40760.625</c:v>
                </c:pt>
                <c:pt idx="919">
                  <c:v>40760.666666666664</c:v>
                </c:pt>
                <c:pt idx="920">
                  <c:v>40760.708333333336</c:v>
                </c:pt>
                <c:pt idx="921">
                  <c:v>40760.75</c:v>
                </c:pt>
                <c:pt idx="922">
                  <c:v>40760.791666666664</c:v>
                </c:pt>
                <c:pt idx="923">
                  <c:v>40760.833333333336</c:v>
                </c:pt>
                <c:pt idx="924">
                  <c:v>40760.875</c:v>
                </c:pt>
                <c:pt idx="925">
                  <c:v>40760.916666666664</c:v>
                </c:pt>
                <c:pt idx="926">
                  <c:v>40760.958333333336</c:v>
                </c:pt>
                <c:pt idx="927">
                  <c:v>40761</c:v>
                </c:pt>
                <c:pt idx="928">
                  <c:v>40761.041666666664</c:v>
                </c:pt>
                <c:pt idx="929">
                  <c:v>40761.083333333336</c:v>
                </c:pt>
                <c:pt idx="930">
                  <c:v>40761.125</c:v>
                </c:pt>
                <c:pt idx="931">
                  <c:v>40761.166666666664</c:v>
                </c:pt>
                <c:pt idx="932">
                  <c:v>40761.208333333336</c:v>
                </c:pt>
                <c:pt idx="933">
                  <c:v>40761.25</c:v>
                </c:pt>
                <c:pt idx="934">
                  <c:v>40761.291666666664</c:v>
                </c:pt>
                <c:pt idx="935">
                  <c:v>40761.333333333336</c:v>
                </c:pt>
                <c:pt idx="936">
                  <c:v>40761.375</c:v>
                </c:pt>
                <c:pt idx="937">
                  <c:v>40761.416666666664</c:v>
                </c:pt>
                <c:pt idx="938">
                  <c:v>40761.458333333336</c:v>
                </c:pt>
                <c:pt idx="939">
                  <c:v>40761.5</c:v>
                </c:pt>
                <c:pt idx="940">
                  <c:v>40761.541666666664</c:v>
                </c:pt>
                <c:pt idx="941">
                  <c:v>40761.583333333336</c:v>
                </c:pt>
                <c:pt idx="942">
                  <c:v>40761.625</c:v>
                </c:pt>
                <c:pt idx="943">
                  <c:v>40761.666666666664</c:v>
                </c:pt>
                <c:pt idx="944">
                  <c:v>40761.708333333336</c:v>
                </c:pt>
                <c:pt idx="945">
                  <c:v>40761.75</c:v>
                </c:pt>
                <c:pt idx="946">
                  <c:v>40761.791666666664</c:v>
                </c:pt>
                <c:pt idx="947">
                  <c:v>40761.833333333336</c:v>
                </c:pt>
                <c:pt idx="948">
                  <c:v>40761.875</c:v>
                </c:pt>
                <c:pt idx="949">
                  <c:v>40761.916666666664</c:v>
                </c:pt>
                <c:pt idx="950">
                  <c:v>40761.958333333336</c:v>
                </c:pt>
                <c:pt idx="951">
                  <c:v>40762</c:v>
                </c:pt>
                <c:pt idx="952">
                  <c:v>40762.041666666664</c:v>
                </c:pt>
                <c:pt idx="953">
                  <c:v>40762.083333333336</c:v>
                </c:pt>
                <c:pt idx="954">
                  <c:v>40762.125</c:v>
                </c:pt>
                <c:pt idx="955">
                  <c:v>40762.166666666664</c:v>
                </c:pt>
                <c:pt idx="956">
                  <c:v>40762.208333333336</c:v>
                </c:pt>
                <c:pt idx="957">
                  <c:v>40762.25</c:v>
                </c:pt>
                <c:pt idx="958">
                  <c:v>40762.291666666664</c:v>
                </c:pt>
                <c:pt idx="959">
                  <c:v>40762.333333333336</c:v>
                </c:pt>
                <c:pt idx="960">
                  <c:v>40762.375</c:v>
                </c:pt>
                <c:pt idx="961">
                  <c:v>40762.416666666664</c:v>
                </c:pt>
                <c:pt idx="962">
                  <c:v>40762.458333333336</c:v>
                </c:pt>
                <c:pt idx="963">
                  <c:v>40762.5</c:v>
                </c:pt>
                <c:pt idx="964">
                  <c:v>40762.541666666664</c:v>
                </c:pt>
                <c:pt idx="965">
                  <c:v>40762.583333333336</c:v>
                </c:pt>
                <c:pt idx="966">
                  <c:v>40762.625</c:v>
                </c:pt>
                <c:pt idx="967">
                  <c:v>40762.666666666664</c:v>
                </c:pt>
                <c:pt idx="968">
                  <c:v>40762.708333333336</c:v>
                </c:pt>
                <c:pt idx="969">
                  <c:v>40762.75</c:v>
                </c:pt>
                <c:pt idx="970">
                  <c:v>40762.791666666664</c:v>
                </c:pt>
                <c:pt idx="971">
                  <c:v>40762.833333333336</c:v>
                </c:pt>
                <c:pt idx="972">
                  <c:v>40762.875</c:v>
                </c:pt>
                <c:pt idx="973">
                  <c:v>40762.916666666664</c:v>
                </c:pt>
                <c:pt idx="974">
                  <c:v>40762.958333333336</c:v>
                </c:pt>
                <c:pt idx="975">
                  <c:v>40763</c:v>
                </c:pt>
                <c:pt idx="976">
                  <c:v>40763.041666666664</c:v>
                </c:pt>
                <c:pt idx="977">
                  <c:v>40763.083333333336</c:v>
                </c:pt>
                <c:pt idx="978">
                  <c:v>40763.125</c:v>
                </c:pt>
                <c:pt idx="979">
                  <c:v>40763.166666666664</c:v>
                </c:pt>
                <c:pt idx="980">
                  <c:v>40763.208333333336</c:v>
                </c:pt>
                <c:pt idx="981">
                  <c:v>40763.25</c:v>
                </c:pt>
                <c:pt idx="982">
                  <c:v>40763.291666666664</c:v>
                </c:pt>
                <c:pt idx="983">
                  <c:v>40763.333333333336</c:v>
                </c:pt>
              </c:numCache>
            </c:numRef>
          </c:xVal>
          <c:yVal>
            <c:numRef>
              <c:f>'28_06-08_08_2011'!$B$53:$B$1036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2.6</c:v>
                </c:pt>
                <c:pt idx="41">
                  <c:v>5</c:v>
                </c:pt>
                <c:pt idx="42">
                  <c:v>3.2</c:v>
                </c:pt>
                <c:pt idx="43">
                  <c:v>1.4</c:v>
                </c:pt>
                <c:pt idx="44">
                  <c:v>0.2</c:v>
                </c:pt>
                <c:pt idx="45">
                  <c:v>0.2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1.8</c:v>
                </c:pt>
                <c:pt idx="163">
                  <c:v>2.6</c:v>
                </c:pt>
                <c:pt idx="164">
                  <c:v>1.4</c:v>
                </c:pt>
                <c:pt idx="165">
                  <c:v>0.2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1.8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0.2</c:v>
                </c:pt>
                <c:pt idx="201">
                  <c:v>0</c:v>
                </c:pt>
                <c:pt idx="202">
                  <c:v>3.2</c:v>
                </c:pt>
                <c:pt idx="203">
                  <c:v>0.6</c:v>
                </c:pt>
                <c:pt idx="204">
                  <c:v>0</c:v>
                </c:pt>
                <c:pt idx="205">
                  <c:v>0.2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0.6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0.2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0.4</c:v>
                </c:pt>
                <c:pt idx="369">
                  <c:v>0.2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3.2</c:v>
                </c:pt>
                <c:pt idx="388">
                  <c:v>0.2</c:v>
                </c:pt>
                <c:pt idx="389">
                  <c:v>5.4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0.2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14.4</c:v>
                </c:pt>
                <c:pt idx="423">
                  <c:v>0.6</c:v>
                </c:pt>
                <c:pt idx="424">
                  <c:v>0.4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0.2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0.2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0.2</c:v>
                </c:pt>
                <c:pt idx="470">
                  <c:v>0</c:v>
                </c:pt>
                <c:pt idx="471">
                  <c:v>0.2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1.2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0.2</c:v>
                </c:pt>
                <c:pt idx="515">
                  <c:v>0.8</c:v>
                </c:pt>
                <c:pt idx="516">
                  <c:v>3.6</c:v>
                </c:pt>
                <c:pt idx="517">
                  <c:v>0.2</c:v>
                </c:pt>
                <c:pt idx="518">
                  <c:v>0</c:v>
                </c:pt>
                <c:pt idx="519">
                  <c:v>0</c:v>
                </c:pt>
                <c:pt idx="520">
                  <c:v>1.4</c:v>
                </c:pt>
                <c:pt idx="521">
                  <c:v>0.2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0.4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0.2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0.2</c:v>
                </c:pt>
                <c:pt idx="584">
                  <c:v>1.4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0.8</c:v>
                </c:pt>
                <c:pt idx="600">
                  <c:v>2</c:v>
                </c:pt>
                <c:pt idx="601">
                  <c:v>16.2</c:v>
                </c:pt>
                <c:pt idx="602">
                  <c:v>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0.6</c:v>
                </c:pt>
                <c:pt idx="608">
                  <c:v>0.2</c:v>
                </c:pt>
                <c:pt idx="609">
                  <c:v>0</c:v>
                </c:pt>
                <c:pt idx="610">
                  <c:v>0</c:v>
                </c:pt>
                <c:pt idx="611">
                  <c:v>0.8</c:v>
                </c:pt>
                <c:pt idx="612">
                  <c:v>0.4</c:v>
                </c:pt>
                <c:pt idx="613">
                  <c:v>14.2</c:v>
                </c:pt>
                <c:pt idx="614">
                  <c:v>2.8</c:v>
                </c:pt>
                <c:pt idx="615">
                  <c:v>0.2</c:v>
                </c:pt>
                <c:pt idx="616">
                  <c:v>0.2</c:v>
                </c:pt>
                <c:pt idx="617">
                  <c:v>0.8</c:v>
                </c:pt>
                <c:pt idx="618">
                  <c:v>0.2</c:v>
                </c:pt>
                <c:pt idx="619">
                  <c:v>0.2</c:v>
                </c:pt>
                <c:pt idx="620">
                  <c:v>0</c:v>
                </c:pt>
                <c:pt idx="621">
                  <c:v>0</c:v>
                </c:pt>
                <c:pt idx="622">
                  <c:v>0.2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0.4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0.2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0.2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2.2000000000000002</c:v>
                </c:pt>
                <c:pt idx="780">
                  <c:v>0.2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0.2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0.4</c:v>
                </c:pt>
                <c:pt idx="811">
                  <c:v>0.2</c:v>
                </c:pt>
                <c:pt idx="812">
                  <c:v>0</c:v>
                </c:pt>
                <c:pt idx="813">
                  <c:v>0</c:v>
                </c:pt>
                <c:pt idx="814">
                  <c:v>0.2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8.6</c:v>
                </c:pt>
                <c:pt idx="876">
                  <c:v>0.2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0.2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0.4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0.6</c:v>
                </c:pt>
                <c:pt idx="917">
                  <c:v>0</c:v>
                </c:pt>
                <c:pt idx="918">
                  <c:v>0.2</c:v>
                </c:pt>
                <c:pt idx="919">
                  <c:v>0.4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0.4</c:v>
                </c:pt>
                <c:pt idx="929">
                  <c:v>1</c:v>
                </c:pt>
                <c:pt idx="930">
                  <c:v>7.4</c:v>
                </c:pt>
                <c:pt idx="931">
                  <c:v>4.4000000000000004</c:v>
                </c:pt>
                <c:pt idx="932">
                  <c:v>0.6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1</c:v>
                </c:pt>
                <c:pt idx="968">
                  <c:v>1.2</c:v>
                </c:pt>
                <c:pt idx="969">
                  <c:v>0.2</c:v>
                </c:pt>
                <c:pt idx="970">
                  <c:v>0.8</c:v>
                </c:pt>
                <c:pt idx="971">
                  <c:v>2.2000000000000002</c:v>
                </c:pt>
                <c:pt idx="972">
                  <c:v>0.2</c:v>
                </c:pt>
                <c:pt idx="973">
                  <c:v>0.4</c:v>
                </c:pt>
                <c:pt idx="974">
                  <c:v>0.4</c:v>
                </c:pt>
                <c:pt idx="975">
                  <c:v>0.4</c:v>
                </c:pt>
                <c:pt idx="976">
                  <c:v>0.2</c:v>
                </c:pt>
                <c:pt idx="977">
                  <c:v>0</c:v>
                </c:pt>
                <c:pt idx="978">
                  <c:v>0.2</c:v>
                </c:pt>
                <c:pt idx="979">
                  <c:v>0.8</c:v>
                </c:pt>
                <c:pt idx="980">
                  <c:v>0.6</c:v>
                </c:pt>
                <c:pt idx="981">
                  <c:v>0.6</c:v>
                </c:pt>
                <c:pt idx="982">
                  <c:v>0.2</c:v>
                </c:pt>
                <c:pt idx="983">
                  <c:v>0.6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35936"/>
        <c:axId val="91737472"/>
      </c:scatterChart>
      <c:valAx>
        <c:axId val="91735936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1737472"/>
        <c:crosses val="autoZero"/>
        <c:crossBetween val="midCat"/>
      </c:valAx>
      <c:valAx>
        <c:axId val="91737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735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08/08/2011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'28_06-08_08_2011'!$C$52</c:f>
              <c:strCache>
                <c:ptCount val="1"/>
                <c:pt idx="0">
                  <c:v>PIOGGIA CUMULATA[mm] dal 28/06 al 08/08/2011</c:v>
                </c:pt>
              </c:strCache>
            </c:strRef>
          </c:tx>
          <c:invertIfNegative val="0"/>
          <c:cat>
            <c:numRef>
              <c:f>'28_06-08_08_2011'!$A$748</c:f>
              <c:numCache>
                <c:formatCode>m/d/yyyy\ h:mm</c:formatCode>
                <c:ptCount val="1"/>
                <c:pt idx="0">
                  <c:v>40751.333333333336</c:v>
                </c:pt>
              </c:numCache>
            </c:numRef>
          </c:cat>
          <c:val>
            <c:numRef>
              <c:f>'28_06-08_08_2011'!$C$1036</c:f>
              <c:numCache>
                <c:formatCode>General</c:formatCode>
                <c:ptCount val="1"/>
                <c:pt idx="0">
                  <c:v>149.60000000000002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745280"/>
        <c:axId val="92300032"/>
      </c:barChart>
      <c:dateAx>
        <c:axId val="9174528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92300032"/>
        <c:crosses val="autoZero"/>
        <c:auto val="1"/>
        <c:lblOffset val="100"/>
        <c:baseTimeUnit val="days"/>
      </c:dateAx>
      <c:valAx>
        <c:axId val="92300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7452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28/06 al 08/08/2011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13"/>
          <c:y val="0.1479814898449463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'28_06-08_08_2011'!$R$91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'28_06-08_08_2011'!$R$92:$R$107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7.3170731707317069E-2</c:v>
                </c:pt>
                <c:pt idx="3">
                  <c:v>9.8577235772357732E-2</c:v>
                </c:pt>
                <c:pt idx="4">
                  <c:v>0.1290650406504065</c:v>
                </c:pt>
                <c:pt idx="5">
                  <c:v>0.11991869918699187</c:v>
                </c:pt>
                <c:pt idx="6">
                  <c:v>5.6910569105691054E-2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5.2845528455284549E-2</c:v>
                </c:pt>
                <c:pt idx="12">
                  <c:v>5.08130081300813E-2</c:v>
                </c:pt>
                <c:pt idx="13">
                  <c:v>6.1991869918699184E-2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4"/>
          <c:order val="1"/>
          <c:tx>
            <c:strRef>
              <c:f>'28_06-08_08_2011'!$Q$91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'28_06-08_08_2011'!$Q$92:$Q$107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7.2154471544715437E-2</c:v>
                </c:pt>
                <c:pt idx="3">
                  <c:v>9.8577235772357732E-2</c:v>
                </c:pt>
                <c:pt idx="4">
                  <c:v>0.12398373983739837</c:v>
                </c:pt>
                <c:pt idx="5">
                  <c:v>0.11280487804878049</c:v>
                </c:pt>
                <c:pt idx="6">
                  <c:v>5.6910569105691054E-2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5.2845528455284549E-2</c:v>
                </c:pt>
                <c:pt idx="12">
                  <c:v>4.1666666666666664E-2</c:v>
                </c:pt>
                <c:pt idx="13">
                  <c:v>6.1991869918699184E-2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3"/>
          <c:order val="2"/>
          <c:tx>
            <c:strRef>
              <c:f>'28_06-08_08_2011'!$P$91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'28_06-08_08_2011'!$P$92:$P$107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7.2154471544715437E-2</c:v>
                </c:pt>
                <c:pt idx="3">
                  <c:v>9.5528455284552852E-2</c:v>
                </c:pt>
                <c:pt idx="4">
                  <c:v>0.1056910569105691</c:v>
                </c:pt>
                <c:pt idx="5">
                  <c:v>9.1463414634146339E-2</c:v>
                </c:pt>
                <c:pt idx="6">
                  <c:v>5.589430894308943E-2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5.08130081300813E-2</c:v>
                </c:pt>
                <c:pt idx="12">
                  <c:v>3.556910569105691E-2</c:v>
                </c:pt>
                <c:pt idx="13">
                  <c:v>5.7926829268292679E-2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2"/>
          <c:order val="3"/>
          <c:tx>
            <c:strRef>
              <c:f>'28_06-08_08_2011'!$O$91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'28_06-08_08_2011'!$O$92:$O$107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3.556910569105691E-2</c:v>
                </c:pt>
                <c:pt idx="2">
                  <c:v>7.0121951219512188E-2</c:v>
                </c:pt>
                <c:pt idx="3">
                  <c:v>8.0284552845528462E-2</c:v>
                </c:pt>
                <c:pt idx="4">
                  <c:v>8.6382113821138209E-2</c:v>
                </c:pt>
                <c:pt idx="5">
                  <c:v>6.0975609756097567E-2</c:v>
                </c:pt>
                <c:pt idx="6">
                  <c:v>5.386178861788618E-2</c:v>
                </c:pt>
                <c:pt idx="7">
                  <c:v>3.4552845528455278E-2</c:v>
                </c:pt>
                <c:pt idx="8">
                  <c:v>4.6747967479674801E-2</c:v>
                </c:pt>
                <c:pt idx="9">
                  <c:v>4.0650406504065047E-2</c:v>
                </c:pt>
                <c:pt idx="10">
                  <c:v>3.8617886178861791E-2</c:v>
                </c:pt>
                <c:pt idx="11">
                  <c:v>4.573170731707317E-2</c:v>
                </c:pt>
                <c:pt idx="12">
                  <c:v>3.4552845528455285E-2</c:v>
                </c:pt>
                <c:pt idx="13">
                  <c:v>5.7926829268292679E-2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1"/>
          <c:order val="4"/>
          <c:tx>
            <c:strRef>
              <c:f>'28_06-08_08_2011'!$N$91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'28_06-08_08_2011'!$N$92:$N$107</c:f>
              <c:numCache>
                <c:formatCode>0.00%</c:formatCode>
                <c:ptCount val="16"/>
                <c:pt idx="0">
                  <c:v>3.1504065040650404E-2</c:v>
                </c:pt>
                <c:pt idx="1">
                  <c:v>2.9471544715447155E-2</c:v>
                </c:pt>
                <c:pt idx="2">
                  <c:v>5.589430894308943E-2</c:v>
                </c:pt>
                <c:pt idx="3">
                  <c:v>4.9796747967479675E-2</c:v>
                </c:pt>
                <c:pt idx="4">
                  <c:v>4.8780487804878044E-2</c:v>
                </c:pt>
                <c:pt idx="5">
                  <c:v>4.1666666666666671E-2</c:v>
                </c:pt>
                <c:pt idx="6">
                  <c:v>4.3699186991869921E-2</c:v>
                </c:pt>
                <c:pt idx="7">
                  <c:v>3.2520325203252029E-2</c:v>
                </c:pt>
                <c:pt idx="8">
                  <c:v>4.2682926829268296E-2</c:v>
                </c:pt>
                <c:pt idx="9">
                  <c:v>3.7601626016260166E-2</c:v>
                </c:pt>
                <c:pt idx="10">
                  <c:v>2.540650406504065E-2</c:v>
                </c:pt>
                <c:pt idx="11">
                  <c:v>3.048780487804878E-2</c:v>
                </c:pt>
                <c:pt idx="12">
                  <c:v>3.048780487804878E-2</c:v>
                </c:pt>
                <c:pt idx="13">
                  <c:v>4.8780487804878044E-2</c:v>
                </c:pt>
                <c:pt idx="14">
                  <c:v>7.2154471544715451E-2</c:v>
                </c:pt>
                <c:pt idx="15">
                  <c:v>4.065040650406504E-2</c:v>
                </c:pt>
              </c:numCache>
            </c:numRef>
          </c:val>
        </c:ser>
        <c:ser>
          <c:idx val="0"/>
          <c:order val="5"/>
          <c:tx>
            <c:strRef>
              <c:f>'28_06-08_08_2011'!$M$91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'28_06-08_08_2011'!$M$92:$M$107</c:f>
              <c:numCache>
                <c:formatCode>0.00%</c:formatCode>
                <c:ptCount val="16"/>
                <c:pt idx="0">
                  <c:v>7.1138211382113818E-3</c:v>
                </c:pt>
                <c:pt idx="1">
                  <c:v>2.0325203252032522E-3</c:v>
                </c:pt>
                <c:pt idx="2">
                  <c:v>6.0975609756097563E-3</c:v>
                </c:pt>
                <c:pt idx="3">
                  <c:v>7.1138211382113818E-3</c:v>
                </c:pt>
                <c:pt idx="4">
                  <c:v>7.1138211382113818E-3</c:v>
                </c:pt>
                <c:pt idx="5">
                  <c:v>8.130081300813009E-3</c:v>
                </c:pt>
                <c:pt idx="6">
                  <c:v>4.0650406504065045E-3</c:v>
                </c:pt>
                <c:pt idx="7">
                  <c:v>4.0650406504065045E-3</c:v>
                </c:pt>
                <c:pt idx="8">
                  <c:v>3.0487804878048782E-3</c:v>
                </c:pt>
                <c:pt idx="9">
                  <c:v>4.0650406504065045E-3</c:v>
                </c:pt>
                <c:pt idx="10">
                  <c:v>2.0325203252032522E-3</c:v>
                </c:pt>
                <c:pt idx="11">
                  <c:v>5.08130081300813E-3</c:v>
                </c:pt>
                <c:pt idx="12">
                  <c:v>2.0325203252032522E-3</c:v>
                </c:pt>
                <c:pt idx="13">
                  <c:v>7.1138211382113818E-3</c:v>
                </c:pt>
                <c:pt idx="14">
                  <c:v>6.0975609756097563E-3</c:v>
                </c:pt>
                <c:pt idx="15">
                  <c:v>1.2195121951219513E-2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30016"/>
        <c:axId val="92231552"/>
      </c:radarChart>
      <c:catAx>
        <c:axId val="9223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2231552"/>
        <c:crosses val="autoZero"/>
        <c:auto val="1"/>
        <c:lblAlgn val="ctr"/>
        <c:lblOffset val="100"/>
        <c:noMultiLvlLbl val="0"/>
      </c:catAx>
      <c:valAx>
        <c:axId val="92231552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2230016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066" l="0.70000000000000062" r="0.70000000000000062" t="0.75000000000001066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'08_08-07_09_2011 Chiusura'!$A$4:$A$20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'08_08-07_09_2011 Chiusura'!$E$4:$E$20</c:f>
              <c:numCache>
                <c:formatCode>0.00%</c:formatCode>
                <c:ptCount val="17"/>
                <c:pt idx="0">
                  <c:v>9.0894291295854138E-4</c:v>
                </c:pt>
                <c:pt idx="1">
                  <c:v>1.0174734100282178E-3</c:v>
                </c:pt>
                <c:pt idx="2">
                  <c:v>2.0349468200564358E-4</c:v>
                </c:pt>
                <c:pt idx="3">
                  <c:v>3.9070978945083571E-3</c:v>
                </c:pt>
                <c:pt idx="4">
                  <c:v>1.4380290861732146E-3</c:v>
                </c:pt>
                <c:pt idx="5">
                  <c:v>0.10690253961363143</c:v>
                </c:pt>
                <c:pt idx="6">
                  <c:v>0.77870631647492949</c:v>
                </c:pt>
                <c:pt idx="7">
                  <c:v>1.8178858259170826E-2</c:v>
                </c:pt>
                <c:pt idx="8">
                  <c:v>2.3062730627306273E-3</c:v>
                </c:pt>
                <c:pt idx="9">
                  <c:v>7.0544823095289779E-3</c:v>
                </c:pt>
                <c:pt idx="10">
                  <c:v>5.7249837204254393E-3</c:v>
                </c:pt>
                <c:pt idx="11">
                  <c:v>2.2384415020620793E-3</c:v>
                </c:pt>
                <c:pt idx="12">
                  <c:v>6.9188191881918819E-3</c:v>
                </c:pt>
                <c:pt idx="13">
                  <c:v>7.0544823095289777E-4</c:v>
                </c:pt>
                <c:pt idx="14">
                  <c:v>3.5272411547644891E-2</c:v>
                </c:pt>
                <c:pt idx="15">
                  <c:v>4.3683525070544824E-3</c:v>
                </c:pt>
                <c:pt idx="16">
                  <c:v>2.4148035598003038E-2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003136"/>
        <c:axId val="91004928"/>
      </c:barChart>
      <c:catAx>
        <c:axId val="91003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1004928"/>
        <c:crosses val="autoZero"/>
        <c:auto val="1"/>
        <c:lblAlgn val="ctr"/>
        <c:lblOffset val="100"/>
        <c:noMultiLvlLbl val="0"/>
      </c:catAx>
      <c:valAx>
        <c:axId val="91004928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910031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'08_08-07_09_2011 Chiusura'!$B$52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'08_08-07_09_2011 Chiusura'!$A$53:$A$796</c:f>
              <c:numCache>
                <c:formatCode>m/d/yyyy\ h:mm</c:formatCode>
                <c:ptCount val="744"/>
                <c:pt idx="0">
                  <c:v>40763</c:v>
                </c:pt>
                <c:pt idx="1">
                  <c:v>40763.041666666664</c:v>
                </c:pt>
                <c:pt idx="2">
                  <c:v>40763.083333333336</c:v>
                </c:pt>
                <c:pt idx="3">
                  <c:v>40763.125</c:v>
                </c:pt>
                <c:pt idx="4">
                  <c:v>40763.166666666664</c:v>
                </c:pt>
                <c:pt idx="5">
                  <c:v>40763.208333333336</c:v>
                </c:pt>
                <c:pt idx="6">
                  <c:v>40763.25</c:v>
                </c:pt>
                <c:pt idx="7">
                  <c:v>40763.291666666664</c:v>
                </c:pt>
                <c:pt idx="8">
                  <c:v>40763.333333333336</c:v>
                </c:pt>
                <c:pt idx="9">
                  <c:v>40763.375</c:v>
                </c:pt>
                <c:pt idx="10">
                  <c:v>40763.416666666664</c:v>
                </c:pt>
                <c:pt idx="11">
                  <c:v>40763.458333333336</c:v>
                </c:pt>
                <c:pt idx="12">
                  <c:v>40763.5</c:v>
                </c:pt>
                <c:pt idx="13">
                  <c:v>40763.541666666664</c:v>
                </c:pt>
                <c:pt idx="14">
                  <c:v>40763.583333333336</c:v>
                </c:pt>
                <c:pt idx="15">
                  <c:v>40763.625</c:v>
                </c:pt>
                <c:pt idx="16">
                  <c:v>40763.666666666664</c:v>
                </c:pt>
                <c:pt idx="17">
                  <c:v>40763.708333333336</c:v>
                </c:pt>
                <c:pt idx="18">
                  <c:v>40763.75</c:v>
                </c:pt>
                <c:pt idx="19">
                  <c:v>40763.791666666664</c:v>
                </c:pt>
                <c:pt idx="20">
                  <c:v>40763.833333333336</c:v>
                </c:pt>
                <c:pt idx="21">
                  <c:v>40763.875</c:v>
                </c:pt>
                <c:pt idx="22">
                  <c:v>40763.916666666664</c:v>
                </c:pt>
                <c:pt idx="23">
                  <c:v>40763.958333333336</c:v>
                </c:pt>
                <c:pt idx="24">
                  <c:v>40764</c:v>
                </c:pt>
                <c:pt idx="25">
                  <c:v>40764.041666666664</c:v>
                </c:pt>
                <c:pt idx="26">
                  <c:v>40764.083333333336</c:v>
                </c:pt>
                <c:pt idx="27">
                  <c:v>40764.125</c:v>
                </c:pt>
                <c:pt idx="28">
                  <c:v>40764.166666666664</c:v>
                </c:pt>
                <c:pt idx="29">
                  <c:v>40764.208333333336</c:v>
                </c:pt>
                <c:pt idx="30">
                  <c:v>40764.25</c:v>
                </c:pt>
                <c:pt idx="31">
                  <c:v>40764.291666666664</c:v>
                </c:pt>
                <c:pt idx="32">
                  <c:v>40764.333333333336</c:v>
                </c:pt>
                <c:pt idx="33">
                  <c:v>40764.375</c:v>
                </c:pt>
                <c:pt idx="34">
                  <c:v>40764.416666666664</c:v>
                </c:pt>
                <c:pt idx="35">
                  <c:v>40764.458333333336</c:v>
                </c:pt>
                <c:pt idx="36">
                  <c:v>40764.5</c:v>
                </c:pt>
                <c:pt idx="37">
                  <c:v>40764.541666666664</c:v>
                </c:pt>
                <c:pt idx="38">
                  <c:v>40764.583333333336</c:v>
                </c:pt>
                <c:pt idx="39">
                  <c:v>40764.625</c:v>
                </c:pt>
                <c:pt idx="40">
                  <c:v>40764.666666666664</c:v>
                </c:pt>
                <c:pt idx="41">
                  <c:v>40764.708333333336</c:v>
                </c:pt>
                <c:pt idx="42">
                  <c:v>40764.75</c:v>
                </c:pt>
                <c:pt idx="43">
                  <c:v>40764.791666666664</c:v>
                </c:pt>
                <c:pt idx="44">
                  <c:v>40764.833333333336</c:v>
                </c:pt>
                <c:pt idx="45">
                  <c:v>40764.875</c:v>
                </c:pt>
                <c:pt idx="46">
                  <c:v>40764.916666666664</c:v>
                </c:pt>
                <c:pt idx="47">
                  <c:v>40764.958333333336</c:v>
                </c:pt>
                <c:pt idx="48">
                  <c:v>40765</c:v>
                </c:pt>
                <c:pt idx="49">
                  <c:v>40765.041666666664</c:v>
                </c:pt>
                <c:pt idx="50">
                  <c:v>40765.083333333336</c:v>
                </c:pt>
                <c:pt idx="51">
                  <c:v>40765.125</c:v>
                </c:pt>
                <c:pt idx="52">
                  <c:v>40765.166666666664</c:v>
                </c:pt>
                <c:pt idx="53">
                  <c:v>40765.208333333336</c:v>
                </c:pt>
                <c:pt idx="54">
                  <c:v>40765.25</c:v>
                </c:pt>
                <c:pt idx="55">
                  <c:v>40765.291666666664</c:v>
                </c:pt>
                <c:pt idx="56">
                  <c:v>40765.333333333336</c:v>
                </c:pt>
                <c:pt idx="57">
                  <c:v>40765.375</c:v>
                </c:pt>
                <c:pt idx="58">
                  <c:v>40765.416666666664</c:v>
                </c:pt>
                <c:pt idx="59">
                  <c:v>40765.458333333336</c:v>
                </c:pt>
                <c:pt idx="60">
                  <c:v>40765.5</c:v>
                </c:pt>
                <c:pt idx="61">
                  <c:v>40765.541666666664</c:v>
                </c:pt>
                <c:pt idx="62">
                  <c:v>40765.583333333336</c:v>
                </c:pt>
                <c:pt idx="63">
                  <c:v>40765.625</c:v>
                </c:pt>
                <c:pt idx="64">
                  <c:v>40765.666666666664</c:v>
                </c:pt>
                <c:pt idx="65">
                  <c:v>40765.708333333336</c:v>
                </c:pt>
                <c:pt idx="66">
                  <c:v>40765.75</c:v>
                </c:pt>
                <c:pt idx="67">
                  <c:v>40765.791666666664</c:v>
                </c:pt>
                <c:pt idx="68">
                  <c:v>40765.833333333336</c:v>
                </c:pt>
                <c:pt idx="69">
                  <c:v>40765.875</c:v>
                </c:pt>
                <c:pt idx="70">
                  <c:v>40765.916666666664</c:v>
                </c:pt>
                <c:pt idx="71">
                  <c:v>40765.958333333336</c:v>
                </c:pt>
                <c:pt idx="72">
                  <c:v>40766</c:v>
                </c:pt>
                <c:pt idx="73">
                  <c:v>40766.041666666664</c:v>
                </c:pt>
                <c:pt idx="74">
                  <c:v>40766.083333333336</c:v>
                </c:pt>
                <c:pt idx="75">
                  <c:v>40766.125</c:v>
                </c:pt>
                <c:pt idx="76">
                  <c:v>40766.166666666664</c:v>
                </c:pt>
                <c:pt idx="77">
                  <c:v>40766.208333333336</c:v>
                </c:pt>
                <c:pt idx="78">
                  <c:v>40766.25</c:v>
                </c:pt>
                <c:pt idx="79">
                  <c:v>40766.291666666664</c:v>
                </c:pt>
                <c:pt idx="80">
                  <c:v>40766.333333333336</c:v>
                </c:pt>
                <c:pt idx="81">
                  <c:v>40766.375</c:v>
                </c:pt>
                <c:pt idx="82">
                  <c:v>40766.416666666664</c:v>
                </c:pt>
                <c:pt idx="83">
                  <c:v>40766.458333333336</c:v>
                </c:pt>
                <c:pt idx="84">
                  <c:v>40766.5</c:v>
                </c:pt>
                <c:pt idx="85">
                  <c:v>40766.541666666664</c:v>
                </c:pt>
                <c:pt idx="86">
                  <c:v>40766.583333333336</c:v>
                </c:pt>
                <c:pt idx="87">
                  <c:v>40766.625</c:v>
                </c:pt>
                <c:pt idx="88">
                  <c:v>40766.666666666664</c:v>
                </c:pt>
                <c:pt idx="89">
                  <c:v>40766.708333333336</c:v>
                </c:pt>
                <c:pt idx="90">
                  <c:v>40766.75</c:v>
                </c:pt>
                <c:pt idx="91">
                  <c:v>40766.791666666664</c:v>
                </c:pt>
                <c:pt idx="92">
                  <c:v>40766.833333333336</c:v>
                </c:pt>
                <c:pt idx="93">
                  <c:v>40766.875</c:v>
                </c:pt>
                <c:pt idx="94">
                  <c:v>40766.916666666664</c:v>
                </c:pt>
                <c:pt idx="95">
                  <c:v>40766.958333333336</c:v>
                </c:pt>
                <c:pt idx="96">
                  <c:v>40767</c:v>
                </c:pt>
                <c:pt idx="97">
                  <c:v>40767.041666666664</c:v>
                </c:pt>
                <c:pt idx="98">
                  <c:v>40767.083333333336</c:v>
                </c:pt>
                <c:pt idx="99">
                  <c:v>40767.125</c:v>
                </c:pt>
                <c:pt idx="100">
                  <c:v>40767.166666666664</c:v>
                </c:pt>
                <c:pt idx="101">
                  <c:v>40767.208333333336</c:v>
                </c:pt>
                <c:pt idx="102">
                  <c:v>40767.25</c:v>
                </c:pt>
                <c:pt idx="103">
                  <c:v>40767.291666666664</c:v>
                </c:pt>
                <c:pt idx="104">
                  <c:v>40767.333333333336</c:v>
                </c:pt>
                <c:pt idx="105">
                  <c:v>40767.375</c:v>
                </c:pt>
                <c:pt idx="106">
                  <c:v>40767.416666666664</c:v>
                </c:pt>
                <c:pt idx="107">
                  <c:v>40767.458333333336</c:v>
                </c:pt>
                <c:pt idx="108">
                  <c:v>40767.5</c:v>
                </c:pt>
                <c:pt idx="109">
                  <c:v>40767.541666666664</c:v>
                </c:pt>
                <c:pt idx="110">
                  <c:v>40767.583333333336</c:v>
                </c:pt>
                <c:pt idx="111">
                  <c:v>40767.625</c:v>
                </c:pt>
                <c:pt idx="112">
                  <c:v>40767.666666666664</c:v>
                </c:pt>
                <c:pt idx="113">
                  <c:v>40767.708333333336</c:v>
                </c:pt>
                <c:pt idx="114">
                  <c:v>40767.75</c:v>
                </c:pt>
                <c:pt idx="115">
                  <c:v>40767.791666666664</c:v>
                </c:pt>
                <c:pt idx="116">
                  <c:v>40767.833333333336</c:v>
                </c:pt>
                <c:pt idx="117">
                  <c:v>40767.875</c:v>
                </c:pt>
                <c:pt idx="118">
                  <c:v>40767.916666666664</c:v>
                </c:pt>
                <c:pt idx="119">
                  <c:v>40767.958333333336</c:v>
                </c:pt>
                <c:pt idx="120">
                  <c:v>40768</c:v>
                </c:pt>
                <c:pt idx="121">
                  <c:v>40768.041666666664</c:v>
                </c:pt>
                <c:pt idx="122">
                  <c:v>40768.083333333336</c:v>
                </c:pt>
                <c:pt idx="123">
                  <c:v>40768.125</c:v>
                </c:pt>
                <c:pt idx="124">
                  <c:v>40768.166666666664</c:v>
                </c:pt>
                <c:pt idx="125">
                  <c:v>40768.208333333336</c:v>
                </c:pt>
                <c:pt idx="126">
                  <c:v>40768.25</c:v>
                </c:pt>
                <c:pt idx="127">
                  <c:v>40768.291666666664</c:v>
                </c:pt>
                <c:pt idx="128">
                  <c:v>40768.333333333336</c:v>
                </c:pt>
                <c:pt idx="129">
                  <c:v>40768.375</c:v>
                </c:pt>
                <c:pt idx="130">
                  <c:v>40768.416666666664</c:v>
                </c:pt>
                <c:pt idx="131">
                  <c:v>40768.458333333336</c:v>
                </c:pt>
                <c:pt idx="132">
                  <c:v>40768.5</c:v>
                </c:pt>
                <c:pt idx="133">
                  <c:v>40768.541666666664</c:v>
                </c:pt>
                <c:pt idx="134">
                  <c:v>40768.583333333336</c:v>
                </c:pt>
                <c:pt idx="135">
                  <c:v>40768.625</c:v>
                </c:pt>
                <c:pt idx="136">
                  <c:v>40768.666666666664</c:v>
                </c:pt>
                <c:pt idx="137">
                  <c:v>40768.708333333336</c:v>
                </c:pt>
                <c:pt idx="138">
                  <c:v>40768.75</c:v>
                </c:pt>
                <c:pt idx="139">
                  <c:v>40768.791666666664</c:v>
                </c:pt>
                <c:pt idx="140">
                  <c:v>40768.833333333336</c:v>
                </c:pt>
                <c:pt idx="141">
                  <c:v>40768.875</c:v>
                </c:pt>
                <c:pt idx="142">
                  <c:v>40768.916666666664</c:v>
                </c:pt>
                <c:pt idx="143">
                  <c:v>40768.958333333336</c:v>
                </c:pt>
                <c:pt idx="144">
                  <c:v>40769</c:v>
                </c:pt>
                <c:pt idx="145">
                  <c:v>40769.041666666664</c:v>
                </c:pt>
                <c:pt idx="146">
                  <c:v>40769.083333333336</c:v>
                </c:pt>
                <c:pt idx="147">
                  <c:v>40769.125</c:v>
                </c:pt>
                <c:pt idx="148">
                  <c:v>40769.166666666664</c:v>
                </c:pt>
                <c:pt idx="149">
                  <c:v>40769.208333333336</c:v>
                </c:pt>
                <c:pt idx="150">
                  <c:v>40769.25</c:v>
                </c:pt>
                <c:pt idx="151">
                  <c:v>40769.291666666664</c:v>
                </c:pt>
                <c:pt idx="152">
                  <c:v>40769.333333333336</c:v>
                </c:pt>
                <c:pt idx="153">
                  <c:v>40769.375</c:v>
                </c:pt>
                <c:pt idx="154">
                  <c:v>40769.416666666664</c:v>
                </c:pt>
                <c:pt idx="155">
                  <c:v>40769.458333333336</c:v>
                </c:pt>
                <c:pt idx="156">
                  <c:v>40769.5</c:v>
                </c:pt>
                <c:pt idx="157">
                  <c:v>40769.541666666664</c:v>
                </c:pt>
                <c:pt idx="158">
                  <c:v>40769.583333333336</c:v>
                </c:pt>
                <c:pt idx="159">
                  <c:v>40769.625</c:v>
                </c:pt>
                <c:pt idx="160">
                  <c:v>40769.666666666664</c:v>
                </c:pt>
                <c:pt idx="161">
                  <c:v>40769.708333333336</c:v>
                </c:pt>
                <c:pt idx="162">
                  <c:v>40769.75</c:v>
                </c:pt>
                <c:pt idx="163">
                  <c:v>40769.791666666664</c:v>
                </c:pt>
                <c:pt idx="164">
                  <c:v>40769.833333333336</c:v>
                </c:pt>
                <c:pt idx="165">
                  <c:v>40769.875</c:v>
                </c:pt>
                <c:pt idx="166">
                  <c:v>40769.916666666664</c:v>
                </c:pt>
                <c:pt idx="167">
                  <c:v>40769.958333333336</c:v>
                </c:pt>
                <c:pt idx="168">
                  <c:v>40770</c:v>
                </c:pt>
                <c:pt idx="169">
                  <c:v>40770.041666666664</c:v>
                </c:pt>
                <c:pt idx="170">
                  <c:v>40770.083333333336</c:v>
                </c:pt>
                <c:pt idx="171">
                  <c:v>40770.125</c:v>
                </c:pt>
                <c:pt idx="172">
                  <c:v>40770.166666666664</c:v>
                </c:pt>
                <c:pt idx="173">
                  <c:v>40770.208333333336</c:v>
                </c:pt>
                <c:pt idx="174">
                  <c:v>40770.25</c:v>
                </c:pt>
                <c:pt idx="175">
                  <c:v>40770.291666666664</c:v>
                </c:pt>
                <c:pt idx="176">
                  <c:v>40770.333333333336</c:v>
                </c:pt>
                <c:pt idx="177">
                  <c:v>40770.375</c:v>
                </c:pt>
                <c:pt idx="178">
                  <c:v>40770.416666666664</c:v>
                </c:pt>
                <c:pt idx="179">
                  <c:v>40770.458333333336</c:v>
                </c:pt>
                <c:pt idx="180">
                  <c:v>40770.5</c:v>
                </c:pt>
                <c:pt idx="181">
                  <c:v>40770.541666666664</c:v>
                </c:pt>
                <c:pt idx="182">
                  <c:v>40770.583333333336</c:v>
                </c:pt>
                <c:pt idx="183">
                  <c:v>40770.625</c:v>
                </c:pt>
                <c:pt idx="184">
                  <c:v>40770.666666666664</c:v>
                </c:pt>
                <c:pt idx="185">
                  <c:v>40770.708333333336</c:v>
                </c:pt>
                <c:pt idx="186">
                  <c:v>40770.75</c:v>
                </c:pt>
                <c:pt idx="187">
                  <c:v>40770.791666666664</c:v>
                </c:pt>
                <c:pt idx="188">
                  <c:v>40770.833333333336</c:v>
                </c:pt>
                <c:pt idx="189">
                  <c:v>40770.875</c:v>
                </c:pt>
                <c:pt idx="190">
                  <c:v>40770.916666666664</c:v>
                </c:pt>
                <c:pt idx="191">
                  <c:v>40770.958333333336</c:v>
                </c:pt>
                <c:pt idx="192">
                  <c:v>40771</c:v>
                </c:pt>
                <c:pt idx="193">
                  <c:v>40771.041666666664</c:v>
                </c:pt>
                <c:pt idx="194">
                  <c:v>40771.083333333336</c:v>
                </c:pt>
                <c:pt idx="195">
                  <c:v>40771.125</c:v>
                </c:pt>
                <c:pt idx="196">
                  <c:v>40771.166666666664</c:v>
                </c:pt>
                <c:pt idx="197">
                  <c:v>40771.208333333336</c:v>
                </c:pt>
                <c:pt idx="198">
                  <c:v>40771.25</c:v>
                </c:pt>
                <c:pt idx="199">
                  <c:v>40771.291666666664</c:v>
                </c:pt>
                <c:pt idx="200">
                  <c:v>40771.333333333336</c:v>
                </c:pt>
                <c:pt idx="201">
                  <c:v>40771.375</c:v>
                </c:pt>
                <c:pt idx="202">
                  <c:v>40771.416666666664</c:v>
                </c:pt>
                <c:pt idx="203">
                  <c:v>40771.458333333336</c:v>
                </c:pt>
                <c:pt idx="204">
                  <c:v>40771.5</c:v>
                </c:pt>
                <c:pt idx="205">
                  <c:v>40771.541666666664</c:v>
                </c:pt>
                <c:pt idx="206">
                  <c:v>40771.583333333336</c:v>
                </c:pt>
                <c:pt idx="207">
                  <c:v>40771.625</c:v>
                </c:pt>
                <c:pt idx="208">
                  <c:v>40771.666666666664</c:v>
                </c:pt>
                <c:pt idx="209">
                  <c:v>40771.708333333336</c:v>
                </c:pt>
                <c:pt idx="210">
                  <c:v>40771.75</c:v>
                </c:pt>
                <c:pt idx="211">
                  <c:v>40771.791666666664</c:v>
                </c:pt>
                <c:pt idx="212">
                  <c:v>40771.833333333336</c:v>
                </c:pt>
                <c:pt idx="213">
                  <c:v>40771.875</c:v>
                </c:pt>
                <c:pt idx="214">
                  <c:v>40771.916666666664</c:v>
                </c:pt>
                <c:pt idx="215">
                  <c:v>40771.958333333336</c:v>
                </c:pt>
                <c:pt idx="216">
                  <c:v>40772</c:v>
                </c:pt>
                <c:pt idx="217">
                  <c:v>40772.041666666664</c:v>
                </c:pt>
                <c:pt idx="218">
                  <c:v>40772.083333333336</c:v>
                </c:pt>
                <c:pt idx="219">
                  <c:v>40772.125</c:v>
                </c:pt>
                <c:pt idx="220">
                  <c:v>40772.166666666664</c:v>
                </c:pt>
                <c:pt idx="221">
                  <c:v>40772.208333333336</c:v>
                </c:pt>
                <c:pt idx="222">
                  <c:v>40772.25</c:v>
                </c:pt>
                <c:pt idx="223">
                  <c:v>40772.291666666664</c:v>
                </c:pt>
                <c:pt idx="224">
                  <c:v>40772.333333333336</c:v>
                </c:pt>
                <c:pt idx="225">
                  <c:v>40772.375</c:v>
                </c:pt>
                <c:pt idx="226">
                  <c:v>40772.416666666664</c:v>
                </c:pt>
                <c:pt idx="227">
                  <c:v>40772.458333333336</c:v>
                </c:pt>
                <c:pt idx="228">
                  <c:v>40772.5</c:v>
                </c:pt>
                <c:pt idx="229">
                  <c:v>40772.541666666664</c:v>
                </c:pt>
                <c:pt idx="230">
                  <c:v>40772.583333333336</c:v>
                </c:pt>
                <c:pt idx="231">
                  <c:v>40772.625</c:v>
                </c:pt>
                <c:pt idx="232">
                  <c:v>40772.666666666664</c:v>
                </c:pt>
                <c:pt idx="233">
                  <c:v>40772.708333333336</c:v>
                </c:pt>
                <c:pt idx="234">
                  <c:v>40772.75</c:v>
                </c:pt>
                <c:pt idx="235">
                  <c:v>40772.791666666664</c:v>
                </c:pt>
                <c:pt idx="236">
                  <c:v>40772.833333333336</c:v>
                </c:pt>
                <c:pt idx="237">
                  <c:v>40772.875</c:v>
                </c:pt>
                <c:pt idx="238">
                  <c:v>40772.916666666664</c:v>
                </c:pt>
                <c:pt idx="239">
                  <c:v>40772.958333333336</c:v>
                </c:pt>
                <c:pt idx="240">
                  <c:v>40773</c:v>
                </c:pt>
                <c:pt idx="241">
                  <c:v>40773.041666666664</c:v>
                </c:pt>
                <c:pt idx="242">
                  <c:v>40773.083333333336</c:v>
                </c:pt>
                <c:pt idx="243">
                  <c:v>40773.125</c:v>
                </c:pt>
                <c:pt idx="244">
                  <c:v>40773.166666666664</c:v>
                </c:pt>
                <c:pt idx="245">
                  <c:v>40773.208333333336</c:v>
                </c:pt>
                <c:pt idx="246">
                  <c:v>40773.25</c:v>
                </c:pt>
                <c:pt idx="247">
                  <c:v>40773.291666666664</c:v>
                </c:pt>
                <c:pt idx="248">
                  <c:v>40773.333333333336</c:v>
                </c:pt>
                <c:pt idx="249">
                  <c:v>40773.375</c:v>
                </c:pt>
                <c:pt idx="250">
                  <c:v>40773.416666666664</c:v>
                </c:pt>
                <c:pt idx="251">
                  <c:v>40773.458333333336</c:v>
                </c:pt>
                <c:pt idx="252">
                  <c:v>40773.5</c:v>
                </c:pt>
                <c:pt idx="253">
                  <c:v>40773.541666666664</c:v>
                </c:pt>
                <c:pt idx="254">
                  <c:v>40773.583333333336</c:v>
                </c:pt>
                <c:pt idx="255">
                  <c:v>40773.625</c:v>
                </c:pt>
                <c:pt idx="256">
                  <c:v>40773.666666666664</c:v>
                </c:pt>
                <c:pt idx="257">
                  <c:v>40773.708333333336</c:v>
                </c:pt>
                <c:pt idx="258">
                  <c:v>40773.75</c:v>
                </c:pt>
                <c:pt idx="259">
                  <c:v>40773.791666666664</c:v>
                </c:pt>
                <c:pt idx="260">
                  <c:v>40773.833333333336</c:v>
                </c:pt>
                <c:pt idx="261">
                  <c:v>40773.875</c:v>
                </c:pt>
                <c:pt idx="262">
                  <c:v>40773.916666666664</c:v>
                </c:pt>
                <c:pt idx="263">
                  <c:v>40773.958333333336</c:v>
                </c:pt>
                <c:pt idx="264">
                  <c:v>40774</c:v>
                </c:pt>
                <c:pt idx="265">
                  <c:v>40774.041666666664</c:v>
                </c:pt>
                <c:pt idx="266">
                  <c:v>40774.083333333336</c:v>
                </c:pt>
                <c:pt idx="267">
                  <c:v>40774.125</c:v>
                </c:pt>
                <c:pt idx="268">
                  <c:v>40774.166666666664</c:v>
                </c:pt>
                <c:pt idx="269">
                  <c:v>40774.208333333336</c:v>
                </c:pt>
                <c:pt idx="270">
                  <c:v>40774.25</c:v>
                </c:pt>
                <c:pt idx="271">
                  <c:v>40774.291666666664</c:v>
                </c:pt>
                <c:pt idx="272">
                  <c:v>40774.333333333336</c:v>
                </c:pt>
                <c:pt idx="273">
                  <c:v>40774.375</c:v>
                </c:pt>
                <c:pt idx="274">
                  <c:v>40774.416666666664</c:v>
                </c:pt>
                <c:pt idx="275">
                  <c:v>40774.458333333336</c:v>
                </c:pt>
                <c:pt idx="276">
                  <c:v>40774.5</c:v>
                </c:pt>
                <c:pt idx="277">
                  <c:v>40774.541666666664</c:v>
                </c:pt>
                <c:pt idx="278">
                  <c:v>40774.583333333336</c:v>
                </c:pt>
                <c:pt idx="279">
                  <c:v>40774.625</c:v>
                </c:pt>
                <c:pt idx="280">
                  <c:v>40774.666666666664</c:v>
                </c:pt>
                <c:pt idx="281">
                  <c:v>40774.708333333336</c:v>
                </c:pt>
                <c:pt idx="282">
                  <c:v>40774.75</c:v>
                </c:pt>
                <c:pt idx="283">
                  <c:v>40774.791666666664</c:v>
                </c:pt>
                <c:pt idx="284">
                  <c:v>40774.833333333336</c:v>
                </c:pt>
                <c:pt idx="285">
                  <c:v>40774.875</c:v>
                </c:pt>
                <c:pt idx="286">
                  <c:v>40774.916666666664</c:v>
                </c:pt>
                <c:pt idx="287">
                  <c:v>40774.958333333336</c:v>
                </c:pt>
                <c:pt idx="288">
                  <c:v>40775</c:v>
                </c:pt>
                <c:pt idx="289">
                  <c:v>40775.041666666664</c:v>
                </c:pt>
                <c:pt idx="290">
                  <c:v>40775.083333333336</c:v>
                </c:pt>
                <c:pt idx="291">
                  <c:v>40775.125</c:v>
                </c:pt>
                <c:pt idx="292">
                  <c:v>40775.166666666664</c:v>
                </c:pt>
                <c:pt idx="293">
                  <c:v>40775.208333333336</c:v>
                </c:pt>
                <c:pt idx="294">
                  <c:v>40775.25</c:v>
                </c:pt>
                <c:pt idx="295">
                  <c:v>40775.291666666664</c:v>
                </c:pt>
                <c:pt idx="296">
                  <c:v>40775.333333333336</c:v>
                </c:pt>
                <c:pt idx="297">
                  <c:v>40775.375</c:v>
                </c:pt>
                <c:pt idx="298">
                  <c:v>40775.416666666664</c:v>
                </c:pt>
                <c:pt idx="299">
                  <c:v>40775.458333333336</c:v>
                </c:pt>
                <c:pt idx="300">
                  <c:v>40775.5</c:v>
                </c:pt>
                <c:pt idx="301">
                  <c:v>40775.541666666664</c:v>
                </c:pt>
                <c:pt idx="302">
                  <c:v>40775.583333333336</c:v>
                </c:pt>
                <c:pt idx="303">
                  <c:v>40775.625</c:v>
                </c:pt>
                <c:pt idx="304">
                  <c:v>40775.666666666664</c:v>
                </c:pt>
                <c:pt idx="305">
                  <c:v>40775.708333333336</c:v>
                </c:pt>
                <c:pt idx="306">
                  <c:v>40775.75</c:v>
                </c:pt>
                <c:pt idx="307">
                  <c:v>40775.791666666664</c:v>
                </c:pt>
                <c:pt idx="308">
                  <c:v>40775.833333333336</c:v>
                </c:pt>
                <c:pt idx="309">
                  <c:v>40775.875</c:v>
                </c:pt>
                <c:pt idx="310">
                  <c:v>40775.916666666664</c:v>
                </c:pt>
                <c:pt idx="311">
                  <c:v>40775.958333333336</c:v>
                </c:pt>
                <c:pt idx="312">
                  <c:v>40776</c:v>
                </c:pt>
                <c:pt idx="313">
                  <c:v>40776.041666666664</c:v>
                </c:pt>
                <c:pt idx="314">
                  <c:v>40776.083333333336</c:v>
                </c:pt>
                <c:pt idx="315">
                  <c:v>40776.125</c:v>
                </c:pt>
                <c:pt idx="316">
                  <c:v>40776.166666666664</c:v>
                </c:pt>
                <c:pt idx="317">
                  <c:v>40776.208333333336</c:v>
                </c:pt>
                <c:pt idx="318">
                  <c:v>40776.25</c:v>
                </c:pt>
                <c:pt idx="319">
                  <c:v>40776.291666666664</c:v>
                </c:pt>
                <c:pt idx="320">
                  <c:v>40776.333333333336</c:v>
                </c:pt>
                <c:pt idx="321">
                  <c:v>40776.375</c:v>
                </c:pt>
                <c:pt idx="322">
                  <c:v>40776.416666666664</c:v>
                </c:pt>
                <c:pt idx="323">
                  <c:v>40776.458333333336</c:v>
                </c:pt>
                <c:pt idx="324">
                  <c:v>40776.5</c:v>
                </c:pt>
                <c:pt idx="325">
                  <c:v>40776.541666666664</c:v>
                </c:pt>
                <c:pt idx="326">
                  <c:v>40776.583333333336</c:v>
                </c:pt>
                <c:pt idx="327">
                  <c:v>40776.625</c:v>
                </c:pt>
                <c:pt idx="328">
                  <c:v>40776.666666666664</c:v>
                </c:pt>
                <c:pt idx="329">
                  <c:v>40776.708333333336</c:v>
                </c:pt>
                <c:pt idx="330">
                  <c:v>40776.75</c:v>
                </c:pt>
                <c:pt idx="331">
                  <c:v>40776.791666666664</c:v>
                </c:pt>
                <c:pt idx="332">
                  <c:v>40776.833333333336</c:v>
                </c:pt>
                <c:pt idx="333">
                  <c:v>40776.875</c:v>
                </c:pt>
                <c:pt idx="334">
                  <c:v>40776.916666666664</c:v>
                </c:pt>
                <c:pt idx="335">
                  <c:v>40776.958333333336</c:v>
                </c:pt>
                <c:pt idx="336">
                  <c:v>40777</c:v>
                </c:pt>
                <c:pt idx="337">
                  <c:v>40777.041666666664</c:v>
                </c:pt>
                <c:pt idx="338">
                  <c:v>40777.083333333336</c:v>
                </c:pt>
                <c:pt idx="339">
                  <c:v>40777.125</c:v>
                </c:pt>
                <c:pt idx="340">
                  <c:v>40777.166666666664</c:v>
                </c:pt>
                <c:pt idx="341">
                  <c:v>40777.208333333336</c:v>
                </c:pt>
                <c:pt idx="342">
                  <c:v>40777.25</c:v>
                </c:pt>
                <c:pt idx="343">
                  <c:v>40777.291666666664</c:v>
                </c:pt>
                <c:pt idx="344">
                  <c:v>40777.333333333336</c:v>
                </c:pt>
                <c:pt idx="345">
                  <c:v>40777.375</c:v>
                </c:pt>
                <c:pt idx="346">
                  <c:v>40777.416666666664</c:v>
                </c:pt>
                <c:pt idx="347">
                  <c:v>40777.458333333336</c:v>
                </c:pt>
                <c:pt idx="348">
                  <c:v>40777.5</c:v>
                </c:pt>
                <c:pt idx="349">
                  <c:v>40777.541666666664</c:v>
                </c:pt>
                <c:pt idx="350">
                  <c:v>40777.583333333336</c:v>
                </c:pt>
                <c:pt idx="351">
                  <c:v>40777.625</c:v>
                </c:pt>
                <c:pt idx="352">
                  <c:v>40777.666666666664</c:v>
                </c:pt>
                <c:pt idx="353">
                  <c:v>40777.708333333336</c:v>
                </c:pt>
                <c:pt idx="354">
                  <c:v>40777.75</c:v>
                </c:pt>
                <c:pt idx="355">
                  <c:v>40777.791666666664</c:v>
                </c:pt>
                <c:pt idx="356">
                  <c:v>40777.833333333336</c:v>
                </c:pt>
                <c:pt idx="357">
                  <c:v>40777.875</c:v>
                </c:pt>
                <c:pt idx="358">
                  <c:v>40777.916666666664</c:v>
                </c:pt>
                <c:pt idx="359">
                  <c:v>40777.958333333336</c:v>
                </c:pt>
                <c:pt idx="360">
                  <c:v>40778</c:v>
                </c:pt>
                <c:pt idx="361">
                  <c:v>40778.041666666664</c:v>
                </c:pt>
                <c:pt idx="362">
                  <c:v>40778.083333333336</c:v>
                </c:pt>
                <c:pt idx="363">
                  <c:v>40778.125</c:v>
                </c:pt>
                <c:pt idx="364">
                  <c:v>40778.166666666664</c:v>
                </c:pt>
                <c:pt idx="365">
                  <c:v>40778.208333333336</c:v>
                </c:pt>
                <c:pt idx="366">
                  <c:v>40778.25</c:v>
                </c:pt>
                <c:pt idx="367">
                  <c:v>40778.291666666664</c:v>
                </c:pt>
                <c:pt idx="368">
                  <c:v>40778.333333333336</c:v>
                </c:pt>
                <c:pt idx="369">
                  <c:v>40778.375</c:v>
                </c:pt>
                <c:pt idx="370">
                  <c:v>40778.416666666664</c:v>
                </c:pt>
                <c:pt idx="371">
                  <c:v>40778.458333333336</c:v>
                </c:pt>
                <c:pt idx="372">
                  <c:v>40778.5</c:v>
                </c:pt>
                <c:pt idx="373">
                  <c:v>40778.541666666664</c:v>
                </c:pt>
                <c:pt idx="374">
                  <c:v>40778.583333333336</c:v>
                </c:pt>
                <c:pt idx="375">
                  <c:v>40778.625</c:v>
                </c:pt>
                <c:pt idx="376">
                  <c:v>40778.666666666664</c:v>
                </c:pt>
                <c:pt idx="377">
                  <c:v>40778.708333333336</c:v>
                </c:pt>
                <c:pt idx="378">
                  <c:v>40778.75</c:v>
                </c:pt>
                <c:pt idx="379">
                  <c:v>40778.791666666664</c:v>
                </c:pt>
                <c:pt idx="380">
                  <c:v>40778.833333333336</c:v>
                </c:pt>
                <c:pt idx="381">
                  <c:v>40778.875</c:v>
                </c:pt>
                <c:pt idx="382">
                  <c:v>40778.916666666664</c:v>
                </c:pt>
                <c:pt idx="383">
                  <c:v>40778.958333333336</c:v>
                </c:pt>
                <c:pt idx="384">
                  <c:v>40779</c:v>
                </c:pt>
                <c:pt idx="385">
                  <c:v>40779.041666666664</c:v>
                </c:pt>
                <c:pt idx="386">
                  <c:v>40779.083333333336</c:v>
                </c:pt>
                <c:pt idx="387">
                  <c:v>40779.125</c:v>
                </c:pt>
                <c:pt idx="388">
                  <c:v>40779.166666666664</c:v>
                </c:pt>
                <c:pt idx="389">
                  <c:v>40779.208333333336</c:v>
                </c:pt>
                <c:pt idx="390">
                  <c:v>40779.25</c:v>
                </c:pt>
                <c:pt idx="391">
                  <c:v>40779.291666666664</c:v>
                </c:pt>
                <c:pt idx="392">
                  <c:v>40779.333333333336</c:v>
                </c:pt>
                <c:pt idx="393">
                  <c:v>40779.375</c:v>
                </c:pt>
                <c:pt idx="394">
                  <c:v>40779.416666666664</c:v>
                </c:pt>
                <c:pt idx="395">
                  <c:v>40779.458333333336</c:v>
                </c:pt>
                <c:pt idx="396">
                  <c:v>40779.5</c:v>
                </c:pt>
                <c:pt idx="397">
                  <c:v>40779.541666666664</c:v>
                </c:pt>
                <c:pt idx="398">
                  <c:v>40779.583333333336</c:v>
                </c:pt>
                <c:pt idx="399">
                  <c:v>40779.625</c:v>
                </c:pt>
                <c:pt idx="400">
                  <c:v>40779.666666666664</c:v>
                </c:pt>
                <c:pt idx="401">
                  <c:v>40779.708333333336</c:v>
                </c:pt>
                <c:pt idx="402">
                  <c:v>40779.75</c:v>
                </c:pt>
                <c:pt idx="403">
                  <c:v>40779.791666666664</c:v>
                </c:pt>
                <c:pt idx="404">
                  <c:v>40779.833333333336</c:v>
                </c:pt>
                <c:pt idx="405">
                  <c:v>40779.875</c:v>
                </c:pt>
                <c:pt idx="406">
                  <c:v>40779.916666666664</c:v>
                </c:pt>
                <c:pt idx="407">
                  <c:v>40779.958333333336</c:v>
                </c:pt>
                <c:pt idx="408">
                  <c:v>40780</c:v>
                </c:pt>
                <c:pt idx="409">
                  <c:v>40780.041666666664</c:v>
                </c:pt>
                <c:pt idx="410">
                  <c:v>40780.083333333336</c:v>
                </c:pt>
                <c:pt idx="411">
                  <c:v>40780.125</c:v>
                </c:pt>
                <c:pt idx="412">
                  <c:v>40780.166666666664</c:v>
                </c:pt>
                <c:pt idx="413">
                  <c:v>40780.208333333336</c:v>
                </c:pt>
                <c:pt idx="414">
                  <c:v>40780.25</c:v>
                </c:pt>
                <c:pt idx="415">
                  <c:v>40780.291666666664</c:v>
                </c:pt>
                <c:pt idx="416">
                  <c:v>40780.333333333336</c:v>
                </c:pt>
                <c:pt idx="417">
                  <c:v>40780.375</c:v>
                </c:pt>
                <c:pt idx="418">
                  <c:v>40780.416666666664</c:v>
                </c:pt>
                <c:pt idx="419">
                  <c:v>40780.458333333336</c:v>
                </c:pt>
                <c:pt idx="420">
                  <c:v>40780.5</c:v>
                </c:pt>
                <c:pt idx="421">
                  <c:v>40780.541666666664</c:v>
                </c:pt>
                <c:pt idx="422">
                  <c:v>40780.583333333336</c:v>
                </c:pt>
                <c:pt idx="423">
                  <c:v>40780.625</c:v>
                </c:pt>
                <c:pt idx="424">
                  <c:v>40780.666666666664</c:v>
                </c:pt>
                <c:pt idx="425">
                  <c:v>40780.708333333336</c:v>
                </c:pt>
                <c:pt idx="426">
                  <c:v>40780.75</c:v>
                </c:pt>
                <c:pt idx="427">
                  <c:v>40780.791666666664</c:v>
                </c:pt>
                <c:pt idx="428">
                  <c:v>40780.833333333336</c:v>
                </c:pt>
                <c:pt idx="429">
                  <c:v>40780.875</c:v>
                </c:pt>
                <c:pt idx="430">
                  <c:v>40780.916666666664</c:v>
                </c:pt>
                <c:pt idx="431">
                  <c:v>40780.958333333336</c:v>
                </c:pt>
                <c:pt idx="432">
                  <c:v>40781</c:v>
                </c:pt>
                <c:pt idx="433">
                  <c:v>40781.041666666664</c:v>
                </c:pt>
                <c:pt idx="434">
                  <c:v>40781.083333333336</c:v>
                </c:pt>
                <c:pt idx="435">
                  <c:v>40781.125</c:v>
                </c:pt>
                <c:pt idx="436">
                  <c:v>40781.166666666664</c:v>
                </c:pt>
                <c:pt idx="437">
                  <c:v>40781.208333333336</c:v>
                </c:pt>
                <c:pt idx="438">
                  <c:v>40781.25</c:v>
                </c:pt>
                <c:pt idx="439">
                  <c:v>40781.291666666664</c:v>
                </c:pt>
                <c:pt idx="440">
                  <c:v>40781.333333333336</c:v>
                </c:pt>
                <c:pt idx="441">
                  <c:v>40781.375</c:v>
                </c:pt>
                <c:pt idx="442">
                  <c:v>40781.416666666664</c:v>
                </c:pt>
                <c:pt idx="443">
                  <c:v>40781.458333333336</c:v>
                </c:pt>
                <c:pt idx="444">
                  <c:v>40781.5</c:v>
                </c:pt>
                <c:pt idx="445">
                  <c:v>40781.541666666664</c:v>
                </c:pt>
                <c:pt idx="446">
                  <c:v>40781.583333333336</c:v>
                </c:pt>
                <c:pt idx="447">
                  <c:v>40781.625</c:v>
                </c:pt>
                <c:pt idx="448">
                  <c:v>40781.666666666664</c:v>
                </c:pt>
                <c:pt idx="449">
                  <c:v>40781.708333333336</c:v>
                </c:pt>
                <c:pt idx="450">
                  <c:v>40781.75</c:v>
                </c:pt>
                <c:pt idx="451">
                  <c:v>40781.791666666664</c:v>
                </c:pt>
                <c:pt idx="452">
                  <c:v>40781.833333333336</c:v>
                </c:pt>
                <c:pt idx="453">
                  <c:v>40781.875</c:v>
                </c:pt>
                <c:pt idx="454">
                  <c:v>40781.916666666664</c:v>
                </c:pt>
                <c:pt idx="455">
                  <c:v>40781.958333333336</c:v>
                </c:pt>
                <c:pt idx="456">
                  <c:v>40782</c:v>
                </c:pt>
                <c:pt idx="457">
                  <c:v>40782.041666666664</c:v>
                </c:pt>
                <c:pt idx="458">
                  <c:v>40782.083333333336</c:v>
                </c:pt>
                <c:pt idx="459">
                  <c:v>40782.125</c:v>
                </c:pt>
                <c:pt idx="460">
                  <c:v>40782.166666666664</c:v>
                </c:pt>
                <c:pt idx="461">
                  <c:v>40782.208333333336</c:v>
                </c:pt>
                <c:pt idx="462">
                  <c:v>40782.25</c:v>
                </c:pt>
                <c:pt idx="463">
                  <c:v>40782.291666666664</c:v>
                </c:pt>
                <c:pt idx="464">
                  <c:v>40782.333333333336</c:v>
                </c:pt>
                <c:pt idx="465">
                  <c:v>40782.375</c:v>
                </c:pt>
                <c:pt idx="466">
                  <c:v>40782.416666666664</c:v>
                </c:pt>
                <c:pt idx="467">
                  <c:v>40782.458333333336</c:v>
                </c:pt>
                <c:pt idx="468">
                  <c:v>40782.5</c:v>
                </c:pt>
                <c:pt idx="469">
                  <c:v>40782.541666666664</c:v>
                </c:pt>
                <c:pt idx="470">
                  <c:v>40782.583333333336</c:v>
                </c:pt>
                <c:pt idx="471">
                  <c:v>40782.625</c:v>
                </c:pt>
                <c:pt idx="472">
                  <c:v>40782.666666666664</c:v>
                </c:pt>
                <c:pt idx="473">
                  <c:v>40782.708333333336</c:v>
                </c:pt>
                <c:pt idx="474">
                  <c:v>40782.75</c:v>
                </c:pt>
                <c:pt idx="475">
                  <c:v>40782.791666666664</c:v>
                </c:pt>
                <c:pt idx="476">
                  <c:v>40782.833333333336</c:v>
                </c:pt>
                <c:pt idx="477">
                  <c:v>40782.875</c:v>
                </c:pt>
                <c:pt idx="478">
                  <c:v>40782.916666666664</c:v>
                </c:pt>
                <c:pt idx="479">
                  <c:v>40782.958333333336</c:v>
                </c:pt>
                <c:pt idx="480">
                  <c:v>40783</c:v>
                </c:pt>
                <c:pt idx="481">
                  <c:v>40783.041666666664</c:v>
                </c:pt>
                <c:pt idx="482">
                  <c:v>40783.083333333336</c:v>
                </c:pt>
                <c:pt idx="483">
                  <c:v>40783.125</c:v>
                </c:pt>
                <c:pt idx="484">
                  <c:v>40783.166666666664</c:v>
                </c:pt>
                <c:pt idx="485">
                  <c:v>40783.208333333336</c:v>
                </c:pt>
                <c:pt idx="486">
                  <c:v>40783.25</c:v>
                </c:pt>
                <c:pt idx="487">
                  <c:v>40783.291666666664</c:v>
                </c:pt>
                <c:pt idx="488">
                  <c:v>40783.333333333336</c:v>
                </c:pt>
                <c:pt idx="489">
                  <c:v>40783.375</c:v>
                </c:pt>
                <c:pt idx="490">
                  <c:v>40783.416666666664</c:v>
                </c:pt>
                <c:pt idx="491">
                  <c:v>40783.458333333336</c:v>
                </c:pt>
                <c:pt idx="492">
                  <c:v>40783.5</c:v>
                </c:pt>
                <c:pt idx="493">
                  <c:v>40783.541666666664</c:v>
                </c:pt>
                <c:pt idx="494">
                  <c:v>40783.583333333336</c:v>
                </c:pt>
                <c:pt idx="495">
                  <c:v>40783.625</c:v>
                </c:pt>
                <c:pt idx="496">
                  <c:v>40783.666666666664</c:v>
                </c:pt>
                <c:pt idx="497">
                  <c:v>40783.708333333336</c:v>
                </c:pt>
                <c:pt idx="498">
                  <c:v>40783.75</c:v>
                </c:pt>
                <c:pt idx="499">
                  <c:v>40783.791666666664</c:v>
                </c:pt>
                <c:pt idx="500">
                  <c:v>40783.833333333336</c:v>
                </c:pt>
                <c:pt idx="501">
                  <c:v>40783.875</c:v>
                </c:pt>
                <c:pt idx="502">
                  <c:v>40783.916666666664</c:v>
                </c:pt>
                <c:pt idx="503">
                  <c:v>40783.958333333336</c:v>
                </c:pt>
                <c:pt idx="504">
                  <c:v>40784</c:v>
                </c:pt>
                <c:pt idx="505">
                  <c:v>40784.041666666664</c:v>
                </c:pt>
                <c:pt idx="506">
                  <c:v>40784.083333333336</c:v>
                </c:pt>
                <c:pt idx="507">
                  <c:v>40784.125</c:v>
                </c:pt>
                <c:pt idx="508">
                  <c:v>40784.166666666664</c:v>
                </c:pt>
                <c:pt idx="509">
                  <c:v>40784.208333333336</c:v>
                </c:pt>
                <c:pt idx="510">
                  <c:v>40784.25</c:v>
                </c:pt>
                <c:pt idx="511">
                  <c:v>40784.291666666664</c:v>
                </c:pt>
                <c:pt idx="512">
                  <c:v>40784.333333333336</c:v>
                </c:pt>
                <c:pt idx="513">
                  <c:v>40784.375</c:v>
                </c:pt>
                <c:pt idx="514">
                  <c:v>40784.416666666664</c:v>
                </c:pt>
                <c:pt idx="515">
                  <c:v>40784.458333333336</c:v>
                </c:pt>
                <c:pt idx="516">
                  <c:v>40784.5</c:v>
                </c:pt>
                <c:pt idx="517">
                  <c:v>40784.541666666664</c:v>
                </c:pt>
                <c:pt idx="518">
                  <c:v>40784.583333333336</c:v>
                </c:pt>
                <c:pt idx="519">
                  <c:v>40784.625</c:v>
                </c:pt>
                <c:pt idx="520">
                  <c:v>40784.666666666664</c:v>
                </c:pt>
                <c:pt idx="521">
                  <c:v>40784.708333333336</c:v>
                </c:pt>
                <c:pt idx="522">
                  <c:v>40784.75</c:v>
                </c:pt>
                <c:pt idx="523">
                  <c:v>40784.791666666664</c:v>
                </c:pt>
                <c:pt idx="524">
                  <c:v>40784.833333333336</c:v>
                </c:pt>
                <c:pt idx="525">
                  <c:v>40784.875</c:v>
                </c:pt>
                <c:pt idx="526">
                  <c:v>40784.916666666664</c:v>
                </c:pt>
                <c:pt idx="527">
                  <c:v>40784.958333333336</c:v>
                </c:pt>
                <c:pt idx="528">
                  <c:v>40785</c:v>
                </c:pt>
                <c:pt idx="529">
                  <c:v>40785.041666666664</c:v>
                </c:pt>
                <c:pt idx="530">
                  <c:v>40785.083333333336</c:v>
                </c:pt>
                <c:pt idx="531">
                  <c:v>40785.125</c:v>
                </c:pt>
                <c:pt idx="532">
                  <c:v>40785.166666666664</c:v>
                </c:pt>
                <c:pt idx="533">
                  <c:v>40785.208333333336</c:v>
                </c:pt>
                <c:pt idx="534">
                  <c:v>40785.25</c:v>
                </c:pt>
                <c:pt idx="535">
                  <c:v>40785.291666666664</c:v>
                </c:pt>
                <c:pt idx="536">
                  <c:v>40785.333333333336</c:v>
                </c:pt>
                <c:pt idx="537">
                  <c:v>40785.375</c:v>
                </c:pt>
                <c:pt idx="538">
                  <c:v>40785.416666666664</c:v>
                </c:pt>
                <c:pt idx="539">
                  <c:v>40785.458333333336</c:v>
                </c:pt>
                <c:pt idx="540">
                  <c:v>40785.5</c:v>
                </c:pt>
                <c:pt idx="541">
                  <c:v>40785.541666666664</c:v>
                </c:pt>
                <c:pt idx="542">
                  <c:v>40785.583333333336</c:v>
                </c:pt>
                <c:pt idx="543">
                  <c:v>40785.625</c:v>
                </c:pt>
                <c:pt idx="544">
                  <c:v>40785.666666666664</c:v>
                </c:pt>
                <c:pt idx="545">
                  <c:v>40785.708333333336</c:v>
                </c:pt>
                <c:pt idx="546">
                  <c:v>40785.75</c:v>
                </c:pt>
                <c:pt idx="547">
                  <c:v>40785.791666666664</c:v>
                </c:pt>
                <c:pt idx="548">
                  <c:v>40785.833333333336</c:v>
                </c:pt>
                <c:pt idx="549">
                  <c:v>40785.875</c:v>
                </c:pt>
                <c:pt idx="550">
                  <c:v>40785.916666666664</c:v>
                </c:pt>
                <c:pt idx="551">
                  <c:v>40785.958333333336</c:v>
                </c:pt>
                <c:pt idx="552">
                  <c:v>40786</c:v>
                </c:pt>
                <c:pt idx="553">
                  <c:v>40786.041666666664</c:v>
                </c:pt>
                <c:pt idx="554">
                  <c:v>40786.083333333336</c:v>
                </c:pt>
                <c:pt idx="555">
                  <c:v>40786.125</c:v>
                </c:pt>
                <c:pt idx="556">
                  <c:v>40786.166666666664</c:v>
                </c:pt>
                <c:pt idx="557">
                  <c:v>40786.208333333336</c:v>
                </c:pt>
                <c:pt idx="558">
                  <c:v>40786.25</c:v>
                </c:pt>
                <c:pt idx="559">
                  <c:v>40786.291666666664</c:v>
                </c:pt>
                <c:pt idx="560">
                  <c:v>40786.333333333336</c:v>
                </c:pt>
                <c:pt idx="561">
                  <c:v>40786.375</c:v>
                </c:pt>
                <c:pt idx="562">
                  <c:v>40786.416666666664</c:v>
                </c:pt>
                <c:pt idx="563">
                  <c:v>40786.458333333336</c:v>
                </c:pt>
                <c:pt idx="564">
                  <c:v>40786.5</c:v>
                </c:pt>
                <c:pt idx="565">
                  <c:v>40786.541666666664</c:v>
                </c:pt>
                <c:pt idx="566">
                  <c:v>40786.583333333336</c:v>
                </c:pt>
                <c:pt idx="567">
                  <c:v>40786.625</c:v>
                </c:pt>
                <c:pt idx="568">
                  <c:v>40786.666666666664</c:v>
                </c:pt>
                <c:pt idx="569">
                  <c:v>40786.708333333336</c:v>
                </c:pt>
                <c:pt idx="570">
                  <c:v>40786.75</c:v>
                </c:pt>
                <c:pt idx="571">
                  <c:v>40786.791666666664</c:v>
                </c:pt>
                <c:pt idx="572">
                  <c:v>40786.833333333336</c:v>
                </c:pt>
                <c:pt idx="573">
                  <c:v>40786.875</c:v>
                </c:pt>
                <c:pt idx="574">
                  <c:v>40786.916666666664</c:v>
                </c:pt>
                <c:pt idx="575">
                  <c:v>40786.958333333336</c:v>
                </c:pt>
                <c:pt idx="576">
                  <c:v>40787</c:v>
                </c:pt>
                <c:pt idx="577">
                  <c:v>40787.041666666664</c:v>
                </c:pt>
                <c:pt idx="578">
                  <c:v>40787.083333333336</c:v>
                </c:pt>
                <c:pt idx="579">
                  <c:v>40787.125</c:v>
                </c:pt>
                <c:pt idx="580">
                  <c:v>40787.166666666664</c:v>
                </c:pt>
                <c:pt idx="581">
                  <c:v>40787.208333333336</c:v>
                </c:pt>
                <c:pt idx="582">
                  <c:v>40787.25</c:v>
                </c:pt>
                <c:pt idx="583">
                  <c:v>40787.291666666664</c:v>
                </c:pt>
                <c:pt idx="584">
                  <c:v>40787.333333333336</c:v>
                </c:pt>
                <c:pt idx="585">
                  <c:v>40787.375</c:v>
                </c:pt>
                <c:pt idx="586">
                  <c:v>40787.416666666664</c:v>
                </c:pt>
                <c:pt idx="587">
                  <c:v>40787.458333333336</c:v>
                </c:pt>
                <c:pt idx="588">
                  <c:v>40787.5</c:v>
                </c:pt>
                <c:pt idx="589">
                  <c:v>40787.541666666664</c:v>
                </c:pt>
                <c:pt idx="590">
                  <c:v>40787.583333333336</c:v>
                </c:pt>
                <c:pt idx="591">
                  <c:v>40787.625</c:v>
                </c:pt>
                <c:pt idx="592">
                  <c:v>40787.666666666664</c:v>
                </c:pt>
                <c:pt idx="593">
                  <c:v>40787.708333333336</c:v>
                </c:pt>
                <c:pt idx="594">
                  <c:v>40787.75</c:v>
                </c:pt>
                <c:pt idx="595">
                  <c:v>40787.791666666664</c:v>
                </c:pt>
                <c:pt idx="596">
                  <c:v>40787.833333333336</c:v>
                </c:pt>
                <c:pt idx="597">
                  <c:v>40787.875</c:v>
                </c:pt>
                <c:pt idx="598">
                  <c:v>40787.916666666664</c:v>
                </c:pt>
                <c:pt idx="599">
                  <c:v>40787.958333333336</c:v>
                </c:pt>
                <c:pt idx="600">
                  <c:v>40788</c:v>
                </c:pt>
                <c:pt idx="601">
                  <c:v>40788.041666666664</c:v>
                </c:pt>
                <c:pt idx="602">
                  <c:v>40788.083333333336</c:v>
                </c:pt>
                <c:pt idx="603">
                  <c:v>40788.125</c:v>
                </c:pt>
                <c:pt idx="604">
                  <c:v>40788.166666666664</c:v>
                </c:pt>
                <c:pt idx="605">
                  <c:v>40788.208333333336</c:v>
                </c:pt>
                <c:pt idx="606">
                  <c:v>40788.25</c:v>
                </c:pt>
                <c:pt idx="607">
                  <c:v>40788.291666666664</c:v>
                </c:pt>
                <c:pt idx="608">
                  <c:v>40788.333333333336</c:v>
                </c:pt>
                <c:pt idx="609">
                  <c:v>40788.375</c:v>
                </c:pt>
                <c:pt idx="610">
                  <c:v>40788.416666666664</c:v>
                </c:pt>
                <c:pt idx="611">
                  <c:v>40788.458333333336</c:v>
                </c:pt>
                <c:pt idx="612">
                  <c:v>40788.5</c:v>
                </c:pt>
                <c:pt idx="613">
                  <c:v>40788.541666666664</c:v>
                </c:pt>
                <c:pt idx="614">
                  <c:v>40788.583333333336</c:v>
                </c:pt>
                <c:pt idx="615">
                  <c:v>40788.625</c:v>
                </c:pt>
                <c:pt idx="616">
                  <c:v>40788.666666666664</c:v>
                </c:pt>
                <c:pt idx="617">
                  <c:v>40788.708333333336</c:v>
                </c:pt>
                <c:pt idx="618">
                  <c:v>40788.75</c:v>
                </c:pt>
                <c:pt idx="619">
                  <c:v>40788.791666666664</c:v>
                </c:pt>
                <c:pt idx="620">
                  <c:v>40788.833333333336</c:v>
                </c:pt>
                <c:pt idx="621">
                  <c:v>40788.875</c:v>
                </c:pt>
                <c:pt idx="622">
                  <c:v>40788.916666666664</c:v>
                </c:pt>
                <c:pt idx="623">
                  <c:v>40788.958333333336</c:v>
                </c:pt>
                <c:pt idx="624">
                  <c:v>40789</c:v>
                </c:pt>
                <c:pt idx="625">
                  <c:v>40789.041666666664</c:v>
                </c:pt>
                <c:pt idx="626">
                  <c:v>40789.083333333336</c:v>
                </c:pt>
                <c:pt idx="627">
                  <c:v>40789.125</c:v>
                </c:pt>
                <c:pt idx="628">
                  <c:v>40789.166666666664</c:v>
                </c:pt>
                <c:pt idx="629">
                  <c:v>40789.208333333336</c:v>
                </c:pt>
                <c:pt idx="630">
                  <c:v>40789.25</c:v>
                </c:pt>
                <c:pt idx="631">
                  <c:v>40789.291666666664</c:v>
                </c:pt>
                <c:pt idx="632">
                  <c:v>40789.333333333336</c:v>
                </c:pt>
                <c:pt idx="633">
                  <c:v>40789.375</c:v>
                </c:pt>
                <c:pt idx="634">
                  <c:v>40789.416666666664</c:v>
                </c:pt>
                <c:pt idx="635">
                  <c:v>40789.458333333336</c:v>
                </c:pt>
                <c:pt idx="636">
                  <c:v>40789.5</c:v>
                </c:pt>
                <c:pt idx="637">
                  <c:v>40789.541666666664</c:v>
                </c:pt>
                <c:pt idx="638">
                  <c:v>40789.583333333336</c:v>
                </c:pt>
                <c:pt idx="639">
                  <c:v>40789.625</c:v>
                </c:pt>
                <c:pt idx="640">
                  <c:v>40789.666666666664</c:v>
                </c:pt>
                <c:pt idx="641">
                  <c:v>40789.708333333336</c:v>
                </c:pt>
                <c:pt idx="642">
                  <c:v>40789.75</c:v>
                </c:pt>
                <c:pt idx="643">
                  <c:v>40789.791666666664</c:v>
                </c:pt>
                <c:pt idx="644">
                  <c:v>40789.833333333336</c:v>
                </c:pt>
                <c:pt idx="645">
                  <c:v>40789.875</c:v>
                </c:pt>
                <c:pt idx="646">
                  <c:v>40789.916666666664</c:v>
                </c:pt>
                <c:pt idx="647">
                  <c:v>40789.958333333336</c:v>
                </c:pt>
                <c:pt idx="648">
                  <c:v>40790</c:v>
                </c:pt>
                <c:pt idx="649">
                  <c:v>40790.041666666664</c:v>
                </c:pt>
                <c:pt idx="650">
                  <c:v>40790.083333333336</c:v>
                </c:pt>
                <c:pt idx="651">
                  <c:v>40790.125</c:v>
                </c:pt>
                <c:pt idx="652">
                  <c:v>40790.166666666664</c:v>
                </c:pt>
                <c:pt idx="653">
                  <c:v>40790.208333333336</c:v>
                </c:pt>
                <c:pt idx="654">
                  <c:v>40790.25</c:v>
                </c:pt>
                <c:pt idx="655">
                  <c:v>40790.291666666664</c:v>
                </c:pt>
                <c:pt idx="656">
                  <c:v>40790.333333333336</c:v>
                </c:pt>
                <c:pt idx="657">
                  <c:v>40790.375</c:v>
                </c:pt>
                <c:pt idx="658">
                  <c:v>40790.416666666664</c:v>
                </c:pt>
                <c:pt idx="659">
                  <c:v>40790.458333333336</c:v>
                </c:pt>
                <c:pt idx="660">
                  <c:v>40790.5</c:v>
                </c:pt>
                <c:pt idx="661">
                  <c:v>40790.541666666664</c:v>
                </c:pt>
                <c:pt idx="662">
                  <c:v>40790.583333333336</c:v>
                </c:pt>
                <c:pt idx="663">
                  <c:v>40790.625</c:v>
                </c:pt>
                <c:pt idx="664">
                  <c:v>40790.666666666664</c:v>
                </c:pt>
                <c:pt idx="665">
                  <c:v>40790.708333333336</c:v>
                </c:pt>
                <c:pt idx="666">
                  <c:v>40790.75</c:v>
                </c:pt>
                <c:pt idx="667">
                  <c:v>40790.791666666664</c:v>
                </c:pt>
                <c:pt idx="668">
                  <c:v>40790.833333333336</c:v>
                </c:pt>
                <c:pt idx="669">
                  <c:v>40790.875</c:v>
                </c:pt>
                <c:pt idx="670">
                  <c:v>40790.916666666664</c:v>
                </c:pt>
                <c:pt idx="671">
                  <c:v>40790.958333333336</c:v>
                </c:pt>
                <c:pt idx="672">
                  <c:v>40791</c:v>
                </c:pt>
                <c:pt idx="673">
                  <c:v>40791.041666666664</c:v>
                </c:pt>
                <c:pt idx="674">
                  <c:v>40791.083333333336</c:v>
                </c:pt>
                <c:pt idx="675">
                  <c:v>40791.125</c:v>
                </c:pt>
                <c:pt idx="676">
                  <c:v>40791.166666666664</c:v>
                </c:pt>
                <c:pt idx="677">
                  <c:v>40791.208333333336</c:v>
                </c:pt>
                <c:pt idx="678">
                  <c:v>40791.25</c:v>
                </c:pt>
                <c:pt idx="679">
                  <c:v>40791.291666666664</c:v>
                </c:pt>
                <c:pt idx="680">
                  <c:v>40791.333333333336</c:v>
                </c:pt>
                <c:pt idx="681">
                  <c:v>40791.375</c:v>
                </c:pt>
                <c:pt idx="682">
                  <c:v>40791.416666666664</c:v>
                </c:pt>
                <c:pt idx="683">
                  <c:v>40791.458333333336</c:v>
                </c:pt>
                <c:pt idx="684">
                  <c:v>40791.5</c:v>
                </c:pt>
                <c:pt idx="685">
                  <c:v>40791.541666666664</c:v>
                </c:pt>
                <c:pt idx="686">
                  <c:v>40791.583333333336</c:v>
                </c:pt>
                <c:pt idx="687">
                  <c:v>40791.625</c:v>
                </c:pt>
                <c:pt idx="688">
                  <c:v>40791.666666666664</c:v>
                </c:pt>
                <c:pt idx="689">
                  <c:v>40791.708333333336</c:v>
                </c:pt>
                <c:pt idx="690">
                  <c:v>40791.75</c:v>
                </c:pt>
                <c:pt idx="691">
                  <c:v>40791.791666666664</c:v>
                </c:pt>
                <c:pt idx="692">
                  <c:v>40791.833333333336</c:v>
                </c:pt>
                <c:pt idx="693">
                  <c:v>40791.875</c:v>
                </c:pt>
                <c:pt idx="694">
                  <c:v>40791.916666666664</c:v>
                </c:pt>
                <c:pt idx="695">
                  <c:v>40791.958333333336</c:v>
                </c:pt>
                <c:pt idx="696">
                  <c:v>40792</c:v>
                </c:pt>
                <c:pt idx="697">
                  <c:v>40792.041666666664</c:v>
                </c:pt>
                <c:pt idx="698">
                  <c:v>40792.083333333336</c:v>
                </c:pt>
                <c:pt idx="699">
                  <c:v>40792.125</c:v>
                </c:pt>
                <c:pt idx="700">
                  <c:v>40792.166666666664</c:v>
                </c:pt>
                <c:pt idx="701">
                  <c:v>40792.208333333336</c:v>
                </c:pt>
                <c:pt idx="702">
                  <c:v>40792.25</c:v>
                </c:pt>
                <c:pt idx="703">
                  <c:v>40792.291666666664</c:v>
                </c:pt>
                <c:pt idx="704">
                  <c:v>40792.333333333336</c:v>
                </c:pt>
                <c:pt idx="705">
                  <c:v>40792.375</c:v>
                </c:pt>
                <c:pt idx="706">
                  <c:v>40792.416666666664</c:v>
                </c:pt>
                <c:pt idx="707">
                  <c:v>40792.458333333336</c:v>
                </c:pt>
                <c:pt idx="708">
                  <c:v>40792.5</c:v>
                </c:pt>
                <c:pt idx="709">
                  <c:v>40792.541666666664</c:v>
                </c:pt>
                <c:pt idx="710">
                  <c:v>40792.583333333336</c:v>
                </c:pt>
                <c:pt idx="711">
                  <c:v>40792.625</c:v>
                </c:pt>
                <c:pt idx="712">
                  <c:v>40792.666666666664</c:v>
                </c:pt>
                <c:pt idx="713">
                  <c:v>40792.708333333336</c:v>
                </c:pt>
                <c:pt idx="714">
                  <c:v>40792.75</c:v>
                </c:pt>
                <c:pt idx="715">
                  <c:v>40792.791666666664</c:v>
                </c:pt>
                <c:pt idx="716">
                  <c:v>40792.833333333336</c:v>
                </c:pt>
                <c:pt idx="717">
                  <c:v>40792.875</c:v>
                </c:pt>
                <c:pt idx="718">
                  <c:v>40792.916666666664</c:v>
                </c:pt>
                <c:pt idx="719">
                  <c:v>40792.958333333336</c:v>
                </c:pt>
                <c:pt idx="720">
                  <c:v>40793</c:v>
                </c:pt>
                <c:pt idx="721">
                  <c:v>40793.041666666664</c:v>
                </c:pt>
                <c:pt idx="722">
                  <c:v>40793.083333333336</c:v>
                </c:pt>
                <c:pt idx="723">
                  <c:v>40793.125</c:v>
                </c:pt>
                <c:pt idx="724">
                  <c:v>40793.166666666664</c:v>
                </c:pt>
                <c:pt idx="725">
                  <c:v>40793.208333333336</c:v>
                </c:pt>
                <c:pt idx="726">
                  <c:v>40793.25</c:v>
                </c:pt>
                <c:pt idx="727">
                  <c:v>40793.291666666664</c:v>
                </c:pt>
                <c:pt idx="728">
                  <c:v>40793.333333333336</c:v>
                </c:pt>
                <c:pt idx="729">
                  <c:v>40793.375</c:v>
                </c:pt>
                <c:pt idx="730">
                  <c:v>40793.416666666664</c:v>
                </c:pt>
                <c:pt idx="731">
                  <c:v>40793.458333333336</c:v>
                </c:pt>
                <c:pt idx="732">
                  <c:v>40793.5</c:v>
                </c:pt>
                <c:pt idx="733">
                  <c:v>40793.541666666664</c:v>
                </c:pt>
                <c:pt idx="734">
                  <c:v>40793.583333333336</c:v>
                </c:pt>
                <c:pt idx="735">
                  <c:v>40793.625</c:v>
                </c:pt>
                <c:pt idx="736">
                  <c:v>40793.666666666664</c:v>
                </c:pt>
                <c:pt idx="737">
                  <c:v>40793.708333333336</c:v>
                </c:pt>
                <c:pt idx="738">
                  <c:v>40793.75</c:v>
                </c:pt>
                <c:pt idx="739">
                  <c:v>40793.791666666664</c:v>
                </c:pt>
                <c:pt idx="740">
                  <c:v>40793.833333333336</c:v>
                </c:pt>
                <c:pt idx="741">
                  <c:v>40793.875</c:v>
                </c:pt>
                <c:pt idx="742">
                  <c:v>40793.916666666664</c:v>
                </c:pt>
                <c:pt idx="743">
                  <c:v>40793.958333333336</c:v>
                </c:pt>
              </c:numCache>
            </c:numRef>
          </c:xVal>
          <c:yVal>
            <c:numRef>
              <c:f>'08_08-07_09_2011 Chiusura'!$B$53:$B$796</c:f>
              <c:numCache>
                <c:formatCode>General</c:formatCode>
                <c:ptCount val="744"/>
                <c:pt idx="0">
                  <c:v>0.4</c:v>
                </c:pt>
                <c:pt idx="1">
                  <c:v>0.2</c:v>
                </c:pt>
                <c:pt idx="2">
                  <c:v>0</c:v>
                </c:pt>
                <c:pt idx="3">
                  <c:v>0.2</c:v>
                </c:pt>
                <c:pt idx="4">
                  <c:v>0.8</c:v>
                </c:pt>
                <c:pt idx="5">
                  <c:v>0.6</c:v>
                </c:pt>
                <c:pt idx="6">
                  <c:v>0.6</c:v>
                </c:pt>
                <c:pt idx="7">
                  <c:v>0.2</c:v>
                </c:pt>
                <c:pt idx="8">
                  <c:v>0.6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4</c:v>
                </c:pt>
                <c:pt idx="172">
                  <c:v>2.2000000000000002</c:v>
                </c:pt>
                <c:pt idx="173">
                  <c:v>2.8</c:v>
                </c:pt>
                <c:pt idx="174">
                  <c:v>0.6</c:v>
                </c:pt>
                <c:pt idx="175">
                  <c:v>0.4</c:v>
                </c:pt>
                <c:pt idx="176">
                  <c:v>0.8</c:v>
                </c:pt>
                <c:pt idx="177">
                  <c:v>4</c:v>
                </c:pt>
                <c:pt idx="178">
                  <c:v>1.4</c:v>
                </c:pt>
                <c:pt idx="179">
                  <c:v>12</c:v>
                </c:pt>
                <c:pt idx="180">
                  <c:v>2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0.2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0.4</c:v>
                </c:pt>
                <c:pt idx="469">
                  <c:v>0</c:v>
                </c:pt>
                <c:pt idx="470">
                  <c:v>0.4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1.4</c:v>
                </c:pt>
                <c:pt idx="588">
                  <c:v>3.4</c:v>
                </c:pt>
                <c:pt idx="589">
                  <c:v>0.2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0.2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5.4</c:v>
                </c:pt>
                <c:pt idx="664">
                  <c:v>0.2</c:v>
                </c:pt>
                <c:pt idx="665">
                  <c:v>6</c:v>
                </c:pt>
                <c:pt idx="666">
                  <c:v>0.2</c:v>
                </c:pt>
                <c:pt idx="667">
                  <c:v>0</c:v>
                </c:pt>
                <c:pt idx="668">
                  <c:v>2.2000000000000002</c:v>
                </c:pt>
                <c:pt idx="669">
                  <c:v>2.8</c:v>
                </c:pt>
                <c:pt idx="670">
                  <c:v>0.2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0.8</c:v>
                </c:pt>
                <c:pt idx="679">
                  <c:v>0.6</c:v>
                </c:pt>
                <c:pt idx="680">
                  <c:v>1.8</c:v>
                </c:pt>
                <c:pt idx="681">
                  <c:v>0.2</c:v>
                </c:pt>
                <c:pt idx="682">
                  <c:v>0.4</c:v>
                </c:pt>
                <c:pt idx="683">
                  <c:v>0.6</c:v>
                </c:pt>
                <c:pt idx="684">
                  <c:v>0.2</c:v>
                </c:pt>
                <c:pt idx="685">
                  <c:v>0</c:v>
                </c:pt>
                <c:pt idx="686">
                  <c:v>2.6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3</c:v>
                </c:pt>
                <c:pt idx="693">
                  <c:v>0.6</c:v>
                </c:pt>
                <c:pt idx="694">
                  <c:v>0</c:v>
                </c:pt>
                <c:pt idx="695">
                  <c:v>0</c:v>
                </c:pt>
                <c:pt idx="696">
                  <c:v>0.6</c:v>
                </c:pt>
                <c:pt idx="697">
                  <c:v>0.8</c:v>
                </c:pt>
                <c:pt idx="698">
                  <c:v>5</c:v>
                </c:pt>
                <c:pt idx="699">
                  <c:v>4.2</c:v>
                </c:pt>
                <c:pt idx="700">
                  <c:v>0</c:v>
                </c:pt>
                <c:pt idx="701">
                  <c:v>0</c:v>
                </c:pt>
                <c:pt idx="702">
                  <c:v>0.2</c:v>
                </c:pt>
                <c:pt idx="703">
                  <c:v>0</c:v>
                </c:pt>
                <c:pt idx="704">
                  <c:v>0</c:v>
                </c:pt>
                <c:pt idx="705">
                  <c:v>0.2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012096"/>
        <c:axId val="91022080"/>
      </c:scatterChart>
      <c:valAx>
        <c:axId val="91012096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1022080"/>
        <c:crosses val="autoZero"/>
        <c:crossBetween val="midCat"/>
      </c:valAx>
      <c:valAx>
        <c:axId val="9102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012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07/09/2011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'08_08-07_09_2011 Chiusura'!$C$52</c:f>
              <c:strCache>
                <c:ptCount val="1"/>
                <c:pt idx="0">
                  <c:v>PIOGGIA CUMULATA[mm] dal 08/08 al 07/09/2011</c:v>
                </c:pt>
              </c:strCache>
            </c:strRef>
          </c:tx>
          <c:invertIfNegative val="0"/>
          <c:cat>
            <c:numRef>
              <c:f>'08_08-07_09_2011 Chiusura'!$A$748</c:f>
              <c:numCache>
                <c:formatCode>m/d/yyyy\ h:mm</c:formatCode>
                <c:ptCount val="1"/>
                <c:pt idx="0">
                  <c:v>40791.958333333336</c:v>
                </c:pt>
              </c:numCache>
            </c:numRef>
          </c:cat>
          <c:val>
            <c:numRef>
              <c:f>'08_08-07_09_2011 Chiusura'!$C$796</c:f>
              <c:numCache>
                <c:formatCode>General</c:formatCode>
                <c:ptCount val="1"/>
                <c:pt idx="0">
                  <c:v>78.8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2443008"/>
        <c:axId val="92444544"/>
      </c:barChart>
      <c:dateAx>
        <c:axId val="9244300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92444544"/>
        <c:crosses val="autoZero"/>
        <c:auto val="1"/>
        <c:lblOffset val="100"/>
        <c:baseTimeUnit val="days"/>
      </c:dateAx>
      <c:valAx>
        <c:axId val="9244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24430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08/08 al 07/09/2011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27"/>
          <c:y val="0.14798148984494641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'08_08-07_09_2011 Chiusura'!$R$91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Chiusura'!$R$92:$R$107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0.1088709677419355</c:v>
                </c:pt>
                <c:pt idx="5">
                  <c:v>0.11693548387096774</c:v>
                </c:pt>
                <c:pt idx="6">
                  <c:v>5.2419354838709672E-2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4.4354838709677422E-2</c:v>
                </c:pt>
                <c:pt idx="12">
                  <c:v>6.1827956989247312E-2</c:v>
                </c:pt>
                <c:pt idx="13">
                  <c:v>9.1397849462365593E-2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4"/>
          <c:order val="1"/>
          <c:tx>
            <c:strRef>
              <c:f>'08_08-07_09_2011 Chiusura'!$Q$91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Chiusura'!$Q$92:$Q$107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0.1088709677419355</c:v>
                </c:pt>
                <c:pt idx="5">
                  <c:v>0.11424731182795698</c:v>
                </c:pt>
                <c:pt idx="6">
                  <c:v>5.2419354838709672E-2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4.3010752688172046E-2</c:v>
                </c:pt>
                <c:pt idx="12">
                  <c:v>4.3010752688172046E-2</c:v>
                </c:pt>
                <c:pt idx="13">
                  <c:v>9.0053763440860218E-2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3"/>
          <c:order val="2"/>
          <c:tx>
            <c:strRef>
              <c:f>'08_08-07_09_2011 Chiusura'!$P$91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Chiusura'!$P$92:$P$107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0.10483870967741937</c:v>
                </c:pt>
                <c:pt idx="5">
                  <c:v>9.6774193548387094E-2</c:v>
                </c:pt>
                <c:pt idx="6">
                  <c:v>5.1075268817204297E-2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4.0322580645161296E-2</c:v>
                </c:pt>
                <c:pt idx="12">
                  <c:v>3.8978494623655914E-2</c:v>
                </c:pt>
                <c:pt idx="13">
                  <c:v>9.0053763440860218E-2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2"/>
          <c:order val="3"/>
          <c:tx>
            <c:strRef>
              <c:f>'08_08-07_09_2011 Chiusura'!$O$91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Chiusura'!$O$92:$O$107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3.6290322580645164E-2</c:v>
                </c:pt>
                <c:pt idx="3">
                  <c:v>5.2419354838709679E-2</c:v>
                </c:pt>
                <c:pt idx="4">
                  <c:v>8.1989247311827967E-2</c:v>
                </c:pt>
                <c:pt idx="5">
                  <c:v>7.3924731182795703E-2</c:v>
                </c:pt>
                <c:pt idx="6">
                  <c:v>4.8387096774193547E-2</c:v>
                </c:pt>
                <c:pt idx="7">
                  <c:v>3.8978494623655907E-2</c:v>
                </c:pt>
                <c:pt idx="8">
                  <c:v>3.0913978494623656E-2</c:v>
                </c:pt>
                <c:pt idx="9">
                  <c:v>4.4354838709677422E-2</c:v>
                </c:pt>
                <c:pt idx="10">
                  <c:v>5.9139784946236555E-2</c:v>
                </c:pt>
                <c:pt idx="11">
                  <c:v>3.6290322580645164E-2</c:v>
                </c:pt>
                <c:pt idx="12">
                  <c:v>3.7634408602150539E-2</c:v>
                </c:pt>
                <c:pt idx="13">
                  <c:v>9.0053763440860218E-2</c:v>
                </c:pt>
                <c:pt idx="14">
                  <c:v>0.10483870967741936</c:v>
                </c:pt>
                <c:pt idx="15">
                  <c:v>5.7795698924731187E-2</c:v>
                </c:pt>
              </c:numCache>
            </c:numRef>
          </c:val>
        </c:ser>
        <c:ser>
          <c:idx val="1"/>
          <c:order val="4"/>
          <c:tx>
            <c:strRef>
              <c:f>'08_08-07_09_2011 Chiusura'!$N$91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Chiusura'!$N$92:$N$107</c:f>
              <c:numCache>
                <c:formatCode>0.00%</c:formatCode>
                <c:ptCount val="16"/>
                <c:pt idx="0">
                  <c:v>4.0322580645161289E-2</c:v>
                </c:pt>
                <c:pt idx="1">
                  <c:v>2.9569892473118281E-2</c:v>
                </c:pt>
                <c:pt idx="2">
                  <c:v>2.5537634408602152E-2</c:v>
                </c:pt>
                <c:pt idx="3">
                  <c:v>2.8225806451612906E-2</c:v>
                </c:pt>
                <c:pt idx="4">
                  <c:v>3.4946236559139789E-2</c:v>
                </c:pt>
                <c:pt idx="5">
                  <c:v>4.4354838709677422E-2</c:v>
                </c:pt>
                <c:pt idx="6">
                  <c:v>4.1666666666666664E-2</c:v>
                </c:pt>
                <c:pt idx="7">
                  <c:v>3.4946236559139782E-2</c:v>
                </c:pt>
                <c:pt idx="8">
                  <c:v>2.6881720430107527E-2</c:v>
                </c:pt>
                <c:pt idx="9">
                  <c:v>3.8978494623655914E-2</c:v>
                </c:pt>
                <c:pt idx="10">
                  <c:v>4.1666666666666664E-2</c:v>
                </c:pt>
                <c:pt idx="11">
                  <c:v>2.9569892473118281E-2</c:v>
                </c:pt>
                <c:pt idx="12">
                  <c:v>3.6290322580645164E-2</c:v>
                </c:pt>
                <c:pt idx="13">
                  <c:v>7.9301075268817203E-2</c:v>
                </c:pt>
                <c:pt idx="14">
                  <c:v>0.10215053763440861</c:v>
                </c:pt>
                <c:pt idx="15">
                  <c:v>5.5107526881720437E-2</c:v>
                </c:pt>
              </c:numCache>
            </c:numRef>
          </c:val>
        </c:ser>
        <c:ser>
          <c:idx val="0"/>
          <c:order val="5"/>
          <c:tx>
            <c:strRef>
              <c:f>'08_08-07_09_2011 Chiusura'!$M$91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Chiusura'!$M$92:$M$107</c:f>
              <c:numCache>
                <c:formatCode>0.00%</c:formatCode>
                <c:ptCount val="16"/>
                <c:pt idx="0">
                  <c:v>6.7204301075268818E-3</c:v>
                </c:pt>
                <c:pt idx="1">
                  <c:v>5.3763440860215058E-3</c:v>
                </c:pt>
                <c:pt idx="2">
                  <c:v>4.0322580645161289E-3</c:v>
                </c:pt>
                <c:pt idx="3">
                  <c:v>2.6881720430107529E-3</c:v>
                </c:pt>
                <c:pt idx="4">
                  <c:v>5.3763440860215058E-3</c:v>
                </c:pt>
                <c:pt idx="5">
                  <c:v>4.0322580645161289E-3</c:v>
                </c:pt>
                <c:pt idx="6">
                  <c:v>2.6881720430107529E-3</c:v>
                </c:pt>
                <c:pt idx="7">
                  <c:v>4.0322580645161289E-3</c:v>
                </c:pt>
                <c:pt idx="8">
                  <c:v>6.7204301075268818E-3</c:v>
                </c:pt>
                <c:pt idx="9">
                  <c:v>5.3763440860215058E-3</c:v>
                </c:pt>
                <c:pt idx="10">
                  <c:v>1.3440860215053765E-3</c:v>
                </c:pt>
                <c:pt idx="11">
                  <c:v>6.7204301075268818E-3</c:v>
                </c:pt>
                <c:pt idx="12">
                  <c:v>6.7204301075268818E-3</c:v>
                </c:pt>
                <c:pt idx="13">
                  <c:v>1.0752688172043012E-2</c:v>
                </c:pt>
                <c:pt idx="14">
                  <c:v>9.4086021505376347E-3</c:v>
                </c:pt>
                <c:pt idx="15">
                  <c:v>1.0752688172043012E-2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812800"/>
        <c:axId val="92814336"/>
      </c:radarChart>
      <c:catAx>
        <c:axId val="92812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2814336"/>
        <c:crosses val="autoZero"/>
        <c:auto val="1"/>
        <c:lblAlgn val="ctr"/>
        <c:lblOffset val="100"/>
        <c:noMultiLvlLbl val="0"/>
      </c:catAx>
      <c:valAx>
        <c:axId val="9281433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2812800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088" l="0.70000000000000062" r="0.70000000000000062" t="0.75000000000001088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'07_09-03_10_2011'!$A$4:$A$20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'07_09-03_10_2011'!$E$4:$E$20</c:f>
              <c:numCache>
                <c:formatCode>0.00%</c:formatCode>
                <c:ptCount val="17"/>
                <c:pt idx="0">
                  <c:v>9.0676629005640092E-5</c:v>
                </c:pt>
                <c:pt idx="1">
                  <c:v>3.3550352732086832E-3</c:v>
                </c:pt>
                <c:pt idx="2">
                  <c:v>5.9846575143722457E-4</c:v>
                </c:pt>
                <c:pt idx="3">
                  <c:v>7.4173482526613587E-3</c:v>
                </c:pt>
                <c:pt idx="4">
                  <c:v>9.0676629005640081E-4</c:v>
                </c:pt>
                <c:pt idx="5">
                  <c:v>3.5182532054188351E-2</c:v>
                </c:pt>
                <c:pt idx="6">
                  <c:v>0.30104640829872509</c:v>
                </c:pt>
                <c:pt idx="7">
                  <c:v>1.3238787834823452E-2</c:v>
                </c:pt>
                <c:pt idx="8">
                  <c:v>2.4119983315500262E-2</c:v>
                </c:pt>
                <c:pt idx="9">
                  <c:v>7.707513465479407E-2</c:v>
                </c:pt>
                <c:pt idx="10">
                  <c:v>6.9458297818320303E-2</c:v>
                </c:pt>
                <c:pt idx="11">
                  <c:v>4.2073955858617E-2</c:v>
                </c:pt>
                <c:pt idx="12">
                  <c:v>4.4794254728786204E-2</c:v>
                </c:pt>
                <c:pt idx="13">
                  <c:v>2.3394570283455144E-3</c:v>
                </c:pt>
                <c:pt idx="14">
                  <c:v>0.16231116592009576</c:v>
                </c:pt>
                <c:pt idx="15">
                  <c:v>2.9197874539816107E-2</c:v>
                </c:pt>
                <c:pt idx="16">
                  <c:v>0.18679385575161858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2835200"/>
        <c:axId val="92509312"/>
      </c:barChart>
      <c:catAx>
        <c:axId val="92835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2509312"/>
        <c:crosses val="autoZero"/>
        <c:auto val="1"/>
        <c:lblAlgn val="ctr"/>
        <c:lblOffset val="100"/>
        <c:noMultiLvlLbl val="0"/>
      </c:catAx>
      <c:valAx>
        <c:axId val="9250931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9283520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'07_09-03_10_2011'!$B$52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'07_09-03_10_2011'!$A$53:$A$700</c:f>
              <c:numCache>
                <c:formatCode>m/d/yyyy\ h:mm</c:formatCode>
                <c:ptCount val="648"/>
                <c:pt idx="0">
                  <c:v>40793</c:v>
                </c:pt>
                <c:pt idx="1">
                  <c:v>40793.041666666664</c:v>
                </c:pt>
                <c:pt idx="2">
                  <c:v>40793.083333333336</c:v>
                </c:pt>
                <c:pt idx="3">
                  <c:v>40793.125</c:v>
                </c:pt>
                <c:pt idx="4">
                  <c:v>40793.166666666664</c:v>
                </c:pt>
                <c:pt idx="5">
                  <c:v>40793.208333333336</c:v>
                </c:pt>
                <c:pt idx="6">
                  <c:v>40793.25</c:v>
                </c:pt>
                <c:pt idx="7">
                  <c:v>40793.291666666664</c:v>
                </c:pt>
                <c:pt idx="8">
                  <c:v>40793.333333333336</c:v>
                </c:pt>
                <c:pt idx="9">
                  <c:v>40793.375</c:v>
                </c:pt>
                <c:pt idx="10">
                  <c:v>40793.416666666664</c:v>
                </c:pt>
                <c:pt idx="11">
                  <c:v>40793.458333333336</c:v>
                </c:pt>
                <c:pt idx="12">
                  <c:v>40793.5</c:v>
                </c:pt>
                <c:pt idx="13">
                  <c:v>40793.541666666664</c:v>
                </c:pt>
                <c:pt idx="14">
                  <c:v>40793.583333333336</c:v>
                </c:pt>
                <c:pt idx="15">
                  <c:v>40793.625</c:v>
                </c:pt>
                <c:pt idx="16">
                  <c:v>40793.666666666664</c:v>
                </c:pt>
                <c:pt idx="17">
                  <c:v>40793.708333333336</c:v>
                </c:pt>
                <c:pt idx="18">
                  <c:v>40793.75</c:v>
                </c:pt>
                <c:pt idx="19">
                  <c:v>40793.791666666664</c:v>
                </c:pt>
                <c:pt idx="20">
                  <c:v>40793.833333333336</c:v>
                </c:pt>
                <c:pt idx="21">
                  <c:v>40793.875</c:v>
                </c:pt>
                <c:pt idx="22">
                  <c:v>40793.916666666664</c:v>
                </c:pt>
                <c:pt idx="23">
                  <c:v>40793.958333333336</c:v>
                </c:pt>
                <c:pt idx="24">
                  <c:v>40794</c:v>
                </c:pt>
                <c:pt idx="25">
                  <c:v>40794.041666666664</c:v>
                </c:pt>
                <c:pt idx="26">
                  <c:v>40794.083333333336</c:v>
                </c:pt>
                <c:pt idx="27">
                  <c:v>40794.125</c:v>
                </c:pt>
                <c:pt idx="28">
                  <c:v>40794.166666666664</c:v>
                </c:pt>
                <c:pt idx="29">
                  <c:v>40794.208333333336</c:v>
                </c:pt>
                <c:pt idx="30">
                  <c:v>40794.25</c:v>
                </c:pt>
                <c:pt idx="31">
                  <c:v>40794.291666666664</c:v>
                </c:pt>
                <c:pt idx="32">
                  <c:v>40794.333333333336</c:v>
                </c:pt>
                <c:pt idx="33">
                  <c:v>40794.375</c:v>
                </c:pt>
                <c:pt idx="34">
                  <c:v>40794.416666666664</c:v>
                </c:pt>
                <c:pt idx="35">
                  <c:v>40794.458333333336</c:v>
                </c:pt>
                <c:pt idx="36">
                  <c:v>40794.5</c:v>
                </c:pt>
                <c:pt idx="37">
                  <c:v>40794.541666666664</c:v>
                </c:pt>
                <c:pt idx="38">
                  <c:v>40794.583333333336</c:v>
                </c:pt>
                <c:pt idx="39">
                  <c:v>40794.625</c:v>
                </c:pt>
                <c:pt idx="40">
                  <c:v>40794.666666666664</c:v>
                </c:pt>
                <c:pt idx="41">
                  <c:v>40794.708333333336</c:v>
                </c:pt>
                <c:pt idx="42">
                  <c:v>40794.75</c:v>
                </c:pt>
                <c:pt idx="43">
                  <c:v>40794.791666666664</c:v>
                </c:pt>
                <c:pt idx="44">
                  <c:v>40794.833333333336</c:v>
                </c:pt>
                <c:pt idx="45">
                  <c:v>40794.875</c:v>
                </c:pt>
                <c:pt idx="46">
                  <c:v>40794.916666666664</c:v>
                </c:pt>
                <c:pt idx="47">
                  <c:v>40794.958333333336</c:v>
                </c:pt>
                <c:pt idx="48">
                  <c:v>40795</c:v>
                </c:pt>
                <c:pt idx="49">
                  <c:v>40795.041666666664</c:v>
                </c:pt>
                <c:pt idx="50">
                  <c:v>40795.083333333336</c:v>
                </c:pt>
                <c:pt idx="51">
                  <c:v>40795.125</c:v>
                </c:pt>
                <c:pt idx="52">
                  <c:v>40795.166666666664</c:v>
                </c:pt>
                <c:pt idx="53">
                  <c:v>40795.208333333336</c:v>
                </c:pt>
                <c:pt idx="54">
                  <c:v>40795.25</c:v>
                </c:pt>
                <c:pt idx="55">
                  <c:v>40795.291666666664</c:v>
                </c:pt>
                <c:pt idx="56">
                  <c:v>40795.333333333336</c:v>
                </c:pt>
                <c:pt idx="57">
                  <c:v>40795.375</c:v>
                </c:pt>
                <c:pt idx="58">
                  <c:v>40795.416666666664</c:v>
                </c:pt>
                <c:pt idx="59">
                  <c:v>40795.458333333336</c:v>
                </c:pt>
                <c:pt idx="60">
                  <c:v>40795.5</c:v>
                </c:pt>
                <c:pt idx="61">
                  <c:v>40795.541666666664</c:v>
                </c:pt>
                <c:pt idx="62">
                  <c:v>40795.583333333336</c:v>
                </c:pt>
                <c:pt idx="63">
                  <c:v>40795.625</c:v>
                </c:pt>
                <c:pt idx="64">
                  <c:v>40795.666666666664</c:v>
                </c:pt>
                <c:pt idx="65">
                  <c:v>40795.708333333336</c:v>
                </c:pt>
                <c:pt idx="66">
                  <c:v>40795.75</c:v>
                </c:pt>
                <c:pt idx="67">
                  <c:v>40795.791666666664</c:v>
                </c:pt>
                <c:pt idx="68">
                  <c:v>40795.833333333336</c:v>
                </c:pt>
                <c:pt idx="69">
                  <c:v>40795.875</c:v>
                </c:pt>
                <c:pt idx="70">
                  <c:v>40795.916666666664</c:v>
                </c:pt>
                <c:pt idx="71">
                  <c:v>40795.958333333336</c:v>
                </c:pt>
                <c:pt idx="72">
                  <c:v>40796</c:v>
                </c:pt>
                <c:pt idx="73">
                  <c:v>40796.041666666664</c:v>
                </c:pt>
                <c:pt idx="74">
                  <c:v>40796.083333333336</c:v>
                </c:pt>
                <c:pt idx="75">
                  <c:v>40796.125</c:v>
                </c:pt>
                <c:pt idx="76">
                  <c:v>40796.166666666664</c:v>
                </c:pt>
                <c:pt idx="77">
                  <c:v>40796.208333333336</c:v>
                </c:pt>
                <c:pt idx="78">
                  <c:v>40796.25</c:v>
                </c:pt>
                <c:pt idx="79">
                  <c:v>40796.291666666664</c:v>
                </c:pt>
                <c:pt idx="80">
                  <c:v>40796.333333333336</c:v>
                </c:pt>
                <c:pt idx="81">
                  <c:v>40796.375</c:v>
                </c:pt>
                <c:pt idx="82">
                  <c:v>40796.416666666664</c:v>
                </c:pt>
                <c:pt idx="83">
                  <c:v>40796.458333333336</c:v>
                </c:pt>
                <c:pt idx="84">
                  <c:v>40796.5</c:v>
                </c:pt>
                <c:pt idx="85">
                  <c:v>40796.541666666664</c:v>
                </c:pt>
                <c:pt idx="86">
                  <c:v>40796.583333333336</c:v>
                </c:pt>
                <c:pt idx="87">
                  <c:v>40796.625</c:v>
                </c:pt>
                <c:pt idx="88">
                  <c:v>40796.666666666664</c:v>
                </c:pt>
                <c:pt idx="89">
                  <c:v>40796.708333333336</c:v>
                </c:pt>
                <c:pt idx="90">
                  <c:v>40796.75</c:v>
                </c:pt>
                <c:pt idx="91">
                  <c:v>40796.791666666664</c:v>
                </c:pt>
                <c:pt idx="92">
                  <c:v>40796.833333333336</c:v>
                </c:pt>
                <c:pt idx="93">
                  <c:v>40796.875</c:v>
                </c:pt>
                <c:pt idx="94">
                  <c:v>40796.916666666664</c:v>
                </c:pt>
                <c:pt idx="95">
                  <c:v>40796.958333333336</c:v>
                </c:pt>
                <c:pt idx="96">
                  <c:v>40797</c:v>
                </c:pt>
                <c:pt idx="97">
                  <c:v>40797.041666666664</c:v>
                </c:pt>
                <c:pt idx="98">
                  <c:v>40797.083333333336</c:v>
                </c:pt>
                <c:pt idx="99">
                  <c:v>40797.125</c:v>
                </c:pt>
                <c:pt idx="100">
                  <c:v>40797.166666666664</c:v>
                </c:pt>
                <c:pt idx="101">
                  <c:v>40797.208333333336</c:v>
                </c:pt>
                <c:pt idx="102">
                  <c:v>40797.25</c:v>
                </c:pt>
                <c:pt idx="103">
                  <c:v>40797.291666666664</c:v>
                </c:pt>
                <c:pt idx="104">
                  <c:v>40797.333333333336</c:v>
                </c:pt>
                <c:pt idx="105">
                  <c:v>40797.375</c:v>
                </c:pt>
                <c:pt idx="106">
                  <c:v>40797.416666666664</c:v>
                </c:pt>
                <c:pt idx="107">
                  <c:v>40797.458333333336</c:v>
                </c:pt>
                <c:pt idx="108">
                  <c:v>40797.5</c:v>
                </c:pt>
                <c:pt idx="109">
                  <c:v>40797.541666666664</c:v>
                </c:pt>
                <c:pt idx="110">
                  <c:v>40797.583333333336</c:v>
                </c:pt>
                <c:pt idx="111">
                  <c:v>40797.625</c:v>
                </c:pt>
                <c:pt idx="112">
                  <c:v>40797.666666666664</c:v>
                </c:pt>
                <c:pt idx="113">
                  <c:v>40797.708333333336</c:v>
                </c:pt>
                <c:pt idx="114">
                  <c:v>40797.75</c:v>
                </c:pt>
                <c:pt idx="115">
                  <c:v>40797.791666666664</c:v>
                </c:pt>
                <c:pt idx="116">
                  <c:v>40797.833333333336</c:v>
                </c:pt>
                <c:pt idx="117">
                  <c:v>40797.875</c:v>
                </c:pt>
                <c:pt idx="118">
                  <c:v>40797.916666666664</c:v>
                </c:pt>
                <c:pt idx="119">
                  <c:v>40797.958333333336</c:v>
                </c:pt>
                <c:pt idx="120">
                  <c:v>40798</c:v>
                </c:pt>
                <c:pt idx="121">
                  <c:v>40798.041666666664</c:v>
                </c:pt>
                <c:pt idx="122">
                  <c:v>40798.083333333336</c:v>
                </c:pt>
                <c:pt idx="123">
                  <c:v>40798.125</c:v>
                </c:pt>
                <c:pt idx="124">
                  <c:v>40798.166666666664</c:v>
                </c:pt>
                <c:pt idx="125">
                  <c:v>40798.208333333336</c:v>
                </c:pt>
                <c:pt idx="126">
                  <c:v>40798.25</c:v>
                </c:pt>
                <c:pt idx="127">
                  <c:v>40798.291666666664</c:v>
                </c:pt>
                <c:pt idx="128">
                  <c:v>40798.333333333336</c:v>
                </c:pt>
                <c:pt idx="129">
                  <c:v>40798.375</c:v>
                </c:pt>
                <c:pt idx="130">
                  <c:v>40798.416666666664</c:v>
                </c:pt>
                <c:pt idx="131">
                  <c:v>40798.458333333336</c:v>
                </c:pt>
                <c:pt idx="132">
                  <c:v>40798.5</c:v>
                </c:pt>
                <c:pt idx="133">
                  <c:v>40798.541666666664</c:v>
                </c:pt>
                <c:pt idx="134">
                  <c:v>40798.583333333336</c:v>
                </c:pt>
                <c:pt idx="135">
                  <c:v>40798.625</c:v>
                </c:pt>
                <c:pt idx="136">
                  <c:v>40798.666666666664</c:v>
                </c:pt>
                <c:pt idx="137">
                  <c:v>40798.708333333336</c:v>
                </c:pt>
                <c:pt idx="138">
                  <c:v>40798.75</c:v>
                </c:pt>
                <c:pt idx="139">
                  <c:v>40798.791666666664</c:v>
                </c:pt>
                <c:pt idx="140">
                  <c:v>40798.833333333336</c:v>
                </c:pt>
                <c:pt idx="141">
                  <c:v>40798.875</c:v>
                </c:pt>
                <c:pt idx="142">
                  <c:v>40798.916666666664</c:v>
                </c:pt>
                <c:pt idx="143">
                  <c:v>40798.958333333336</c:v>
                </c:pt>
                <c:pt idx="144">
                  <c:v>40799</c:v>
                </c:pt>
                <c:pt idx="145">
                  <c:v>40799.041666666664</c:v>
                </c:pt>
                <c:pt idx="146">
                  <c:v>40799.083333333336</c:v>
                </c:pt>
                <c:pt idx="147">
                  <c:v>40799.125</c:v>
                </c:pt>
                <c:pt idx="148">
                  <c:v>40799.166666666664</c:v>
                </c:pt>
                <c:pt idx="149">
                  <c:v>40799.208333333336</c:v>
                </c:pt>
                <c:pt idx="150">
                  <c:v>40799.25</c:v>
                </c:pt>
                <c:pt idx="151">
                  <c:v>40799.291666666664</c:v>
                </c:pt>
                <c:pt idx="152">
                  <c:v>40799.333333333336</c:v>
                </c:pt>
                <c:pt idx="153">
                  <c:v>40799.375</c:v>
                </c:pt>
                <c:pt idx="154">
                  <c:v>40799.416666666664</c:v>
                </c:pt>
                <c:pt idx="155">
                  <c:v>40799.458333333336</c:v>
                </c:pt>
                <c:pt idx="156">
                  <c:v>40799.5</c:v>
                </c:pt>
                <c:pt idx="157">
                  <c:v>40799.541666666664</c:v>
                </c:pt>
                <c:pt idx="158">
                  <c:v>40799.583333333336</c:v>
                </c:pt>
                <c:pt idx="159">
                  <c:v>40799.625</c:v>
                </c:pt>
                <c:pt idx="160">
                  <c:v>40799.666666666664</c:v>
                </c:pt>
                <c:pt idx="161">
                  <c:v>40799.708333333336</c:v>
                </c:pt>
                <c:pt idx="162">
                  <c:v>40799.75</c:v>
                </c:pt>
                <c:pt idx="163">
                  <c:v>40799.791666666664</c:v>
                </c:pt>
                <c:pt idx="164">
                  <c:v>40799.833333333336</c:v>
                </c:pt>
                <c:pt idx="165">
                  <c:v>40799.875</c:v>
                </c:pt>
                <c:pt idx="166">
                  <c:v>40799.916666666664</c:v>
                </c:pt>
                <c:pt idx="167">
                  <c:v>40799.958333333336</c:v>
                </c:pt>
                <c:pt idx="168">
                  <c:v>40800</c:v>
                </c:pt>
                <c:pt idx="169">
                  <c:v>40800.041666666664</c:v>
                </c:pt>
                <c:pt idx="170">
                  <c:v>40800.083333333336</c:v>
                </c:pt>
                <c:pt idx="171">
                  <c:v>40800.125</c:v>
                </c:pt>
                <c:pt idx="172">
                  <c:v>40800.166666666664</c:v>
                </c:pt>
                <c:pt idx="173">
                  <c:v>40800.208333333336</c:v>
                </c:pt>
                <c:pt idx="174">
                  <c:v>40800.25</c:v>
                </c:pt>
                <c:pt idx="175">
                  <c:v>40800.291666666664</c:v>
                </c:pt>
                <c:pt idx="176">
                  <c:v>40800.333333333336</c:v>
                </c:pt>
                <c:pt idx="177">
                  <c:v>40800.375</c:v>
                </c:pt>
                <c:pt idx="178">
                  <c:v>40800.416666666664</c:v>
                </c:pt>
                <c:pt idx="179">
                  <c:v>40800.458333333336</c:v>
                </c:pt>
                <c:pt idx="180">
                  <c:v>40800.5</c:v>
                </c:pt>
                <c:pt idx="181">
                  <c:v>40800.541666666664</c:v>
                </c:pt>
                <c:pt idx="182">
                  <c:v>40800.583333333336</c:v>
                </c:pt>
                <c:pt idx="183">
                  <c:v>40800.625</c:v>
                </c:pt>
                <c:pt idx="184">
                  <c:v>40800.666666666664</c:v>
                </c:pt>
                <c:pt idx="185">
                  <c:v>40800.708333333336</c:v>
                </c:pt>
                <c:pt idx="186">
                  <c:v>40800.75</c:v>
                </c:pt>
                <c:pt idx="187">
                  <c:v>40800.791666666664</c:v>
                </c:pt>
                <c:pt idx="188">
                  <c:v>40800.833333333336</c:v>
                </c:pt>
                <c:pt idx="189">
                  <c:v>40800.875</c:v>
                </c:pt>
                <c:pt idx="190">
                  <c:v>40800.916666666664</c:v>
                </c:pt>
                <c:pt idx="191">
                  <c:v>40800.958333333336</c:v>
                </c:pt>
                <c:pt idx="192">
                  <c:v>40801</c:v>
                </c:pt>
                <c:pt idx="193">
                  <c:v>40801.041666666664</c:v>
                </c:pt>
                <c:pt idx="194">
                  <c:v>40801.083333333336</c:v>
                </c:pt>
                <c:pt idx="195">
                  <c:v>40801.125</c:v>
                </c:pt>
                <c:pt idx="196">
                  <c:v>40801.166666666664</c:v>
                </c:pt>
                <c:pt idx="197">
                  <c:v>40801.208333333336</c:v>
                </c:pt>
                <c:pt idx="198">
                  <c:v>40801.25</c:v>
                </c:pt>
                <c:pt idx="199">
                  <c:v>40801.291666666664</c:v>
                </c:pt>
                <c:pt idx="200">
                  <c:v>40801.333333333336</c:v>
                </c:pt>
                <c:pt idx="201">
                  <c:v>40801.375</c:v>
                </c:pt>
                <c:pt idx="202">
                  <c:v>40801.416666666664</c:v>
                </c:pt>
                <c:pt idx="203">
                  <c:v>40801.458333333336</c:v>
                </c:pt>
                <c:pt idx="204">
                  <c:v>40801.5</c:v>
                </c:pt>
                <c:pt idx="205">
                  <c:v>40801.541666666664</c:v>
                </c:pt>
                <c:pt idx="206">
                  <c:v>40801.583333333336</c:v>
                </c:pt>
                <c:pt idx="207">
                  <c:v>40801.625</c:v>
                </c:pt>
                <c:pt idx="208">
                  <c:v>40801.666666666664</c:v>
                </c:pt>
                <c:pt idx="209">
                  <c:v>40801.708333333336</c:v>
                </c:pt>
                <c:pt idx="210">
                  <c:v>40801.75</c:v>
                </c:pt>
                <c:pt idx="211">
                  <c:v>40801.791666666664</c:v>
                </c:pt>
                <c:pt idx="212">
                  <c:v>40801.833333333336</c:v>
                </c:pt>
                <c:pt idx="213">
                  <c:v>40801.875</c:v>
                </c:pt>
                <c:pt idx="214">
                  <c:v>40801.916666666664</c:v>
                </c:pt>
                <c:pt idx="215">
                  <c:v>40801.958333333336</c:v>
                </c:pt>
                <c:pt idx="216">
                  <c:v>40802</c:v>
                </c:pt>
                <c:pt idx="217">
                  <c:v>40802.041666666664</c:v>
                </c:pt>
                <c:pt idx="218">
                  <c:v>40802.083333333336</c:v>
                </c:pt>
                <c:pt idx="219">
                  <c:v>40802.125</c:v>
                </c:pt>
                <c:pt idx="220">
                  <c:v>40802.166666666664</c:v>
                </c:pt>
                <c:pt idx="221">
                  <c:v>40802.208333333336</c:v>
                </c:pt>
                <c:pt idx="222">
                  <c:v>40802.25</c:v>
                </c:pt>
                <c:pt idx="223">
                  <c:v>40802.291666666664</c:v>
                </c:pt>
                <c:pt idx="224">
                  <c:v>40802.333333333336</c:v>
                </c:pt>
                <c:pt idx="225">
                  <c:v>40802.375</c:v>
                </c:pt>
                <c:pt idx="226">
                  <c:v>40802.416666666664</c:v>
                </c:pt>
                <c:pt idx="227">
                  <c:v>40802.458333333336</c:v>
                </c:pt>
                <c:pt idx="228">
                  <c:v>40802.5</c:v>
                </c:pt>
                <c:pt idx="229">
                  <c:v>40802.541666666664</c:v>
                </c:pt>
                <c:pt idx="230">
                  <c:v>40802.583333333336</c:v>
                </c:pt>
                <c:pt idx="231">
                  <c:v>40802.625</c:v>
                </c:pt>
                <c:pt idx="232">
                  <c:v>40802.666666666664</c:v>
                </c:pt>
                <c:pt idx="233">
                  <c:v>40802.708333333336</c:v>
                </c:pt>
                <c:pt idx="234">
                  <c:v>40802.75</c:v>
                </c:pt>
                <c:pt idx="235">
                  <c:v>40802.791666666664</c:v>
                </c:pt>
                <c:pt idx="236">
                  <c:v>40802.833333333336</c:v>
                </c:pt>
                <c:pt idx="237">
                  <c:v>40802.875</c:v>
                </c:pt>
                <c:pt idx="238">
                  <c:v>40802.916666666664</c:v>
                </c:pt>
                <c:pt idx="239">
                  <c:v>40802.958333333336</c:v>
                </c:pt>
                <c:pt idx="240">
                  <c:v>40803</c:v>
                </c:pt>
                <c:pt idx="241">
                  <c:v>40803.041666666664</c:v>
                </c:pt>
                <c:pt idx="242">
                  <c:v>40803.083333333336</c:v>
                </c:pt>
                <c:pt idx="243">
                  <c:v>40803.125</c:v>
                </c:pt>
                <c:pt idx="244">
                  <c:v>40803.166666666664</c:v>
                </c:pt>
                <c:pt idx="245">
                  <c:v>40803.208333333336</c:v>
                </c:pt>
                <c:pt idx="246">
                  <c:v>40803.25</c:v>
                </c:pt>
                <c:pt idx="247">
                  <c:v>40803.291666666664</c:v>
                </c:pt>
                <c:pt idx="248">
                  <c:v>40803.333333333336</c:v>
                </c:pt>
                <c:pt idx="249">
                  <c:v>40803.375</c:v>
                </c:pt>
                <c:pt idx="250">
                  <c:v>40803.416666666664</c:v>
                </c:pt>
                <c:pt idx="251">
                  <c:v>40803.458333333336</c:v>
                </c:pt>
                <c:pt idx="252">
                  <c:v>40803.5</c:v>
                </c:pt>
                <c:pt idx="253">
                  <c:v>40803.541666666664</c:v>
                </c:pt>
                <c:pt idx="254">
                  <c:v>40803.583333333336</c:v>
                </c:pt>
                <c:pt idx="255">
                  <c:v>40803.625</c:v>
                </c:pt>
                <c:pt idx="256">
                  <c:v>40803.666666666664</c:v>
                </c:pt>
                <c:pt idx="257">
                  <c:v>40803.708333333336</c:v>
                </c:pt>
                <c:pt idx="258">
                  <c:v>40803.75</c:v>
                </c:pt>
                <c:pt idx="259">
                  <c:v>40803.791666666664</c:v>
                </c:pt>
                <c:pt idx="260">
                  <c:v>40803.833333333336</c:v>
                </c:pt>
                <c:pt idx="261">
                  <c:v>40803.875</c:v>
                </c:pt>
                <c:pt idx="262">
                  <c:v>40803.916666666664</c:v>
                </c:pt>
                <c:pt idx="263">
                  <c:v>40803.958333333336</c:v>
                </c:pt>
                <c:pt idx="264">
                  <c:v>40804</c:v>
                </c:pt>
                <c:pt idx="265">
                  <c:v>40804.041666666664</c:v>
                </c:pt>
                <c:pt idx="266">
                  <c:v>40804.083333333336</c:v>
                </c:pt>
                <c:pt idx="267">
                  <c:v>40804.125</c:v>
                </c:pt>
                <c:pt idx="268">
                  <c:v>40804.166666666664</c:v>
                </c:pt>
                <c:pt idx="269">
                  <c:v>40804.208333333336</c:v>
                </c:pt>
                <c:pt idx="270">
                  <c:v>40804.25</c:v>
                </c:pt>
                <c:pt idx="271">
                  <c:v>40804.291666666664</c:v>
                </c:pt>
                <c:pt idx="272">
                  <c:v>40804.333333333336</c:v>
                </c:pt>
                <c:pt idx="273">
                  <c:v>40804.375</c:v>
                </c:pt>
                <c:pt idx="274">
                  <c:v>40804.416666666664</c:v>
                </c:pt>
                <c:pt idx="275">
                  <c:v>40804.458333333336</c:v>
                </c:pt>
                <c:pt idx="276">
                  <c:v>40804.5</c:v>
                </c:pt>
                <c:pt idx="277">
                  <c:v>40804.541666666664</c:v>
                </c:pt>
                <c:pt idx="278">
                  <c:v>40804.583333333336</c:v>
                </c:pt>
                <c:pt idx="279">
                  <c:v>40804.625</c:v>
                </c:pt>
                <c:pt idx="280">
                  <c:v>40804.666666666664</c:v>
                </c:pt>
                <c:pt idx="281">
                  <c:v>40804.708333333336</c:v>
                </c:pt>
                <c:pt idx="282">
                  <c:v>40804.75</c:v>
                </c:pt>
                <c:pt idx="283">
                  <c:v>40804.791666666664</c:v>
                </c:pt>
                <c:pt idx="284">
                  <c:v>40804.833333333336</c:v>
                </c:pt>
                <c:pt idx="285">
                  <c:v>40804.875</c:v>
                </c:pt>
                <c:pt idx="286">
                  <c:v>40804.916666666664</c:v>
                </c:pt>
                <c:pt idx="287">
                  <c:v>40804.958333333336</c:v>
                </c:pt>
                <c:pt idx="288">
                  <c:v>40805</c:v>
                </c:pt>
                <c:pt idx="289">
                  <c:v>40805.041666666664</c:v>
                </c:pt>
                <c:pt idx="290">
                  <c:v>40805.083333333336</c:v>
                </c:pt>
                <c:pt idx="291">
                  <c:v>40805.125</c:v>
                </c:pt>
                <c:pt idx="292">
                  <c:v>40805.166666666664</c:v>
                </c:pt>
                <c:pt idx="293">
                  <c:v>40805.208333333336</c:v>
                </c:pt>
                <c:pt idx="294">
                  <c:v>40805.25</c:v>
                </c:pt>
                <c:pt idx="295">
                  <c:v>40805.291666666664</c:v>
                </c:pt>
                <c:pt idx="296">
                  <c:v>40805.333333333336</c:v>
                </c:pt>
                <c:pt idx="297">
                  <c:v>40805.375</c:v>
                </c:pt>
                <c:pt idx="298">
                  <c:v>40805.416666666664</c:v>
                </c:pt>
                <c:pt idx="299">
                  <c:v>40805.458333333336</c:v>
                </c:pt>
                <c:pt idx="300">
                  <c:v>40805.5</c:v>
                </c:pt>
                <c:pt idx="301">
                  <c:v>40805.541666666664</c:v>
                </c:pt>
                <c:pt idx="302">
                  <c:v>40805.583333333336</c:v>
                </c:pt>
                <c:pt idx="303">
                  <c:v>40805.625</c:v>
                </c:pt>
                <c:pt idx="304">
                  <c:v>40805.666666666664</c:v>
                </c:pt>
                <c:pt idx="305">
                  <c:v>40805.708333333336</c:v>
                </c:pt>
                <c:pt idx="306">
                  <c:v>40805.75</c:v>
                </c:pt>
                <c:pt idx="307">
                  <c:v>40805.791666666664</c:v>
                </c:pt>
                <c:pt idx="308">
                  <c:v>40805.833333333336</c:v>
                </c:pt>
                <c:pt idx="309">
                  <c:v>40805.875</c:v>
                </c:pt>
                <c:pt idx="310">
                  <c:v>40805.916666666664</c:v>
                </c:pt>
                <c:pt idx="311">
                  <c:v>40805.958333333336</c:v>
                </c:pt>
                <c:pt idx="312">
                  <c:v>40806</c:v>
                </c:pt>
                <c:pt idx="313">
                  <c:v>40806.041666666664</c:v>
                </c:pt>
                <c:pt idx="314">
                  <c:v>40806.083333333336</c:v>
                </c:pt>
                <c:pt idx="315">
                  <c:v>40806.125</c:v>
                </c:pt>
                <c:pt idx="316">
                  <c:v>40806.166666666664</c:v>
                </c:pt>
                <c:pt idx="317">
                  <c:v>40806.208333333336</c:v>
                </c:pt>
                <c:pt idx="318">
                  <c:v>40806.25</c:v>
                </c:pt>
                <c:pt idx="319">
                  <c:v>40806.291666666664</c:v>
                </c:pt>
                <c:pt idx="320">
                  <c:v>40806.333333333336</c:v>
                </c:pt>
                <c:pt idx="321">
                  <c:v>40806.375</c:v>
                </c:pt>
                <c:pt idx="322">
                  <c:v>40806.416666666664</c:v>
                </c:pt>
                <c:pt idx="323">
                  <c:v>40806.458333333336</c:v>
                </c:pt>
                <c:pt idx="324">
                  <c:v>40806.5</c:v>
                </c:pt>
                <c:pt idx="325">
                  <c:v>40806.541666666664</c:v>
                </c:pt>
                <c:pt idx="326">
                  <c:v>40806.583333333336</c:v>
                </c:pt>
                <c:pt idx="327">
                  <c:v>40806.625</c:v>
                </c:pt>
                <c:pt idx="328">
                  <c:v>40806.666666666664</c:v>
                </c:pt>
                <c:pt idx="329">
                  <c:v>40806.708333333336</c:v>
                </c:pt>
                <c:pt idx="330">
                  <c:v>40806.75</c:v>
                </c:pt>
                <c:pt idx="331">
                  <c:v>40806.791666666664</c:v>
                </c:pt>
                <c:pt idx="332">
                  <c:v>40806.833333333336</c:v>
                </c:pt>
                <c:pt idx="333">
                  <c:v>40806.875</c:v>
                </c:pt>
                <c:pt idx="334">
                  <c:v>40806.916666666664</c:v>
                </c:pt>
                <c:pt idx="335">
                  <c:v>40806.958333333336</c:v>
                </c:pt>
                <c:pt idx="336">
                  <c:v>40807</c:v>
                </c:pt>
                <c:pt idx="337">
                  <c:v>40807.041666666664</c:v>
                </c:pt>
                <c:pt idx="338">
                  <c:v>40807.083333333336</c:v>
                </c:pt>
                <c:pt idx="339">
                  <c:v>40807.125</c:v>
                </c:pt>
                <c:pt idx="340">
                  <c:v>40807.166666666664</c:v>
                </c:pt>
                <c:pt idx="341">
                  <c:v>40807.208333333336</c:v>
                </c:pt>
                <c:pt idx="342">
                  <c:v>40807.25</c:v>
                </c:pt>
                <c:pt idx="343">
                  <c:v>40807.291666666664</c:v>
                </c:pt>
                <c:pt idx="344">
                  <c:v>40807.333333333336</c:v>
                </c:pt>
                <c:pt idx="345">
                  <c:v>40807.375</c:v>
                </c:pt>
                <c:pt idx="346">
                  <c:v>40807.416666666664</c:v>
                </c:pt>
                <c:pt idx="347">
                  <c:v>40807.458333333336</c:v>
                </c:pt>
                <c:pt idx="348">
                  <c:v>40807.5</c:v>
                </c:pt>
                <c:pt idx="349">
                  <c:v>40807.541666666664</c:v>
                </c:pt>
                <c:pt idx="350">
                  <c:v>40807.583333333336</c:v>
                </c:pt>
                <c:pt idx="351">
                  <c:v>40807.625</c:v>
                </c:pt>
                <c:pt idx="352">
                  <c:v>40807.666666666664</c:v>
                </c:pt>
                <c:pt idx="353">
                  <c:v>40807.708333333336</c:v>
                </c:pt>
                <c:pt idx="354">
                  <c:v>40807.75</c:v>
                </c:pt>
                <c:pt idx="355">
                  <c:v>40807.791666666664</c:v>
                </c:pt>
                <c:pt idx="356">
                  <c:v>40807.833333333336</c:v>
                </c:pt>
                <c:pt idx="357">
                  <c:v>40807.875</c:v>
                </c:pt>
                <c:pt idx="358">
                  <c:v>40807.916666666664</c:v>
                </c:pt>
                <c:pt idx="359">
                  <c:v>40807.958333333336</c:v>
                </c:pt>
                <c:pt idx="360">
                  <c:v>40808</c:v>
                </c:pt>
                <c:pt idx="361">
                  <c:v>40808.041666666664</c:v>
                </c:pt>
                <c:pt idx="362">
                  <c:v>40808.083333333336</c:v>
                </c:pt>
                <c:pt idx="363">
                  <c:v>40808.125</c:v>
                </c:pt>
                <c:pt idx="364">
                  <c:v>40808.166666666664</c:v>
                </c:pt>
                <c:pt idx="365">
                  <c:v>40808.208333333336</c:v>
                </c:pt>
                <c:pt idx="366">
                  <c:v>40808.25</c:v>
                </c:pt>
                <c:pt idx="367">
                  <c:v>40808.291666666664</c:v>
                </c:pt>
                <c:pt idx="368">
                  <c:v>40808.333333333336</c:v>
                </c:pt>
                <c:pt idx="369">
                  <c:v>40808.375</c:v>
                </c:pt>
                <c:pt idx="370">
                  <c:v>40808.416666666664</c:v>
                </c:pt>
                <c:pt idx="371">
                  <c:v>40808.458333333336</c:v>
                </c:pt>
                <c:pt idx="372">
                  <c:v>40808.5</c:v>
                </c:pt>
                <c:pt idx="373">
                  <c:v>40808.541666666664</c:v>
                </c:pt>
                <c:pt idx="374">
                  <c:v>40808.583333333336</c:v>
                </c:pt>
                <c:pt idx="375">
                  <c:v>40808.625</c:v>
                </c:pt>
                <c:pt idx="376">
                  <c:v>40808.666666666664</c:v>
                </c:pt>
                <c:pt idx="377">
                  <c:v>40808.708333333336</c:v>
                </c:pt>
                <c:pt idx="378">
                  <c:v>40808.75</c:v>
                </c:pt>
                <c:pt idx="379">
                  <c:v>40808.791666666664</c:v>
                </c:pt>
                <c:pt idx="380">
                  <c:v>40808.833333333336</c:v>
                </c:pt>
                <c:pt idx="381">
                  <c:v>40808.875</c:v>
                </c:pt>
                <c:pt idx="382">
                  <c:v>40808.916666666664</c:v>
                </c:pt>
                <c:pt idx="383">
                  <c:v>40808.958333333336</c:v>
                </c:pt>
                <c:pt idx="384">
                  <c:v>40809</c:v>
                </c:pt>
                <c:pt idx="385">
                  <c:v>40809.041666666664</c:v>
                </c:pt>
                <c:pt idx="386">
                  <c:v>40809.083333333336</c:v>
                </c:pt>
                <c:pt idx="387">
                  <c:v>40809.125</c:v>
                </c:pt>
                <c:pt idx="388">
                  <c:v>40809.166666666664</c:v>
                </c:pt>
                <c:pt idx="389">
                  <c:v>40809.208333333336</c:v>
                </c:pt>
                <c:pt idx="390">
                  <c:v>40809.25</c:v>
                </c:pt>
                <c:pt idx="391">
                  <c:v>40809.291666666664</c:v>
                </c:pt>
                <c:pt idx="392">
                  <c:v>40809.333333333336</c:v>
                </c:pt>
                <c:pt idx="393">
                  <c:v>40809.375</c:v>
                </c:pt>
                <c:pt idx="394">
                  <c:v>40809.416666666664</c:v>
                </c:pt>
                <c:pt idx="395">
                  <c:v>40809.458333333336</c:v>
                </c:pt>
                <c:pt idx="396">
                  <c:v>40809.5</c:v>
                </c:pt>
                <c:pt idx="397">
                  <c:v>40809.541666666664</c:v>
                </c:pt>
                <c:pt idx="398">
                  <c:v>40809.583333333336</c:v>
                </c:pt>
                <c:pt idx="399">
                  <c:v>40809.625</c:v>
                </c:pt>
                <c:pt idx="400">
                  <c:v>40809.666666666664</c:v>
                </c:pt>
                <c:pt idx="401">
                  <c:v>40809.708333333336</c:v>
                </c:pt>
                <c:pt idx="402">
                  <c:v>40809.75</c:v>
                </c:pt>
                <c:pt idx="403">
                  <c:v>40809.791666666664</c:v>
                </c:pt>
                <c:pt idx="404">
                  <c:v>40809.833333333336</c:v>
                </c:pt>
                <c:pt idx="405">
                  <c:v>40809.875</c:v>
                </c:pt>
                <c:pt idx="406">
                  <c:v>40809.916666666664</c:v>
                </c:pt>
                <c:pt idx="407">
                  <c:v>40809.958333333336</c:v>
                </c:pt>
                <c:pt idx="408">
                  <c:v>40810</c:v>
                </c:pt>
                <c:pt idx="409">
                  <c:v>40810.041666666664</c:v>
                </c:pt>
                <c:pt idx="410">
                  <c:v>40810.083333333336</c:v>
                </c:pt>
                <c:pt idx="411">
                  <c:v>40810.125</c:v>
                </c:pt>
                <c:pt idx="412">
                  <c:v>40810.166666666664</c:v>
                </c:pt>
                <c:pt idx="413">
                  <c:v>40810.208333333336</c:v>
                </c:pt>
                <c:pt idx="414">
                  <c:v>40810.25</c:v>
                </c:pt>
                <c:pt idx="415">
                  <c:v>40810.291666666664</c:v>
                </c:pt>
                <c:pt idx="416">
                  <c:v>40810.333333333336</c:v>
                </c:pt>
                <c:pt idx="417">
                  <c:v>40810.375</c:v>
                </c:pt>
                <c:pt idx="418">
                  <c:v>40810.416666666664</c:v>
                </c:pt>
                <c:pt idx="419">
                  <c:v>40810.458333333336</c:v>
                </c:pt>
                <c:pt idx="420">
                  <c:v>40810.5</c:v>
                </c:pt>
                <c:pt idx="421">
                  <c:v>40810.541666666664</c:v>
                </c:pt>
                <c:pt idx="422">
                  <c:v>40810.583333333336</c:v>
                </c:pt>
                <c:pt idx="423">
                  <c:v>40810.625</c:v>
                </c:pt>
                <c:pt idx="424">
                  <c:v>40810.666666666664</c:v>
                </c:pt>
                <c:pt idx="425">
                  <c:v>40810.708333333336</c:v>
                </c:pt>
                <c:pt idx="426">
                  <c:v>40810.75</c:v>
                </c:pt>
                <c:pt idx="427">
                  <c:v>40810.791666666664</c:v>
                </c:pt>
                <c:pt idx="428">
                  <c:v>40810.833333333336</c:v>
                </c:pt>
                <c:pt idx="429">
                  <c:v>40810.875</c:v>
                </c:pt>
                <c:pt idx="430">
                  <c:v>40810.916666666664</c:v>
                </c:pt>
                <c:pt idx="431">
                  <c:v>40810.958333333336</c:v>
                </c:pt>
                <c:pt idx="432">
                  <c:v>40811</c:v>
                </c:pt>
                <c:pt idx="433">
                  <c:v>40811.041666666664</c:v>
                </c:pt>
                <c:pt idx="434">
                  <c:v>40811.083333333336</c:v>
                </c:pt>
                <c:pt idx="435">
                  <c:v>40811.125</c:v>
                </c:pt>
                <c:pt idx="436">
                  <c:v>40811.166666666664</c:v>
                </c:pt>
                <c:pt idx="437">
                  <c:v>40811.208333333336</c:v>
                </c:pt>
                <c:pt idx="438">
                  <c:v>40811.25</c:v>
                </c:pt>
                <c:pt idx="439">
                  <c:v>40811.291666666664</c:v>
                </c:pt>
                <c:pt idx="440">
                  <c:v>40811.333333333336</c:v>
                </c:pt>
                <c:pt idx="441">
                  <c:v>40811.375</c:v>
                </c:pt>
                <c:pt idx="442">
                  <c:v>40811.416666666664</c:v>
                </c:pt>
                <c:pt idx="443">
                  <c:v>40811.458333333336</c:v>
                </c:pt>
                <c:pt idx="444">
                  <c:v>40811.5</c:v>
                </c:pt>
                <c:pt idx="445">
                  <c:v>40811.541666666664</c:v>
                </c:pt>
                <c:pt idx="446">
                  <c:v>40811.583333333336</c:v>
                </c:pt>
                <c:pt idx="447">
                  <c:v>40811.625</c:v>
                </c:pt>
                <c:pt idx="448">
                  <c:v>40811.666666666664</c:v>
                </c:pt>
                <c:pt idx="449">
                  <c:v>40811.708333333336</c:v>
                </c:pt>
                <c:pt idx="450">
                  <c:v>40811.75</c:v>
                </c:pt>
                <c:pt idx="451">
                  <c:v>40811.791666666664</c:v>
                </c:pt>
                <c:pt idx="452">
                  <c:v>40811.833333333336</c:v>
                </c:pt>
                <c:pt idx="453">
                  <c:v>40811.875</c:v>
                </c:pt>
                <c:pt idx="454">
                  <c:v>40811.916666666664</c:v>
                </c:pt>
                <c:pt idx="455">
                  <c:v>40811.958333333336</c:v>
                </c:pt>
                <c:pt idx="456">
                  <c:v>40812</c:v>
                </c:pt>
                <c:pt idx="457">
                  <c:v>40812.041666666664</c:v>
                </c:pt>
                <c:pt idx="458">
                  <c:v>40812.083333333336</c:v>
                </c:pt>
                <c:pt idx="459">
                  <c:v>40812.125</c:v>
                </c:pt>
                <c:pt idx="460">
                  <c:v>40812.166666666664</c:v>
                </c:pt>
                <c:pt idx="461">
                  <c:v>40812.208333333336</c:v>
                </c:pt>
                <c:pt idx="462">
                  <c:v>40812.25</c:v>
                </c:pt>
                <c:pt idx="463">
                  <c:v>40812.291666666664</c:v>
                </c:pt>
                <c:pt idx="464">
                  <c:v>40812.333333333336</c:v>
                </c:pt>
                <c:pt idx="465">
                  <c:v>40812.375</c:v>
                </c:pt>
                <c:pt idx="466">
                  <c:v>40812.416666666664</c:v>
                </c:pt>
                <c:pt idx="467">
                  <c:v>40812.458333333336</c:v>
                </c:pt>
                <c:pt idx="468">
                  <c:v>40812.5</c:v>
                </c:pt>
                <c:pt idx="469">
                  <c:v>40812.541666666664</c:v>
                </c:pt>
                <c:pt idx="470">
                  <c:v>40812.583333333336</c:v>
                </c:pt>
                <c:pt idx="471">
                  <c:v>40812.625</c:v>
                </c:pt>
                <c:pt idx="472">
                  <c:v>40812.666666666664</c:v>
                </c:pt>
                <c:pt idx="473">
                  <c:v>40812.708333333336</c:v>
                </c:pt>
                <c:pt idx="474">
                  <c:v>40812.75</c:v>
                </c:pt>
                <c:pt idx="475">
                  <c:v>40812.791666666664</c:v>
                </c:pt>
                <c:pt idx="476">
                  <c:v>40812.833333333336</c:v>
                </c:pt>
                <c:pt idx="477">
                  <c:v>40812.875</c:v>
                </c:pt>
                <c:pt idx="478">
                  <c:v>40812.916666666664</c:v>
                </c:pt>
                <c:pt idx="479">
                  <c:v>40812.958333333336</c:v>
                </c:pt>
                <c:pt idx="480">
                  <c:v>40813</c:v>
                </c:pt>
                <c:pt idx="481">
                  <c:v>40813.041666666664</c:v>
                </c:pt>
                <c:pt idx="482">
                  <c:v>40813.083333333336</c:v>
                </c:pt>
                <c:pt idx="483">
                  <c:v>40813.125</c:v>
                </c:pt>
                <c:pt idx="484">
                  <c:v>40813.166666666664</c:v>
                </c:pt>
                <c:pt idx="485">
                  <c:v>40813.208333333336</c:v>
                </c:pt>
                <c:pt idx="486">
                  <c:v>40813.25</c:v>
                </c:pt>
                <c:pt idx="487">
                  <c:v>40813.291666666664</c:v>
                </c:pt>
                <c:pt idx="488">
                  <c:v>40813.333333333336</c:v>
                </c:pt>
                <c:pt idx="489">
                  <c:v>40813.375</c:v>
                </c:pt>
                <c:pt idx="490">
                  <c:v>40813.416666666664</c:v>
                </c:pt>
                <c:pt idx="491">
                  <c:v>40813.458333333336</c:v>
                </c:pt>
                <c:pt idx="492">
                  <c:v>40813.5</c:v>
                </c:pt>
                <c:pt idx="493">
                  <c:v>40813.541666666664</c:v>
                </c:pt>
                <c:pt idx="494">
                  <c:v>40813.583333333336</c:v>
                </c:pt>
                <c:pt idx="495">
                  <c:v>40813.625</c:v>
                </c:pt>
                <c:pt idx="496">
                  <c:v>40813.666666666664</c:v>
                </c:pt>
                <c:pt idx="497">
                  <c:v>40813.708333333336</c:v>
                </c:pt>
                <c:pt idx="498">
                  <c:v>40813.75</c:v>
                </c:pt>
                <c:pt idx="499">
                  <c:v>40813.791666666664</c:v>
                </c:pt>
                <c:pt idx="500">
                  <c:v>40813.833333333336</c:v>
                </c:pt>
                <c:pt idx="501">
                  <c:v>40813.875</c:v>
                </c:pt>
                <c:pt idx="502">
                  <c:v>40813.916666666664</c:v>
                </c:pt>
                <c:pt idx="503">
                  <c:v>40813.958333333336</c:v>
                </c:pt>
                <c:pt idx="504">
                  <c:v>40814</c:v>
                </c:pt>
                <c:pt idx="505">
                  <c:v>40814.041666666664</c:v>
                </c:pt>
                <c:pt idx="506">
                  <c:v>40814.083333333336</c:v>
                </c:pt>
                <c:pt idx="507">
                  <c:v>40814.125</c:v>
                </c:pt>
                <c:pt idx="508">
                  <c:v>40814.166666666664</c:v>
                </c:pt>
                <c:pt idx="509">
                  <c:v>40814.208333333336</c:v>
                </c:pt>
                <c:pt idx="510">
                  <c:v>40814.25</c:v>
                </c:pt>
                <c:pt idx="511">
                  <c:v>40814.291666666664</c:v>
                </c:pt>
                <c:pt idx="512">
                  <c:v>40814.333333333336</c:v>
                </c:pt>
                <c:pt idx="513">
                  <c:v>40814.375</c:v>
                </c:pt>
                <c:pt idx="514">
                  <c:v>40814.416666666664</c:v>
                </c:pt>
                <c:pt idx="515">
                  <c:v>40814.458333333336</c:v>
                </c:pt>
                <c:pt idx="516">
                  <c:v>40814.5</c:v>
                </c:pt>
                <c:pt idx="517">
                  <c:v>40814.541666666664</c:v>
                </c:pt>
                <c:pt idx="518">
                  <c:v>40814.583333333336</c:v>
                </c:pt>
                <c:pt idx="519">
                  <c:v>40814.625</c:v>
                </c:pt>
                <c:pt idx="520">
                  <c:v>40814.666666666664</c:v>
                </c:pt>
                <c:pt idx="521">
                  <c:v>40814.708333333336</c:v>
                </c:pt>
                <c:pt idx="522">
                  <c:v>40814.75</c:v>
                </c:pt>
                <c:pt idx="523">
                  <c:v>40814.791666666664</c:v>
                </c:pt>
                <c:pt idx="524">
                  <c:v>40814.833333333336</c:v>
                </c:pt>
                <c:pt idx="525">
                  <c:v>40814.875</c:v>
                </c:pt>
                <c:pt idx="526">
                  <c:v>40814.916666666664</c:v>
                </c:pt>
                <c:pt idx="527">
                  <c:v>40814.958333333336</c:v>
                </c:pt>
                <c:pt idx="528">
                  <c:v>40815</c:v>
                </c:pt>
                <c:pt idx="529">
                  <c:v>40815.041666666664</c:v>
                </c:pt>
                <c:pt idx="530">
                  <c:v>40815.083333333336</c:v>
                </c:pt>
                <c:pt idx="531">
                  <c:v>40815.125</c:v>
                </c:pt>
                <c:pt idx="532">
                  <c:v>40815.166666666664</c:v>
                </c:pt>
                <c:pt idx="533">
                  <c:v>40815.208333333336</c:v>
                </c:pt>
                <c:pt idx="534">
                  <c:v>40815.25</c:v>
                </c:pt>
                <c:pt idx="535">
                  <c:v>40815.291666666664</c:v>
                </c:pt>
                <c:pt idx="536">
                  <c:v>40815.333333333336</c:v>
                </c:pt>
                <c:pt idx="537">
                  <c:v>40815.375</c:v>
                </c:pt>
                <c:pt idx="538">
                  <c:v>40815.416666666664</c:v>
                </c:pt>
                <c:pt idx="539">
                  <c:v>40815.458333333336</c:v>
                </c:pt>
                <c:pt idx="540">
                  <c:v>40815.5</c:v>
                </c:pt>
                <c:pt idx="541">
                  <c:v>40815.541666666664</c:v>
                </c:pt>
                <c:pt idx="542">
                  <c:v>40815.583333333336</c:v>
                </c:pt>
                <c:pt idx="543">
                  <c:v>40815.625</c:v>
                </c:pt>
                <c:pt idx="544">
                  <c:v>40815.666666666664</c:v>
                </c:pt>
                <c:pt idx="545">
                  <c:v>40815.708333333336</c:v>
                </c:pt>
                <c:pt idx="546">
                  <c:v>40815.75</c:v>
                </c:pt>
                <c:pt idx="547">
                  <c:v>40815.791666666664</c:v>
                </c:pt>
                <c:pt idx="548">
                  <c:v>40815.833333333336</c:v>
                </c:pt>
                <c:pt idx="549">
                  <c:v>40815.875</c:v>
                </c:pt>
                <c:pt idx="550">
                  <c:v>40815.916666666664</c:v>
                </c:pt>
                <c:pt idx="551">
                  <c:v>40815.958333333336</c:v>
                </c:pt>
                <c:pt idx="552">
                  <c:v>40816</c:v>
                </c:pt>
                <c:pt idx="553">
                  <c:v>40816.041666666664</c:v>
                </c:pt>
                <c:pt idx="554">
                  <c:v>40816.083333333336</c:v>
                </c:pt>
                <c:pt idx="555">
                  <c:v>40816.125</c:v>
                </c:pt>
                <c:pt idx="556">
                  <c:v>40816.166666666664</c:v>
                </c:pt>
                <c:pt idx="557">
                  <c:v>40816.208333333336</c:v>
                </c:pt>
                <c:pt idx="558">
                  <c:v>40816.25</c:v>
                </c:pt>
                <c:pt idx="559">
                  <c:v>40816.291666666664</c:v>
                </c:pt>
                <c:pt idx="560">
                  <c:v>40816.333333333336</c:v>
                </c:pt>
                <c:pt idx="561">
                  <c:v>40816.375</c:v>
                </c:pt>
                <c:pt idx="562">
                  <c:v>40816.416666666664</c:v>
                </c:pt>
                <c:pt idx="563">
                  <c:v>40816.458333333336</c:v>
                </c:pt>
                <c:pt idx="564">
                  <c:v>40816.5</c:v>
                </c:pt>
                <c:pt idx="565">
                  <c:v>40816.541666666664</c:v>
                </c:pt>
                <c:pt idx="566">
                  <c:v>40816.583333333336</c:v>
                </c:pt>
                <c:pt idx="567">
                  <c:v>40816.625</c:v>
                </c:pt>
                <c:pt idx="568">
                  <c:v>40816.666666666664</c:v>
                </c:pt>
                <c:pt idx="569">
                  <c:v>40816.708333333336</c:v>
                </c:pt>
                <c:pt idx="570">
                  <c:v>40816.75</c:v>
                </c:pt>
                <c:pt idx="571">
                  <c:v>40816.791666666664</c:v>
                </c:pt>
                <c:pt idx="572">
                  <c:v>40816.833333333336</c:v>
                </c:pt>
                <c:pt idx="573">
                  <c:v>40816.875</c:v>
                </c:pt>
                <c:pt idx="574">
                  <c:v>40816.916666666664</c:v>
                </c:pt>
                <c:pt idx="575">
                  <c:v>40816.958333333336</c:v>
                </c:pt>
                <c:pt idx="576">
                  <c:v>40817</c:v>
                </c:pt>
                <c:pt idx="577">
                  <c:v>40817.041666666664</c:v>
                </c:pt>
                <c:pt idx="578">
                  <c:v>40817.083333333336</c:v>
                </c:pt>
                <c:pt idx="579">
                  <c:v>40817.125</c:v>
                </c:pt>
                <c:pt idx="580">
                  <c:v>40817.166666666664</c:v>
                </c:pt>
                <c:pt idx="581">
                  <c:v>40817.208333333336</c:v>
                </c:pt>
                <c:pt idx="582">
                  <c:v>40817.25</c:v>
                </c:pt>
                <c:pt idx="583">
                  <c:v>40817.291666666664</c:v>
                </c:pt>
                <c:pt idx="584">
                  <c:v>40817.333333333336</c:v>
                </c:pt>
                <c:pt idx="585">
                  <c:v>40817.375</c:v>
                </c:pt>
                <c:pt idx="586">
                  <c:v>40817.416666666664</c:v>
                </c:pt>
                <c:pt idx="587">
                  <c:v>40817.458333333336</c:v>
                </c:pt>
                <c:pt idx="588">
                  <c:v>40817.5</c:v>
                </c:pt>
                <c:pt idx="589">
                  <c:v>40817.541666666664</c:v>
                </c:pt>
                <c:pt idx="590">
                  <c:v>40817.583333333336</c:v>
                </c:pt>
                <c:pt idx="591">
                  <c:v>40817.625</c:v>
                </c:pt>
                <c:pt idx="592">
                  <c:v>40817.666666666664</c:v>
                </c:pt>
                <c:pt idx="593">
                  <c:v>40817.708333333336</c:v>
                </c:pt>
                <c:pt idx="594">
                  <c:v>40817.75</c:v>
                </c:pt>
                <c:pt idx="595">
                  <c:v>40817.791666666664</c:v>
                </c:pt>
                <c:pt idx="596">
                  <c:v>40817.833333333336</c:v>
                </c:pt>
                <c:pt idx="597">
                  <c:v>40817.875</c:v>
                </c:pt>
                <c:pt idx="598">
                  <c:v>40817.916666666664</c:v>
                </c:pt>
                <c:pt idx="599">
                  <c:v>40817.958333333336</c:v>
                </c:pt>
                <c:pt idx="600">
                  <c:v>40818</c:v>
                </c:pt>
                <c:pt idx="601">
                  <c:v>40818.041666666664</c:v>
                </c:pt>
                <c:pt idx="602">
                  <c:v>40818.083333333336</c:v>
                </c:pt>
                <c:pt idx="603">
                  <c:v>40818.125</c:v>
                </c:pt>
                <c:pt idx="604">
                  <c:v>40818.166666666664</c:v>
                </c:pt>
                <c:pt idx="605">
                  <c:v>40818.208333333336</c:v>
                </c:pt>
                <c:pt idx="606">
                  <c:v>40818.25</c:v>
                </c:pt>
                <c:pt idx="607">
                  <c:v>40818.291666666664</c:v>
                </c:pt>
                <c:pt idx="608">
                  <c:v>40818.333333333336</c:v>
                </c:pt>
                <c:pt idx="609">
                  <c:v>40818.375</c:v>
                </c:pt>
                <c:pt idx="610">
                  <c:v>40818.416666666664</c:v>
                </c:pt>
                <c:pt idx="611">
                  <c:v>40818.458333333336</c:v>
                </c:pt>
                <c:pt idx="612">
                  <c:v>40818.5</c:v>
                </c:pt>
                <c:pt idx="613">
                  <c:v>40818.541666666664</c:v>
                </c:pt>
                <c:pt idx="614">
                  <c:v>40818.583333333336</c:v>
                </c:pt>
                <c:pt idx="615">
                  <c:v>40818.625</c:v>
                </c:pt>
                <c:pt idx="616">
                  <c:v>40818.666666666664</c:v>
                </c:pt>
                <c:pt idx="617">
                  <c:v>40818.708333333336</c:v>
                </c:pt>
                <c:pt idx="618">
                  <c:v>40818.75</c:v>
                </c:pt>
                <c:pt idx="619">
                  <c:v>40818.791666666664</c:v>
                </c:pt>
                <c:pt idx="620">
                  <c:v>40818.833333333336</c:v>
                </c:pt>
                <c:pt idx="621">
                  <c:v>40818.875</c:v>
                </c:pt>
                <c:pt idx="622">
                  <c:v>40818.916666666664</c:v>
                </c:pt>
                <c:pt idx="623">
                  <c:v>40818.958333333336</c:v>
                </c:pt>
                <c:pt idx="624">
                  <c:v>40819</c:v>
                </c:pt>
                <c:pt idx="625">
                  <c:v>40819.041666666664</c:v>
                </c:pt>
                <c:pt idx="626">
                  <c:v>40819.083333333336</c:v>
                </c:pt>
                <c:pt idx="627">
                  <c:v>40819.125</c:v>
                </c:pt>
                <c:pt idx="628">
                  <c:v>40819.166666666664</c:v>
                </c:pt>
                <c:pt idx="629">
                  <c:v>40819.208333333336</c:v>
                </c:pt>
                <c:pt idx="630">
                  <c:v>40819.25</c:v>
                </c:pt>
                <c:pt idx="631">
                  <c:v>40819.291666666664</c:v>
                </c:pt>
                <c:pt idx="632">
                  <c:v>40819.333333333336</c:v>
                </c:pt>
                <c:pt idx="633">
                  <c:v>40819.375</c:v>
                </c:pt>
                <c:pt idx="634">
                  <c:v>40819.416666666664</c:v>
                </c:pt>
                <c:pt idx="635">
                  <c:v>40819.458333333336</c:v>
                </c:pt>
                <c:pt idx="636">
                  <c:v>40819.5</c:v>
                </c:pt>
                <c:pt idx="637">
                  <c:v>40819.541666666664</c:v>
                </c:pt>
                <c:pt idx="638">
                  <c:v>40819.583333333336</c:v>
                </c:pt>
                <c:pt idx="639">
                  <c:v>40819.625</c:v>
                </c:pt>
                <c:pt idx="640">
                  <c:v>40819.666666666664</c:v>
                </c:pt>
                <c:pt idx="641">
                  <c:v>40819.708333333336</c:v>
                </c:pt>
                <c:pt idx="642">
                  <c:v>40819.75</c:v>
                </c:pt>
                <c:pt idx="643">
                  <c:v>40819.791666666664</c:v>
                </c:pt>
                <c:pt idx="644">
                  <c:v>40819.833333333336</c:v>
                </c:pt>
                <c:pt idx="645">
                  <c:v>40819.875</c:v>
                </c:pt>
                <c:pt idx="646">
                  <c:v>40819.916666666664</c:v>
                </c:pt>
                <c:pt idx="647">
                  <c:v>40819.958333333336</c:v>
                </c:pt>
              </c:numCache>
            </c:numRef>
          </c:xVal>
          <c:yVal>
            <c:numRef>
              <c:f>'07_09-03_10_2011'!$B$53:$B$700</c:f>
              <c:numCache>
                <c:formatCode>General</c:formatCode>
                <c:ptCount val="6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0.8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13.6</c:v>
                </c:pt>
                <c:pt idx="266">
                  <c:v>0.6</c:v>
                </c:pt>
                <c:pt idx="267">
                  <c:v>0.6</c:v>
                </c:pt>
                <c:pt idx="268">
                  <c:v>0</c:v>
                </c:pt>
                <c:pt idx="269">
                  <c:v>0</c:v>
                </c:pt>
                <c:pt idx="270">
                  <c:v>8.4</c:v>
                </c:pt>
                <c:pt idx="271">
                  <c:v>2.6</c:v>
                </c:pt>
                <c:pt idx="272">
                  <c:v>0</c:v>
                </c:pt>
                <c:pt idx="273">
                  <c:v>1</c:v>
                </c:pt>
                <c:pt idx="274">
                  <c:v>1.2</c:v>
                </c:pt>
                <c:pt idx="275">
                  <c:v>2</c:v>
                </c:pt>
                <c:pt idx="276">
                  <c:v>9.4</c:v>
                </c:pt>
                <c:pt idx="277">
                  <c:v>0.8</c:v>
                </c:pt>
                <c:pt idx="278">
                  <c:v>2.2000000000000002</c:v>
                </c:pt>
                <c:pt idx="279">
                  <c:v>0.6</c:v>
                </c:pt>
                <c:pt idx="280">
                  <c:v>0</c:v>
                </c:pt>
                <c:pt idx="281">
                  <c:v>1</c:v>
                </c:pt>
                <c:pt idx="282">
                  <c:v>0.2</c:v>
                </c:pt>
                <c:pt idx="283">
                  <c:v>0</c:v>
                </c:pt>
                <c:pt idx="284">
                  <c:v>0</c:v>
                </c:pt>
                <c:pt idx="285">
                  <c:v>2.4</c:v>
                </c:pt>
                <c:pt idx="286">
                  <c:v>5.4</c:v>
                </c:pt>
                <c:pt idx="287">
                  <c:v>6.4</c:v>
                </c:pt>
                <c:pt idx="288">
                  <c:v>5.2</c:v>
                </c:pt>
                <c:pt idx="289">
                  <c:v>2</c:v>
                </c:pt>
                <c:pt idx="290">
                  <c:v>6</c:v>
                </c:pt>
                <c:pt idx="291">
                  <c:v>1.2</c:v>
                </c:pt>
                <c:pt idx="292">
                  <c:v>0.6</c:v>
                </c:pt>
                <c:pt idx="293">
                  <c:v>4.8</c:v>
                </c:pt>
                <c:pt idx="294">
                  <c:v>0.8</c:v>
                </c:pt>
                <c:pt idx="295">
                  <c:v>2.4</c:v>
                </c:pt>
                <c:pt idx="296">
                  <c:v>2.6</c:v>
                </c:pt>
                <c:pt idx="297">
                  <c:v>2.8</c:v>
                </c:pt>
                <c:pt idx="298">
                  <c:v>2.6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533120"/>
        <c:axId val="92534656"/>
      </c:scatterChart>
      <c:valAx>
        <c:axId val="92533120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2534656"/>
        <c:crosses val="autoZero"/>
        <c:crossBetween val="midCat"/>
      </c:valAx>
      <c:valAx>
        <c:axId val="9253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2533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03/10/2011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'07_09-03_10_2011'!$C$52</c:f>
              <c:strCache>
                <c:ptCount val="1"/>
                <c:pt idx="0">
                  <c:v>PIOGGIA CUMULATA[mm] dal 07/09 al 03/10/2011</c:v>
                </c:pt>
              </c:strCache>
            </c:strRef>
          </c:tx>
          <c:invertIfNegative val="0"/>
          <c:cat>
            <c:numRef>
              <c:f>'07_09-03_10_2011'!$A$748</c:f>
              <c:numCache>
                <c:formatCode>m/d/yyyy\ h:mm</c:formatCode>
                <c:ptCount val="1"/>
              </c:numCache>
            </c:numRef>
          </c:cat>
          <c:val>
            <c:numRef>
              <c:f>'07_09-03_10_2011'!$C$700</c:f>
              <c:numCache>
                <c:formatCode>General</c:formatCode>
                <c:ptCount val="1"/>
                <c:pt idx="0">
                  <c:v>90.1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278720"/>
        <c:axId val="109280256"/>
      </c:barChart>
      <c:catAx>
        <c:axId val="10927872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109280256"/>
        <c:crosses val="autoZero"/>
        <c:auto val="1"/>
        <c:lblAlgn val="ctr"/>
        <c:lblOffset val="100"/>
        <c:noMultiLvlLbl val="0"/>
      </c:catAx>
      <c:valAx>
        <c:axId val="10928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2787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07/09 al 03/10/2011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27"/>
          <c:y val="0.14798148984494641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'07_09-03_10_2011'!$R$91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'07_09-03_10_2011'!$L$92:$L$107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'07_09-03_10_2011'!$R$92:$R$107</c:f>
              <c:numCache>
                <c:formatCode>0.00%</c:formatCode>
                <c:ptCount val="16"/>
                <c:pt idx="0">
                  <c:v>3.5493827160493825E-2</c:v>
                </c:pt>
                <c:pt idx="1">
                  <c:v>1.5432098765432098E-2</c:v>
                </c:pt>
                <c:pt idx="2">
                  <c:v>3.5493827160493825E-2</c:v>
                </c:pt>
                <c:pt idx="3">
                  <c:v>5.5555555555555552E-2</c:v>
                </c:pt>
                <c:pt idx="4">
                  <c:v>8.7962962962962965E-2</c:v>
                </c:pt>
                <c:pt idx="5">
                  <c:v>6.4814814814814811E-2</c:v>
                </c:pt>
                <c:pt idx="6">
                  <c:v>4.1666666666666664E-2</c:v>
                </c:pt>
                <c:pt idx="7">
                  <c:v>3.3950617283950615E-2</c:v>
                </c:pt>
                <c:pt idx="8">
                  <c:v>2.3148148148148147E-2</c:v>
                </c:pt>
                <c:pt idx="9">
                  <c:v>3.8580246913580245E-2</c:v>
                </c:pt>
                <c:pt idx="10">
                  <c:v>6.6358024691358028E-2</c:v>
                </c:pt>
                <c:pt idx="11">
                  <c:v>6.3271604938271608E-2</c:v>
                </c:pt>
                <c:pt idx="12">
                  <c:v>0.13425925925925924</c:v>
                </c:pt>
                <c:pt idx="13">
                  <c:v>0.16203703703703703</c:v>
                </c:pt>
                <c:pt idx="14">
                  <c:v>0.11265432098765432</c:v>
                </c:pt>
                <c:pt idx="15">
                  <c:v>2.9320987654320986E-2</c:v>
                </c:pt>
              </c:numCache>
            </c:numRef>
          </c:val>
        </c:ser>
        <c:ser>
          <c:idx val="4"/>
          <c:order val="1"/>
          <c:tx>
            <c:strRef>
              <c:f>'07_09-03_10_2011'!$Q$91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'07_09-03_10_2011'!$L$92:$L$107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'07_09-03_10_2011'!$Q$92:$Q$107</c:f>
              <c:numCache>
                <c:formatCode>0.00%</c:formatCode>
                <c:ptCount val="16"/>
                <c:pt idx="0">
                  <c:v>3.5493827160493825E-2</c:v>
                </c:pt>
                <c:pt idx="1">
                  <c:v>1.5432098765432098E-2</c:v>
                </c:pt>
                <c:pt idx="2">
                  <c:v>3.5493827160493825E-2</c:v>
                </c:pt>
                <c:pt idx="3">
                  <c:v>5.5555555555555552E-2</c:v>
                </c:pt>
                <c:pt idx="4">
                  <c:v>8.7962962962962965E-2</c:v>
                </c:pt>
                <c:pt idx="5">
                  <c:v>6.4814814814814811E-2</c:v>
                </c:pt>
                <c:pt idx="6">
                  <c:v>4.1666666666666664E-2</c:v>
                </c:pt>
                <c:pt idx="7">
                  <c:v>3.3950617283950615E-2</c:v>
                </c:pt>
                <c:pt idx="8">
                  <c:v>2.3148148148148147E-2</c:v>
                </c:pt>
                <c:pt idx="9">
                  <c:v>3.8580246913580245E-2</c:v>
                </c:pt>
                <c:pt idx="10">
                  <c:v>6.6358024691358028E-2</c:v>
                </c:pt>
                <c:pt idx="11">
                  <c:v>6.3271604938271608E-2</c:v>
                </c:pt>
                <c:pt idx="12">
                  <c:v>0.10339506172839505</c:v>
                </c:pt>
                <c:pt idx="13">
                  <c:v>0.1558641975308642</c:v>
                </c:pt>
                <c:pt idx="14">
                  <c:v>0.11265432098765432</c:v>
                </c:pt>
                <c:pt idx="15">
                  <c:v>2.9320987654320986E-2</c:v>
                </c:pt>
              </c:numCache>
            </c:numRef>
          </c:val>
        </c:ser>
        <c:ser>
          <c:idx val="3"/>
          <c:order val="2"/>
          <c:tx>
            <c:strRef>
              <c:f>'07_09-03_10_2011'!$P$91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'07_09-03_10_2011'!$L$92:$L$107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'07_09-03_10_2011'!$P$92:$P$107</c:f>
              <c:numCache>
                <c:formatCode>0.00%</c:formatCode>
                <c:ptCount val="16"/>
                <c:pt idx="0">
                  <c:v>3.5493827160493825E-2</c:v>
                </c:pt>
                <c:pt idx="1">
                  <c:v>1.5432098765432098E-2</c:v>
                </c:pt>
                <c:pt idx="2">
                  <c:v>3.5493827160493825E-2</c:v>
                </c:pt>
                <c:pt idx="3">
                  <c:v>5.5555555555555552E-2</c:v>
                </c:pt>
                <c:pt idx="4">
                  <c:v>8.6419753086419748E-2</c:v>
                </c:pt>
                <c:pt idx="5">
                  <c:v>6.1728395061728392E-2</c:v>
                </c:pt>
                <c:pt idx="6">
                  <c:v>4.1666666666666664E-2</c:v>
                </c:pt>
                <c:pt idx="7">
                  <c:v>3.3950617283950615E-2</c:v>
                </c:pt>
                <c:pt idx="8">
                  <c:v>2.3148148148148147E-2</c:v>
                </c:pt>
                <c:pt idx="9">
                  <c:v>3.8580246913580245E-2</c:v>
                </c:pt>
                <c:pt idx="10">
                  <c:v>6.6358024691358028E-2</c:v>
                </c:pt>
                <c:pt idx="11">
                  <c:v>6.0185185185185182E-2</c:v>
                </c:pt>
                <c:pt idx="12">
                  <c:v>9.2592592592592587E-2</c:v>
                </c:pt>
                <c:pt idx="13">
                  <c:v>0.1558641975308642</c:v>
                </c:pt>
                <c:pt idx="14">
                  <c:v>0.11265432098765432</c:v>
                </c:pt>
                <c:pt idx="15">
                  <c:v>2.9320987654320986E-2</c:v>
                </c:pt>
              </c:numCache>
            </c:numRef>
          </c:val>
        </c:ser>
        <c:ser>
          <c:idx val="2"/>
          <c:order val="3"/>
          <c:tx>
            <c:strRef>
              <c:f>'07_09-03_10_2011'!$O$91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'07_09-03_10_2011'!$L$92:$L$107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'07_09-03_10_2011'!$O$92:$O$107</c:f>
              <c:numCache>
                <c:formatCode>0.00%</c:formatCode>
                <c:ptCount val="16"/>
                <c:pt idx="0">
                  <c:v>3.5493827160493825E-2</c:v>
                </c:pt>
                <c:pt idx="1">
                  <c:v>1.5432098765432098E-2</c:v>
                </c:pt>
                <c:pt idx="2">
                  <c:v>3.5493827160493825E-2</c:v>
                </c:pt>
                <c:pt idx="3">
                  <c:v>5.4012345679012343E-2</c:v>
                </c:pt>
                <c:pt idx="4">
                  <c:v>7.407407407407407E-2</c:v>
                </c:pt>
                <c:pt idx="5">
                  <c:v>5.4012345679012343E-2</c:v>
                </c:pt>
                <c:pt idx="6">
                  <c:v>4.1666666666666664E-2</c:v>
                </c:pt>
                <c:pt idx="7">
                  <c:v>3.3950617283950615E-2</c:v>
                </c:pt>
                <c:pt idx="8">
                  <c:v>2.1604938271604937E-2</c:v>
                </c:pt>
                <c:pt idx="9">
                  <c:v>3.8580246913580245E-2</c:v>
                </c:pt>
                <c:pt idx="10">
                  <c:v>6.3271604938271608E-2</c:v>
                </c:pt>
                <c:pt idx="11">
                  <c:v>4.9382716049382713E-2</c:v>
                </c:pt>
                <c:pt idx="12">
                  <c:v>9.2592592592592587E-2</c:v>
                </c:pt>
                <c:pt idx="13">
                  <c:v>0.1558641975308642</c:v>
                </c:pt>
                <c:pt idx="14">
                  <c:v>0.11265432098765432</c:v>
                </c:pt>
                <c:pt idx="15">
                  <c:v>2.9320987654320986E-2</c:v>
                </c:pt>
              </c:numCache>
            </c:numRef>
          </c:val>
        </c:ser>
        <c:ser>
          <c:idx val="1"/>
          <c:order val="4"/>
          <c:tx>
            <c:strRef>
              <c:f>'07_09-03_10_2011'!$N$91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'07_09-03_10_2011'!$L$92:$L$107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'07_09-03_10_2011'!$N$92:$N$107</c:f>
              <c:numCache>
                <c:formatCode>0.00%</c:formatCode>
                <c:ptCount val="16"/>
                <c:pt idx="0">
                  <c:v>3.3950617283950615E-2</c:v>
                </c:pt>
                <c:pt idx="1">
                  <c:v>7.716049382716049E-3</c:v>
                </c:pt>
                <c:pt idx="2">
                  <c:v>3.2407407407407406E-2</c:v>
                </c:pt>
                <c:pt idx="3">
                  <c:v>2.7777777777777776E-2</c:v>
                </c:pt>
                <c:pt idx="4">
                  <c:v>3.3950617283950615E-2</c:v>
                </c:pt>
                <c:pt idx="5">
                  <c:v>3.2407407407407406E-2</c:v>
                </c:pt>
                <c:pt idx="6">
                  <c:v>3.7037037037037035E-2</c:v>
                </c:pt>
                <c:pt idx="7">
                  <c:v>3.0864197530864196E-2</c:v>
                </c:pt>
                <c:pt idx="8">
                  <c:v>2.0061728395061727E-2</c:v>
                </c:pt>
                <c:pt idx="9">
                  <c:v>3.2407407407407406E-2</c:v>
                </c:pt>
                <c:pt idx="10">
                  <c:v>4.9382716049382713E-2</c:v>
                </c:pt>
                <c:pt idx="11">
                  <c:v>4.3209876543209874E-2</c:v>
                </c:pt>
                <c:pt idx="12">
                  <c:v>8.7962962962962965E-2</c:v>
                </c:pt>
                <c:pt idx="13">
                  <c:v>0.13117283950617284</c:v>
                </c:pt>
                <c:pt idx="14">
                  <c:v>8.9506172839506168E-2</c:v>
                </c:pt>
                <c:pt idx="15">
                  <c:v>2.6234567901234566E-2</c:v>
                </c:pt>
              </c:numCache>
            </c:numRef>
          </c:val>
        </c:ser>
        <c:ser>
          <c:idx val="0"/>
          <c:order val="5"/>
          <c:tx>
            <c:strRef>
              <c:f>'07_09-03_10_2011'!$M$91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'07_09-03_10_2011'!$L$92:$L$107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'07_09-03_10_2011'!$M$92:$M$107</c:f>
              <c:numCache>
                <c:formatCode>0.00%</c:formatCode>
                <c:ptCount val="16"/>
                <c:pt idx="0">
                  <c:v>1.0802469135802469E-2</c:v>
                </c:pt>
                <c:pt idx="1">
                  <c:v>1.5432098765432098E-3</c:v>
                </c:pt>
                <c:pt idx="2">
                  <c:v>1.5432098765432098E-3</c:v>
                </c:pt>
                <c:pt idx="3">
                  <c:v>4.6296296296296294E-3</c:v>
                </c:pt>
                <c:pt idx="4">
                  <c:v>6.1728395061728392E-3</c:v>
                </c:pt>
                <c:pt idx="5">
                  <c:v>0</c:v>
                </c:pt>
                <c:pt idx="6">
                  <c:v>6.1728395061728392E-3</c:v>
                </c:pt>
                <c:pt idx="7">
                  <c:v>1.5432098765432098E-3</c:v>
                </c:pt>
                <c:pt idx="8">
                  <c:v>0</c:v>
                </c:pt>
                <c:pt idx="9">
                  <c:v>1.0802469135802469E-2</c:v>
                </c:pt>
                <c:pt idx="10">
                  <c:v>1.0802469135802469E-2</c:v>
                </c:pt>
                <c:pt idx="11">
                  <c:v>9.2592592592592587E-3</c:v>
                </c:pt>
                <c:pt idx="12">
                  <c:v>2.6234567901234566E-2</c:v>
                </c:pt>
                <c:pt idx="13">
                  <c:v>1.5432098765432098E-2</c:v>
                </c:pt>
                <c:pt idx="14">
                  <c:v>6.1728395061728392E-3</c:v>
                </c:pt>
                <c:pt idx="15">
                  <c:v>6.1728395061728392E-3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312640"/>
        <c:axId val="109330816"/>
      </c:radarChart>
      <c:catAx>
        <c:axId val="109312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9330816"/>
        <c:crosses val="autoZero"/>
        <c:auto val="1"/>
        <c:lblAlgn val="ctr"/>
        <c:lblOffset val="100"/>
        <c:noMultiLvlLbl val="0"/>
      </c:catAx>
      <c:valAx>
        <c:axId val="10933081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109312640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088" l="0.70000000000000062" r="0.70000000000000062" t="0.75000000000001088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PIOGGIA CUMULATA[mm]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'09_08-30_08_2010'!$C$52</c:f>
              <c:strCache>
                <c:ptCount val="1"/>
                <c:pt idx="0">
                  <c:v>PIOGGIA CUMULATA[mm] dal 9/8 al 30/8/2010</c:v>
                </c:pt>
              </c:strCache>
            </c:strRef>
          </c:tx>
          <c:invertIfNegative val="0"/>
          <c:cat>
            <c:numRef>
              <c:f>'31_08-21_09_2010'!$A$580</c:f>
              <c:numCache>
                <c:formatCode>m/d/yyyy\ h:mm</c:formatCode>
                <c:ptCount val="1"/>
                <c:pt idx="0">
                  <c:v>40442.958333333336</c:v>
                </c:pt>
              </c:numCache>
            </c:numRef>
          </c:cat>
          <c:val>
            <c:numRef>
              <c:f>'09_08-30_08_2010'!$C$580</c:f>
              <c:numCache>
                <c:formatCode>General</c:formatCode>
                <c:ptCount val="1"/>
                <c:pt idx="0">
                  <c:v>93.2</c:v>
                </c:pt>
              </c:numCache>
            </c:numRef>
          </c:val>
        </c:ser>
        <c:ser>
          <c:idx val="1"/>
          <c:order val="1"/>
          <c:tx>
            <c:strRef>
              <c:f>'31_08-21_09_2010'!$C$52</c:f>
              <c:strCache>
                <c:ptCount val="1"/>
                <c:pt idx="0">
                  <c:v>PIOGGIA CUMULATA[mm] dal 31/8 al 21/9/2010</c:v>
                </c:pt>
              </c:strCache>
            </c:strRef>
          </c:tx>
          <c:invertIfNegative val="0"/>
          <c:cat>
            <c:numRef>
              <c:f>'31_08-21_09_2010'!$A$580</c:f>
              <c:numCache>
                <c:formatCode>m/d/yyyy\ h:mm</c:formatCode>
                <c:ptCount val="1"/>
                <c:pt idx="0">
                  <c:v>40442.958333333336</c:v>
                </c:pt>
              </c:numCache>
            </c:numRef>
          </c:cat>
          <c:val>
            <c:numRef>
              <c:f>'31_08-21_09_2010'!$C$580</c:f>
              <c:numCache>
                <c:formatCode>General</c:formatCode>
                <c:ptCount val="1"/>
                <c:pt idx="0">
                  <c:v>136.19999999999999</c:v>
                </c:pt>
              </c:numCache>
            </c:numRef>
          </c:val>
        </c:ser>
        <c:ser>
          <c:idx val="2"/>
          <c:order val="2"/>
          <c:tx>
            <c:strRef>
              <c:f>'22_09-13_10_2010'!$C$52</c:f>
              <c:strCache>
                <c:ptCount val="1"/>
                <c:pt idx="0">
                  <c:v>PIOGGIA CUMULATA[mm] dal 22/09 al 13/10/2010</c:v>
                </c:pt>
              </c:strCache>
            </c:strRef>
          </c:tx>
          <c:invertIfNegative val="0"/>
          <c:val>
            <c:numRef>
              <c:f>'22_09-13_10_2010'!$C$580</c:f>
              <c:numCache>
                <c:formatCode>General</c:formatCode>
                <c:ptCount val="1"/>
                <c:pt idx="0">
                  <c:v>89</c:v>
                </c:pt>
              </c:numCache>
            </c:numRef>
          </c:val>
        </c:ser>
        <c:ser>
          <c:idx val="3"/>
          <c:order val="3"/>
          <c:tx>
            <c:strRef>
              <c:f>'14_10-02_11_2010'!$C$52</c:f>
              <c:strCache>
                <c:ptCount val="1"/>
                <c:pt idx="0">
                  <c:v>PIOGGIA CUMULATA[mm] dal 14/10 al 02/11/2010</c:v>
                </c:pt>
              </c:strCache>
            </c:strRef>
          </c:tx>
          <c:invertIfNegative val="0"/>
          <c:val>
            <c:numRef>
              <c:f>'14_10-02_11_2010'!$C$532</c:f>
              <c:numCache>
                <c:formatCode>General</c:formatCode>
                <c:ptCount val="1"/>
                <c:pt idx="0">
                  <c:v>273</c:v>
                </c:pt>
              </c:numCache>
            </c:numRef>
          </c:val>
        </c:ser>
        <c:ser>
          <c:idx val="4"/>
          <c:order val="4"/>
          <c:tx>
            <c:strRef>
              <c:f>'03_11-25_11_2010'!$C$52</c:f>
              <c:strCache>
                <c:ptCount val="1"/>
                <c:pt idx="0">
                  <c:v>PIOGGIA CUMULATA[mm] dal 03/11 al 25/11/2010</c:v>
                </c:pt>
              </c:strCache>
            </c:strRef>
          </c:tx>
          <c:invertIfNegative val="0"/>
          <c:val>
            <c:numRef>
              <c:f>'03_11-25_11_2010'!$C$604</c:f>
              <c:numCache>
                <c:formatCode>General</c:formatCode>
                <c:ptCount val="1"/>
                <c:pt idx="0">
                  <c:v>167.4</c:v>
                </c:pt>
              </c:numCache>
            </c:numRef>
          </c:val>
        </c:ser>
        <c:ser>
          <c:idx val="5"/>
          <c:order val="5"/>
          <c:tx>
            <c:strRef>
              <c:f>'24_12_2010-03_01_2011'!$C$52</c:f>
              <c:strCache>
                <c:ptCount val="1"/>
                <c:pt idx="0">
                  <c:v>PIOGGIA CUMULATA[mm] dal 24/12/2010 al 03/01/2011</c:v>
                </c:pt>
              </c:strCache>
            </c:strRef>
          </c:tx>
          <c:invertIfNegative val="0"/>
          <c:val>
            <c:numRef>
              <c:f>'24_12_2010-03_01_2011'!$C$316</c:f>
              <c:numCache>
                <c:formatCode>General</c:formatCode>
                <c:ptCount val="1"/>
                <c:pt idx="0">
                  <c:v>45.8</c:v>
                </c:pt>
              </c:numCache>
            </c:numRef>
          </c:val>
        </c:ser>
        <c:ser>
          <c:idx val="6"/>
          <c:order val="6"/>
          <c:tx>
            <c:strRef>
              <c:f>'04_01-14_01_2011'!$C$52</c:f>
              <c:strCache>
                <c:ptCount val="1"/>
                <c:pt idx="0">
                  <c:v>PIOGGIA CUMULATA[mm] dal 04/01 al 14/01/2011</c:v>
                </c:pt>
              </c:strCache>
            </c:strRef>
          </c:tx>
          <c:invertIfNegative val="0"/>
          <c:val>
            <c:numRef>
              <c:f>'04_01-14_01_2011'!$C$316</c:f>
              <c:numCache>
                <c:formatCode>General</c:formatCode>
                <c:ptCount val="1"/>
                <c:pt idx="0">
                  <c:v>19</c:v>
                </c:pt>
              </c:numCache>
            </c:numRef>
          </c:val>
        </c:ser>
        <c:ser>
          <c:idx val="7"/>
          <c:order val="7"/>
          <c:tx>
            <c:strRef>
              <c:f>'01_02-01_03_2011'!$C$52</c:f>
              <c:strCache>
                <c:ptCount val="1"/>
                <c:pt idx="0">
                  <c:v>PIOGGIA CUMULATA[mm] dal 01/02 al 01/03/2011</c:v>
                </c:pt>
              </c:strCache>
            </c:strRef>
          </c:tx>
          <c:invertIfNegative val="0"/>
          <c:val>
            <c:numRef>
              <c:f>'01_02-01_03_2011'!$C$748</c:f>
              <c:numCache>
                <c:formatCode>General</c:formatCode>
                <c:ptCount val="1"/>
                <c:pt idx="0">
                  <c:v>52</c:v>
                </c:pt>
              </c:numCache>
            </c:numRef>
          </c:val>
        </c:ser>
        <c:ser>
          <c:idx val="8"/>
          <c:order val="8"/>
          <c:tx>
            <c:strRef>
              <c:f>'01_03-05_04_2011'!$C$52</c:f>
              <c:strCache>
                <c:ptCount val="1"/>
                <c:pt idx="0">
                  <c:v>PIOGGIA CUMULATA[mm] dal 01/03 al 05/04/2011</c:v>
                </c:pt>
              </c:strCache>
            </c:strRef>
          </c:tx>
          <c:invertIfNegative val="0"/>
          <c:val>
            <c:numRef>
              <c:f>'01_03-05_04_2011'!$C$916</c:f>
              <c:numCache>
                <c:formatCode>General</c:formatCode>
                <c:ptCount val="1"/>
                <c:pt idx="0">
                  <c:v>101</c:v>
                </c:pt>
              </c:numCache>
            </c:numRef>
          </c:val>
        </c:ser>
        <c:ser>
          <c:idx val="9"/>
          <c:order val="9"/>
          <c:tx>
            <c:strRef>
              <c:f>'08_04-18_05_2011'!$C$52</c:f>
              <c:strCache>
                <c:ptCount val="1"/>
                <c:pt idx="0">
                  <c:v>PIOGGIA CUMULATA[mm] dal 08/04 al 18/05/2011</c:v>
                </c:pt>
              </c:strCache>
            </c:strRef>
          </c:tx>
          <c:invertIfNegative val="0"/>
          <c:val>
            <c:numRef>
              <c:f>'08_04-18_05_2011'!$C$1036</c:f>
              <c:numCache>
                <c:formatCode>General</c:formatCode>
                <c:ptCount val="1"/>
                <c:pt idx="0">
                  <c:v>43.000000000000007</c:v>
                </c:pt>
              </c:numCache>
            </c:numRef>
          </c:val>
        </c:ser>
        <c:ser>
          <c:idx val="10"/>
          <c:order val="10"/>
          <c:tx>
            <c:strRef>
              <c:f>'18_05-28_06_2011'!$C$52</c:f>
              <c:strCache>
                <c:ptCount val="1"/>
                <c:pt idx="0">
                  <c:v>PIOGGIA CUMULATA[mm] dal 18/05 al 28/06/2011</c:v>
                </c:pt>
              </c:strCache>
            </c:strRef>
          </c:tx>
          <c:invertIfNegative val="0"/>
          <c:val>
            <c:numRef>
              <c:f>'18_05-28_06_2011'!$C$1036</c:f>
              <c:numCache>
                <c:formatCode>General</c:formatCode>
                <c:ptCount val="1"/>
                <c:pt idx="0">
                  <c:v>270.79999999999984</c:v>
                </c:pt>
              </c:numCache>
            </c:numRef>
          </c:val>
        </c:ser>
        <c:ser>
          <c:idx val="11"/>
          <c:order val="11"/>
          <c:tx>
            <c:strRef>
              <c:f>'28_06-08_08_2011'!$C$52</c:f>
              <c:strCache>
                <c:ptCount val="1"/>
                <c:pt idx="0">
                  <c:v>PIOGGIA CUMULATA[mm] dal 28/06 al 08/08/2011</c:v>
                </c:pt>
              </c:strCache>
            </c:strRef>
          </c:tx>
          <c:invertIfNegative val="0"/>
          <c:val>
            <c:numRef>
              <c:f>'28_06-08_08_2011'!$C$1036</c:f>
              <c:numCache>
                <c:formatCode>General</c:formatCode>
                <c:ptCount val="1"/>
                <c:pt idx="0">
                  <c:v>149.60000000000002</c:v>
                </c:pt>
              </c:numCache>
            </c:numRef>
          </c:val>
        </c:ser>
        <c:ser>
          <c:idx val="12"/>
          <c:order val="12"/>
          <c:tx>
            <c:strRef>
              <c:f>'08_08-07_09_2011 Chiusura'!$C$52</c:f>
              <c:strCache>
                <c:ptCount val="1"/>
                <c:pt idx="0">
                  <c:v>PIOGGIA CUMULATA[mm] dal 08/08 al 07/09/2011</c:v>
                </c:pt>
              </c:strCache>
            </c:strRef>
          </c:tx>
          <c:invertIfNegative val="0"/>
          <c:val>
            <c:numRef>
              <c:f>'08_08-07_09_2011 Chiusura'!$C$796</c:f>
              <c:numCache>
                <c:formatCode>General</c:formatCode>
                <c:ptCount val="1"/>
                <c:pt idx="0">
                  <c:v>78.8</c:v>
                </c:pt>
              </c:numCache>
            </c:numRef>
          </c:val>
        </c:ser>
        <c:ser>
          <c:idx val="13"/>
          <c:order val="13"/>
          <c:tx>
            <c:strRef>
              <c:f>'07_09-03_10_2011'!$C$52</c:f>
              <c:strCache>
                <c:ptCount val="1"/>
                <c:pt idx="0">
                  <c:v>PIOGGIA CUMULATA[mm] dal 07/09 al 03/10/2011</c:v>
                </c:pt>
              </c:strCache>
            </c:strRef>
          </c:tx>
          <c:invertIfNegative val="0"/>
          <c:val>
            <c:numRef>
              <c:f>'07_09-03_10_2011'!$C$700</c:f>
              <c:numCache>
                <c:formatCode>General</c:formatCode>
                <c:ptCount val="1"/>
                <c:pt idx="0">
                  <c:v>90.1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411328"/>
        <c:axId val="109413120"/>
      </c:barChart>
      <c:dateAx>
        <c:axId val="10941132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109413120"/>
        <c:crosses val="autoZero"/>
        <c:auto val="1"/>
        <c:lblOffset val="100"/>
        <c:baseTimeUnit val="days"/>
      </c:dateAx>
      <c:valAx>
        <c:axId val="109413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4113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8498556957775958"/>
          <c:y val="0.12322873367425448"/>
          <c:w val="0.30682619470335276"/>
          <c:h val="0.84528902338514544"/>
        </c:manualLayout>
      </c:layout>
      <c:overlay val="0"/>
    </c:legend>
    <c:plotVisOnly val="1"/>
    <c:dispBlanksAs val="gap"/>
    <c:showDLblsOverMax val="0"/>
  </c:chart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Scuola</a:t>
            </a:r>
            <a:r>
              <a:rPr lang="it-IT" baseline="0"/>
              <a:t> Borgo - Distribuzione congeneri PCDD/F</a:t>
            </a:r>
            <a:endParaRPr lang="it-IT"/>
          </a:p>
        </c:rich>
      </c:tx>
      <c:layout>
        <c:manualLayout>
          <c:xMode val="edge"/>
          <c:yMode val="edge"/>
          <c:x val="0.20445240152786889"/>
          <c:y val="1.251798639153600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1631302872953056E-2"/>
          <c:y val="2.3163531721513902E-2"/>
          <c:w val="0.69898627062828278"/>
          <c:h val="0.787952703039028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'09_08-30_08_2010'!$A$1</c:f>
              <c:strCache>
                <c:ptCount val="1"/>
                <c:pt idx="0">
                  <c:v>ANALISI EFFETTUATA DAL 09/08/2010 AL 30/08/2010 (3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'09_08-30_08_2010'!$E$4:$E$20</c:f>
              <c:numCache>
                <c:formatCode>0.00%</c:formatCode>
                <c:ptCount val="17"/>
                <c:pt idx="0">
                  <c:v>9.5147478591817321E-4</c:v>
                </c:pt>
                <c:pt idx="1">
                  <c:v>2.0932445290199808E-3</c:v>
                </c:pt>
                <c:pt idx="2">
                  <c:v>1.5223596574690771E-2</c:v>
                </c:pt>
                <c:pt idx="3">
                  <c:v>1.0561370123691722E-2</c:v>
                </c:pt>
                <c:pt idx="4">
                  <c:v>3.3301617507136062E-3</c:v>
                </c:pt>
                <c:pt idx="5">
                  <c:v>7.2312083729781165E-2</c:v>
                </c:pt>
                <c:pt idx="6">
                  <c:v>0.17411988582302568</c:v>
                </c:pt>
                <c:pt idx="7">
                  <c:v>9.4196003805899139E-2</c:v>
                </c:pt>
                <c:pt idx="8">
                  <c:v>2.0076117982873454E-2</c:v>
                </c:pt>
                <c:pt idx="9">
                  <c:v>3.6726926736441484E-2</c:v>
                </c:pt>
                <c:pt idx="10">
                  <c:v>6.9457659372026637E-2</c:v>
                </c:pt>
                <c:pt idx="11">
                  <c:v>4.0152235965746907E-2</c:v>
                </c:pt>
                <c:pt idx="12">
                  <c:v>7.2312083729781165E-2</c:v>
                </c:pt>
                <c:pt idx="13">
                  <c:v>1.1132254995242626E-2</c:v>
                </c:pt>
                <c:pt idx="14">
                  <c:v>0.24262607040913417</c:v>
                </c:pt>
                <c:pt idx="15">
                  <c:v>0.13035204567078973</c:v>
                </c:pt>
                <c:pt idx="16">
                  <c:v>4.3767840152235966E-3</c:v>
                </c:pt>
              </c:numCache>
            </c:numRef>
          </c:val>
        </c:ser>
        <c:ser>
          <c:idx val="1"/>
          <c:order val="1"/>
          <c:tx>
            <c:strRef>
              <c:f>'31_08-21_09_2010'!$A$1</c:f>
              <c:strCache>
                <c:ptCount val="1"/>
                <c:pt idx="0">
                  <c:v>ANALISI EFFETTUATA DAL 31/08/2010 AL 21/09/2010 (3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'31_08-21_09_2010'!$E$4:$E$20</c:f>
              <c:numCache>
                <c:formatCode>0.00%</c:formatCode>
                <c:ptCount val="17"/>
                <c:pt idx="0">
                  <c:v>3.0874203059633523E-4</c:v>
                </c:pt>
                <c:pt idx="1">
                  <c:v>9.2313867148304234E-3</c:v>
                </c:pt>
                <c:pt idx="2">
                  <c:v>6.0513437996881705E-4</c:v>
                </c:pt>
                <c:pt idx="3">
                  <c:v>2.7786782753670171E-2</c:v>
                </c:pt>
                <c:pt idx="4">
                  <c:v>3.5814075549174887E-4</c:v>
                </c:pt>
                <c:pt idx="5">
                  <c:v>0.20747464456073728</c:v>
                </c:pt>
                <c:pt idx="6">
                  <c:v>0.42606400222294261</c:v>
                </c:pt>
                <c:pt idx="7">
                  <c:v>5.4956081446147671E-2</c:v>
                </c:pt>
                <c:pt idx="8">
                  <c:v>1.305978789422498E-2</c:v>
                </c:pt>
                <c:pt idx="9">
                  <c:v>2.2846910264128807E-2</c:v>
                </c:pt>
                <c:pt idx="10">
                  <c:v>2.1611942141743466E-2</c:v>
                </c:pt>
                <c:pt idx="11">
                  <c:v>4.7546272711835626E-2</c:v>
                </c:pt>
                <c:pt idx="12">
                  <c:v>8.6447768566973865E-4</c:v>
                </c:pt>
                <c:pt idx="13">
                  <c:v>3.7975269763349234E-4</c:v>
                </c:pt>
                <c:pt idx="14">
                  <c:v>0.15190107905339695</c:v>
                </c:pt>
                <c:pt idx="15">
                  <c:v>9.6636255576652928E-3</c:v>
                </c:pt>
                <c:pt idx="16">
                  <c:v>5.3412371293165995E-3</c:v>
                </c:pt>
              </c:numCache>
            </c:numRef>
          </c:val>
        </c:ser>
        <c:ser>
          <c:idx val="2"/>
          <c:order val="2"/>
          <c:tx>
            <c:strRef>
              <c:f>'22_09-13_10_2010'!$A$1</c:f>
              <c:strCache>
                <c:ptCount val="1"/>
                <c:pt idx="0">
                  <c:v>ANALISI EFFETTUATA DAL 22/09/2010 AL 13/10/2010 (3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'22_09-13_10_2010'!$E$4:$E$20</c:f>
              <c:numCache>
                <c:formatCode>0.00%</c:formatCode>
                <c:ptCount val="17"/>
                <c:pt idx="0">
                  <c:v>2.0898283599986296E-3</c:v>
                </c:pt>
                <c:pt idx="1">
                  <c:v>2.8777964301620472E-3</c:v>
                </c:pt>
                <c:pt idx="2">
                  <c:v>1.7129740655726471E-4</c:v>
                </c:pt>
                <c:pt idx="3">
                  <c:v>1.1305628832779472E-3</c:v>
                </c:pt>
                <c:pt idx="4">
                  <c:v>1.7129740655726471E-4</c:v>
                </c:pt>
                <c:pt idx="5">
                  <c:v>0.10825996094419131</c:v>
                </c:pt>
                <c:pt idx="6">
                  <c:v>0.45907704957346945</c:v>
                </c:pt>
                <c:pt idx="7">
                  <c:v>9.7639521737640886E-2</c:v>
                </c:pt>
                <c:pt idx="8">
                  <c:v>3.9055808695056357E-2</c:v>
                </c:pt>
                <c:pt idx="9">
                  <c:v>4.453732570488883E-2</c:v>
                </c:pt>
                <c:pt idx="10">
                  <c:v>3.8028024255712771E-2</c:v>
                </c:pt>
                <c:pt idx="11">
                  <c:v>3.5287265750796534E-2</c:v>
                </c:pt>
                <c:pt idx="12">
                  <c:v>4.6592894583576003E-2</c:v>
                </c:pt>
                <c:pt idx="13">
                  <c:v>4.1111377573743534E-4</c:v>
                </c:pt>
                <c:pt idx="14">
                  <c:v>9.3870978793381063E-2</c:v>
                </c:pt>
                <c:pt idx="15">
                  <c:v>1.6787145842611943E-3</c:v>
                </c:pt>
                <c:pt idx="16">
                  <c:v>2.9120559114735003E-2</c:v>
                </c:pt>
              </c:numCache>
            </c:numRef>
          </c:val>
        </c:ser>
        <c:ser>
          <c:idx val="3"/>
          <c:order val="3"/>
          <c:tx>
            <c:strRef>
              <c:f>'14_10-02_11_2010'!$A$1</c:f>
              <c:strCache>
                <c:ptCount val="1"/>
                <c:pt idx="0">
                  <c:v>ANALISI EFFETTUATA DAL 14/10/2010 AL 02/11/2010 (3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'14_10-02_11_2010'!$E$4:$E$20</c:f>
              <c:numCache>
                <c:formatCode>0.00%</c:formatCode>
                <c:ptCount val="17"/>
                <c:pt idx="0">
                  <c:v>2.7389756231169541E-4</c:v>
                </c:pt>
                <c:pt idx="1">
                  <c:v>2.7389756231169541E-4</c:v>
                </c:pt>
                <c:pt idx="2">
                  <c:v>7.1213366201040807E-4</c:v>
                </c:pt>
                <c:pt idx="3">
                  <c:v>6.0257463708572991E-4</c:v>
                </c:pt>
                <c:pt idx="4">
                  <c:v>7.6691317447274716E-4</c:v>
                </c:pt>
                <c:pt idx="5">
                  <c:v>0.15283483976992604</c:v>
                </c:pt>
                <c:pt idx="6">
                  <c:v>0.42618460695699806</c:v>
                </c:pt>
                <c:pt idx="7">
                  <c:v>2.1364009860312245E-2</c:v>
                </c:pt>
                <c:pt idx="8">
                  <c:v>2.7389756231169541E-4</c:v>
                </c:pt>
                <c:pt idx="9">
                  <c:v>8.9838400438236099E-2</c:v>
                </c:pt>
                <c:pt idx="10">
                  <c:v>1.9775403998904411E-2</c:v>
                </c:pt>
                <c:pt idx="11">
                  <c:v>4.1632429471377706E-2</c:v>
                </c:pt>
                <c:pt idx="12">
                  <c:v>4.7658175842235001E-2</c:v>
                </c:pt>
                <c:pt idx="13">
                  <c:v>5.4779512462339083E-4</c:v>
                </c:pt>
                <c:pt idx="14">
                  <c:v>7.6691317447274726E-2</c:v>
                </c:pt>
                <c:pt idx="15">
                  <c:v>1.1010682004930156E-2</c:v>
                </c:pt>
                <c:pt idx="16">
                  <c:v>0.10955902492467817</c:v>
                </c:pt>
              </c:numCache>
            </c:numRef>
          </c:val>
        </c:ser>
        <c:ser>
          <c:idx val="4"/>
          <c:order val="4"/>
          <c:tx>
            <c:strRef>
              <c:f>'03_11-25_11_2010'!$A$1</c:f>
              <c:strCache>
                <c:ptCount val="1"/>
                <c:pt idx="0">
                  <c:v>ANALISI EFFETTUATA DAL 03/11/2010 AL 25/11/2010 (3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'03_11-25_11_2010'!$E$4:$E$20</c:f>
              <c:numCache>
                <c:formatCode>0.00%</c:formatCode>
                <c:ptCount val="17"/>
                <c:pt idx="0">
                  <c:v>3.9787534565420655E-4</c:v>
                </c:pt>
                <c:pt idx="1">
                  <c:v>9.7678397358107703E-3</c:v>
                </c:pt>
                <c:pt idx="2">
                  <c:v>1.034475898700937E-3</c:v>
                </c:pt>
                <c:pt idx="3">
                  <c:v>1.6312889171822467E-2</c:v>
                </c:pt>
                <c:pt idx="4">
                  <c:v>1.6312889171822469E-3</c:v>
                </c:pt>
                <c:pt idx="5">
                  <c:v>0.13448186683112182</c:v>
                </c:pt>
                <c:pt idx="6">
                  <c:v>0.45357789404579546</c:v>
                </c:pt>
                <c:pt idx="7">
                  <c:v>2.8845962559929973E-2</c:v>
                </c:pt>
                <c:pt idx="8">
                  <c:v>4.3169475003481412E-3</c:v>
                </c:pt>
                <c:pt idx="9">
                  <c:v>3.1233214633855214E-2</c:v>
                </c:pt>
                <c:pt idx="10">
                  <c:v>2.9641713251238388E-2</c:v>
                </c:pt>
                <c:pt idx="11">
                  <c:v>6.1471740903574913E-2</c:v>
                </c:pt>
                <c:pt idx="12">
                  <c:v>2.625977281317763E-2</c:v>
                </c:pt>
                <c:pt idx="13">
                  <c:v>2.0888455646845844E-3</c:v>
                </c:pt>
                <c:pt idx="14">
                  <c:v>8.7134700698271228E-2</c:v>
                </c:pt>
                <c:pt idx="15">
                  <c:v>1.392563709789723E-2</c:v>
                </c:pt>
                <c:pt idx="16">
                  <c:v>9.7877335030934806E-2</c:v>
                </c:pt>
              </c:numCache>
            </c:numRef>
          </c:val>
        </c:ser>
        <c:ser>
          <c:idx val="5"/>
          <c:order val="5"/>
          <c:tx>
            <c:strRef>
              <c:f>'24_12_2010-03_01_2011'!$A$1</c:f>
              <c:strCache>
                <c:ptCount val="1"/>
                <c:pt idx="0">
                  <c:v>ANALISI EFFETTUATA DAL 24/12/2010 AL 03/01/2010 (2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'24_12_2010-03_01_2011'!$E$4:$E$20</c:f>
              <c:numCache>
                <c:formatCode>0.00%</c:formatCode>
                <c:ptCount val="17"/>
                <c:pt idx="0">
                  <c:v>9.8829854522454138E-5</c:v>
                </c:pt>
                <c:pt idx="1">
                  <c:v>9.8829854522454138E-5</c:v>
                </c:pt>
                <c:pt idx="2">
                  <c:v>9.8829854522454138E-5</c:v>
                </c:pt>
                <c:pt idx="3">
                  <c:v>2.9648956356736241E-4</c:v>
                </c:pt>
                <c:pt idx="4">
                  <c:v>9.8829854522454138E-5</c:v>
                </c:pt>
                <c:pt idx="5">
                  <c:v>0.10673624288425047</c:v>
                </c:pt>
                <c:pt idx="6">
                  <c:v>0.65425363693864647</c:v>
                </c:pt>
                <c:pt idx="7">
                  <c:v>2.3521505376344086E-2</c:v>
                </c:pt>
                <c:pt idx="8">
                  <c:v>9.0725806451612909E-3</c:v>
                </c:pt>
                <c:pt idx="9">
                  <c:v>2.0358950031625554E-2</c:v>
                </c:pt>
                <c:pt idx="10">
                  <c:v>3.478810879190386E-2</c:v>
                </c:pt>
                <c:pt idx="11">
                  <c:v>8.4005376344086016E-3</c:v>
                </c:pt>
                <c:pt idx="12">
                  <c:v>2.8265338393421886E-2</c:v>
                </c:pt>
                <c:pt idx="13">
                  <c:v>9.8829854522454138E-5</c:v>
                </c:pt>
                <c:pt idx="14">
                  <c:v>5.8507273877292855E-2</c:v>
                </c:pt>
                <c:pt idx="15">
                  <c:v>4.9019607843137254E-3</c:v>
                </c:pt>
                <c:pt idx="16">
                  <c:v>5.040322580645161E-2</c:v>
                </c:pt>
              </c:numCache>
            </c:numRef>
          </c:val>
        </c:ser>
        <c:ser>
          <c:idx val="6"/>
          <c:order val="6"/>
          <c:tx>
            <c:strRef>
              <c:f>'04_01-14_01_2011'!$A$1</c:f>
              <c:strCache>
                <c:ptCount val="1"/>
                <c:pt idx="0">
                  <c:v>ANALISI EFFETTUATA DAL 04/01/2011 AL 14/01/2011 (1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'04_01-14_01_2011'!$E$4:$E$20</c:f>
              <c:numCache>
                <c:formatCode>0.00%</c:formatCode>
                <c:ptCount val="17"/>
                <c:pt idx="0">
                  <c:v>2.9816924086111278E-4</c:v>
                </c:pt>
                <c:pt idx="1">
                  <c:v>2.9220585604389053E-3</c:v>
                </c:pt>
                <c:pt idx="2">
                  <c:v>1.3357981990577852E-2</c:v>
                </c:pt>
                <c:pt idx="3">
                  <c:v>1.5266265132088975E-2</c:v>
                </c:pt>
                <c:pt idx="4">
                  <c:v>1.1330431152722285E-2</c:v>
                </c:pt>
                <c:pt idx="5">
                  <c:v>0.12821277357027849</c:v>
                </c:pt>
                <c:pt idx="6">
                  <c:v>0.27371936311050155</c:v>
                </c:pt>
                <c:pt idx="7">
                  <c:v>7.4542310215278199E-2</c:v>
                </c:pt>
                <c:pt idx="8">
                  <c:v>3.3991293458166857E-2</c:v>
                </c:pt>
                <c:pt idx="9">
                  <c:v>3.4587631939889084E-2</c:v>
                </c:pt>
                <c:pt idx="10">
                  <c:v>3.8762001311944662E-2</c:v>
                </c:pt>
                <c:pt idx="11">
                  <c:v>4.1147355238833561E-2</c:v>
                </c:pt>
                <c:pt idx="12">
                  <c:v>6.9175263879778168E-2</c:v>
                </c:pt>
                <c:pt idx="13">
                  <c:v>7.6927664142167097E-3</c:v>
                </c:pt>
                <c:pt idx="14">
                  <c:v>0.14073588168644521</c:v>
                </c:pt>
                <c:pt idx="15">
                  <c:v>1.5266265132088975E-2</c:v>
                </c:pt>
                <c:pt idx="16">
                  <c:v>9.8992187965889433E-2</c:v>
                </c:pt>
              </c:numCache>
            </c:numRef>
          </c:val>
        </c:ser>
        <c:ser>
          <c:idx val="7"/>
          <c:order val="7"/>
          <c:tx>
            <c:strRef>
              <c:f>'01_02-01_03_2011'!$A$1</c:f>
              <c:strCache>
                <c:ptCount val="1"/>
                <c:pt idx="0">
                  <c:v>ANALISI EFFETTUATA DAL 01/02/2011 AL 01/03/2011 (4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'01_02-01_03_2011'!$E$4:$E$20</c:f>
              <c:numCache>
                <c:formatCode>0.00%</c:formatCode>
                <c:ptCount val="17"/>
                <c:pt idx="0">
                  <c:v>1.6630633627141194E-4</c:v>
                </c:pt>
                <c:pt idx="1">
                  <c:v>1.2872110427407284E-2</c:v>
                </c:pt>
                <c:pt idx="2">
                  <c:v>1.3903209712290037E-2</c:v>
                </c:pt>
                <c:pt idx="3">
                  <c:v>3.5090636953267917E-2</c:v>
                </c:pt>
                <c:pt idx="4">
                  <c:v>1.2539497754864461E-2</c:v>
                </c:pt>
                <c:pt idx="5">
                  <c:v>0.11674704806253118</c:v>
                </c:pt>
                <c:pt idx="6">
                  <c:v>0.34259105271910861</c:v>
                </c:pt>
                <c:pt idx="7">
                  <c:v>3.6587393979710628E-2</c:v>
                </c:pt>
                <c:pt idx="8">
                  <c:v>4.7896224846166638E-2</c:v>
                </c:pt>
                <c:pt idx="9">
                  <c:v>4.0578746050224511E-2</c:v>
                </c:pt>
                <c:pt idx="10">
                  <c:v>3.9447862963578911E-2</c:v>
                </c:pt>
                <c:pt idx="11">
                  <c:v>4.3672043904872775E-2</c:v>
                </c:pt>
                <c:pt idx="12">
                  <c:v>5.2120405787460501E-2</c:v>
                </c:pt>
                <c:pt idx="13">
                  <c:v>6.0202893730251124E-3</c:v>
                </c:pt>
                <c:pt idx="14">
                  <c:v>9.8453351072675874E-2</c:v>
                </c:pt>
                <c:pt idx="15">
                  <c:v>3.3793447530350906E-2</c:v>
                </c:pt>
                <c:pt idx="16">
                  <c:v>6.7520372526193251E-2</c:v>
                </c:pt>
              </c:numCache>
            </c:numRef>
          </c:val>
        </c:ser>
        <c:ser>
          <c:idx val="8"/>
          <c:order val="8"/>
          <c:tx>
            <c:strRef>
              <c:f>'01_03-05_04_2011'!$A$1</c:f>
              <c:strCache>
                <c:ptCount val="1"/>
                <c:pt idx="0">
                  <c:v>ANALISI EFFETTUATA DAL 01/03/2011 AL 05/04/2011 (5 fine settimana)</c:v>
                </c:pt>
              </c:strCache>
            </c:strRef>
          </c:tx>
          <c:invertIfNegative val="0"/>
          <c:cat>
            <c:strRef>
              <c:f>'01_03-05_04_2011'!$A$4:$A$20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'01_03-05_04_2011'!$E$4:$E$20</c:f>
              <c:numCache>
                <c:formatCode>0.00%</c:formatCode>
                <c:ptCount val="17"/>
                <c:pt idx="0">
                  <c:v>2.1325599249338907E-4</c:v>
                </c:pt>
                <c:pt idx="1">
                  <c:v>5.1181438198413375E-4</c:v>
                </c:pt>
                <c:pt idx="2">
                  <c:v>2.0046063294378571E-3</c:v>
                </c:pt>
                <c:pt idx="3">
                  <c:v>2.4737695129233132E-2</c:v>
                </c:pt>
                <c:pt idx="4">
                  <c:v>4.09451505587307E-3</c:v>
                </c:pt>
                <c:pt idx="5">
                  <c:v>4.8195854303505932E-2</c:v>
                </c:pt>
                <c:pt idx="6">
                  <c:v>0.57579117973215044</c:v>
                </c:pt>
                <c:pt idx="7">
                  <c:v>4.4357246438624924E-2</c:v>
                </c:pt>
                <c:pt idx="8">
                  <c:v>1.522647786402798E-2</c:v>
                </c:pt>
                <c:pt idx="9">
                  <c:v>6.3976797748016719E-4</c:v>
                </c:pt>
                <c:pt idx="10">
                  <c:v>9.5538684637038306E-3</c:v>
                </c:pt>
                <c:pt idx="11">
                  <c:v>1.0150985242685319E-2</c:v>
                </c:pt>
                <c:pt idx="12">
                  <c:v>4.6489806363558817E-2</c:v>
                </c:pt>
                <c:pt idx="13">
                  <c:v>7.2507037447752285E-4</c:v>
                </c:pt>
                <c:pt idx="14">
                  <c:v>0.16292757826494925</c:v>
                </c:pt>
                <c:pt idx="15">
                  <c:v>1.6847223406977738E-2</c:v>
                </c:pt>
                <c:pt idx="16">
                  <c:v>3.7533054678836476E-2</c:v>
                </c:pt>
              </c:numCache>
            </c:numRef>
          </c:val>
        </c:ser>
        <c:ser>
          <c:idx val="9"/>
          <c:order val="9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invertIfNegative val="0"/>
          <c:val>
            <c:numRef>
              <c:f>'08_04-18_05_2011'!$E$4:$E$20</c:f>
              <c:numCache>
                <c:formatCode>0.00%</c:formatCode>
                <c:ptCount val="17"/>
                <c:pt idx="0">
                  <c:v>3.15059861373661E-4</c:v>
                </c:pt>
                <c:pt idx="1">
                  <c:v>1.3957151858853182E-2</c:v>
                </c:pt>
                <c:pt idx="2">
                  <c:v>5.0409577819785758E-4</c:v>
                </c:pt>
                <c:pt idx="3">
                  <c:v>3.1190926275992438E-3</c:v>
                </c:pt>
                <c:pt idx="4">
                  <c:v>9.7668557025834915E-4</c:v>
                </c:pt>
                <c:pt idx="5">
                  <c:v>0.14911783238815374</c:v>
                </c:pt>
                <c:pt idx="6">
                  <c:v>0.66981726528040331</c:v>
                </c:pt>
                <c:pt idx="7">
                  <c:v>3.4814114681789542E-2</c:v>
                </c:pt>
                <c:pt idx="8">
                  <c:v>3.6546943919344675E-3</c:v>
                </c:pt>
                <c:pt idx="9">
                  <c:v>4.3793320730938883E-3</c:v>
                </c:pt>
                <c:pt idx="10">
                  <c:v>4.3478260869565218E-3</c:v>
                </c:pt>
                <c:pt idx="11">
                  <c:v>8.7901701323251421E-3</c:v>
                </c:pt>
                <c:pt idx="12">
                  <c:v>2.5204788909892879E-4</c:v>
                </c:pt>
                <c:pt idx="13">
                  <c:v>5.0409577819785758E-4</c:v>
                </c:pt>
                <c:pt idx="14">
                  <c:v>8.4530560806553245E-2</c:v>
                </c:pt>
                <c:pt idx="15">
                  <c:v>1.3862633900441083E-3</c:v>
                </c:pt>
                <c:pt idx="16">
                  <c:v>1.9533711405166982E-2</c:v>
                </c:pt>
              </c:numCache>
            </c:numRef>
          </c:val>
        </c:ser>
        <c:ser>
          <c:idx val="10"/>
          <c:order val="10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invertIfNegative val="0"/>
          <c:val>
            <c:numRef>
              <c:f>'18_05-28_06_2011'!$E$4:$E$20</c:f>
              <c:numCache>
                <c:formatCode>0.00%</c:formatCode>
                <c:ptCount val="17"/>
                <c:pt idx="0">
                  <c:v>1.9693568080664855E-4</c:v>
                </c:pt>
                <c:pt idx="1">
                  <c:v>8.271298593879239E-4</c:v>
                </c:pt>
                <c:pt idx="2">
                  <c:v>1.2603883571625507E-3</c:v>
                </c:pt>
                <c:pt idx="3">
                  <c:v>3.5842293906810036E-3</c:v>
                </c:pt>
                <c:pt idx="4">
                  <c:v>1.8511953995824964E-3</c:v>
                </c:pt>
                <c:pt idx="5">
                  <c:v>9.9255583126550875E-2</c:v>
                </c:pt>
                <c:pt idx="6">
                  <c:v>0.36945133719327267</c:v>
                </c:pt>
                <c:pt idx="7">
                  <c:v>1.9457245263696878E-2</c:v>
                </c:pt>
                <c:pt idx="8">
                  <c:v>6.380716058135413E-3</c:v>
                </c:pt>
                <c:pt idx="9">
                  <c:v>1.7448501319469061E-2</c:v>
                </c:pt>
                <c:pt idx="10">
                  <c:v>3.9781007522943009E-2</c:v>
                </c:pt>
                <c:pt idx="11">
                  <c:v>3.7417779353263222E-2</c:v>
                </c:pt>
                <c:pt idx="12">
                  <c:v>4.6870692031982353E-2</c:v>
                </c:pt>
                <c:pt idx="13">
                  <c:v>6.3019417858127535E-4</c:v>
                </c:pt>
                <c:pt idx="14">
                  <c:v>0.17960534089566349</c:v>
                </c:pt>
                <c:pt idx="15">
                  <c:v>8.9802670447831738E-3</c:v>
                </c:pt>
                <c:pt idx="16">
                  <c:v>0.16700145732403798</c:v>
                </c:pt>
              </c:numCache>
            </c:numRef>
          </c:val>
        </c:ser>
        <c:ser>
          <c:idx val="11"/>
          <c:order val="11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invertIfNegative val="0"/>
          <c:val>
            <c:numRef>
              <c:f>'28_06-08_08_2011'!$E$4:$E$20</c:f>
              <c:numCache>
                <c:formatCode>0.00%</c:formatCode>
                <c:ptCount val="17"/>
                <c:pt idx="0">
                  <c:v>8.1718485266157111E-5</c:v>
                </c:pt>
                <c:pt idx="1">
                  <c:v>5.4478990177438072E-5</c:v>
                </c:pt>
                <c:pt idx="2">
                  <c:v>1.0351008133713233E-4</c:v>
                </c:pt>
                <c:pt idx="3">
                  <c:v>2.7784284990493418E-4</c:v>
                </c:pt>
                <c:pt idx="4">
                  <c:v>1.5090680279150346E-2</c:v>
                </c:pt>
                <c:pt idx="5">
                  <c:v>8.2808065069705866E-2</c:v>
                </c:pt>
                <c:pt idx="6">
                  <c:v>0.50828897835549725</c:v>
                </c:pt>
                <c:pt idx="7">
                  <c:v>1.18764198586815E-2</c:v>
                </c:pt>
                <c:pt idx="8">
                  <c:v>1.0514445104245547E-2</c:v>
                </c:pt>
                <c:pt idx="9">
                  <c:v>1.1222671976552242E-2</c:v>
                </c:pt>
                <c:pt idx="10">
                  <c:v>3.7372587261722517E-2</c:v>
                </c:pt>
                <c:pt idx="11">
                  <c:v>1.0351008133713233E-2</c:v>
                </c:pt>
                <c:pt idx="12">
                  <c:v>2.2881175874523992E-2</c:v>
                </c:pt>
                <c:pt idx="13">
                  <c:v>1.3728705524714395E-3</c:v>
                </c:pt>
                <c:pt idx="14">
                  <c:v>0.14164537446133899</c:v>
                </c:pt>
                <c:pt idx="15">
                  <c:v>1.0950277025665053E-2</c:v>
                </c:pt>
                <c:pt idx="16">
                  <c:v>0.13510789564004641</c:v>
                </c:pt>
              </c:numCache>
            </c:numRef>
          </c:val>
        </c:ser>
        <c:ser>
          <c:idx val="12"/>
          <c:order val="12"/>
          <c:tx>
            <c:strRef>
              <c:f>'08_08-07_09_2011 Chiusura'!$A$1</c:f>
              <c:strCache>
                <c:ptCount val="1"/>
                <c:pt idx="0">
                  <c:v>ANALISI EFFETTUATA DAL 08/06/2011 AL 07/09/2011 (4 fine settimana) Chiusura Estiva</c:v>
                </c:pt>
              </c:strCache>
            </c:strRef>
          </c:tx>
          <c:invertIfNegative val="0"/>
          <c:val>
            <c:numRef>
              <c:f>'08_08-07_09_2011 Chiusura'!$E$4:$E$20</c:f>
              <c:numCache>
                <c:formatCode>0.00%</c:formatCode>
                <c:ptCount val="17"/>
                <c:pt idx="0">
                  <c:v>9.0894291295854138E-4</c:v>
                </c:pt>
                <c:pt idx="1">
                  <c:v>1.0174734100282178E-3</c:v>
                </c:pt>
                <c:pt idx="2">
                  <c:v>2.0349468200564358E-4</c:v>
                </c:pt>
                <c:pt idx="3">
                  <c:v>3.9070978945083571E-3</c:v>
                </c:pt>
                <c:pt idx="4">
                  <c:v>1.4380290861732146E-3</c:v>
                </c:pt>
                <c:pt idx="5">
                  <c:v>0.10690253961363143</c:v>
                </c:pt>
                <c:pt idx="6">
                  <c:v>0.77870631647492949</c:v>
                </c:pt>
                <c:pt idx="7">
                  <c:v>1.8178858259170826E-2</c:v>
                </c:pt>
                <c:pt idx="8">
                  <c:v>2.3062730627306273E-3</c:v>
                </c:pt>
                <c:pt idx="9">
                  <c:v>7.0544823095289779E-3</c:v>
                </c:pt>
                <c:pt idx="10">
                  <c:v>5.7249837204254393E-3</c:v>
                </c:pt>
                <c:pt idx="11">
                  <c:v>2.2384415020620793E-3</c:v>
                </c:pt>
                <c:pt idx="12">
                  <c:v>6.9188191881918819E-3</c:v>
                </c:pt>
                <c:pt idx="13">
                  <c:v>7.0544823095289777E-4</c:v>
                </c:pt>
                <c:pt idx="14">
                  <c:v>3.5272411547644891E-2</c:v>
                </c:pt>
                <c:pt idx="15">
                  <c:v>4.3683525070544824E-3</c:v>
                </c:pt>
                <c:pt idx="16">
                  <c:v>2.4148035598003038E-2</c:v>
                </c:pt>
              </c:numCache>
            </c:numRef>
          </c:val>
        </c:ser>
        <c:ser>
          <c:idx val="13"/>
          <c:order val="13"/>
          <c:tx>
            <c:strRef>
              <c:f>'07_09-03_10_2011'!$A$1</c:f>
              <c:strCache>
                <c:ptCount val="1"/>
                <c:pt idx="0">
                  <c:v>ANALISI EFFETTUATA DAL 07/09/2011 AL 03/10/2011 (4 fine settimana)</c:v>
                </c:pt>
              </c:strCache>
            </c:strRef>
          </c:tx>
          <c:invertIfNegative val="0"/>
          <c:val>
            <c:numRef>
              <c:f>'07_09-03_10_2011'!$E$4:$E$20</c:f>
              <c:numCache>
                <c:formatCode>0.00%</c:formatCode>
                <c:ptCount val="17"/>
                <c:pt idx="0">
                  <c:v>9.0676629005640092E-5</c:v>
                </c:pt>
                <c:pt idx="1">
                  <c:v>3.3550352732086832E-3</c:v>
                </c:pt>
                <c:pt idx="2">
                  <c:v>5.9846575143722457E-4</c:v>
                </c:pt>
                <c:pt idx="3">
                  <c:v>7.4173482526613587E-3</c:v>
                </c:pt>
                <c:pt idx="4">
                  <c:v>9.0676629005640081E-4</c:v>
                </c:pt>
                <c:pt idx="5">
                  <c:v>3.5182532054188351E-2</c:v>
                </c:pt>
                <c:pt idx="6">
                  <c:v>0.30104640829872509</c:v>
                </c:pt>
                <c:pt idx="7">
                  <c:v>1.3238787834823452E-2</c:v>
                </c:pt>
                <c:pt idx="8">
                  <c:v>2.4119983315500262E-2</c:v>
                </c:pt>
                <c:pt idx="9">
                  <c:v>7.707513465479407E-2</c:v>
                </c:pt>
                <c:pt idx="10">
                  <c:v>6.9458297818320303E-2</c:v>
                </c:pt>
                <c:pt idx="11">
                  <c:v>4.2073955858617E-2</c:v>
                </c:pt>
                <c:pt idx="12">
                  <c:v>4.4794254728786204E-2</c:v>
                </c:pt>
                <c:pt idx="13">
                  <c:v>2.3394570283455144E-3</c:v>
                </c:pt>
                <c:pt idx="14">
                  <c:v>0.16231116592009576</c:v>
                </c:pt>
                <c:pt idx="15">
                  <c:v>2.9197874539816107E-2</c:v>
                </c:pt>
                <c:pt idx="16">
                  <c:v>0.18679385575161858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001920"/>
        <c:axId val="88003712"/>
      </c:barChart>
      <c:catAx>
        <c:axId val="88001920"/>
        <c:scaling>
          <c:orientation val="minMax"/>
        </c:scaling>
        <c:delete val="0"/>
        <c:axPos val="b"/>
        <c:majorTickMark val="out"/>
        <c:minorTickMark val="none"/>
        <c:tickLblPos val="nextTo"/>
        <c:crossAx val="88003712"/>
        <c:crosses val="autoZero"/>
        <c:auto val="1"/>
        <c:lblAlgn val="ctr"/>
        <c:lblOffset val="100"/>
        <c:noMultiLvlLbl val="0"/>
      </c:catAx>
      <c:valAx>
        <c:axId val="8800371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80019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5652345564179113"/>
          <c:y val="1.9970788079525861E-2"/>
          <c:w val="0.24347654435820887"/>
          <c:h val="0.9749875189761667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RAPPORTI PCDDF /</a:t>
            </a:r>
            <a:r>
              <a:rPr lang="it-IT" baseline="0"/>
              <a:t> </a:t>
            </a:r>
            <a:r>
              <a:rPr lang="it-IT"/>
              <a:t>I-TEQ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5.8751665854649922E-2"/>
          <c:y val="9.8271450070730043E-2"/>
          <c:w val="0.7447791400719147"/>
          <c:h val="0.8785650182077562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'09_08-30_08_2010'!$A$28</c:f>
              <c:strCache>
                <c:ptCount val="1"/>
                <c:pt idx="0">
                  <c:v>PCDDF /I-TEQ 30/08/2010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strRef>
              <c:f>'09_08-30_08_2010'!$A$28</c:f>
              <c:strCache>
                <c:ptCount val="1"/>
                <c:pt idx="0">
                  <c:v>PCDDF /I-TEQ 30/08/2010</c:v>
                </c:pt>
              </c:strCache>
            </c:strRef>
          </c:cat>
          <c:val>
            <c:numRef>
              <c:f>'09_08-30_08_2010'!$B$28</c:f>
              <c:numCache>
                <c:formatCode>0.00</c:formatCode>
                <c:ptCount val="1"/>
                <c:pt idx="0">
                  <c:v>17.351079531009066</c:v>
                </c:pt>
              </c:numCache>
            </c:numRef>
          </c:val>
        </c:ser>
        <c:ser>
          <c:idx val="0"/>
          <c:order val="1"/>
          <c:tx>
            <c:strRef>
              <c:f>'31_08-21_09_2010'!$A$28</c:f>
              <c:strCache>
                <c:ptCount val="1"/>
                <c:pt idx="0">
                  <c:v>PCDDF /I-TEQ 21/09/2010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'09_08-30_08_2010'!$A$28</c:f>
              <c:strCache>
                <c:ptCount val="1"/>
                <c:pt idx="0">
                  <c:v>PCDDF /I-TEQ 30/08/2010</c:v>
                </c:pt>
              </c:strCache>
            </c:strRef>
          </c:cat>
          <c:val>
            <c:numRef>
              <c:f>'31_08-21_09_2010'!$B$28</c:f>
              <c:numCache>
                <c:formatCode>0.00</c:formatCode>
                <c:ptCount val="1"/>
                <c:pt idx="0">
                  <c:v>27.37211010197726</c:v>
                </c:pt>
              </c:numCache>
            </c:numRef>
          </c:val>
        </c:ser>
        <c:ser>
          <c:idx val="2"/>
          <c:order val="2"/>
          <c:tx>
            <c:strRef>
              <c:f>'22_09-13_10_2010'!$A$28</c:f>
              <c:strCache>
                <c:ptCount val="1"/>
                <c:pt idx="0">
                  <c:v>PCDDF /I-TEQ 13/10/2010</c:v>
                </c:pt>
              </c:strCache>
            </c:strRef>
          </c:tx>
          <c:invertIfNegative val="0"/>
          <c:val>
            <c:numRef>
              <c:f>'22_09-13_10_2010'!$B$28</c:f>
              <c:numCache>
                <c:formatCode>0.00</c:formatCode>
                <c:ptCount val="1"/>
                <c:pt idx="0">
                  <c:v>19.149871411326298</c:v>
                </c:pt>
              </c:numCache>
            </c:numRef>
          </c:val>
        </c:ser>
        <c:ser>
          <c:idx val="3"/>
          <c:order val="3"/>
          <c:tx>
            <c:strRef>
              <c:f>'14_10-02_11_2010'!$A$28</c:f>
              <c:strCache>
                <c:ptCount val="1"/>
                <c:pt idx="0">
                  <c:v>PCDDF /I-TEQ 02/11/2010</c:v>
                </c:pt>
              </c:strCache>
            </c:strRef>
          </c:tx>
          <c:invertIfNegative val="0"/>
          <c:val>
            <c:numRef>
              <c:f>'14_10-02_11_2010'!$B$28</c:f>
              <c:numCache>
                <c:formatCode>0.00</c:formatCode>
                <c:ptCount val="1"/>
                <c:pt idx="0">
                  <c:v>16.236191899247558</c:v>
                </c:pt>
              </c:numCache>
            </c:numRef>
          </c:val>
        </c:ser>
        <c:ser>
          <c:idx val="4"/>
          <c:order val="4"/>
          <c:tx>
            <c:strRef>
              <c:f>'03_11-25_11_2010'!$A$28</c:f>
              <c:strCache>
                <c:ptCount val="1"/>
                <c:pt idx="0">
                  <c:v>PCDDF /I-TEQ 25/11/2010</c:v>
                </c:pt>
              </c:strCache>
            </c:strRef>
          </c:tx>
          <c:invertIfNegative val="0"/>
          <c:val>
            <c:numRef>
              <c:f>'03_11-25_11_2010'!$B$28</c:f>
              <c:numCache>
                <c:formatCode>0.00</c:formatCode>
                <c:ptCount val="1"/>
                <c:pt idx="0">
                  <c:v>24.540000097638611</c:v>
                </c:pt>
              </c:numCache>
            </c:numRef>
          </c:val>
        </c:ser>
        <c:ser>
          <c:idx val="5"/>
          <c:order val="5"/>
          <c:tx>
            <c:strRef>
              <c:f>'24_12_2010-03_01_2011'!$A$28</c:f>
              <c:strCache>
                <c:ptCount val="1"/>
                <c:pt idx="0">
                  <c:v>PCDDF /I-TEQ 03/01/2011</c:v>
                </c:pt>
              </c:strCache>
            </c:strRef>
          </c:tx>
          <c:invertIfNegative val="0"/>
          <c:val>
            <c:numRef>
              <c:f>'24_12_2010-03_01_2011'!$B$28</c:f>
              <c:numCache>
                <c:formatCode>0.00</c:formatCode>
                <c:ptCount val="1"/>
                <c:pt idx="0">
                  <c:v>43.967045573052459</c:v>
                </c:pt>
              </c:numCache>
            </c:numRef>
          </c:val>
        </c:ser>
        <c:ser>
          <c:idx val="6"/>
          <c:order val="6"/>
          <c:tx>
            <c:strRef>
              <c:f>'04_01-14_01_2011'!$A$28</c:f>
              <c:strCache>
                <c:ptCount val="1"/>
                <c:pt idx="0">
                  <c:v>PCDDF /I-TEQ 14/01/2011</c:v>
                </c:pt>
              </c:strCache>
            </c:strRef>
          </c:tx>
          <c:invertIfNegative val="0"/>
          <c:val>
            <c:numRef>
              <c:f>'04_01-14_01_2011'!$B$28</c:f>
              <c:numCache>
                <c:formatCode>0.00</c:formatCode>
                <c:ptCount val="1"/>
                <c:pt idx="0">
                  <c:v>19.571433573370992</c:v>
                </c:pt>
              </c:numCache>
            </c:numRef>
          </c:val>
        </c:ser>
        <c:ser>
          <c:idx val="7"/>
          <c:order val="7"/>
          <c:tx>
            <c:strRef>
              <c:f>'01_02-01_03_2011'!$A$28</c:f>
              <c:strCache>
                <c:ptCount val="1"/>
                <c:pt idx="0">
                  <c:v>PCDDF /I-TEQ 01/03/2011</c:v>
                </c:pt>
              </c:strCache>
            </c:strRef>
          </c:tx>
          <c:invertIfNegative val="0"/>
          <c:val>
            <c:numRef>
              <c:f>'01_02-01_03_2011'!$B$28</c:f>
              <c:numCache>
                <c:formatCode>0.00</c:formatCode>
                <c:ptCount val="1"/>
                <c:pt idx="0">
                  <c:v>17.817457730577996</c:v>
                </c:pt>
              </c:numCache>
            </c:numRef>
          </c:val>
        </c:ser>
        <c:ser>
          <c:idx val="8"/>
          <c:order val="8"/>
          <c:tx>
            <c:strRef>
              <c:f>'01_03-05_04_2011'!$A$28</c:f>
              <c:strCache>
                <c:ptCount val="1"/>
                <c:pt idx="0">
                  <c:v>PCDDF /I-TEQ 05/04/2011</c:v>
                </c:pt>
              </c:strCache>
            </c:strRef>
          </c:tx>
          <c:invertIfNegative val="0"/>
          <c:val>
            <c:numRef>
              <c:f>'01_03-05_04_2011'!$B$28</c:f>
              <c:numCache>
                <c:formatCode>0.00</c:formatCode>
                <c:ptCount val="1"/>
                <c:pt idx="0">
                  <c:v>53.605560382276281</c:v>
                </c:pt>
              </c:numCache>
            </c:numRef>
          </c:val>
        </c:ser>
        <c:ser>
          <c:idx val="9"/>
          <c:order val="9"/>
          <c:tx>
            <c:strRef>
              <c:f>'08_04-18_05_2011'!$A$28</c:f>
              <c:strCache>
                <c:ptCount val="1"/>
                <c:pt idx="0">
                  <c:v>PCDDF /I-TEQ 18/05/2011</c:v>
                </c:pt>
              </c:strCache>
            </c:strRef>
          </c:tx>
          <c:invertIfNegative val="0"/>
          <c:val>
            <c:numRef>
              <c:f>'08_04-18_05_2011'!$B$28</c:f>
              <c:numCache>
                <c:formatCode>0.00</c:formatCode>
                <c:ptCount val="1"/>
                <c:pt idx="0">
                  <c:v>55.442984907769699</c:v>
                </c:pt>
              </c:numCache>
            </c:numRef>
          </c:val>
        </c:ser>
        <c:ser>
          <c:idx val="10"/>
          <c:order val="10"/>
          <c:tx>
            <c:strRef>
              <c:f>'18_05-28_06_2011'!$A$28</c:f>
              <c:strCache>
                <c:ptCount val="1"/>
                <c:pt idx="0">
                  <c:v>PCDDF /I-TEQ 28/06/2011</c:v>
                </c:pt>
              </c:strCache>
            </c:strRef>
          </c:tx>
          <c:invertIfNegative val="0"/>
          <c:val>
            <c:numRef>
              <c:f>'18_05-28_06_2011'!$B$28</c:f>
              <c:numCache>
                <c:formatCode>0.00</c:formatCode>
                <c:ptCount val="1"/>
                <c:pt idx="0">
                  <c:v>35.519026301063235</c:v>
                </c:pt>
              </c:numCache>
            </c:numRef>
          </c:val>
        </c:ser>
        <c:ser>
          <c:idx val="11"/>
          <c:order val="11"/>
          <c:tx>
            <c:strRef>
              <c:f>'28_06-08_08_2011'!$A$28</c:f>
              <c:strCache>
                <c:ptCount val="1"/>
                <c:pt idx="0">
                  <c:v>PCDDF /I-TEQ 08/08/2011</c:v>
                </c:pt>
              </c:strCache>
            </c:strRef>
          </c:tx>
          <c:invertIfNegative val="0"/>
          <c:val>
            <c:numRef>
              <c:f>'28_06-08_08_2011'!$B$28</c:f>
              <c:numCache>
                <c:formatCode>0.00</c:formatCode>
                <c:ptCount val="1"/>
                <c:pt idx="0">
                  <c:v>52.148356487400207</c:v>
                </c:pt>
              </c:numCache>
            </c:numRef>
          </c:val>
        </c:ser>
        <c:ser>
          <c:idx val="12"/>
          <c:order val="12"/>
          <c:tx>
            <c:strRef>
              <c:f>'08_08-07_09_2011 Chiusura'!$A$28</c:f>
              <c:strCache>
                <c:ptCount val="1"/>
                <c:pt idx="0">
                  <c:v>PCDDF /I-TEQ 07/09/2011</c:v>
                </c:pt>
              </c:strCache>
            </c:strRef>
          </c:tx>
          <c:invertIfNegative val="0"/>
          <c:val>
            <c:numRef>
              <c:f>'08_08-07_09_2011 Chiusura'!$B$28</c:f>
              <c:numCache>
                <c:formatCode>0.00</c:formatCode>
                <c:ptCount val="1"/>
                <c:pt idx="0">
                  <c:v>88.80963855421686</c:v>
                </c:pt>
              </c:numCache>
            </c:numRef>
          </c:val>
        </c:ser>
        <c:ser>
          <c:idx val="13"/>
          <c:order val="13"/>
          <c:tx>
            <c:strRef>
              <c:f>'07_09-03_10_2011'!$A$28</c:f>
              <c:strCache>
                <c:ptCount val="1"/>
                <c:pt idx="0">
                  <c:v>PCDDF / I-TEQ 03/10/2011</c:v>
                </c:pt>
              </c:strCache>
            </c:strRef>
          </c:tx>
          <c:invertIfNegative val="0"/>
          <c:val>
            <c:numRef>
              <c:f>'07_09-03_10_2011'!$B$28</c:f>
              <c:numCache>
                <c:formatCode>0.00</c:formatCode>
                <c:ptCount val="1"/>
                <c:pt idx="0">
                  <c:v>16.038685282140779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232128"/>
        <c:axId val="109233664"/>
      </c:barChart>
      <c:catAx>
        <c:axId val="109232128"/>
        <c:scaling>
          <c:orientation val="minMax"/>
        </c:scaling>
        <c:delete val="1"/>
        <c:axPos val="b"/>
        <c:majorTickMark val="out"/>
        <c:minorTickMark val="none"/>
        <c:tickLblPos val="none"/>
        <c:crossAx val="109233664"/>
        <c:crosses val="autoZero"/>
        <c:auto val="1"/>
        <c:lblAlgn val="ctr"/>
        <c:lblOffset val="100"/>
        <c:noMultiLvlLbl val="0"/>
      </c:catAx>
      <c:valAx>
        <c:axId val="10923366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92321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Deposizione [pg I-TEQ</a:t>
            </a:r>
            <a:r>
              <a:rPr lang="it-IT" baseline="0"/>
              <a:t> </a:t>
            </a:r>
            <a:r>
              <a:rPr lang="it-IT"/>
              <a:t>m</a:t>
            </a:r>
            <a:r>
              <a:rPr lang="it-IT" baseline="30000"/>
              <a:t>-2</a:t>
            </a:r>
            <a:r>
              <a:rPr lang="it-IT" baseline="0"/>
              <a:t> d</a:t>
            </a:r>
            <a:r>
              <a:rPr lang="it-IT" baseline="30000"/>
              <a:t>-1</a:t>
            </a:r>
            <a:r>
              <a:rPr lang="it-IT" baseline="0"/>
              <a:t>]</a:t>
            </a:r>
            <a:endParaRPr lang="it-IT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5.8751665854649929E-2"/>
          <c:y val="9.8271450070730043E-2"/>
          <c:w val="0.65880266502358853"/>
          <c:h val="0.8785650182077562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'09_08-30_08_2010'!$A$1</c:f>
              <c:strCache>
                <c:ptCount val="1"/>
                <c:pt idx="0">
                  <c:v>ANALISI EFFETTUATA DAL 09/08/2010 AL 30/08/2010 (3 fine settimana)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strRef>
              <c:f>'09_08-30_08_2010'!$A$28</c:f>
              <c:strCache>
                <c:ptCount val="1"/>
                <c:pt idx="0">
                  <c:v>PCDDF /I-TEQ 30/08/2010</c:v>
                </c:pt>
              </c:strCache>
            </c:strRef>
          </c:cat>
          <c:val>
            <c:numRef>
              <c:f>'09_08-30_08_2010'!$B$44</c:f>
              <c:numCache>
                <c:formatCode>0.00</c:formatCode>
                <c:ptCount val="1"/>
                <c:pt idx="0">
                  <c:v>0.83447222046828273</c:v>
                </c:pt>
              </c:numCache>
            </c:numRef>
          </c:val>
        </c:ser>
        <c:ser>
          <c:idx val="0"/>
          <c:order val="1"/>
          <c:tx>
            <c:strRef>
              <c:f>'31_08-21_09_2010'!$A$1</c:f>
              <c:strCache>
                <c:ptCount val="1"/>
                <c:pt idx="0">
                  <c:v>ANALISI EFFETTUATA DAL 31/08/2010 AL 21/09/2010 (3 fine settimana)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'09_08-30_08_2010'!$A$28</c:f>
              <c:strCache>
                <c:ptCount val="1"/>
                <c:pt idx="0">
                  <c:v>PCDDF /I-TEQ 30/08/2010</c:v>
                </c:pt>
              </c:strCache>
            </c:strRef>
          </c:cat>
          <c:val>
            <c:numRef>
              <c:f>'31_08-21_09_2010'!$B$44</c:f>
              <c:numCache>
                <c:formatCode>0.00</c:formatCode>
                <c:ptCount val="1"/>
                <c:pt idx="0">
                  <c:v>1.6285480319295351</c:v>
                </c:pt>
              </c:numCache>
            </c:numRef>
          </c:val>
        </c:ser>
        <c:ser>
          <c:idx val="2"/>
          <c:order val="2"/>
          <c:tx>
            <c:strRef>
              <c:f>'22_09-13_10_2010'!$A$1</c:f>
              <c:strCache>
                <c:ptCount val="1"/>
                <c:pt idx="0">
                  <c:v>ANALISI EFFETTUATA DAL 22/09/2010 AL 13/10/2010 (3 fine settimana)</c:v>
                </c:pt>
              </c:strCache>
            </c:strRef>
          </c:tx>
          <c:invertIfNegative val="0"/>
          <c:val>
            <c:numRef>
              <c:f>'22_09-13_10_2010'!$B$44</c:f>
              <c:numCache>
                <c:formatCode>0.00</c:formatCode>
                <c:ptCount val="1"/>
                <c:pt idx="0">
                  <c:v>2.1187901815191079</c:v>
                </c:pt>
              </c:numCache>
            </c:numRef>
          </c:val>
        </c:ser>
        <c:ser>
          <c:idx val="3"/>
          <c:order val="3"/>
          <c:tx>
            <c:strRef>
              <c:f>'14_10-02_11_2010'!$A$1</c:f>
              <c:strCache>
                <c:ptCount val="1"/>
                <c:pt idx="0">
                  <c:v>ANALISI EFFETTUATA DAL 14/10/2010 AL 02/11/2010 (3 fine settimana)</c:v>
                </c:pt>
              </c:strCache>
            </c:strRef>
          </c:tx>
          <c:invertIfNegative val="0"/>
          <c:val>
            <c:numRef>
              <c:f>'14_10-02_11_2010'!$B$44</c:f>
              <c:numCache>
                <c:formatCode>0.00</c:formatCode>
                <c:ptCount val="1"/>
                <c:pt idx="0">
                  <c:v>1.7102829327654394</c:v>
                </c:pt>
              </c:numCache>
            </c:numRef>
          </c:val>
        </c:ser>
        <c:ser>
          <c:idx val="4"/>
          <c:order val="4"/>
          <c:tx>
            <c:strRef>
              <c:f>'03_11-25_11_2010'!$A$1</c:f>
              <c:strCache>
                <c:ptCount val="1"/>
                <c:pt idx="0">
                  <c:v>ANALISI EFFETTUATA DAL 03/11/2010 AL 25/11/2010 (3 fine settimana)</c:v>
                </c:pt>
              </c:strCache>
            </c:strRef>
          </c:tx>
          <c:invertIfNegative val="0"/>
          <c:val>
            <c:numRef>
              <c:f>'03_11-25_11_2010'!$B$44</c:f>
              <c:numCache>
                <c:formatCode>0.00</c:formatCode>
                <c:ptCount val="1"/>
                <c:pt idx="0">
                  <c:v>2.6582501067931243</c:v>
                </c:pt>
              </c:numCache>
            </c:numRef>
          </c:val>
        </c:ser>
        <c:ser>
          <c:idx val="5"/>
          <c:order val="5"/>
          <c:tx>
            <c:strRef>
              <c:f>'24_12_2010-03_01_2011'!$A$1</c:f>
              <c:strCache>
                <c:ptCount val="1"/>
                <c:pt idx="0">
                  <c:v>ANALISI EFFETTUATA DAL 24/12/2010 AL 03/01/2010 (2 fine settimana)</c:v>
                </c:pt>
              </c:strCache>
            </c:strRef>
          </c:tx>
          <c:invertIfNegative val="0"/>
          <c:val>
            <c:numRef>
              <c:f>'24_12_2010-03_01_2011'!$B$44</c:f>
              <c:numCache>
                <c:formatCode>0.00</c:formatCode>
                <c:ptCount val="1"/>
                <c:pt idx="0">
                  <c:v>3.3395796551140347</c:v>
                </c:pt>
              </c:numCache>
            </c:numRef>
          </c:val>
        </c:ser>
        <c:ser>
          <c:idx val="6"/>
          <c:order val="6"/>
          <c:tx>
            <c:strRef>
              <c:f>'04_01-14_01_2011'!$A$1</c:f>
              <c:strCache>
                <c:ptCount val="1"/>
                <c:pt idx="0">
                  <c:v>ANALISI EFFETTUATA DAL 04/01/2011 AL 14/01/2011 (1 fine settimana)</c:v>
                </c:pt>
              </c:strCache>
            </c:strRef>
          </c:tx>
          <c:invertIfNegative val="0"/>
          <c:val>
            <c:numRef>
              <c:f>'04_01-14_01_2011'!$B$44</c:f>
              <c:numCache>
                <c:formatCode>0.00</c:formatCode>
                <c:ptCount val="1"/>
                <c:pt idx="0">
                  <c:v>2.4763294797687863</c:v>
                </c:pt>
              </c:numCache>
            </c:numRef>
          </c:val>
        </c:ser>
        <c:ser>
          <c:idx val="7"/>
          <c:order val="7"/>
          <c:tx>
            <c:strRef>
              <c:f>'01_02-01_03_2011'!$A$1</c:f>
              <c:strCache>
                <c:ptCount val="1"/>
                <c:pt idx="0">
                  <c:v>ANALISI EFFETTUATA DAL 01/02/2011 AL 01/03/2011 (4 fine settimana)</c:v>
                </c:pt>
              </c:strCache>
            </c:strRef>
          </c:tx>
          <c:invertIfNegative val="0"/>
          <c:val>
            <c:numRef>
              <c:f>'01_02-01_03_2011'!$B$44</c:f>
              <c:numCache>
                <c:formatCode>0.00</c:formatCode>
                <c:ptCount val="1"/>
                <c:pt idx="0">
                  <c:v>1.741732039636664</c:v>
                </c:pt>
              </c:numCache>
            </c:numRef>
          </c:val>
        </c:ser>
        <c:ser>
          <c:idx val="8"/>
          <c:order val="8"/>
          <c:tx>
            <c:strRef>
              <c:f>'01_03-05_04_2011'!$A$1</c:f>
              <c:strCache>
                <c:ptCount val="1"/>
                <c:pt idx="0">
                  <c:v>ANALISI EFFETTUATA DAL 01/03/2011 AL 05/04/2011 (5 fine settimana)</c:v>
                </c:pt>
              </c:strCache>
            </c:strRef>
          </c:tx>
          <c:invertIfNegative val="0"/>
          <c:val>
            <c:numRef>
              <c:f>'01_03-05_04_2011'!$B$44</c:f>
              <c:numCache>
                <c:formatCode>0.00</c:formatCode>
                <c:ptCount val="1"/>
                <c:pt idx="0">
                  <c:v>0.36333529472846221</c:v>
                </c:pt>
              </c:numCache>
            </c:numRef>
          </c:val>
        </c:ser>
        <c:ser>
          <c:idx val="9"/>
          <c:order val="9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invertIfNegative val="0"/>
          <c:val>
            <c:numRef>
              <c:f>'08_04-18_05_2011'!$B$44</c:f>
              <c:numCache>
                <c:formatCode>0.00</c:formatCode>
                <c:ptCount val="1"/>
                <c:pt idx="0">
                  <c:v>0.41364161849710984</c:v>
                </c:pt>
              </c:numCache>
            </c:numRef>
          </c:val>
        </c:ser>
        <c:ser>
          <c:idx val="10"/>
          <c:order val="10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invertIfNegative val="0"/>
          <c:val>
            <c:numRef>
              <c:f>'18_05-28_06_2011'!$B$44</c:f>
              <c:numCache>
                <c:formatCode>0.00</c:formatCode>
                <c:ptCount val="1"/>
                <c:pt idx="0">
                  <c:v>0.50593370296095319</c:v>
                </c:pt>
              </c:numCache>
            </c:numRef>
          </c:val>
        </c:ser>
        <c:ser>
          <c:idx val="11"/>
          <c:order val="11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invertIfNegative val="0"/>
          <c:val>
            <c:numRef>
              <c:f>'28_06-08_08_2011'!$B$44</c:f>
              <c:numCache>
                <c:formatCode>0.00</c:formatCode>
                <c:ptCount val="1"/>
                <c:pt idx="0">
                  <c:v>2.491376666273446</c:v>
                </c:pt>
              </c:numCache>
            </c:numRef>
          </c:val>
        </c:ser>
        <c:ser>
          <c:idx val="12"/>
          <c:order val="12"/>
          <c:tx>
            <c:strRef>
              <c:f>'08_08-07_09_2011 Chiusura'!$A$1</c:f>
              <c:strCache>
                <c:ptCount val="1"/>
                <c:pt idx="0">
                  <c:v>ANALISI EFFETTUATA DAL 08/06/2011 AL 07/09/2011 (4 fine settimana) Chiusura Estiva</c:v>
                </c:pt>
              </c:strCache>
            </c:strRef>
          </c:tx>
          <c:invertIfNegative val="0"/>
          <c:val>
            <c:numRef>
              <c:f>'08_08-07_09_2011 Chiusura'!$B$44</c:f>
              <c:numCache>
                <c:formatCode>0.00</c:formatCode>
                <c:ptCount val="1"/>
                <c:pt idx="0">
                  <c:v>0.8040817644589402</c:v>
                </c:pt>
              </c:numCache>
            </c:numRef>
          </c:val>
        </c:ser>
        <c:ser>
          <c:idx val="13"/>
          <c:order val="13"/>
          <c:tx>
            <c:strRef>
              <c:f>'07_09-03_10_2011'!$A$1</c:f>
              <c:strCache>
                <c:ptCount val="1"/>
                <c:pt idx="0">
                  <c:v>ANALISI EFFETTUATA DAL 07/09/2011 AL 03/10/2011 (4 fine settimana)</c:v>
                </c:pt>
              </c:strCache>
            </c:strRef>
          </c:tx>
          <c:invertIfNegative val="0"/>
          <c:val>
            <c:numRef>
              <c:f>'07_09-03_10_2011'!$B$44</c:f>
              <c:numCache>
                <c:formatCode>0.00</c:formatCode>
                <c:ptCount val="1"/>
                <c:pt idx="0">
                  <c:v>3.8463546522468772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769088"/>
        <c:axId val="109770624"/>
      </c:barChart>
      <c:catAx>
        <c:axId val="109769088"/>
        <c:scaling>
          <c:orientation val="minMax"/>
        </c:scaling>
        <c:delete val="1"/>
        <c:axPos val="b"/>
        <c:majorTickMark val="out"/>
        <c:minorTickMark val="none"/>
        <c:tickLblPos val="none"/>
        <c:crossAx val="109770624"/>
        <c:crosses val="autoZero"/>
        <c:auto val="1"/>
        <c:lblAlgn val="ctr"/>
        <c:lblOffset val="100"/>
        <c:noMultiLvlLbl val="0"/>
      </c:catAx>
      <c:valAx>
        <c:axId val="10977062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9769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7278509835662315"/>
          <c:y val="0.11316374692574313"/>
          <c:w val="0.32721490164338685"/>
          <c:h val="0.88110262103964376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Ore</a:t>
            </a:r>
            <a:r>
              <a:rPr lang="it-IT" baseline="0"/>
              <a:t> funzionamento / Deposizioni PCDDF Borgo Scuola Elementare</a:t>
            </a:r>
            <a:endParaRPr lang="it-IT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'09_08-30_08_2010'!$A$1</c:f>
              <c:strCache>
                <c:ptCount val="1"/>
                <c:pt idx="0">
                  <c:v>ANALISI EFFETTUATA DAL 09/08/2010 AL 30/08/2010 (3 fine settimana)</c:v>
                </c:pt>
              </c:strCache>
            </c:strRef>
          </c:tx>
          <c:invertIfNegative val="0"/>
          <c:val>
            <c:numRef>
              <c:f>'09_08-30_08_2010'!$B$47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1"/>
          <c:order val="1"/>
          <c:tx>
            <c:strRef>
              <c:f>'31_08-21_09_2010'!$A$1</c:f>
              <c:strCache>
                <c:ptCount val="1"/>
                <c:pt idx="0">
                  <c:v>ANALISI EFFETTUATA DAL 31/08/2010 AL 21/09/2010 (3 fine settimana)</c:v>
                </c:pt>
              </c:strCache>
            </c:strRef>
          </c:tx>
          <c:invertIfNegative val="0"/>
          <c:val>
            <c:numRef>
              <c:f>'31_08-21_09_2010'!$B$47</c:f>
              <c:numCache>
                <c:formatCode>General</c:formatCode>
                <c:ptCount val="1"/>
                <c:pt idx="0">
                  <c:v>208.77492916015589</c:v>
                </c:pt>
              </c:numCache>
            </c:numRef>
          </c:val>
        </c:ser>
        <c:ser>
          <c:idx val="2"/>
          <c:order val="2"/>
          <c:tx>
            <c:strRef>
              <c:f>'22_09-13_10_2010'!$A$1</c:f>
              <c:strCache>
                <c:ptCount val="1"/>
                <c:pt idx="0">
                  <c:v>ANALISI EFFETTUATA DAL 22/09/2010 AL 13/10/2010 (3 fine settimana)</c:v>
                </c:pt>
              </c:strCache>
            </c:strRef>
          </c:tx>
          <c:invertIfNegative val="0"/>
          <c:val>
            <c:numRef>
              <c:f>'22_09-13_10_2010'!$B$47</c:f>
              <c:numCache>
                <c:formatCode>General</c:formatCode>
                <c:ptCount val="1"/>
                <c:pt idx="0">
                  <c:v>175.09992411518743</c:v>
                </c:pt>
              </c:numCache>
            </c:numRef>
          </c:val>
        </c:ser>
        <c:ser>
          <c:idx val="3"/>
          <c:order val="3"/>
          <c:tx>
            <c:strRef>
              <c:f>'14_10-02_11_2010'!$A$1</c:f>
              <c:strCache>
                <c:ptCount val="1"/>
                <c:pt idx="0">
                  <c:v>ANALISI EFFETTUATA DAL 14/10/2010 AL 02/11/2010 (3 fine settimana)</c:v>
                </c:pt>
              </c:strCache>
            </c:strRef>
          </c:tx>
          <c:invertIfNegative val="0"/>
          <c:val>
            <c:numRef>
              <c:f>'14_10-02_11_2010'!$B$47</c:f>
              <c:numCache>
                <c:formatCode>General</c:formatCode>
                <c:ptCount val="1"/>
                <c:pt idx="0">
                  <c:v>183.01065513990432</c:v>
                </c:pt>
              </c:numCache>
            </c:numRef>
          </c:val>
        </c:ser>
        <c:ser>
          <c:idx val="4"/>
          <c:order val="4"/>
          <c:tx>
            <c:strRef>
              <c:f>'03_11-25_11_2010'!$A$1</c:f>
              <c:strCache>
                <c:ptCount val="1"/>
                <c:pt idx="0">
                  <c:v>ANALISI EFFETTUATA DAL 03/11/2010 AL 25/11/2010 (3 fine settimana)</c:v>
                </c:pt>
              </c:strCache>
            </c:strRef>
          </c:tx>
          <c:invertIfNegative val="0"/>
          <c:val>
            <c:numRef>
              <c:f>'03_11-25_11_2010'!$B$47</c:f>
              <c:numCache>
                <c:formatCode>General</c:formatCode>
                <c:ptCount val="1"/>
                <c:pt idx="0">
                  <c:v>139.94168534005087</c:v>
                </c:pt>
              </c:numCache>
            </c:numRef>
          </c:val>
        </c:ser>
        <c:ser>
          <c:idx val="5"/>
          <c:order val="5"/>
          <c:tx>
            <c:strRef>
              <c:f>'24_12_2010-03_01_2011'!$A$1</c:f>
              <c:strCache>
                <c:ptCount val="1"/>
                <c:pt idx="0">
                  <c:v>ANALISI EFFETTUATA DAL 24/12/2010 AL 03/01/2010 (2 fine settimana)</c:v>
                </c:pt>
              </c:strCache>
            </c:strRef>
          </c:tx>
          <c:invertIfNegative val="0"/>
          <c:val>
            <c:numRef>
              <c:f>'24_12_2010-03_01_2011'!$B$47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6"/>
          <c:order val="6"/>
          <c:tx>
            <c:strRef>
              <c:f>'04_01-14_01_2011'!$A$1</c:f>
              <c:strCache>
                <c:ptCount val="1"/>
                <c:pt idx="0">
                  <c:v>ANALISI EFFETTUATA DAL 04/01/2011 AL 14/01/2011 (1 fine settimana)</c:v>
                </c:pt>
              </c:strCache>
            </c:strRef>
          </c:tx>
          <c:invertIfNegative val="0"/>
          <c:val>
            <c:numRef>
              <c:f>'04_01-14_01_2011'!$B$47</c:f>
              <c:numCache>
                <c:formatCode>General</c:formatCode>
                <c:ptCount val="1"/>
                <c:pt idx="0">
                  <c:v>63.804110596281554</c:v>
                </c:pt>
              </c:numCache>
            </c:numRef>
          </c:val>
        </c:ser>
        <c:ser>
          <c:idx val="7"/>
          <c:order val="7"/>
          <c:tx>
            <c:strRef>
              <c:f>'01_02-01_03_2011'!$A$1</c:f>
              <c:strCache>
                <c:ptCount val="1"/>
                <c:pt idx="0">
                  <c:v>ANALISI EFFETTUATA DAL 01/02/2011 AL 01/03/2011 (4 fine settimana)</c:v>
                </c:pt>
              </c:strCache>
            </c:strRef>
          </c:tx>
          <c:invertIfNegative val="0"/>
          <c:val>
            <c:numRef>
              <c:f>'01_02-01_03_2011'!$B$47</c:f>
              <c:numCache>
                <c:formatCode>General</c:formatCode>
                <c:ptCount val="1"/>
                <c:pt idx="0">
                  <c:v>276.16188314497538</c:v>
                </c:pt>
              </c:numCache>
            </c:numRef>
          </c:val>
        </c:ser>
        <c:ser>
          <c:idx val="8"/>
          <c:order val="8"/>
          <c:tx>
            <c:strRef>
              <c:f>'01_03-05_04_2011'!$A$1</c:f>
              <c:strCache>
                <c:ptCount val="1"/>
                <c:pt idx="0">
                  <c:v>ANALISI EFFETTUATA DAL 01/03/2011 AL 05/04/2011 (5 fine settimana)</c:v>
                </c:pt>
              </c:strCache>
            </c:strRef>
          </c:tx>
          <c:invertIfNegative val="0"/>
          <c:val>
            <c:numRef>
              <c:f>'01_03-05_04_2011'!$B$47</c:f>
              <c:numCache>
                <c:formatCode>General</c:formatCode>
                <c:ptCount val="1"/>
                <c:pt idx="0">
                  <c:v>1133.9388327465056</c:v>
                </c:pt>
              </c:numCache>
            </c:numRef>
          </c:val>
        </c:ser>
        <c:ser>
          <c:idx val="9"/>
          <c:order val="9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invertIfNegative val="0"/>
          <c:val>
            <c:numRef>
              <c:f>'08_04-18_05_2011'!$B$47</c:f>
              <c:numCache>
                <c:formatCode>General</c:formatCode>
                <c:ptCount val="1"/>
                <c:pt idx="0">
                  <c:v>1327.2358859698154</c:v>
                </c:pt>
              </c:numCache>
            </c:numRef>
          </c:val>
        </c:ser>
        <c:ser>
          <c:idx val="10"/>
          <c:order val="10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invertIfNegative val="0"/>
          <c:val>
            <c:numRef>
              <c:f>'18_05-28_06_2011'!$B$47</c:f>
              <c:numCache>
                <c:formatCode>General</c:formatCode>
                <c:ptCount val="1"/>
                <c:pt idx="0">
                  <c:v>980.36560343219548</c:v>
                </c:pt>
              </c:numCache>
            </c:numRef>
          </c:val>
        </c:ser>
        <c:ser>
          <c:idx val="11"/>
          <c:order val="11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invertIfNegative val="0"/>
          <c:val>
            <c:numRef>
              <c:f>'28_06-08_08_2011'!$B$47</c:f>
              <c:numCache>
                <c:formatCode>General</c:formatCode>
                <c:ptCount val="1"/>
                <c:pt idx="0">
                  <c:v>229.99332367396798</c:v>
                </c:pt>
              </c:numCache>
            </c:numRef>
          </c:val>
        </c:ser>
        <c:ser>
          <c:idx val="12"/>
          <c:order val="12"/>
          <c:tx>
            <c:strRef>
              <c:f>'08_08-07_09_2011 Chiusura'!$A$1</c:f>
              <c:strCache>
                <c:ptCount val="1"/>
                <c:pt idx="0">
                  <c:v>ANALISI EFFETTUATA DAL 08/06/2011 AL 07/09/2011 (4 fine settimana) Chiusura Estiva</c:v>
                </c:pt>
              </c:strCache>
            </c:strRef>
          </c:tx>
          <c:invertIfNegative val="0"/>
          <c:val>
            <c:numRef>
              <c:f>'08_08-07_09_2011 Chiusura'!$B$47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13"/>
          <c:order val="13"/>
          <c:tx>
            <c:strRef>
              <c:f>'07_09-03_10_2011'!$A$1</c:f>
              <c:strCache>
                <c:ptCount val="1"/>
                <c:pt idx="0">
                  <c:v>ANALISI EFFETTUATA DAL 07/09/2011 AL 03/10/2011 (4 fine settimana)</c:v>
                </c:pt>
              </c:strCache>
            </c:strRef>
          </c:tx>
          <c:invertIfNegative val="0"/>
          <c:val>
            <c:numRef>
              <c:f>'07_09-03_10_2011'!$B$47</c:f>
              <c:numCache>
                <c:formatCode>General</c:formatCode>
                <c:ptCount val="1"/>
                <c:pt idx="0">
                  <c:v>57.457000193911185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601536"/>
        <c:axId val="109603072"/>
      </c:barChart>
      <c:catAx>
        <c:axId val="109601536"/>
        <c:scaling>
          <c:orientation val="minMax"/>
        </c:scaling>
        <c:delete val="1"/>
        <c:axPos val="b"/>
        <c:majorTickMark val="out"/>
        <c:minorTickMark val="none"/>
        <c:tickLblPos val="none"/>
        <c:crossAx val="109603072"/>
        <c:crosses val="autoZero"/>
        <c:auto val="1"/>
        <c:lblAlgn val="ctr"/>
        <c:lblOffset val="100"/>
        <c:noMultiLvlLbl val="0"/>
      </c:catAx>
      <c:valAx>
        <c:axId val="10960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6015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tabSelected="1" zoomScale="8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2.png"/><Relationship Id="rId5" Type="http://schemas.openxmlformats.org/officeDocument/2006/relationships/image" Target="../media/image1.png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4" Type="http://schemas.openxmlformats.org/officeDocument/2006/relationships/chart" Target="../charts/chart5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4" Type="http://schemas.openxmlformats.org/officeDocument/2006/relationships/chart" Target="../charts/chart56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9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0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276225</xdr:colOff>
      <xdr:row>30</xdr:row>
      <xdr:rowOff>66675</xdr:rowOff>
    </xdr:from>
    <xdr:to>
      <xdr:col>8</xdr:col>
      <xdr:colOff>1048050</xdr:colOff>
      <xdr:row>47</xdr:row>
      <xdr:rowOff>9525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390525</xdr:colOff>
      <xdr:row>50</xdr:row>
      <xdr:rowOff>47625</xdr:rowOff>
    </xdr:from>
    <xdr:to>
      <xdr:col>28</xdr:col>
      <xdr:colOff>180975</xdr:colOff>
      <xdr:row>70</xdr:row>
      <xdr:rowOff>28575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200025</xdr:colOff>
      <xdr:row>71</xdr:row>
      <xdr:rowOff>47625</xdr:rowOff>
    </xdr:from>
    <xdr:to>
      <xdr:col>28</xdr:col>
      <xdr:colOff>390525</xdr:colOff>
      <xdr:row>85</xdr:row>
      <xdr:rowOff>123825</xdr:rowOff>
    </xdr:to>
    <xdr:graphicFrame macro="">
      <xdr:nvGraphicFramePr>
        <xdr:cNvPr id="6" name="Gra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609599</xdr:colOff>
      <xdr:row>87</xdr:row>
      <xdr:rowOff>19050</xdr:rowOff>
    </xdr:from>
    <xdr:to>
      <xdr:col>30</xdr:col>
      <xdr:colOff>161924</xdr:colOff>
      <xdr:row>109</xdr:row>
      <xdr:rowOff>38100</xdr:rowOff>
    </xdr:to>
    <xdr:graphicFrame macro="">
      <xdr:nvGraphicFramePr>
        <xdr:cNvPr id="7" name="Gra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88</xdr:row>
      <xdr:rowOff>19049</xdr:rowOff>
    </xdr:from>
    <xdr:to>
      <xdr:col>29</xdr:col>
      <xdr:colOff>142875</xdr:colOff>
      <xdr:row>108</xdr:row>
      <xdr:rowOff>28574</xdr:rowOff>
    </xdr:to>
    <xdr:graphicFrame macro="">
      <xdr:nvGraphicFramePr>
        <xdr:cNvPr id="6" name="Gra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88</xdr:row>
      <xdr:rowOff>19049</xdr:rowOff>
    </xdr:from>
    <xdr:to>
      <xdr:col>29</xdr:col>
      <xdr:colOff>142875</xdr:colOff>
      <xdr:row>108</xdr:row>
      <xdr:rowOff>28574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88</xdr:row>
      <xdr:rowOff>19049</xdr:rowOff>
    </xdr:from>
    <xdr:to>
      <xdr:col>29</xdr:col>
      <xdr:colOff>142875</xdr:colOff>
      <xdr:row>108</xdr:row>
      <xdr:rowOff>28574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88</xdr:row>
      <xdr:rowOff>190499</xdr:rowOff>
    </xdr:from>
    <xdr:to>
      <xdr:col>29</xdr:col>
      <xdr:colOff>142875</xdr:colOff>
      <xdr:row>109</xdr:row>
      <xdr:rowOff>9524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571500</xdr:colOff>
      <xdr:row>110</xdr:row>
      <xdr:rowOff>19049</xdr:rowOff>
    </xdr:from>
    <xdr:to>
      <xdr:col>19</xdr:col>
      <xdr:colOff>66675</xdr:colOff>
      <xdr:row>130</xdr:row>
      <xdr:rowOff>28574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10</xdr:col>
      <xdr:colOff>542927</xdr:colOff>
      <xdr:row>130</xdr:row>
      <xdr:rowOff>152401</xdr:rowOff>
    </xdr:from>
    <xdr:to>
      <xdr:col>18</xdr:col>
      <xdr:colOff>297181</xdr:colOff>
      <xdr:row>158</xdr:row>
      <xdr:rowOff>87475</xdr:rowOff>
    </xdr:to>
    <xdr:pic>
      <xdr:nvPicPr>
        <xdr:cNvPr id="6" name="Immagine 5" descr="Rosa dicembre-gennaio.bmp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7908907" y="23926801"/>
          <a:ext cx="5385434" cy="5055714"/>
        </a:xfrm>
        <a:prstGeom prst="rect">
          <a:avLst/>
        </a:prstGeom>
      </xdr:spPr>
    </xdr:pic>
    <xdr:clientData/>
  </xdr:twoCellAnchor>
  <xdr:twoCellAnchor editAs="oneCell">
    <xdr:from>
      <xdr:col>18</xdr:col>
      <xdr:colOff>466725</xdr:colOff>
      <xdr:row>130</xdr:row>
      <xdr:rowOff>123825</xdr:rowOff>
    </xdr:from>
    <xdr:to>
      <xdr:col>27</xdr:col>
      <xdr:colOff>359550</xdr:colOff>
      <xdr:row>158</xdr:row>
      <xdr:rowOff>169050</xdr:rowOff>
    </xdr:to>
    <xdr:pic>
      <xdr:nvPicPr>
        <xdr:cNvPr id="7" name="Immagine 6" descr="Distrib.freq.dicembre-gennaio.bmp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2860000" y="24888825"/>
          <a:ext cx="5379225" cy="5379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259080</xdr:colOff>
      <xdr:row>109</xdr:row>
      <xdr:rowOff>72389</xdr:rowOff>
    </xdr:from>
    <xdr:to>
      <xdr:col>19</xdr:col>
      <xdr:colOff>363855</xdr:colOff>
      <xdr:row>129</xdr:row>
      <xdr:rowOff>81914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11</xdr:col>
      <xdr:colOff>327660</xdr:colOff>
      <xdr:row>130</xdr:row>
      <xdr:rowOff>53340</xdr:rowOff>
    </xdr:from>
    <xdr:to>
      <xdr:col>18</xdr:col>
      <xdr:colOff>45720</xdr:colOff>
      <xdr:row>156</xdr:row>
      <xdr:rowOff>38100</xdr:rowOff>
    </xdr:to>
    <xdr:pic>
      <xdr:nvPicPr>
        <xdr:cNvPr id="6" name="Immagine 5" descr="WRgennaio.bmp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8303240" y="23827740"/>
          <a:ext cx="4739640" cy="4739640"/>
        </a:xfrm>
        <a:prstGeom prst="rect">
          <a:avLst/>
        </a:prstGeom>
      </xdr:spPr>
    </xdr:pic>
    <xdr:clientData/>
  </xdr:twoCellAnchor>
  <xdr:twoCellAnchor editAs="oneCell">
    <xdr:from>
      <xdr:col>18</xdr:col>
      <xdr:colOff>449580</xdr:colOff>
      <xdr:row>130</xdr:row>
      <xdr:rowOff>45720</xdr:rowOff>
    </xdr:from>
    <xdr:to>
      <xdr:col>26</xdr:col>
      <xdr:colOff>457200</xdr:colOff>
      <xdr:row>156</xdr:row>
      <xdr:rowOff>175260</xdr:rowOff>
    </xdr:to>
    <xdr:pic>
      <xdr:nvPicPr>
        <xdr:cNvPr id="8" name="Immagine 7" descr="Gennaio.bmp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3446740" y="23820120"/>
          <a:ext cx="4884420" cy="488442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88</xdr:row>
      <xdr:rowOff>190499</xdr:rowOff>
    </xdr:from>
    <xdr:to>
      <xdr:col>29</xdr:col>
      <xdr:colOff>142875</xdr:colOff>
      <xdr:row>109</xdr:row>
      <xdr:rowOff>9524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88</xdr:row>
      <xdr:rowOff>190499</xdr:rowOff>
    </xdr:from>
    <xdr:to>
      <xdr:col>29</xdr:col>
      <xdr:colOff>142875</xdr:colOff>
      <xdr:row>109</xdr:row>
      <xdr:rowOff>9524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51</xdr:row>
      <xdr:rowOff>52387</xdr:rowOff>
    </xdr:from>
    <xdr:to>
      <xdr:col>28</xdr:col>
      <xdr:colOff>247650</xdr:colOff>
      <xdr:row>71</xdr:row>
      <xdr:rowOff>33337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51</xdr:row>
      <xdr:rowOff>16669</xdr:rowOff>
    </xdr:from>
    <xdr:to>
      <xdr:col>28</xdr:col>
      <xdr:colOff>247650</xdr:colOff>
      <xdr:row>70</xdr:row>
      <xdr:rowOff>188119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14564" cy="6080494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314564" cy="6080494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80"/>
  <sheetViews>
    <sheetView topLeftCell="A29" zoomScale="90" zoomScaleNormal="90" workbookViewId="0">
      <selection activeCell="B48" sqref="B48"/>
    </sheetView>
  </sheetViews>
  <sheetFormatPr defaultRowHeight="15" x14ac:dyDescent="0.25"/>
  <cols>
    <col min="1" max="1" width="41" customWidth="1"/>
    <col min="2" max="2" width="21.140625" customWidth="1"/>
    <col min="3" max="3" width="42.42578125" bestFit="1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28515625" customWidth="1"/>
    <col min="13" max="13" width="9.7109375" customWidth="1"/>
    <col min="14" max="17" width="11.5703125" bestFit="1" customWidth="1"/>
    <col min="18" max="18" width="8.42578125" bestFit="1" customWidth="1"/>
  </cols>
  <sheetData>
    <row r="1" spans="1:8" x14ac:dyDescent="0.25">
      <c r="A1" t="s">
        <v>71</v>
      </c>
    </row>
    <row r="3" spans="1:8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  <c r="H3" s="43"/>
    </row>
    <row r="4" spans="1:8" x14ac:dyDescent="0.25">
      <c r="A4" s="19" t="s">
        <v>3</v>
      </c>
      <c r="B4" s="47">
        <v>10</v>
      </c>
      <c r="C4" s="21">
        <v>1</v>
      </c>
      <c r="D4" s="49">
        <f>B4*C4</f>
        <v>10</v>
      </c>
      <c r="E4" s="50">
        <f>B4/$B$24</f>
        <v>9.5147478591817321E-4</v>
      </c>
      <c r="F4">
        <f>B4/1000</f>
        <v>0.01</v>
      </c>
      <c r="G4">
        <f>SUM(D4:D20)</f>
        <v>605.72600000000011</v>
      </c>
      <c r="H4" s="44"/>
    </row>
    <row r="5" spans="1:8" x14ac:dyDescent="0.25">
      <c r="A5" s="19" t="s">
        <v>5</v>
      </c>
      <c r="B5" s="47">
        <v>22</v>
      </c>
      <c r="C5" s="21">
        <v>0.5</v>
      </c>
      <c r="D5" s="49">
        <f t="shared" ref="D5:D20" si="0">B5*C5</f>
        <v>11</v>
      </c>
      <c r="E5" s="50">
        <f t="shared" ref="E5:E20" si="1">B5/$B$24</f>
        <v>2.0932445290199808E-3</v>
      </c>
      <c r="F5">
        <f t="shared" ref="F5:F20" si="2">B5/1000</f>
        <v>2.1999999999999999E-2</v>
      </c>
      <c r="G5" t="s">
        <v>23</v>
      </c>
      <c r="H5" s="44"/>
    </row>
    <row r="6" spans="1:8" x14ac:dyDescent="0.25">
      <c r="A6" s="19" t="s">
        <v>4</v>
      </c>
      <c r="B6" s="47">
        <v>160</v>
      </c>
      <c r="C6" s="21">
        <v>0.1</v>
      </c>
      <c r="D6" s="49">
        <f t="shared" si="0"/>
        <v>16</v>
      </c>
      <c r="E6" s="50">
        <f t="shared" si="1"/>
        <v>1.5223596574690771E-2</v>
      </c>
      <c r="F6">
        <f t="shared" si="2"/>
        <v>0.16</v>
      </c>
      <c r="G6" s="1">
        <v>610</v>
      </c>
      <c r="H6" s="44"/>
    </row>
    <row r="7" spans="1:8" x14ac:dyDescent="0.25">
      <c r="A7" s="19" t="s">
        <v>6</v>
      </c>
      <c r="B7" s="47">
        <v>111</v>
      </c>
      <c r="C7" s="21">
        <v>0.1</v>
      </c>
      <c r="D7" s="49">
        <f t="shared" si="0"/>
        <v>11.100000000000001</v>
      </c>
      <c r="E7" s="50">
        <f t="shared" si="1"/>
        <v>1.0561370123691722E-2</v>
      </c>
      <c r="F7">
        <f t="shared" si="2"/>
        <v>0.111</v>
      </c>
      <c r="H7" s="44"/>
    </row>
    <row r="8" spans="1:8" x14ac:dyDescent="0.25">
      <c r="A8" s="19" t="s">
        <v>7</v>
      </c>
      <c r="B8" s="47">
        <v>35</v>
      </c>
      <c r="C8" s="21">
        <v>0.1</v>
      </c>
      <c r="D8" s="49">
        <f t="shared" si="0"/>
        <v>3.5</v>
      </c>
      <c r="E8" s="50">
        <f t="shared" si="1"/>
        <v>3.3301617507136062E-3</v>
      </c>
      <c r="F8">
        <f t="shared" si="2"/>
        <v>3.5000000000000003E-2</v>
      </c>
      <c r="H8" s="44"/>
    </row>
    <row r="9" spans="1:8" x14ac:dyDescent="0.25">
      <c r="A9" s="19" t="s">
        <v>8</v>
      </c>
      <c r="B9" s="47">
        <v>760</v>
      </c>
      <c r="C9" s="21">
        <v>0.01</v>
      </c>
      <c r="D9" s="49">
        <f t="shared" si="0"/>
        <v>7.6000000000000005</v>
      </c>
      <c r="E9" s="50">
        <f t="shared" si="1"/>
        <v>7.2312083729781165E-2</v>
      </c>
      <c r="F9">
        <f t="shared" si="2"/>
        <v>0.76</v>
      </c>
      <c r="H9" s="44"/>
    </row>
    <row r="10" spans="1:8" x14ac:dyDescent="0.25">
      <c r="A10" s="19" t="s">
        <v>0</v>
      </c>
      <c r="B10" s="47">
        <v>1830</v>
      </c>
      <c r="C10" s="21">
        <v>1E-3</v>
      </c>
      <c r="D10" s="49">
        <f t="shared" si="0"/>
        <v>1.83</v>
      </c>
      <c r="E10" s="50">
        <f t="shared" si="1"/>
        <v>0.17411988582302568</v>
      </c>
      <c r="F10">
        <f t="shared" si="2"/>
        <v>1.83</v>
      </c>
      <c r="H10" s="44"/>
    </row>
    <row r="11" spans="1:8" x14ac:dyDescent="0.25">
      <c r="A11" s="19" t="s">
        <v>9</v>
      </c>
      <c r="B11" s="47">
        <v>990</v>
      </c>
      <c r="C11" s="21">
        <v>0.1</v>
      </c>
      <c r="D11" s="49">
        <f t="shared" si="0"/>
        <v>99</v>
      </c>
      <c r="E11" s="50">
        <f t="shared" si="1"/>
        <v>9.4196003805899139E-2</v>
      </c>
      <c r="F11">
        <f t="shared" si="2"/>
        <v>0.99</v>
      </c>
      <c r="H11" s="44"/>
    </row>
    <row r="12" spans="1:8" x14ac:dyDescent="0.25">
      <c r="A12" s="19" t="s">
        <v>10</v>
      </c>
      <c r="B12" s="47">
        <v>211</v>
      </c>
      <c r="C12" s="21">
        <v>0.05</v>
      </c>
      <c r="D12" s="49">
        <f t="shared" si="0"/>
        <v>10.55</v>
      </c>
      <c r="E12" s="50">
        <f t="shared" si="1"/>
        <v>2.0076117982873454E-2</v>
      </c>
      <c r="F12">
        <f t="shared" si="2"/>
        <v>0.21099999999999999</v>
      </c>
      <c r="H12" s="44"/>
    </row>
    <row r="13" spans="1:8" x14ac:dyDescent="0.25">
      <c r="A13" s="19" t="s">
        <v>11</v>
      </c>
      <c r="B13" s="47">
        <v>386</v>
      </c>
      <c r="C13" s="21">
        <v>0.5</v>
      </c>
      <c r="D13" s="49">
        <f t="shared" si="0"/>
        <v>193</v>
      </c>
      <c r="E13" s="50">
        <f t="shared" si="1"/>
        <v>3.6726926736441484E-2</v>
      </c>
      <c r="F13">
        <f t="shared" si="2"/>
        <v>0.38600000000000001</v>
      </c>
      <c r="H13" s="44"/>
    </row>
    <row r="14" spans="1:8" x14ac:dyDescent="0.25">
      <c r="A14" s="19" t="s">
        <v>12</v>
      </c>
      <c r="B14" s="47">
        <v>730</v>
      </c>
      <c r="C14" s="21">
        <v>0.1</v>
      </c>
      <c r="D14" s="49">
        <f t="shared" si="0"/>
        <v>73</v>
      </c>
      <c r="E14" s="50">
        <f t="shared" si="1"/>
        <v>6.9457659372026637E-2</v>
      </c>
      <c r="F14">
        <f t="shared" si="2"/>
        <v>0.73</v>
      </c>
      <c r="H14" s="44"/>
    </row>
    <row r="15" spans="1:8" x14ac:dyDescent="0.25">
      <c r="A15" s="19" t="s">
        <v>13</v>
      </c>
      <c r="B15" s="47">
        <v>422</v>
      </c>
      <c r="C15" s="21">
        <v>0.1</v>
      </c>
      <c r="D15" s="49">
        <f t="shared" si="0"/>
        <v>42.2</v>
      </c>
      <c r="E15" s="50">
        <f t="shared" si="1"/>
        <v>4.0152235965746907E-2</v>
      </c>
      <c r="F15">
        <f t="shared" si="2"/>
        <v>0.42199999999999999</v>
      </c>
      <c r="H15" s="44"/>
    </row>
    <row r="16" spans="1:8" x14ac:dyDescent="0.25">
      <c r="A16" s="19" t="s">
        <v>14</v>
      </c>
      <c r="B16" s="47">
        <v>760</v>
      </c>
      <c r="C16" s="21">
        <v>0.1</v>
      </c>
      <c r="D16" s="49">
        <f t="shared" si="0"/>
        <v>76</v>
      </c>
      <c r="E16" s="50">
        <f t="shared" si="1"/>
        <v>7.2312083729781165E-2</v>
      </c>
      <c r="F16">
        <f t="shared" si="2"/>
        <v>0.76</v>
      </c>
      <c r="H16" s="44"/>
    </row>
    <row r="17" spans="1:8" x14ac:dyDescent="0.25">
      <c r="A17" s="19" t="s">
        <v>15</v>
      </c>
      <c r="B17" s="47">
        <v>117</v>
      </c>
      <c r="C17" s="21">
        <v>0.1</v>
      </c>
      <c r="D17" s="49">
        <f t="shared" si="0"/>
        <v>11.700000000000001</v>
      </c>
      <c r="E17" s="50">
        <f t="shared" si="1"/>
        <v>1.1132254995242626E-2</v>
      </c>
      <c r="F17">
        <f t="shared" si="2"/>
        <v>0.11700000000000001</v>
      </c>
      <c r="H17" s="44"/>
    </row>
    <row r="18" spans="1:8" x14ac:dyDescent="0.25">
      <c r="A18" s="19" t="s">
        <v>16</v>
      </c>
      <c r="B18" s="47">
        <v>2550</v>
      </c>
      <c r="C18" s="21">
        <v>0.01</v>
      </c>
      <c r="D18" s="49">
        <f t="shared" si="0"/>
        <v>25.5</v>
      </c>
      <c r="E18" s="50">
        <f t="shared" si="1"/>
        <v>0.24262607040913417</v>
      </c>
      <c r="F18">
        <f t="shared" si="2"/>
        <v>2.5499999999999998</v>
      </c>
      <c r="H18" s="44"/>
    </row>
    <row r="19" spans="1:8" x14ac:dyDescent="0.25">
      <c r="A19" s="19" t="s">
        <v>17</v>
      </c>
      <c r="B19" s="47">
        <v>1370</v>
      </c>
      <c r="C19" s="21">
        <v>0.01</v>
      </c>
      <c r="D19" s="49">
        <f t="shared" si="0"/>
        <v>13.700000000000001</v>
      </c>
      <c r="E19" s="50">
        <f t="shared" si="1"/>
        <v>0.13035204567078973</v>
      </c>
      <c r="F19">
        <f t="shared" si="2"/>
        <v>1.37</v>
      </c>
      <c r="H19" s="44"/>
    </row>
    <row r="20" spans="1:8" x14ac:dyDescent="0.25">
      <c r="A20" s="22" t="s">
        <v>1</v>
      </c>
      <c r="B20" s="48">
        <v>46</v>
      </c>
      <c r="C20" s="24">
        <v>1E-3</v>
      </c>
      <c r="D20" s="49">
        <f t="shared" si="0"/>
        <v>4.5999999999999999E-2</v>
      </c>
      <c r="E20" s="50">
        <f t="shared" si="1"/>
        <v>4.3767840152235966E-3</v>
      </c>
      <c r="F20">
        <f t="shared" si="2"/>
        <v>4.5999999999999999E-2</v>
      </c>
      <c r="H20" s="44"/>
    </row>
    <row r="21" spans="1:8" x14ac:dyDescent="0.25">
      <c r="B21" s="15"/>
      <c r="D21" s="2"/>
      <c r="E21" s="50">
        <f>SUM(E4:E20)</f>
        <v>1</v>
      </c>
      <c r="H21" s="44"/>
    </row>
    <row r="22" spans="1:8" x14ac:dyDescent="0.25">
      <c r="A22" s="29" t="s">
        <v>65</v>
      </c>
      <c r="B22" s="52">
        <f>SUM(B4:B10)</f>
        <v>2928</v>
      </c>
      <c r="D22" s="2"/>
      <c r="E22" s="50"/>
      <c r="H22" s="44"/>
    </row>
    <row r="23" spans="1:8" x14ac:dyDescent="0.25">
      <c r="A23" s="19" t="s">
        <v>66</v>
      </c>
      <c r="B23" s="53">
        <f>SUM(B11:B20)</f>
        <v>7582</v>
      </c>
      <c r="D23" s="2"/>
      <c r="E23" s="50"/>
      <c r="H23" s="44"/>
    </row>
    <row r="24" spans="1:8" x14ac:dyDescent="0.25">
      <c r="A24" s="54" t="s">
        <v>63</v>
      </c>
      <c r="B24" s="55">
        <f>SUM(B4:B20)</f>
        <v>10510</v>
      </c>
      <c r="C24" s="5"/>
      <c r="D24" s="2"/>
      <c r="H24" s="44"/>
    </row>
    <row r="25" spans="1:8" x14ac:dyDescent="0.25">
      <c r="A25" s="54" t="s">
        <v>64</v>
      </c>
      <c r="B25" s="55">
        <f>B22/B23</f>
        <v>0.38617778950145082</v>
      </c>
      <c r="C25" s="5"/>
      <c r="D25" s="2"/>
      <c r="E25" s="3"/>
      <c r="H25" s="44"/>
    </row>
    <row r="26" spans="1:8" x14ac:dyDescent="0.25">
      <c r="A26" s="54" t="s">
        <v>67</v>
      </c>
      <c r="B26" s="55">
        <f>B23/B22</f>
        <v>2.5894808743169397</v>
      </c>
      <c r="C26" s="5"/>
      <c r="D26" s="2"/>
      <c r="E26" s="3"/>
      <c r="H26" s="44"/>
    </row>
    <row r="27" spans="1:8" x14ac:dyDescent="0.25">
      <c r="A27" s="19" t="s">
        <v>68</v>
      </c>
      <c r="B27" s="56">
        <f>G4</f>
        <v>605.72600000000011</v>
      </c>
      <c r="C27" s="5"/>
      <c r="D27" s="2"/>
      <c r="E27" s="3"/>
      <c r="H27" s="44"/>
    </row>
    <row r="28" spans="1:8" x14ac:dyDescent="0.25">
      <c r="A28" s="22" t="s">
        <v>110</v>
      </c>
      <c r="B28" s="57">
        <f>B24/B27</f>
        <v>17.351079531009066</v>
      </c>
      <c r="C28" s="5"/>
      <c r="D28" s="2"/>
      <c r="E28" s="3"/>
      <c r="H28" s="44"/>
    </row>
    <row r="29" spans="1:8" x14ac:dyDescent="0.25">
      <c r="B29" s="51"/>
      <c r="C29" s="5"/>
      <c r="D29" s="2"/>
      <c r="E29" s="3"/>
      <c r="H29" s="44"/>
    </row>
    <row r="30" spans="1:8" x14ac:dyDescent="0.25">
      <c r="H30" s="44"/>
    </row>
    <row r="31" spans="1:8" x14ac:dyDescent="0.25">
      <c r="A31" s="6" t="s">
        <v>26</v>
      </c>
    </row>
    <row r="32" spans="1:8" x14ac:dyDescent="0.25">
      <c r="A32" t="s">
        <v>27</v>
      </c>
      <c r="B32" s="7">
        <v>40399.416666666664</v>
      </c>
    </row>
    <row r="33" spans="1:2" x14ac:dyDescent="0.25">
      <c r="A33" t="s">
        <v>28</v>
      </c>
      <c r="B33" s="7">
        <v>40420.395833333336</v>
      </c>
    </row>
    <row r="34" spans="1:2" x14ac:dyDescent="0.25">
      <c r="A34" t="s">
        <v>25</v>
      </c>
      <c r="B34" s="8">
        <f>B33-B32</f>
        <v>20.979166666671517</v>
      </c>
    </row>
    <row r="35" spans="1:2" x14ac:dyDescent="0.25">
      <c r="A35" t="s">
        <v>29</v>
      </c>
      <c r="B35" s="62">
        <v>503.5</v>
      </c>
    </row>
    <row r="36" spans="1:2" x14ac:dyDescent="0.25">
      <c r="A36" t="s">
        <v>33</v>
      </c>
      <c r="B36" s="9">
        <f>B35/24</f>
        <v>20.979166666666668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605.72600000000011</v>
      </c>
    </row>
    <row r="42" spans="1:2" x14ac:dyDescent="0.25">
      <c r="A42" t="s">
        <v>24</v>
      </c>
      <c r="B42">
        <f>B41/1000</f>
        <v>0.6057260000000001</v>
      </c>
    </row>
    <row r="43" spans="1:2" x14ac:dyDescent="0.25">
      <c r="A43" t="s">
        <v>32</v>
      </c>
      <c r="B43" s="9">
        <f>B42/B38</f>
        <v>17.506531791907516</v>
      </c>
    </row>
    <row r="44" spans="1:2" ht="17.25" x14ac:dyDescent="0.25">
      <c r="A44" s="1" t="s">
        <v>83</v>
      </c>
      <c r="B44" s="10">
        <f>B43/B36</f>
        <v>0.83447222046828273</v>
      </c>
    </row>
    <row r="46" spans="1:2" x14ac:dyDescent="0.25">
      <c r="A46" t="s">
        <v>121</v>
      </c>
      <c r="B46">
        <v>0</v>
      </c>
    </row>
    <row r="47" spans="1:2" x14ac:dyDescent="0.25">
      <c r="A47" s="73" t="s">
        <v>122</v>
      </c>
      <c r="B47">
        <f>+B46/B44</f>
        <v>0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1" spans="1:19" x14ac:dyDescent="0.25">
      <c r="E51" t="s">
        <v>84</v>
      </c>
      <c r="F51" s="74" t="s">
        <v>62</v>
      </c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</row>
    <row r="52" spans="1:19" x14ac:dyDescent="0.25">
      <c r="A52" t="s">
        <v>37</v>
      </c>
      <c r="B52" t="s">
        <v>38</v>
      </c>
      <c r="C52" t="s">
        <v>69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29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40399</v>
      </c>
      <c r="B53">
        <f t="shared" ref="B53:C93" si="3">0/10</f>
        <v>0</v>
      </c>
      <c r="C53">
        <f t="shared" si="3"/>
        <v>0</v>
      </c>
      <c r="D53">
        <f>3/10</f>
        <v>0.3</v>
      </c>
      <c r="E53">
        <f>8300/100</f>
        <v>83</v>
      </c>
      <c r="F53" s="19">
        <f>IF(D53&lt;0.5,E53)</f>
        <v>83</v>
      </c>
      <c r="G53" s="20" t="b">
        <f>IF(D53&lt;1.5,IF(D53&gt;=0.5,E53))</f>
        <v>0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19"/>
      <c r="M53" s="26">
        <f t="shared" ref="M53:R53" si="4">COUNTIF(F53:F580,"&gt; 348,75")+COUNTIF(F53:F580,"&lt; 11,25")</f>
        <v>5</v>
      </c>
      <c r="N53" s="26">
        <f t="shared" si="4"/>
        <v>19</v>
      </c>
      <c r="O53" s="26">
        <f t="shared" si="4"/>
        <v>1</v>
      </c>
      <c r="P53" s="26">
        <f t="shared" si="4"/>
        <v>0</v>
      </c>
      <c r="Q53" s="26">
        <f t="shared" si="4"/>
        <v>0</v>
      </c>
      <c r="R53" s="26">
        <f t="shared" si="4"/>
        <v>0</v>
      </c>
      <c r="S53" s="21"/>
    </row>
    <row r="54" spans="1:19" x14ac:dyDescent="0.25">
      <c r="A54" s="11">
        <v>40399.041666666664</v>
      </c>
      <c r="B54">
        <f t="shared" si="3"/>
        <v>0</v>
      </c>
      <c r="C54">
        <f t="shared" si="3"/>
        <v>0</v>
      </c>
      <c r="D54">
        <f>3/10</f>
        <v>0.3</v>
      </c>
      <c r="E54">
        <f>24300/100</f>
        <v>243</v>
      </c>
      <c r="F54" s="19">
        <f>IF(D54&lt;0.5,E54)</f>
        <v>243</v>
      </c>
      <c r="G54" s="20" t="b">
        <f>IF(D54&lt;1.5,IF(D54&gt;=0.5,E54))</f>
        <v>0</v>
      </c>
      <c r="H54" s="20" t="b">
        <f>IF(D54&lt;2.5,IF(D54&gt;=1.5,E54))</f>
        <v>0</v>
      </c>
      <c r="I54" s="20" t="b">
        <f>IF(D54&lt;3.5,IF(D54&gt;=2.5,E54))</f>
        <v>0</v>
      </c>
      <c r="J54" s="20" t="b">
        <f>IF(D54&lt;4.5,IF(D54&gt;=3.5,E54))</f>
        <v>0</v>
      </c>
      <c r="K54" s="21" t="b">
        <f>IF(D54&gt;=4.5,E54)</f>
        <v>0</v>
      </c>
      <c r="L54" s="19"/>
      <c r="M54" s="26">
        <f t="shared" ref="M54:R54" si="5">COUNTIFS(F53:F580,"&lt;33,75",F53:F580,"&gt;11,25")</f>
        <v>3</v>
      </c>
      <c r="N54" s="26">
        <f t="shared" si="5"/>
        <v>17</v>
      </c>
      <c r="O54" s="26">
        <f t="shared" si="5"/>
        <v>2</v>
      </c>
      <c r="P54" s="26">
        <f t="shared" si="5"/>
        <v>0</v>
      </c>
      <c r="Q54" s="26">
        <f t="shared" si="5"/>
        <v>0</v>
      </c>
      <c r="R54" s="26">
        <f t="shared" si="5"/>
        <v>0</v>
      </c>
      <c r="S54" s="21"/>
    </row>
    <row r="55" spans="1:19" x14ac:dyDescent="0.25">
      <c r="A55" s="11">
        <v>40399.083333333336</v>
      </c>
      <c r="B55">
        <f t="shared" si="3"/>
        <v>0</v>
      </c>
      <c r="C55">
        <f t="shared" si="3"/>
        <v>0</v>
      </c>
      <c r="D55">
        <f>5/10</f>
        <v>0.5</v>
      </c>
      <c r="E55">
        <f>20000/100</f>
        <v>200</v>
      </c>
      <c r="F55" s="19" t="b">
        <f t="shared" ref="F55:F118" si="6">IF(D55&lt;0.5,E55)</f>
        <v>0</v>
      </c>
      <c r="G55" s="20">
        <f t="shared" ref="G55:G118" si="7">IF(D55&lt;1.5,IF(D55&gt;=0.5,E55))</f>
        <v>200</v>
      </c>
      <c r="H55" s="20" t="b">
        <f t="shared" ref="H55:H118" si="8">IF(D55&lt;2.5,IF(D55&gt;=1.5,E55))</f>
        <v>0</v>
      </c>
      <c r="I55" s="20" t="b">
        <f t="shared" ref="I55:I118" si="9">IF(D55&lt;3.5,IF(D55&gt;=2.5,E55))</f>
        <v>0</v>
      </c>
      <c r="J55" s="20" t="b">
        <f t="shared" ref="J55:J118" si="10">IF(D55&lt;4.5,IF(D55&gt;=3.5,E55))</f>
        <v>0</v>
      </c>
      <c r="K55" s="21" t="b">
        <f t="shared" ref="K55:K118" si="11">IF(D55&gt;=4.5,E55)</f>
        <v>0</v>
      </c>
      <c r="L55" s="19"/>
      <c r="M55" s="26">
        <f t="shared" ref="M55:R55" si="12">COUNTIFS(F53:F580,"&lt;56,25",F53:F580,"&gt;33,75")</f>
        <v>2</v>
      </c>
      <c r="N55" s="26">
        <f t="shared" si="12"/>
        <v>14</v>
      </c>
      <c r="O55" s="26">
        <f t="shared" si="12"/>
        <v>5</v>
      </c>
      <c r="P55" s="26">
        <f t="shared" si="12"/>
        <v>0</v>
      </c>
      <c r="Q55" s="26">
        <f t="shared" si="12"/>
        <v>1</v>
      </c>
      <c r="R55" s="26">
        <f t="shared" si="12"/>
        <v>0</v>
      </c>
      <c r="S55" s="21"/>
    </row>
    <row r="56" spans="1:19" x14ac:dyDescent="0.25">
      <c r="A56" s="11">
        <v>40399.125</v>
      </c>
      <c r="B56">
        <f t="shared" si="3"/>
        <v>0</v>
      </c>
      <c r="C56">
        <f t="shared" si="3"/>
        <v>0</v>
      </c>
      <c r="D56">
        <f>4/10</f>
        <v>0.4</v>
      </c>
      <c r="E56">
        <f>19300/100</f>
        <v>193</v>
      </c>
      <c r="F56" s="19">
        <f t="shared" si="6"/>
        <v>193</v>
      </c>
      <c r="G56" s="20" t="b">
        <f t="shared" si="7"/>
        <v>0</v>
      </c>
      <c r="H56" s="20" t="b">
        <f t="shared" si="8"/>
        <v>0</v>
      </c>
      <c r="I56" s="20" t="b">
        <f t="shared" si="9"/>
        <v>0</v>
      </c>
      <c r="J56" s="20" t="b">
        <f t="shared" si="10"/>
        <v>0</v>
      </c>
      <c r="K56" s="21" t="b">
        <f t="shared" si="11"/>
        <v>0</v>
      </c>
      <c r="L56" s="19"/>
      <c r="M56" s="26">
        <f t="shared" ref="M56:R56" si="13">COUNTIFS(F53:F580,"&lt;78,75",F53:F580,"&gt;56,25")</f>
        <v>2</v>
      </c>
      <c r="N56" s="26">
        <f t="shared" si="13"/>
        <v>17</v>
      </c>
      <c r="O56" s="26">
        <f t="shared" si="13"/>
        <v>12</v>
      </c>
      <c r="P56" s="26">
        <f t="shared" si="13"/>
        <v>2</v>
      </c>
      <c r="Q56" s="26">
        <f t="shared" si="13"/>
        <v>2</v>
      </c>
      <c r="R56" s="26">
        <f t="shared" si="13"/>
        <v>0</v>
      </c>
      <c r="S56" s="21"/>
    </row>
    <row r="57" spans="1:19" x14ac:dyDescent="0.25">
      <c r="A57" s="11">
        <v>40399.166666666664</v>
      </c>
      <c r="B57">
        <f t="shared" si="3"/>
        <v>0</v>
      </c>
      <c r="C57">
        <f t="shared" si="3"/>
        <v>0</v>
      </c>
      <c r="D57">
        <f>6/10</f>
        <v>0.6</v>
      </c>
      <c r="E57">
        <f>25400/100</f>
        <v>254</v>
      </c>
      <c r="F57" s="19" t="b">
        <f t="shared" si="6"/>
        <v>0</v>
      </c>
      <c r="G57" s="20">
        <f t="shared" si="7"/>
        <v>254</v>
      </c>
      <c r="H57" s="20" t="b">
        <f t="shared" si="8"/>
        <v>0</v>
      </c>
      <c r="I57" s="20" t="b">
        <f t="shared" si="9"/>
        <v>0</v>
      </c>
      <c r="J57" s="20" t="b">
        <f t="shared" si="10"/>
        <v>0</v>
      </c>
      <c r="K57" s="21" t="b">
        <f t="shared" si="11"/>
        <v>0</v>
      </c>
      <c r="L57" s="19"/>
      <c r="M57" s="26">
        <f t="shared" ref="M57:R57" si="14">COUNTIFS(F53:F580,"&lt;101,25",F53:F580,"&gt;78,75")</f>
        <v>5</v>
      </c>
      <c r="N57" s="26">
        <f t="shared" si="14"/>
        <v>16</v>
      </c>
      <c r="O57" s="26">
        <f t="shared" si="14"/>
        <v>32</v>
      </c>
      <c r="P57" s="26">
        <f t="shared" si="14"/>
        <v>10</v>
      </c>
      <c r="Q57" s="26">
        <f t="shared" si="14"/>
        <v>9</v>
      </c>
      <c r="R57" s="26">
        <f t="shared" si="14"/>
        <v>0</v>
      </c>
      <c r="S57" s="21"/>
    </row>
    <row r="58" spans="1:19" x14ac:dyDescent="0.25">
      <c r="A58" s="11">
        <v>40399.208333333336</v>
      </c>
      <c r="B58">
        <f t="shared" si="3"/>
        <v>0</v>
      </c>
      <c r="C58">
        <f t="shared" si="3"/>
        <v>0</v>
      </c>
      <c r="D58">
        <f>5/10</f>
        <v>0.5</v>
      </c>
      <c r="E58">
        <f>9200/100</f>
        <v>92</v>
      </c>
      <c r="F58" s="19" t="b">
        <f t="shared" si="6"/>
        <v>0</v>
      </c>
      <c r="G58" s="20">
        <f t="shared" si="7"/>
        <v>92</v>
      </c>
      <c r="H58" s="20" t="b">
        <f t="shared" si="8"/>
        <v>0</v>
      </c>
      <c r="I58" s="20" t="b">
        <f t="shared" si="9"/>
        <v>0</v>
      </c>
      <c r="J58" s="20" t="b">
        <f t="shared" si="10"/>
        <v>0</v>
      </c>
      <c r="K58" s="21" t="b">
        <f t="shared" si="11"/>
        <v>0</v>
      </c>
      <c r="L58" s="19"/>
      <c r="M58" s="26">
        <f t="shared" ref="M58:R58" si="15">COUNTIFS(F53:F580,"&lt;123,75",F53:F580,"&gt;101,25")</f>
        <v>2</v>
      </c>
      <c r="N58" s="26">
        <f t="shared" si="15"/>
        <v>19</v>
      </c>
      <c r="O58" s="26">
        <f t="shared" si="15"/>
        <v>9</v>
      </c>
      <c r="P58" s="26">
        <f t="shared" si="15"/>
        <v>15</v>
      </c>
      <c r="Q58" s="26">
        <f t="shared" si="15"/>
        <v>12</v>
      </c>
      <c r="R58" s="26">
        <f t="shared" si="15"/>
        <v>1</v>
      </c>
      <c r="S58" s="21"/>
    </row>
    <row r="59" spans="1:19" x14ac:dyDescent="0.25">
      <c r="A59" s="11">
        <v>40399.25</v>
      </c>
      <c r="B59">
        <f t="shared" si="3"/>
        <v>0</v>
      </c>
      <c r="C59">
        <f t="shared" si="3"/>
        <v>0</v>
      </c>
      <c r="D59">
        <f>3/10</f>
        <v>0.3</v>
      </c>
      <c r="E59">
        <f>2100/100</f>
        <v>21</v>
      </c>
      <c r="F59" s="19">
        <f t="shared" si="6"/>
        <v>21</v>
      </c>
      <c r="G59" s="20" t="b">
        <f t="shared" si="7"/>
        <v>0</v>
      </c>
      <c r="H59" s="20" t="b">
        <f t="shared" si="8"/>
        <v>0</v>
      </c>
      <c r="I59" s="20" t="b">
        <f t="shared" si="9"/>
        <v>0</v>
      </c>
      <c r="J59" s="20" t="b">
        <f t="shared" si="10"/>
        <v>0</v>
      </c>
      <c r="K59" s="21" t="b">
        <f t="shared" si="11"/>
        <v>0</v>
      </c>
      <c r="L59" s="19"/>
      <c r="M59" s="26">
        <f t="shared" ref="M59:R59" si="16">COUNTIFS(F53:F580,"&lt;146,25",F53:F580,"&gt;123,75")</f>
        <v>4</v>
      </c>
      <c r="N59" s="26">
        <f>COUNTIFS(G53:G580,"&lt;146,25",G53:G580,"&gt;123,75")</f>
        <v>28</v>
      </c>
      <c r="O59" s="26">
        <f t="shared" si="16"/>
        <v>3</v>
      </c>
      <c r="P59" s="26">
        <f t="shared" si="16"/>
        <v>1</v>
      </c>
      <c r="Q59" s="26">
        <f t="shared" si="16"/>
        <v>0</v>
      </c>
      <c r="R59" s="26">
        <f t="shared" si="16"/>
        <v>0</v>
      </c>
      <c r="S59" s="21"/>
    </row>
    <row r="60" spans="1:19" x14ac:dyDescent="0.25">
      <c r="A60" s="11">
        <v>40399.291666666664</v>
      </c>
      <c r="B60">
        <f t="shared" si="3"/>
        <v>0</v>
      </c>
      <c r="C60">
        <f t="shared" si="3"/>
        <v>0</v>
      </c>
      <c r="D60">
        <f>16/10</f>
        <v>1.6</v>
      </c>
      <c r="E60">
        <f>24200/100</f>
        <v>242</v>
      </c>
      <c r="F60" s="19" t="b">
        <f t="shared" si="6"/>
        <v>0</v>
      </c>
      <c r="G60" s="20" t="b">
        <f t="shared" si="7"/>
        <v>0</v>
      </c>
      <c r="H60" s="20">
        <f t="shared" si="8"/>
        <v>242</v>
      </c>
      <c r="I60" s="20" t="b">
        <f t="shared" si="9"/>
        <v>0</v>
      </c>
      <c r="J60" s="20" t="b">
        <f t="shared" si="10"/>
        <v>0</v>
      </c>
      <c r="K60" s="21" t="b">
        <f t="shared" si="11"/>
        <v>0</v>
      </c>
      <c r="L60" s="19"/>
      <c r="M60" s="26">
        <f t="shared" ref="M60:R60" si="17">COUNTIFS(F53:F580,"&lt;168,75",F53:F580,"&gt;146,25")</f>
        <v>4</v>
      </c>
      <c r="N60" s="26">
        <f t="shared" si="17"/>
        <v>16</v>
      </c>
      <c r="O60" s="26">
        <f t="shared" si="17"/>
        <v>2</v>
      </c>
      <c r="P60" s="26">
        <f t="shared" si="17"/>
        <v>1</v>
      </c>
      <c r="Q60" s="26">
        <f t="shared" si="17"/>
        <v>0</v>
      </c>
      <c r="R60" s="26">
        <f t="shared" si="17"/>
        <v>0</v>
      </c>
      <c r="S60" s="21"/>
    </row>
    <row r="61" spans="1:19" x14ac:dyDescent="0.25">
      <c r="A61" s="11">
        <v>40399.333333333336</v>
      </c>
      <c r="B61">
        <f t="shared" si="3"/>
        <v>0</v>
      </c>
      <c r="C61">
        <f t="shared" si="3"/>
        <v>0</v>
      </c>
      <c r="D61">
        <f>18/10</f>
        <v>1.8</v>
      </c>
      <c r="E61">
        <f>23800/100</f>
        <v>238</v>
      </c>
      <c r="F61" s="19" t="b">
        <f t="shared" si="6"/>
        <v>0</v>
      </c>
      <c r="G61" s="20" t="b">
        <f t="shared" si="7"/>
        <v>0</v>
      </c>
      <c r="H61" s="20">
        <f t="shared" si="8"/>
        <v>238</v>
      </c>
      <c r="I61" s="20" t="b">
        <f t="shared" si="9"/>
        <v>0</v>
      </c>
      <c r="J61" s="20" t="b">
        <f t="shared" si="10"/>
        <v>0</v>
      </c>
      <c r="K61" s="21" t="b">
        <f t="shared" si="11"/>
        <v>0</v>
      </c>
      <c r="L61" s="19"/>
      <c r="M61" s="26">
        <f t="shared" ref="M61:R61" si="18">COUNTIFS(F53:F580,"&lt;191,25",F53:F580,"&gt;168,75")</f>
        <v>6</v>
      </c>
      <c r="N61" s="26">
        <f t="shared" si="18"/>
        <v>19</v>
      </c>
      <c r="O61" s="26">
        <f t="shared" si="18"/>
        <v>0</v>
      </c>
      <c r="P61" s="26">
        <f t="shared" si="18"/>
        <v>0</v>
      </c>
      <c r="Q61" s="26">
        <f t="shared" si="18"/>
        <v>0</v>
      </c>
      <c r="R61" s="26">
        <f t="shared" si="18"/>
        <v>0</v>
      </c>
      <c r="S61" s="21"/>
    </row>
    <row r="62" spans="1:19" x14ac:dyDescent="0.25">
      <c r="A62" s="11">
        <v>40399.375</v>
      </c>
      <c r="B62">
        <f t="shared" si="3"/>
        <v>0</v>
      </c>
      <c r="C62">
        <f t="shared" si="3"/>
        <v>0</v>
      </c>
      <c r="D62">
        <f>21/10</f>
        <v>2.1</v>
      </c>
      <c r="E62">
        <f>22800/100</f>
        <v>228</v>
      </c>
      <c r="F62" s="19" t="b">
        <f t="shared" si="6"/>
        <v>0</v>
      </c>
      <c r="G62" s="20" t="b">
        <f t="shared" si="7"/>
        <v>0</v>
      </c>
      <c r="H62" s="20">
        <f t="shared" si="8"/>
        <v>228</v>
      </c>
      <c r="I62" s="20" t="b">
        <f t="shared" si="9"/>
        <v>0</v>
      </c>
      <c r="J62" s="20" t="b">
        <f t="shared" si="10"/>
        <v>0</v>
      </c>
      <c r="K62" s="21" t="b">
        <f t="shared" si="11"/>
        <v>0</v>
      </c>
      <c r="L62" s="19"/>
      <c r="M62" s="26">
        <f t="shared" ref="M62:R62" si="19">COUNTIFS(F53:F580,"&lt;213,75",F53:F580,"&gt;191,25")</f>
        <v>7</v>
      </c>
      <c r="N62" s="26">
        <f t="shared" si="19"/>
        <v>8</v>
      </c>
      <c r="O62" s="26">
        <f t="shared" si="19"/>
        <v>2</v>
      </c>
      <c r="P62" s="26">
        <f t="shared" si="19"/>
        <v>0</v>
      </c>
      <c r="Q62" s="26">
        <f t="shared" si="19"/>
        <v>0</v>
      </c>
      <c r="R62" s="26">
        <f t="shared" si="19"/>
        <v>0</v>
      </c>
      <c r="S62" s="21"/>
    </row>
    <row r="63" spans="1:19" x14ac:dyDescent="0.25">
      <c r="A63" s="12">
        <v>40399.416666666664</v>
      </c>
      <c r="B63" s="1">
        <f t="shared" si="3"/>
        <v>0</v>
      </c>
      <c r="C63" s="1">
        <f t="shared" si="3"/>
        <v>0</v>
      </c>
      <c r="D63" s="1">
        <f>10/10</f>
        <v>1</v>
      </c>
      <c r="E63" s="1">
        <f>16600/100</f>
        <v>166</v>
      </c>
      <c r="F63" s="19" t="b">
        <f t="shared" si="6"/>
        <v>0</v>
      </c>
      <c r="G63" s="20">
        <f t="shared" si="7"/>
        <v>166</v>
      </c>
      <c r="H63" s="20" t="b">
        <f t="shared" si="8"/>
        <v>0</v>
      </c>
      <c r="I63" s="20" t="b">
        <f t="shared" si="9"/>
        <v>0</v>
      </c>
      <c r="J63" s="20" t="b">
        <f t="shared" si="10"/>
        <v>0</v>
      </c>
      <c r="K63" s="21" t="b">
        <f t="shared" si="11"/>
        <v>0</v>
      </c>
      <c r="L63" s="19"/>
      <c r="M63" s="26">
        <f t="shared" ref="M63:R63" si="20">COUNTIFS(F53:F580,"&lt;236,25",F53:F580,"&gt;213,75")</f>
        <v>4</v>
      </c>
      <c r="N63" s="26">
        <f t="shared" si="20"/>
        <v>21</v>
      </c>
      <c r="O63" s="26">
        <f t="shared" si="20"/>
        <v>4</v>
      </c>
      <c r="P63" s="26">
        <f t="shared" si="20"/>
        <v>0</v>
      </c>
      <c r="Q63" s="26">
        <f t="shared" si="20"/>
        <v>0</v>
      </c>
      <c r="R63" s="26">
        <f t="shared" si="20"/>
        <v>0</v>
      </c>
      <c r="S63" s="21"/>
    </row>
    <row r="64" spans="1:19" x14ac:dyDescent="0.25">
      <c r="A64" s="11">
        <v>40399.458333333336</v>
      </c>
      <c r="B64">
        <f t="shared" si="3"/>
        <v>0</v>
      </c>
      <c r="C64">
        <f t="shared" si="3"/>
        <v>0</v>
      </c>
      <c r="D64">
        <f>9/10</f>
        <v>0.9</v>
      </c>
      <c r="E64">
        <f>33100/100</f>
        <v>331</v>
      </c>
      <c r="F64" s="19" t="b">
        <f t="shared" si="6"/>
        <v>0</v>
      </c>
      <c r="G64" s="20">
        <f t="shared" si="7"/>
        <v>331</v>
      </c>
      <c r="H64" s="20" t="b">
        <f t="shared" si="8"/>
        <v>0</v>
      </c>
      <c r="I64" s="20" t="b">
        <f t="shared" si="9"/>
        <v>0</v>
      </c>
      <c r="J64" s="20" t="b">
        <f t="shared" si="10"/>
        <v>0</v>
      </c>
      <c r="K64" s="21" t="b">
        <f t="shared" si="11"/>
        <v>0</v>
      </c>
      <c r="L64" s="19"/>
      <c r="M64" s="26">
        <f t="shared" ref="M64:R64" si="21">COUNTIFS(F53:F580,"&lt;258,75",F53:F580,"&gt;236,25")</f>
        <v>1</v>
      </c>
      <c r="N64" s="26">
        <f t="shared" si="21"/>
        <v>7</v>
      </c>
      <c r="O64" s="26">
        <f t="shared" si="21"/>
        <v>11</v>
      </c>
      <c r="P64" s="26">
        <f t="shared" si="21"/>
        <v>8</v>
      </c>
      <c r="Q64" s="26">
        <f t="shared" si="21"/>
        <v>1</v>
      </c>
      <c r="R64" s="26">
        <f t="shared" si="21"/>
        <v>0</v>
      </c>
      <c r="S64" s="21"/>
    </row>
    <row r="65" spans="1:19" x14ac:dyDescent="0.25">
      <c r="A65" s="11">
        <v>40399.5</v>
      </c>
      <c r="B65">
        <f t="shared" si="3"/>
        <v>0</v>
      </c>
      <c r="C65">
        <f t="shared" si="3"/>
        <v>0</v>
      </c>
      <c r="D65">
        <f>15/10</f>
        <v>1.5</v>
      </c>
      <c r="E65">
        <f>15200/100</f>
        <v>152</v>
      </c>
      <c r="F65" s="19" t="b">
        <f t="shared" si="6"/>
        <v>0</v>
      </c>
      <c r="G65" s="20" t="b">
        <f t="shared" si="7"/>
        <v>0</v>
      </c>
      <c r="H65" s="20">
        <f t="shared" si="8"/>
        <v>152</v>
      </c>
      <c r="I65" s="20" t="b">
        <f t="shared" si="9"/>
        <v>0</v>
      </c>
      <c r="J65" s="20" t="b">
        <f t="shared" si="10"/>
        <v>0</v>
      </c>
      <c r="K65" s="21" t="b">
        <f t="shared" si="11"/>
        <v>0</v>
      </c>
      <c r="L65" s="19"/>
      <c r="M65" s="26">
        <f t="shared" ref="M65:R65" si="22">COUNTIFS(F53:F580,"&lt;281,25",F53:F580,"&gt;258,75")</f>
        <v>8</v>
      </c>
      <c r="N65" s="26">
        <f t="shared" si="22"/>
        <v>12</v>
      </c>
      <c r="O65" s="26">
        <f t="shared" si="22"/>
        <v>1</v>
      </c>
      <c r="P65" s="26">
        <f t="shared" si="22"/>
        <v>6</v>
      </c>
      <c r="Q65" s="26">
        <f t="shared" si="22"/>
        <v>4</v>
      </c>
      <c r="R65" s="26">
        <f t="shared" si="22"/>
        <v>1</v>
      </c>
      <c r="S65" s="21"/>
    </row>
    <row r="66" spans="1:19" x14ac:dyDescent="0.25">
      <c r="A66" s="11">
        <v>40399.541666666664</v>
      </c>
      <c r="B66">
        <f t="shared" si="3"/>
        <v>0</v>
      </c>
      <c r="C66">
        <f t="shared" si="3"/>
        <v>0</v>
      </c>
      <c r="D66">
        <f>20/10</f>
        <v>2</v>
      </c>
      <c r="E66">
        <f>9600/100</f>
        <v>96</v>
      </c>
      <c r="F66" s="19" t="b">
        <f t="shared" si="6"/>
        <v>0</v>
      </c>
      <c r="G66" s="20" t="b">
        <f t="shared" si="7"/>
        <v>0</v>
      </c>
      <c r="H66" s="20">
        <f t="shared" si="8"/>
        <v>96</v>
      </c>
      <c r="I66" s="20" t="b">
        <f t="shared" si="9"/>
        <v>0</v>
      </c>
      <c r="J66" s="20" t="b">
        <f t="shared" si="10"/>
        <v>0</v>
      </c>
      <c r="K66" s="21" t="b">
        <f t="shared" si="11"/>
        <v>0</v>
      </c>
      <c r="L66" s="19"/>
      <c r="M66" s="26">
        <f t="shared" ref="M66:R66" si="23">COUNTIFS(F53:F580,"&lt;303,75",F53:F580,"&gt;281,25")</f>
        <v>1</v>
      </c>
      <c r="N66" s="26">
        <f t="shared" si="23"/>
        <v>36</v>
      </c>
      <c r="O66" s="26">
        <f t="shared" si="23"/>
        <v>1</v>
      </c>
      <c r="P66" s="26">
        <f t="shared" si="23"/>
        <v>1</v>
      </c>
      <c r="Q66" s="26">
        <f t="shared" si="23"/>
        <v>1</v>
      </c>
      <c r="R66" s="26">
        <f t="shared" si="23"/>
        <v>0</v>
      </c>
      <c r="S66" s="21"/>
    </row>
    <row r="67" spans="1:19" x14ac:dyDescent="0.25">
      <c r="A67" s="11">
        <v>40399.583333333336</v>
      </c>
      <c r="B67">
        <f t="shared" si="3"/>
        <v>0</v>
      </c>
      <c r="C67">
        <f t="shared" si="3"/>
        <v>0</v>
      </c>
      <c r="D67">
        <f>26/10</f>
        <v>2.6</v>
      </c>
      <c r="E67">
        <f>10200/100</f>
        <v>102</v>
      </c>
      <c r="F67" s="19" t="b">
        <f t="shared" si="6"/>
        <v>0</v>
      </c>
      <c r="G67" s="20" t="b">
        <f t="shared" si="7"/>
        <v>0</v>
      </c>
      <c r="H67" s="20" t="b">
        <f t="shared" si="8"/>
        <v>0</v>
      </c>
      <c r="I67" s="20">
        <f t="shared" si="9"/>
        <v>102</v>
      </c>
      <c r="J67" s="20" t="b">
        <f t="shared" si="10"/>
        <v>0</v>
      </c>
      <c r="K67" s="21" t="b">
        <f t="shared" si="11"/>
        <v>0</v>
      </c>
      <c r="L67" s="19"/>
      <c r="M67" s="26">
        <f t="shared" ref="M67:R67" si="24">COUNTIFS(F53:F580,"&lt;326,75",F53:F580,"&gt;303,75")</f>
        <v>1</v>
      </c>
      <c r="N67" s="26">
        <f t="shared" si="24"/>
        <v>38</v>
      </c>
      <c r="O67" s="26">
        <f t="shared" si="24"/>
        <v>2</v>
      </c>
      <c r="P67" s="26">
        <f t="shared" si="24"/>
        <v>0</v>
      </c>
      <c r="Q67" s="26">
        <f t="shared" si="24"/>
        <v>0</v>
      </c>
      <c r="R67" s="26">
        <f t="shared" si="24"/>
        <v>0</v>
      </c>
      <c r="S67" s="21"/>
    </row>
    <row r="68" spans="1:19" x14ac:dyDescent="0.25">
      <c r="A68" s="11">
        <v>40399.625</v>
      </c>
      <c r="B68">
        <f t="shared" si="3"/>
        <v>0</v>
      </c>
      <c r="C68">
        <f t="shared" si="3"/>
        <v>0</v>
      </c>
      <c r="D68">
        <f>37/10</f>
        <v>3.7</v>
      </c>
      <c r="E68">
        <f>10500/100</f>
        <v>105</v>
      </c>
      <c r="F68" s="19" t="b">
        <f t="shared" si="6"/>
        <v>0</v>
      </c>
      <c r="G68" s="20" t="b">
        <f t="shared" si="7"/>
        <v>0</v>
      </c>
      <c r="H68" s="20" t="b">
        <f t="shared" si="8"/>
        <v>0</v>
      </c>
      <c r="I68" s="20" t="b">
        <f t="shared" si="9"/>
        <v>0</v>
      </c>
      <c r="J68" s="20">
        <f t="shared" si="10"/>
        <v>105</v>
      </c>
      <c r="K68" s="21" t="b">
        <f t="shared" si="11"/>
        <v>0</v>
      </c>
      <c r="L68" s="19"/>
      <c r="M68" s="26">
        <f t="shared" ref="M68:R68" si="25">COUNTIFS(F53:F580,"&lt;348,75",F53:F580,"&gt;326,25")</f>
        <v>2</v>
      </c>
      <c r="N68" s="26">
        <f t="shared" si="25"/>
        <v>18</v>
      </c>
      <c r="O68" s="26">
        <f t="shared" si="25"/>
        <v>0</v>
      </c>
      <c r="P68" s="26">
        <f t="shared" si="25"/>
        <v>3</v>
      </c>
      <c r="Q68" s="26">
        <f t="shared" si="25"/>
        <v>0</v>
      </c>
      <c r="R68" s="26">
        <f t="shared" si="25"/>
        <v>0</v>
      </c>
      <c r="S68" s="21" t="s">
        <v>47</v>
      </c>
    </row>
    <row r="69" spans="1:19" x14ac:dyDescent="0.25">
      <c r="A69" s="11">
        <v>40399.666666666664</v>
      </c>
      <c r="B69">
        <f t="shared" si="3"/>
        <v>0</v>
      </c>
      <c r="C69">
        <f t="shared" si="3"/>
        <v>0</v>
      </c>
      <c r="D69">
        <f>37/10</f>
        <v>3.7</v>
      </c>
      <c r="E69">
        <f>10400/100</f>
        <v>104</v>
      </c>
      <c r="F69" s="19" t="b">
        <f t="shared" si="6"/>
        <v>0</v>
      </c>
      <c r="G69" s="20" t="b">
        <f t="shared" si="7"/>
        <v>0</v>
      </c>
      <c r="H69" s="20" t="b">
        <f t="shared" si="8"/>
        <v>0</v>
      </c>
      <c r="I69" s="20" t="b">
        <f t="shared" si="9"/>
        <v>0</v>
      </c>
      <c r="J69" s="20">
        <f t="shared" si="10"/>
        <v>104</v>
      </c>
      <c r="K69" s="21" t="b">
        <f t="shared" si="11"/>
        <v>0</v>
      </c>
      <c r="L69" s="19"/>
      <c r="M69" s="26">
        <f>SUM(M53:M68)</f>
        <v>57</v>
      </c>
      <c r="N69" s="26">
        <f t="shared" ref="N69:R69" si="26">SUM(N53:N68)</f>
        <v>305</v>
      </c>
      <c r="O69" s="26">
        <f t="shared" si="26"/>
        <v>87</v>
      </c>
      <c r="P69" s="26">
        <f t="shared" si="26"/>
        <v>47</v>
      </c>
      <c r="Q69" s="26">
        <f t="shared" si="26"/>
        <v>30</v>
      </c>
      <c r="R69" s="26">
        <f t="shared" si="26"/>
        <v>2</v>
      </c>
      <c r="S69" s="32">
        <f>SUM(M69:R69)</f>
        <v>528</v>
      </c>
    </row>
    <row r="70" spans="1:19" x14ac:dyDescent="0.25">
      <c r="A70" s="11">
        <v>40399.708333333336</v>
      </c>
      <c r="B70">
        <f t="shared" si="3"/>
        <v>0</v>
      </c>
      <c r="C70">
        <f t="shared" si="3"/>
        <v>0</v>
      </c>
      <c r="D70">
        <f>35/10</f>
        <v>3.5</v>
      </c>
      <c r="E70">
        <f>10600/100</f>
        <v>106</v>
      </c>
      <c r="F70" s="19" t="b">
        <f t="shared" si="6"/>
        <v>0</v>
      </c>
      <c r="G70" s="20" t="b">
        <f t="shared" si="7"/>
        <v>0</v>
      </c>
      <c r="H70" s="20" t="b">
        <f t="shared" si="8"/>
        <v>0</v>
      </c>
      <c r="I70" s="20" t="b">
        <f t="shared" si="9"/>
        <v>0</v>
      </c>
      <c r="J70" s="20">
        <f t="shared" si="10"/>
        <v>106</v>
      </c>
      <c r="K70" s="21" t="b">
        <f t="shared" si="11"/>
        <v>0</v>
      </c>
      <c r="L70" s="19"/>
      <c r="M70" s="26">
        <f t="shared" ref="M70:R70" si="27">COUNT(F53:F580)</f>
        <v>57</v>
      </c>
      <c r="N70" s="26">
        <f t="shared" si="27"/>
        <v>305</v>
      </c>
      <c r="O70" s="26">
        <f t="shared" si="27"/>
        <v>87</v>
      </c>
      <c r="P70" s="26">
        <f t="shared" si="27"/>
        <v>47</v>
      </c>
      <c r="Q70" s="26">
        <f t="shared" si="27"/>
        <v>30</v>
      </c>
      <c r="R70" s="26">
        <f t="shared" si="27"/>
        <v>2</v>
      </c>
      <c r="S70" s="32"/>
    </row>
    <row r="71" spans="1:19" x14ac:dyDescent="0.25">
      <c r="A71" s="11">
        <v>40399.75</v>
      </c>
      <c r="B71">
        <f t="shared" si="3"/>
        <v>0</v>
      </c>
      <c r="C71">
        <f t="shared" si="3"/>
        <v>0</v>
      </c>
      <c r="D71">
        <f>29/10</f>
        <v>2.9</v>
      </c>
      <c r="E71">
        <f>9200/100</f>
        <v>92</v>
      </c>
      <c r="F71" s="19" t="b">
        <f t="shared" si="6"/>
        <v>0</v>
      </c>
      <c r="G71" s="20" t="b">
        <f t="shared" si="7"/>
        <v>0</v>
      </c>
      <c r="H71" s="20" t="b">
        <f t="shared" si="8"/>
        <v>0</v>
      </c>
      <c r="I71" s="20">
        <f t="shared" si="9"/>
        <v>92</v>
      </c>
      <c r="J71" s="20" t="b">
        <f t="shared" si="10"/>
        <v>0</v>
      </c>
      <c r="K71" s="21" t="b">
        <f t="shared" si="11"/>
        <v>0</v>
      </c>
      <c r="L71" s="22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40399.791666666664</v>
      </c>
      <c r="B72">
        <f t="shared" si="3"/>
        <v>0</v>
      </c>
      <c r="C72">
        <f t="shared" si="3"/>
        <v>0</v>
      </c>
      <c r="D72">
        <f>20/10</f>
        <v>2</v>
      </c>
      <c r="E72">
        <f>6200/100</f>
        <v>62</v>
      </c>
      <c r="F72" s="19" t="b">
        <f t="shared" si="6"/>
        <v>0</v>
      </c>
      <c r="G72" s="20" t="b">
        <f t="shared" si="7"/>
        <v>0</v>
      </c>
      <c r="H72" s="20">
        <f t="shared" si="8"/>
        <v>62</v>
      </c>
      <c r="I72" s="20" t="b">
        <f t="shared" si="9"/>
        <v>0</v>
      </c>
      <c r="J72" s="20" t="b">
        <f t="shared" si="10"/>
        <v>0</v>
      </c>
      <c r="K72" s="21" t="b">
        <f t="shared" si="11"/>
        <v>0</v>
      </c>
      <c r="L72" s="29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40399.833333333336</v>
      </c>
      <c r="B73">
        <f t="shared" si="3"/>
        <v>0</v>
      </c>
      <c r="C73">
        <f t="shared" si="3"/>
        <v>0</v>
      </c>
      <c r="D73">
        <f>12/10</f>
        <v>1.2</v>
      </c>
      <c r="E73">
        <f>1900/100</f>
        <v>19</v>
      </c>
      <c r="F73" s="19" t="b">
        <f t="shared" si="6"/>
        <v>0</v>
      </c>
      <c r="G73" s="20">
        <f t="shared" si="7"/>
        <v>19</v>
      </c>
      <c r="H73" s="20" t="b">
        <f t="shared" si="8"/>
        <v>0</v>
      </c>
      <c r="I73" s="20" t="b">
        <f t="shared" si="9"/>
        <v>0</v>
      </c>
      <c r="J73" s="20" t="b">
        <f t="shared" si="10"/>
        <v>0</v>
      </c>
      <c r="K73" s="21" t="b">
        <f t="shared" si="11"/>
        <v>0</v>
      </c>
      <c r="L73" s="19" t="s">
        <v>48</v>
      </c>
      <c r="M73" s="33">
        <f>M53/$S$69</f>
        <v>9.46969696969697E-3</v>
      </c>
      <c r="N73" s="33">
        <f t="shared" ref="N73:R88" si="28">N53/$S$69</f>
        <v>3.5984848484848488E-2</v>
      </c>
      <c r="O73" s="33">
        <f t="shared" si="28"/>
        <v>1.893939393939394E-3</v>
      </c>
      <c r="P73" s="33">
        <f t="shared" si="28"/>
        <v>0</v>
      </c>
      <c r="Q73" s="33">
        <f t="shared" si="28"/>
        <v>0</v>
      </c>
      <c r="R73" s="33">
        <f t="shared" si="28"/>
        <v>0</v>
      </c>
      <c r="S73" s="21"/>
    </row>
    <row r="74" spans="1:19" x14ac:dyDescent="0.25">
      <c r="A74" s="11">
        <v>40399.875</v>
      </c>
      <c r="B74">
        <f t="shared" si="3"/>
        <v>0</v>
      </c>
      <c r="C74">
        <f t="shared" si="3"/>
        <v>0</v>
      </c>
      <c r="D74">
        <f>12/10</f>
        <v>1.2</v>
      </c>
      <c r="E74">
        <f>30500/100</f>
        <v>305</v>
      </c>
      <c r="F74" s="19" t="b">
        <f t="shared" si="6"/>
        <v>0</v>
      </c>
      <c r="G74" s="20">
        <f t="shared" si="7"/>
        <v>305</v>
      </c>
      <c r="H74" s="20" t="b">
        <f t="shared" si="8"/>
        <v>0</v>
      </c>
      <c r="I74" s="20" t="b">
        <f t="shared" si="9"/>
        <v>0</v>
      </c>
      <c r="J74" s="20" t="b">
        <f t="shared" si="10"/>
        <v>0</v>
      </c>
      <c r="K74" s="21" t="b">
        <f t="shared" si="11"/>
        <v>0</v>
      </c>
      <c r="L74" s="19"/>
      <c r="M74" s="33">
        <f t="shared" ref="M74:N88" si="29">M54/$S$69</f>
        <v>5.681818181818182E-3</v>
      </c>
      <c r="N74" s="33">
        <f t="shared" si="29"/>
        <v>3.2196969696969696E-2</v>
      </c>
      <c r="O74" s="33">
        <f t="shared" si="28"/>
        <v>3.787878787878788E-3</v>
      </c>
      <c r="P74" s="33">
        <f t="shared" si="28"/>
        <v>0</v>
      </c>
      <c r="Q74" s="33">
        <f t="shared" si="28"/>
        <v>0</v>
      </c>
      <c r="R74" s="33">
        <f t="shared" si="28"/>
        <v>0</v>
      </c>
      <c r="S74" s="21"/>
    </row>
    <row r="75" spans="1:19" x14ac:dyDescent="0.25">
      <c r="A75" s="11">
        <v>40399.916666666664</v>
      </c>
      <c r="B75">
        <f t="shared" si="3"/>
        <v>0</v>
      </c>
      <c r="C75">
        <f t="shared" si="3"/>
        <v>0</v>
      </c>
      <c r="D75">
        <f>12/10</f>
        <v>1.2</v>
      </c>
      <c r="E75">
        <f>30200/100</f>
        <v>302</v>
      </c>
      <c r="F75" s="19" t="b">
        <f t="shared" si="6"/>
        <v>0</v>
      </c>
      <c r="G75" s="20">
        <f t="shared" si="7"/>
        <v>302</v>
      </c>
      <c r="H75" s="20" t="b">
        <f t="shared" si="8"/>
        <v>0</v>
      </c>
      <c r="I75" s="20" t="b">
        <f t="shared" si="9"/>
        <v>0</v>
      </c>
      <c r="J75" s="20" t="b">
        <f t="shared" si="10"/>
        <v>0</v>
      </c>
      <c r="K75" s="21" t="b">
        <f t="shared" si="11"/>
        <v>0</v>
      </c>
      <c r="L75" s="19" t="s">
        <v>49</v>
      </c>
      <c r="M75" s="33">
        <f t="shared" si="29"/>
        <v>3.787878787878788E-3</v>
      </c>
      <c r="N75" s="33">
        <f t="shared" si="29"/>
        <v>2.6515151515151516E-2</v>
      </c>
      <c r="O75" s="33">
        <f t="shared" si="28"/>
        <v>9.46969696969697E-3</v>
      </c>
      <c r="P75" s="33">
        <f t="shared" si="28"/>
        <v>0</v>
      </c>
      <c r="Q75" s="33">
        <f t="shared" si="28"/>
        <v>1.893939393939394E-3</v>
      </c>
      <c r="R75" s="33">
        <f t="shared" si="28"/>
        <v>0</v>
      </c>
      <c r="S75" s="21"/>
    </row>
    <row r="76" spans="1:19" x14ac:dyDescent="0.25">
      <c r="A76" s="11">
        <v>40399.958333333336</v>
      </c>
      <c r="B76">
        <f t="shared" si="3"/>
        <v>0</v>
      </c>
      <c r="C76">
        <f t="shared" si="3"/>
        <v>0</v>
      </c>
      <c r="D76">
        <f>13/10</f>
        <v>1.3</v>
      </c>
      <c r="E76">
        <f>31100/100</f>
        <v>311</v>
      </c>
      <c r="F76" s="19" t="b">
        <f t="shared" si="6"/>
        <v>0</v>
      </c>
      <c r="G76" s="20">
        <f t="shared" si="7"/>
        <v>311</v>
      </c>
      <c r="H76" s="20" t="b">
        <f t="shared" si="8"/>
        <v>0</v>
      </c>
      <c r="I76" s="20" t="b">
        <f t="shared" si="9"/>
        <v>0</v>
      </c>
      <c r="J76" s="20" t="b">
        <f t="shared" si="10"/>
        <v>0</v>
      </c>
      <c r="K76" s="21" t="b">
        <f t="shared" si="11"/>
        <v>0</v>
      </c>
      <c r="L76" s="19"/>
      <c r="M76" s="33">
        <f t="shared" si="29"/>
        <v>3.787878787878788E-3</v>
      </c>
      <c r="N76" s="33">
        <f t="shared" si="29"/>
        <v>3.2196969696969696E-2</v>
      </c>
      <c r="O76" s="33">
        <f t="shared" si="28"/>
        <v>2.2727272727272728E-2</v>
      </c>
      <c r="P76" s="33">
        <f t="shared" si="28"/>
        <v>3.787878787878788E-3</v>
      </c>
      <c r="Q76" s="33">
        <f t="shared" si="28"/>
        <v>3.787878787878788E-3</v>
      </c>
      <c r="R76" s="33">
        <f t="shared" si="28"/>
        <v>0</v>
      </c>
      <c r="S76" s="21"/>
    </row>
    <row r="77" spans="1:19" x14ac:dyDescent="0.25">
      <c r="A77" s="11">
        <v>40400</v>
      </c>
      <c r="B77">
        <f t="shared" si="3"/>
        <v>0</v>
      </c>
      <c r="C77">
        <f t="shared" si="3"/>
        <v>0</v>
      </c>
      <c r="D77">
        <f>8/10</f>
        <v>0.8</v>
      </c>
      <c r="E77">
        <f>32400/100</f>
        <v>324</v>
      </c>
      <c r="F77" s="19" t="b">
        <f t="shared" si="6"/>
        <v>0</v>
      </c>
      <c r="G77" s="20">
        <f t="shared" si="7"/>
        <v>324</v>
      </c>
      <c r="H77" s="20" t="b">
        <f t="shared" si="8"/>
        <v>0</v>
      </c>
      <c r="I77" s="20" t="b">
        <f t="shared" si="9"/>
        <v>0</v>
      </c>
      <c r="J77" s="20" t="b">
        <f t="shared" si="10"/>
        <v>0</v>
      </c>
      <c r="K77" s="21" t="b">
        <f t="shared" si="11"/>
        <v>0</v>
      </c>
      <c r="L77" s="19" t="s">
        <v>50</v>
      </c>
      <c r="M77" s="33">
        <f t="shared" si="29"/>
        <v>9.46969696969697E-3</v>
      </c>
      <c r="N77" s="33">
        <f t="shared" si="29"/>
        <v>3.0303030303030304E-2</v>
      </c>
      <c r="O77" s="33">
        <f t="shared" si="28"/>
        <v>6.0606060606060608E-2</v>
      </c>
      <c r="P77" s="33">
        <f t="shared" si="28"/>
        <v>1.893939393939394E-2</v>
      </c>
      <c r="Q77" s="33">
        <f t="shared" si="28"/>
        <v>1.7045454545454544E-2</v>
      </c>
      <c r="R77" s="33">
        <f t="shared" si="28"/>
        <v>0</v>
      </c>
      <c r="S77" s="21"/>
    </row>
    <row r="78" spans="1:19" x14ac:dyDescent="0.25">
      <c r="A78" s="11">
        <v>40400.041666666664</v>
      </c>
      <c r="B78">
        <f t="shared" si="3"/>
        <v>0</v>
      </c>
      <c r="C78">
        <f t="shared" si="3"/>
        <v>0</v>
      </c>
      <c r="D78">
        <f>7/10</f>
        <v>0.7</v>
      </c>
      <c r="E78">
        <f>1900/100</f>
        <v>19</v>
      </c>
      <c r="F78" s="19" t="b">
        <f t="shared" si="6"/>
        <v>0</v>
      </c>
      <c r="G78" s="20">
        <f t="shared" si="7"/>
        <v>19</v>
      </c>
      <c r="H78" s="20" t="b">
        <f t="shared" si="8"/>
        <v>0</v>
      </c>
      <c r="I78" s="20" t="b">
        <f t="shared" si="9"/>
        <v>0</v>
      </c>
      <c r="J78" s="20" t="b">
        <f t="shared" si="10"/>
        <v>0</v>
      </c>
      <c r="K78" s="21" t="b">
        <f t="shared" si="11"/>
        <v>0</v>
      </c>
      <c r="L78" s="19"/>
      <c r="M78" s="33">
        <f t="shared" si="29"/>
        <v>3.787878787878788E-3</v>
      </c>
      <c r="N78" s="33">
        <f t="shared" si="29"/>
        <v>3.5984848484848488E-2</v>
      </c>
      <c r="O78" s="33">
        <f t="shared" si="28"/>
        <v>1.7045454545454544E-2</v>
      </c>
      <c r="P78" s="33">
        <f t="shared" si="28"/>
        <v>2.8409090909090908E-2</v>
      </c>
      <c r="Q78" s="33">
        <f t="shared" si="28"/>
        <v>2.2727272727272728E-2</v>
      </c>
      <c r="R78" s="33">
        <f t="shared" si="28"/>
        <v>1.893939393939394E-3</v>
      </c>
      <c r="S78" s="21"/>
    </row>
    <row r="79" spans="1:19" x14ac:dyDescent="0.25">
      <c r="A79" s="11">
        <v>40400.083333333336</v>
      </c>
      <c r="B79">
        <f t="shared" si="3"/>
        <v>0</v>
      </c>
      <c r="C79">
        <f t="shared" si="3"/>
        <v>0</v>
      </c>
      <c r="D79">
        <f>7/10</f>
        <v>0.7</v>
      </c>
      <c r="E79">
        <f>32300/100</f>
        <v>323</v>
      </c>
      <c r="F79" s="19" t="b">
        <f t="shared" si="6"/>
        <v>0</v>
      </c>
      <c r="G79" s="20">
        <f t="shared" si="7"/>
        <v>323</v>
      </c>
      <c r="H79" s="20" t="b">
        <f t="shared" si="8"/>
        <v>0</v>
      </c>
      <c r="I79" s="20" t="b">
        <f t="shared" si="9"/>
        <v>0</v>
      </c>
      <c r="J79" s="20" t="b">
        <f t="shared" si="10"/>
        <v>0</v>
      </c>
      <c r="K79" s="21" t="b">
        <f t="shared" si="11"/>
        <v>0</v>
      </c>
      <c r="L79" s="19" t="s">
        <v>51</v>
      </c>
      <c r="M79" s="33">
        <f t="shared" si="29"/>
        <v>7.575757575757576E-3</v>
      </c>
      <c r="N79" s="33">
        <f t="shared" si="29"/>
        <v>5.3030303030303032E-2</v>
      </c>
      <c r="O79" s="33">
        <f t="shared" si="28"/>
        <v>5.681818181818182E-3</v>
      </c>
      <c r="P79" s="33">
        <f t="shared" si="28"/>
        <v>1.893939393939394E-3</v>
      </c>
      <c r="Q79" s="33">
        <f t="shared" si="28"/>
        <v>0</v>
      </c>
      <c r="R79" s="33">
        <f t="shared" si="28"/>
        <v>0</v>
      </c>
      <c r="S79" s="21"/>
    </row>
    <row r="80" spans="1:19" x14ac:dyDescent="0.25">
      <c r="A80" s="11">
        <v>40400.125</v>
      </c>
      <c r="B80">
        <f t="shared" si="3"/>
        <v>0</v>
      </c>
      <c r="C80">
        <f t="shared" si="3"/>
        <v>0</v>
      </c>
      <c r="D80">
        <f>9/10</f>
        <v>0.9</v>
      </c>
      <c r="E80">
        <f>25300/100</f>
        <v>253</v>
      </c>
      <c r="F80" s="19" t="b">
        <f t="shared" si="6"/>
        <v>0</v>
      </c>
      <c r="G80" s="20">
        <f t="shared" si="7"/>
        <v>253</v>
      </c>
      <c r="H80" s="20" t="b">
        <f t="shared" si="8"/>
        <v>0</v>
      </c>
      <c r="I80" s="20" t="b">
        <f t="shared" si="9"/>
        <v>0</v>
      </c>
      <c r="J80" s="20" t="b">
        <f t="shared" si="10"/>
        <v>0</v>
      </c>
      <c r="K80" s="21" t="b">
        <f t="shared" si="11"/>
        <v>0</v>
      </c>
      <c r="L80" s="19"/>
      <c r="M80" s="33">
        <f t="shared" si="29"/>
        <v>7.575757575757576E-3</v>
      </c>
      <c r="N80" s="33">
        <f t="shared" si="29"/>
        <v>3.0303030303030304E-2</v>
      </c>
      <c r="O80" s="33">
        <f t="shared" si="28"/>
        <v>3.787878787878788E-3</v>
      </c>
      <c r="P80" s="33">
        <f t="shared" si="28"/>
        <v>1.893939393939394E-3</v>
      </c>
      <c r="Q80" s="33">
        <f t="shared" si="28"/>
        <v>0</v>
      </c>
      <c r="R80" s="33">
        <f t="shared" si="28"/>
        <v>0</v>
      </c>
      <c r="S80" s="21"/>
    </row>
    <row r="81" spans="1:19" x14ac:dyDescent="0.25">
      <c r="A81" s="11">
        <v>40400.166666666664</v>
      </c>
      <c r="B81">
        <f t="shared" si="3"/>
        <v>0</v>
      </c>
      <c r="C81">
        <f t="shared" si="3"/>
        <v>0</v>
      </c>
      <c r="D81">
        <f>9/10</f>
        <v>0.9</v>
      </c>
      <c r="E81">
        <f>31700/100</f>
        <v>317</v>
      </c>
      <c r="F81" s="19" t="b">
        <f t="shared" si="6"/>
        <v>0</v>
      </c>
      <c r="G81" s="20">
        <f t="shared" si="7"/>
        <v>317</v>
      </c>
      <c r="H81" s="20" t="b">
        <f t="shared" si="8"/>
        <v>0</v>
      </c>
      <c r="I81" s="20" t="b">
        <f t="shared" si="9"/>
        <v>0</v>
      </c>
      <c r="J81" s="20" t="b">
        <f t="shared" si="10"/>
        <v>0</v>
      </c>
      <c r="K81" s="21" t="b">
        <f t="shared" si="11"/>
        <v>0</v>
      </c>
      <c r="L81" s="19" t="s">
        <v>52</v>
      </c>
      <c r="M81" s="33">
        <f t="shared" si="29"/>
        <v>1.1363636363636364E-2</v>
      </c>
      <c r="N81" s="33">
        <f t="shared" si="29"/>
        <v>3.5984848484848488E-2</v>
      </c>
      <c r="O81" s="33">
        <f t="shared" si="28"/>
        <v>0</v>
      </c>
      <c r="P81" s="33">
        <f t="shared" si="28"/>
        <v>0</v>
      </c>
      <c r="Q81" s="33">
        <f t="shared" si="28"/>
        <v>0</v>
      </c>
      <c r="R81" s="33">
        <f t="shared" si="28"/>
        <v>0</v>
      </c>
      <c r="S81" s="21"/>
    </row>
    <row r="82" spans="1:19" x14ac:dyDescent="0.25">
      <c r="A82" s="11">
        <v>40400.208333333336</v>
      </c>
      <c r="B82">
        <f t="shared" si="3"/>
        <v>0</v>
      </c>
      <c r="C82">
        <f t="shared" si="3"/>
        <v>0</v>
      </c>
      <c r="D82">
        <f>6/10</f>
        <v>0.6</v>
      </c>
      <c r="E82">
        <f>22300/100</f>
        <v>223</v>
      </c>
      <c r="F82" s="19" t="b">
        <f t="shared" si="6"/>
        <v>0</v>
      </c>
      <c r="G82" s="20">
        <f t="shared" si="7"/>
        <v>223</v>
      </c>
      <c r="H82" s="20" t="b">
        <f t="shared" si="8"/>
        <v>0</v>
      </c>
      <c r="I82" s="20" t="b">
        <f t="shared" si="9"/>
        <v>0</v>
      </c>
      <c r="J82" s="20" t="b">
        <f t="shared" si="10"/>
        <v>0</v>
      </c>
      <c r="K82" s="21" t="b">
        <f t="shared" si="11"/>
        <v>0</v>
      </c>
      <c r="L82" s="19"/>
      <c r="M82" s="33">
        <f t="shared" si="29"/>
        <v>1.3257575757575758E-2</v>
      </c>
      <c r="N82" s="33">
        <f t="shared" si="29"/>
        <v>1.5151515151515152E-2</v>
      </c>
      <c r="O82" s="33">
        <f t="shared" si="28"/>
        <v>3.787878787878788E-3</v>
      </c>
      <c r="P82" s="33">
        <f t="shared" si="28"/>
        <v>0</v>
      </c>
      <c r="Q82" s="33">
        <f t="shared" si="28"/>
        <v>0</v>
      </c>
      <c r="R82" s="33">
        <f t="shared" si="28"/>
        <v>0</v>
      </c>
      <c r="S82" s="21"/>
    </row>
    <row r="83" spans="1:19" x14ac:dyDescent="0.25">
      <c r="A83" s="11">
        <v>40400.25</v>
      </c>
      <c r="B83">
        <f t="shared" si="3"/>
        <v>0</v>
      </c>
      <c r="C83">
        <f t="shared" si="3"/>
        <v>0</v>
      </c>
      <c r="D83">
        <f>2/10</f>
        <v>0.2</v>
      </c>
      <c r="E83">
        <f>5900/100</f>
        <v>59</v>
      </c>
      <c r="F83" s="19">
        <f t="shared" si="6"/>
        <v>59</v>
      </c>
      <c r="G83" s="20" t="b">
        <f t="shared" si="7"/>
        <v>0</v>
      </c>
      <c r="H83" s="20" t="b">
        <f t="shared" si="8"/>
        <v>0</v>
      </c>
      <c r="I83" s="20" t="b">
        <f t="shared" si="9"/>
        <v>0</v>
      </c>
      <c r="J83" s="20" t="b">
        <f t="shared" si="10"/>
        <v>0</v>
      </c>
      <c r="K83" s="21" t="b">
        <f t="shared" si="11"/>
        <v>0</v>
      </c>
      <c r="L83" s="19" t="s">
        <v>53</v>
      </c>
      <c r="M83" s="33">
        <f t="shared" si="29"/>
        <v>7.575757575757576E-3</v>
      </c>
      <c r="N83" s="33">
        <f t="shared" si="29"/>
        <v>3.9772727272727272E-2</v>
      </c>
      <c r="O83" s="33">
        <f t="shared" si="28"/>
        <v>7.575757575757576E-3</v>
      </c>
      <c r="P83" s="33">
        <f t="shared" si="28"/>
        <v>0</v>
      </c>
      <c r="Q83" s="33">
        <f t="shared" si="28"/>
        <v>0</v>
      </c>
      <c r="R83" s="33">
        <f t="shared" si="28"/>
        <v>0</v>
      </c>
      <c r="S83" s="21"/>
    </row>
    <row r="84" spans="1:19" x14ac:dyDescent="0.25">
      <c r="A84" s="11">
        <v>40400.291666666664</v>
      </c>
      <c r="B84">
        <f t="shared" si="3"/>
        <v>0</v>
      </c>
      <c r="C84">
        <f t="shared" si="3"/>
        <v>0</v>
      </c>
      <c r="D84">
        <f>2/10</f>
        <v>0.2</v>
      </c>
      <c r="E84">
        <f>27500/100</f>
        <v>275</v>
      </c>
      <c r="F84" s="19">
        <f t="shared" si="6"/>
        <v>275</v>
      </c>
      <c r="G84" s="20" t="b">
        <f t="shared" si="7"/>
        <v>0</v>
      </c>
      <c r="H84" s="20" t="b">
        <f t="shared" si="8"/>
        <v>0</v>
      </c>
      <c r="I84" s="20" t="b">
        <f t="shared" si="9"/>
        <v>0</v>
      </c>
      <c r="J84" s="20" t="b">
        <f t="shared" si="10"/>
        <v>0</v>
      </c>
      <c r="K84" s="21" t="b">
        <f t="shared" si="11"/>
        <v>0</v>
      </c>
      <c r="L84" s="19"/>
      <c r="M84" s="33">
        <f t="shared" si="29"/>
        <v>1.893939393939394E-3</v>
      </c>
      <c r="N84" s="33">
        <f t="shared" si="29"/>
        <v>1.3257575757575758E-2</v>
      </c>
      <c r="O84" s="33">
        <f t="shared" si="28"/>
        <v>2.0833333333333332E-2</v>
      </c>
      <c r="P84" s="33">
        <f t="shared" si="28"/>
        <v>1.5151515151515152E-2</v>
      </c>
      <c r="Q84" s="33">
        <f t="shared" si="28"/>
        <v>1.893939393939394E-3</v>
      </c>
      <c r="R84" s="33">
        <f t="shared" si="28"/>
        <v>0</v>
      </c>
      <c r="S84" s="21"/>
    </row>
    <row r="85" spans="1:19" x14ac:dyDescent="0.25">
      <c r="A85" s="11">
        <v>40400.333333333336</v>
      </c>
      <c r="B85">
        <f t="shared" si="3"/>
        <v>0</v>
      </c>
      <c r="C85">
        <f t="shared" si="3"/>
        <v>0</v>
      </c>
      <c r="D85">
        <f>5/10</f>
        <v>0.5</v>
      </c>
      <c r="E85">
        <f>28500/100</f>
        <v>285</v>
      </c>
      <c r="F85" s="19" t="b">
        <f t="shared" si="6"/>
        <v>0</v>
      </c>
      <c r="G85" s="20">
        <f t="shared" si="7"/>
        <v>285</v>
      </c>
      <c r="H85" s="20" t="b">
        <f t="shared" si="8"/>
        <v>0</v>
      </c>
      <c r="I85" s="20" t="b">
        <f t="shared" si="9"/>
        <v>0</v>
      </c>
      <c r="J85" s="20" t="b">
        <f t="shared" si="10"/>
        <v>0</v>
      </c>
      <c r="K85" s="21" t="b">
        <f t="shared" si="11"/>
        <v>0</v>
      </c>
      <c r="L85" s="19" t="s">
        <v>54</v>
      </c>
      <c r="M85" s="33">
        <f t="shared" si="29"/>
        <v>1.5151515151515152E-2</v>
      </c>
      <c r="N85" s="33">
        <f t="shared" si="29"/>
        <v>2.2727272727272728E-2</v>
      </c>
      <c r="O85" s="33">
        <f t="shared" si="28"/>
        <v>1.893939393939394E-3</v>
      </c>
      <c r="P85" s="33">
        <f t="shared" si="28"/>
        <v>1.1363636363636364E-2</v>
      </c>
      <c r="Q85" s="33">
        <f t="shared" si="28"/>
        <v>7.575757575757576E-3</v>
      </c>
      <c r="R85" s="33">
        <f t="shared" si="28"/>
        <v>1.893939393939394E-3</v>
      </c>
      <c r="S85" s="21"/>
    </row>
    <row r="86" spans="1:19" x14ac:dyDescent="0.25">
      <c r="A86" s="11">
        <v>40400.375</v>
      </c>
      <c r="B86">
        <f t="shared" si="3"/>
        <v>0</v>
      </c>
      <c r="C86">
        <f t="shared" si="3"/>
        <v>0</v>
      </c>
      <c r="D86">
        <f>10/10</f>
        <v>1</v>
      </c>
      <c r="E86">
        <f>13300/100</f>
        <v>133</v>
      </c>
      <c r="F86" s="19" t="b">
        <f t="shared" si="6"/>
        <v>0</v>
      </c>
      <c r="G86" s="20">
        <f t="shared" si="7"/>
        <v>133</v>
      </c>
      <c r="H86" s="20" t="b">
        <f t="shared" si="8"/>
        <v>0</v>
      </c>
      <c r="I86" s="20" t="b">
        <f t="shared" si="9"/>
        <v>0</v>
      </c>
      <c r="J86" s="20" t="b">
        <f t="shared" si="10"/>
        <v>0</v>
      </c>
      <c r="K86" s="21" t="b">
        <f t="shared" si="11"/>
        <v>0</v>
      </c>
      <c r="L86" s="19"/>
      <c r="M86" s="33">
        <f t="shared" si="29"/>
        <v>1.893939393939394E-3</v>
      </c>
      <c r="N86" s="33">
        <f t="shared" si="29"/>
        <v>6.8181818181818177E-2</v>
      </c>
      <c r="O86" s="33">
        <f t="shared" si="28"/>
        <v>1.893939393939394E-3</v>
      </c>
      <c r="P86" s="33">
        <f t="shared" si="28"/>
        <v>1.893939393939394E-3</v>
      </c>
      <c r="Q86" s="33">
        <f t="shared" si="28"/>
        <v>1.893939393939394E-3</v>
      </c>
      <c r="R86" s="33">
        <f t="shared" si="28"/>
        <v>0</v>
      </c>
      <c r="S86" s="21"/>
    </row>
    <row r="87" spans="1:19" x14ac:dyDescent="0.25">
      <c r="A87" s="11">
        <v>40400.416666666664</v>
      </c>
      <c r="B87">
        <f t="shared" si="3"/>
        <v>0</v>
      </c>
      <c r="C87">
        <f t="shared" si="3"/>
        <v>0</v>
      </c>
      <c r="D87">
        <f>13/10</f>
        <v>1.3</v>
      </c>
      <c r="E87">
        <f>10700/100</f>
        <v>107</v>
      </c>
      <c r="F87" s="19" t="b">
        <f t="shared" si="6"/>
        <v>0</v>
      </c>
      <c r="G87" s="20">
        <f t="shared" si="7"/>
        <v>107</v>
      </c>
      <c r="H87" s="20" t="b">
        <f t="shared" si="8"/>
        <v>0</v>
      </c>
      <c r="I87" s="20" t="b">
        <f t="shared" si="9"/>
        <v>0</v>
      </c>
      <c r="J87" s="20" t="b">
        <f t="shared" si="10"/>
        <v>0</v>
      </c>
      <c r="K87" s="21" t="b">
        <f t="shared" si="11"/>
        <v>0</v>
      </c>
      <c r="L87" s="19" t="s">
        <v>55</v>
      </c>
      <c r="M87" s="33">
        <f t="shared" si="29"/>
        <v>1.893939393939394E-3</v>
      </c>
      <c r="N87" s="33">
        <f t="shared" si="29"/>
        <v>7.1969696969696975E-2</v>
      </c>
      <c r="O87" s="33">
        <f t="shared" si="28"/>
        <v>3.787878787878788E-3</v>
      </c>
      <c r="P87" s="33">
        <f t="shared" si="28"/>
        <v>0</v>
      </c>
      <c r="Q87" s="33">
        <f t="shared" si="28"/>
        <v>0</v>
      </c>
      <c r="R87" s="33">
        <f t="shared" si="28"/>
        <v>0</v>
      </c>
      <c r="S87" s="21"/>
    </row>
    <row r="88" spans="1:19" x14ac:dyDescent="0.25">
      <c r="A88" s="11">
        <v>40400.458333333336</v>
      </c>
      <c r="B88">
        <f t="shared" si="3"/>
        <v>0</v>
      </c>
      <c r="C88">
        <f t="shared" si="3"/>
        <v>0</v>
      </c>
      <c r="D88">
        <f>9/10</f>
        <v>0.9</v>
      </c>
      <c r="E88">
        <f>9300/100</f>
        <v>93</v>
      </c>
      <c r="F88" s="19" t="b">
        <f t="shared" si="6"/>
        <v>0</v>
      </c>
      <c r="G88" s="20">
        <f t="shared" si="7"/>
        <v>93</v>
      </c>
      <c r="H88" s="20" t="b">
        <f t="shared" si="8"/>
        <v>0</v>
      </c>
      <c r="I88" s="20" t="b">
        <f t="shared" si="9"/>
        <v>0</v>
      </c>
      <c r="J88" s="20" t="b">
        <f t="shared" si="10"/>
        <v>0</v>
      </c>
      <c r="K88" s="21" t="b">
        <f t="shared" si="11"/>
        <v>0</v>
      </c>
      <c r="L88" s="19"/>
      <c r="M88" s="33">
        <f t="shared" si="29"/>
        <v>3.787878787878788E-3</v>
      </c>
      <c r="N88" s="33">
        <f t="shared" si="29"/>
        <v>3.4090909090909088E-2</v>
      </c>
      <c r="O88" s="33">
        <f t="shared" si="28"/>
        <v>0</v>
      </c>
      <c r="P88" s="33">
        <f t="shared" si="28"/>
        <v>5.681818181818182E-3</v>
      </c>
      <c r="Q88" s="33">
        <f t="shared" si="28"/>
        <v>0</v>
      </c>
      <c r="R88" s="33">
        <f t="shared" si="28"/>
        <v>0</v>
      </c>
      <c r="S88" s="21"/>
    </row>
    <row r="89" spans="1:19" x14ac:dyDescent="0.25">
      <c r="A89" s="11">
        <v>40400.5</v>
      </c>
      <c r="B89">
        <f t="shared" si="3"/>
        <v>0</v>
      </c>
      <c r="C89">
        <f t="shared" si="3"/>
        <v>0</v>
      </c>
      <c r="D89">
        <f>12/10</f>
        <v>1.2</v>
      </c>
      <c r="E89">
        <f>11000/100</f>
        <v>110</v>
      </c>
      <c r="F89" s="19" t="b">
        <f t="shared" si="6"/>
        <v>0</v>
      </c>
      <c r="G89" s="20">
        <f t="shared" si="7"/>
        <v>110</v>
      </c>
      <c r="H89" s="20" t="b">
        <f t="shared" si="8"/>
        <v>0</v>
      </c>
      <c r="I89" s="20" t="b">
        <f t="shared" si="9"/>
        <v>0</v>
      </c>
      <c r="J89" s="20" t="b">
        <f t="shared" si="10"/>
        <v>0</v>
      </c>
      <c r="K89" s="21" t="b">
        <f t="shared" si="11"/>
        <v>0</v>
      </c>
      <c r="L89" s="22" t="s">
        <v>47</v>
      </c>
      <c r="M89" s="34">
        <f>SUM(M73:M88)</f>
        <v>0.10795454545454546</v>
      </c>
      <c r="N89" s="34">
        <f>SUM(N73:N88)</f>
        <v>0.57765151515151514</v>
      </c>
      <c r="O89" s="34">
        <f t="shared" ref="O89:R89" si="30">SUM(O73:O88)</f>
        <v>0.16477272727272727</v>
      </c>
      <c r="P89" s="34">
        <f t="shared" si="30"/>
        <v>8.9015151515151505E-2</v>
      </c>
      <c r="Q89" s="34">
        <f t="shared" si="30"/>
        <v>5.6818181818181816E-2</v>
      </c>
      <c r="R89" s="34">
        <f t="shared" si="30"/>
        <v>3.787878787878788E-3</v>
      </c>
      <c r="S89" s="24"/>
    </row>
    <row r="90" spans="1:19" x14ac:dyDescent="0.25">
      <c r="A90" s="11">
        <v>40400.541666666664</v>
      </c>
      <c r="B90">
        <f t="shared" si="3"/>
        <v>0</v>
      </c>
      <c r="C90">
        <f t="shared" si="3"/>
        <v>0</v>
      </c>
      <c r="D90">
        <f>23/10</f>
        <v>2.2999999999999998</v>
      </c>
      <c r="E90">
        <f>9100/100</f>
        <v>91</v>
      </c>
      <c r="F90" s="19" t="b">
        <f t="shared" si="6"/>
        <v>0</v>
      </c>
      <c r="G90" s="20" t="b">
        <f t="shared" si="7"/>
        <v>0</v>
      </c>
      <c r="H90" s="20">
        <f t="shared" si="8"/>
        <v>91</v>
      </c>
      <c r="I90" s="20" t="b">
        <f t="shared" si="9"/>
        <v>0</v>
      </c>
      <c r="J90" s="20" t="b">
        <f t="shared" si="10"/>
        <v>0</v>
      </c>
      <c r="K90" s="21" t="b">
        <f t="shared" si="11"/>
        <v>0</v>
      </c>
      <c r="L90" s="29"/>
      <c r="M90" s="14"/>
      <c r="N90" s="14"/>
      <c r="O90" s="14"/>
      <c r="P90" s="14"/>
      <c r="Q90" s="14"/>
      <c r="R90" s="14"/>
      <c r="S90" s="31"/>
    </row>
    <row r="91" spans="1:19" x14ac:dyDescent="0.25">
      <c r="A91" s="11">
        <v>40400.583333333336</v>
      </c>
      <c r="B91">
        <f t="shared" si="3"/>
        <v>0</v>
      </c>
      <c r="C91">
        <f t="shared" si="3"/>
        <v>0</v>
      </c>
      <c r="D91">
        <f>36/10</f>
        <v>3.6</v>
      </c>
      <c r="E91">
        <f>10300/100</f>
        <v>103</v>
      </c>
      <c r="F91" s="19" t="b">
        <f t="shared" si="6"/>
        <v>0</v>
      </c>
      <c r="G91" s="20" t="b">
        <f t="shared" si="7"/>
        <v>0</v>
      </c>
      <c r="H91" s="20" t="b">
        <f t="shared" si="8"/>
        <v>0</v>
      </c>
      <c r="I91" s="20" t="b">
        <f t="shared" si="9"/>
        <v>0</v>
      </c>
      <c r="J91" s="20">
        <f t="shared" si="10"/>
        <v>103</v>
      </c>
      <c r="K91" s="21" t="b">
        <f t="shared" si="11"/>
        <v>0</v>
      </c>
      <c r="L91" s="19"/>
      <c r="M91" s="27" t="s">
        <v>56</v>
      </c>
      <c r="N91" s="27" t="s">
        <v>57</v>
      </c>
      <c r="O91" s="27" t="s">
        <v>58</v>
      </c>
      <c r="P91" s="27" t="s">
        <v>59</v>
      </c>
      <c r="Q91" s="27" t="s">
        <v>60</v>
      </c>
      <c r="R91" s="27" t="s">
        <v>61</v>
      </c>
      <c r="S91" s="21"/>
    </row>
    <row r="92" spans="1:19" x14ac:dyDescent="0.25">
      <c r="A92" s="11">
        <v>40400.625</v>
      </c>
      <c r="B92">
        <f t="shared" si="3"/>
        <v>0</v>
      </c>
      <c r="C92">
        <f t="shared" si="3"/>
        <v>0</v>
      </c>
      <c r="D92">
        <f>13/10</f>
        <v>1.3</v>
      </c>
      <c r="E92">
        <f>12500/100</f>
        <v>125</v>
      </c>
      <c r="F92" s="19" t="b">
        <f t="shared" si="6"/>
        <v>0</v>
      </c>
      <c r="G92" s="20">
        <f t="shared" si="7"/>
        <v>125</v>
      </c>
      <c r="H92" s="20" t="b">
        <f t="shared" si="8"/>
        <v>0</v>
      </c>
      <c r="I92" s="20" t="b">
        <f t="shared" si="9"/>
        <v>0</v>
      </c>
      <c r="J92" s="20" t="b">
        <f t="shared" si="10"/>
        <v>0</v>
      </c>
      <c r="K92" s="21" t="b">
        <f t="shared" si="11"/>
        <v>0</v>
      </c>
      <c r="L92" s="19" t="s">
        <v>48</v>
      </c>
      <c r="M92" s="28">
        <f t="shared" ref="M92:M107" si="31">M73</f>
        <v>9.46969696969697E-3</v>
      </c>
      <c r="N92" s="28">
        <f t="shared" ref="N92:R107" si="32">M92+N73</f>
        <v>4.5454545454545456E-2</v>
      </c>
      <c r="O92" s="28">
        <f t="shared" si="32"/>
        <v>4.7348484848484848E-2</v>
      </c>
      <c r="P92" s="28">
        <f t="shared" si="32"/>
        <v>4.7348484848484848E-2</v>
      </c>
      <c r="Q92" s="28">
        <f t="shared" si="32"/>
        <v>4.7348484848484848E-2</v>
      </c>
      <c r="R92" s="28">
        <f t="shared" si="32"/>
        <v>4.7348484848484848E-2</v>
      </c>
      <c r="S92" s="21"/>
    </row>
    <row r="93" spans="1:19" x14ac:dyDescent="0.25">
      <c r="A93" s="11">
        <v>40400.666666666664</v>
      </c>
      <c r="B93">
        <f t="shared" si="3"/>
        <v>0</v>
      </c>
      <c r="C93">
        <f t="shared" si="3"/>
        <v>0</v>
      </c>
      <c r="D93">
        <f>32/10</f>
        <v>3.2</v>
      </c>
      <c r="E93">
        <f>10500/100</f>
        <v>105</v>
      </c>
      <c r="F93" s="19" t="b">
        <f t="shared" si="6"/>
        <v>0</v>
      </c>
      <c r="G93" s="20" t="b">
        <f t="shared" si="7"/>
        <v>0</v>
      </c>
      <c r="H93" s="20" t="b">
        <f t="shared" si="8"/>
        <v>0</v>
      </c>
      <c r="I93" s="20">
        <f t="shared" si="9"/>
        <v>105</v>
      </c>
      <c r="J93" s="20" t="b">
        <f t="shared" si="10"/>
        <v>0</v>
      </c>
      <c r="K93" s="21" t="b">
        <f t="shared" si="11"/>
        <v>0</v>
      </c>
      <c r="L93" s="19"/>
      <c r="M93" s="28">
        <f t="shared" si="31"/>
        <v>5.681818181818182E-3</v>
      </c>
      <c r="N93" s="28">
        <f t="shared" si="32"/>
        <v>3.787878787878788E-2</v>
      </c>
      <c r="O93" s="28">
        <f t="shared" si="32"/>
        <v>4.1666666666666671E-2</v>
      </c>
      <c r="P93" s="28">
        <f t="shared" si="32"/>
        <v>4.1666666666666671E-2</v>
      </c>
      <c r="Q93" s="28">
        <f t="shared" si="32"/>
        <v>4.1666666666666671E-2</v>
      </c>
      <c r="R93" s="28">
        <f t="shared" si="32"/>
        <v>4.1666666666666671E-2</v>
      </c>
      <c r="S93" s="21"/>
    </row>
    <row r="94" spans="1:19" x14ac:dyDescent="0.25">
      <c r="A94" s="11">
        <v>40400.708333333336</v>
      </c>
      <c r="B94">
        <f>48/10</f>
        <v>4.8</v>
      </c>
      <c r="C94">
        <f>48/10</f>
        <v>4.8</v>
      </c>
      <c r="D94">
        <f>35/10</f>
        <v>3.5</v>
      </c>
      <c r="E94">
        <f>4300/100</f>
        <v>43</v>
      </c>
      <c r="F94" s="19" t="b">
        <f t="shared" si="6"/>
        <v>0</v>
      </c>
      <c r="G94" s="20" t="b">
        <f t="shared" si="7"/>
        <v>0</v>
      </c>
      <c r="H94" s="20" t="b">
        <f t="shared" si="8"/>
        <v>0</v>
      </c>
      <c r="I94" s="20" t="b">
        <f t="shared" si="9"/>
        <v>0</v>
      </c>
      <c r="J94" s="20">
        <f t="shared" si="10"/>
        <v>43</v>
      </c>
      <c r="K94" s="21" t="b">
        <f t="shared" si="11"/>
        <v>0</v>
      </c>
      <c r="L94" s="19" t="s">
        <v>49</v>
      </c>
      <c r="M94" s="28">
        <f t="shared" si="31"/>
        <v>3.787878787878788E-3</v>
      </c>
      <c r="N94" s="28">
        <f t="shared" si="32"/>
        <v>3.0303030303030304E-2</v>
      </c>
      <c r="O94" s="28">
        <f t="shared" si="32"/>
        <v>3.9772727272727272E-2</v>
      </c>
      <c r="P94" s="28">
        <f t="shared" si="32"/>
        <v>3.9772727272727272E-2</v>
      </c>
      <c r="Q94" s="28">
        <f t="shared" si="32"/>
        <v>4.1666666666666664E-2</v>
      </c>
      <c r="R94" s="28">
        <f t="shared" si="32"/>
        <v>4.1666666666666664E-2</v>
      </c>
      <c r="S94" s="21"/>
    </row>
    <row r="95" spans="1:19" x14ac:dyDescent="0.25">
      <c r="A95" s="11">
        <v>40400.75</v>
      </c>
      <c r="B95">
        <f>30/10</f>
        <v>3</v>
      </c>
      <c r="C95">
        <f t="shared" ref="C95:C117" si="33">78/10</f>
        <v>7.8</v>
      </c>
      <c r="D95">
        <f>20/10</f>
        <v>2</v>
      </c>
      <c r="E95">
        <f>4800/100</f>
        <v>48</v>
      </c>
      <c r="F95" s="19" t="b">
        <f t="shared" si="6"/>
        <v>0</v>
      </c>
      <c r="G95" s="20" t="b">
        <f t="shared" si="7"/>
        <v>0</v>
      </c>
      <c r="H95" s="20">
        <f t="shared" si="8"/>
        <v>48</v>
      </c>
      <c r="I95" s="20" t="b">
        <f t="shared" si="9"/>
        <v>0</v>
      </c>
      <c r="J95" s="20" t="b">
        <f t="shared" si="10"/>
        <v>0</v>
      </c>
      <c r="K95" s="21" t="b">
        <f t="shared" si="11"/>
        <v>0</v>
      </c>
      <c r="L95" s="19"/>
      <c r="M95" s="28">
        <f t="shared" si="31"/>
        <v>3.787878787878788E-3</v>
      </c>
      <c r="N95" s="28">
        <f t="shared" si="32"/>
        <v>3.5984848484848481E-2</v>
      </c>
      <c r="O95" s="28">
        <f t="shared" si="32"/>
        <v>5.8712121212121209E-2</v>
      </c>
      <c r="P95" s="28">
        <f t="shared" si="32"/>
        <v>6.25E-2</v>
      </c>
      <c r="Q95" s="28">
        <f t="shared" si="32"/>
        <v>6.6287878787878785E-2</v>
      </c>
      <c r="R95" s="28">
        <f t="shared" si="32"/>
        <v>6.6287878787878785E-2</v>
      </c>
      <c r="S95" s="21"/>
    </row>
    <row r="96" spans="1:19" x14ac:dyDescent="0.25">
      <c r="A96" s="11">
        <v>40400.791666666664</v>
      </c>
      <c r="B96">
        <f t="shared" ref="B96:B117" si="34">0/10</f>
        <v>0</v>
      </c>
      <c r="C96">
        <f t="shared" si="33"/>
        <v>7.8</v>
      </c>
      <c r="D96">
        <f>8/10</f>
        <v>0.8</v>
      </c>
      <c r="E96">
        <f>4900/100</f>
        <v>49</v>
      </c>
      <c r="F96" s="19" t="b">
        <f t="shared" si="6"/>
        <v>0</v>
      </c>
      <c r="G96" s="20">
        <f t="shared" si="7"/>
        <v>49</v>
      </c>
      <c r="H96" s="20" t="b">
        <f t="shared" si="8"/>
        <v>0</v>
      </c>
      <c r="I96" s="20" t="b">
        <f t="shared" si="9"/>
        <v>0</v>
      </c>
      <c r="J96" s="20" t="b">
        <f t="shared" si="10"/>
        <v>0</v>
      </c>
      <c r="K96" s="21" t="b">
        <f t="shared" si="11"/>
        <v>0</v>
      </c>
      <c r="L96" s="19" t="s">
        <v>50</v>
      </c>
      <c r="M96" s="28">
        <f t="shared" si="31"/>
        <v>9.46969696969697E-3</v>
      </c>
      <c r="N96" s="28">
        <f t="shared" si="32"/>
        <v>3.9772727272727272E-2</v>
      </c>
      <c r="O96" s="28">
        <f t="shared" si="32"/>
        <v>0.10037878787878787</v>
      </c>
      <c r="P96" s="28">
        <f t="shared" si="32"/>
        <v>0.11931818181818181</v>
      </c>
      <c r="Q96" s="28">
        <f t="shared" si="32"/>
        <v>0.13636363636363635</v>
      </c>
      <c r="R96" s="28">
        <f t="shared" si="32"/>
        <v>0.13636363636363635</v>
      </c>
      <c r="S96" s="21"/>
    </row>
    <row r="97" spans="1:21" x14ac:dyDescent="0.25">
      <c r="A97" s="11">
        <v>40400.833333333336</v>
      </c>
      <c r="B97">
        <f t="shared" si="34"/>
        <v>0</v>
      </c>
      <c r="C97">
        <f t="shared" si="33"/>
        <v>7.8</v>
      </c>
      <c r="D97">
        <f>6/10</f>
        <v>0.6</v>
      </c>
      <c r="E97">
        <f>8300/100</f>
        <v>83</v>
      </c>
      <c r="F97" s="19" t="b">
        <f t="shared" si="6"/>
        <v>0</v>
      </c>
      <c r="G97" s="20">
        <f t="shared" si="7"/>
        <v>83</v>
      </c>
      <c r="H97" s="20" t="b">
        <f t="shared" si="8"/>
        <v>0</v>
      </c>
      <c r="I97" s="20" t="b">
        <f t="shared" si="9"/>
        <v>0</v>
      </c>
      <c r="J97" s="20" t="b">
        <f t="shared" si="10"/>
        <v>0</v>
      </c>
      <c r="K97" s="21" t="b">
        <f t="shared" si="11"/>
        <v>0</v>
      </c>
      <c r="L97" s="19"/>
      <c r="M97" s="28">
        <f t="shared" si="31"/>
        <v>3.787878787878788E-3</v>
      </c>
      <c r="N97" s="28">
        <f t="shared" si="32"/>
        <v>3.9772727272727279E-2</v>
      </c>
      <c r="O97" s="28">
        <f t="shared" si="32"/>
        <v>5.6818181818181823E-2</v>
      </c>
      <c r="P97" s="28">
        <f t="shared" si="32"/>
        <v>8.5227272727272735E-2</v>
      </c>
      <c r="Q97" s="28">
        <f t="shared" si="32"/>
        <v>0.10795454545454547</v>
      </c>
      <c r="R97" s="28">
        <f t="shared" si="32"/>
        <v>0.10984848484848486</v>
      </c>
      <c r="S97" s="21"/>
    </row>
    <row r="98" spans="1:21" x14ac:dyDescent="0.25">
      <c r="A98" s="11">
        <v>40400.875</v>
      </c>
      <c r="B98">
        <f t="shared" si="34"/>
        <v>0</v>
      </c>
      <c r="C98">
        <f t="shared" si="33"/>
        <v>7.8</v>
      </c>
      <c r="D98">
        <f>11/10</f>
        <v>1.1000000000000001</v>
      </c>
      <c r="E98">
        <f>6500/100</f>
        <v>65</v>
      </c>
      <c r="F98" s="19" t="b">
        <f t="shared" si="6"/>
        <v>0</v>
      </c>
      <c r="G98" s="20">
        <f t="shared" si="7"/>
        <v>65</v>
      </c>
      <c r="H98" s="20" t="b">
        <f t="shared" si="8"/>
        <v>0</v>
      </c>
      <c r="I98" s="20" t="b">
        <f t="shared" si="9"/>
        <v>0</v>
      </c>
      <c r="J98" s="20" t="b">
        <f t="shared" si="10"/>
        <v>0</v>
      </c>
      <c r="K98" s="21" t="b">
        <f t="shared" si="11"/>
        <v>0</v>
      </c>
      <c r="L98" s="19" t="s">
        <v>51</v>
      </c>
      <c r="M98" s="28">
        <f t="shared" si="31"/>
        <v>7.575757575757576E-3</v>
      </c>
      <c r="N98" s="28">
        <f t="shared" si="32"/>
        <v>6.0606060606060608E-2</v>
      </c>
      <c r="O98" s="28">
        <f t="shared" si="32"/>
        <v>6.6287878787878785E-2</v>
      </c>
      <c r="P98" s="28">
        <f t="shared" si="32"/>
        <v>6.8181818181818177E-2</v>
      </c>
      <c r="Q98" s="28">
        <f t="shared" si="32"/>
        <v>6.8181818181818177E-2</v>
      </c>
      <c r="R98" s="28">
        <f t="shared" si="32"/>
        <v>6.8181818181818177E-2</v>
      </c>
      <c r="S98" s="21"/>
    </row>
    <row r="99" spans="1:21" x14ac:dyDescent="0.25">
      <c r="A99" s="11">
        <v>40400.916666666664</v>
      </c>
      <c r="B99">
        <f t="shared" si="34"/>
        <v>0</v>
      </c>
      <c r="C99">
        <f t="shared" si="33"/>
        <v>7.8</v>
      </c>
      <c r="D99">
        <f>8/10</f>
        <v>0.8</v>
      </c>
      <c r="E99">
        <f>11200/100</f>
        <v>112</v>
      </c>
      <c r="F99" s="19" t="b">
        <f t="shared" si="6"/>
        <v>0</v>
      </c>
      <c r="G99" s="20">
        <f t="shared" si="7"/>
        <v>112</v>
      </c>
      <c r="H99" s="20" t="b">
        <f t="shared" si="8"/>
        <v>0</v>
      </c>
      <c r="I99" s="20" t="b">
        <f t="shared" si="9"/>
        <v>0</v>
      </c>
      <c r="J99" s="20" t="b">
        <f t="shared" si="10"/>
        <v>0</v>
      </c>
      <c r="K99" s="21" t="b">
        <f t="shared" si="11"/>
        <v>0</v>
      </c>
      <c r="L99" s="19"/>
      <c r="M99" s="28">
        <f t="shared" si="31"/>
        <v>7.575757575757576E-3</v>
      </c>
      <c r="N99" s="28">
        <f t="shared" si="32"/>
        <v>3.787878787878788E-2</v>
      </c>
      <c r="O99" s="28">
        <f t="shared" si="32"/>
        <v>4.1666666666666671E-2</v>
      </c>
      <c r="P99" s="28">
        <f t="shared" si="32"/>
        <v>4.3560606060606064E-2</v>
      </c>
      <c r="Q99" s="28">
        <f t="shared" si="32"/>
        <v>4.3560606060606064E-2</v>
      </c>
      <c r="R99" s="28">
        <f t="shared" si="32"/>
        <v>4.3560606060606064E-2</v>
      </c>
      <c r="S99" s="21"/>
    </row>
    <row r="100" spans="1:21" x14ac:dyDescent="0.25">
      <c r="A100" s="11">
        <v>40400.958333333336</v>
      </c>
      <c r="B100">
        <f t="shared" si="34"/>
        <v>0</v>
      </c>
      <c r="C100">
        <f t="shared" si="33"/>
        <v>7.8</v>
      </c>
      <c r="D100">
        <f>5/10</f>
        <v>0.5</v>
      </c>
      <c r="E100">
        <f>6500/100</f>
        <v>65</v>
      </c>
      <c r="F100" s="19" t="b">
        <f t="shared" si="6"/>
        <v>0</v>
      </c>
      <c r="G100" s="20">
        <f t="shared" si="7"/>
        <v>65</v>
      </c>
      <c r="H100" s="20" t="b">
        <f t="shared" si="8"/>
        <v>0</v>
      </c>
      <c r="I100" s="20" t="b">
        <f t="shared" si="9"/>
        <v>0</v>
      </c>
      <c r="J100" s="20" t="b">
        <f t="shared" si="10"/>
        <v>0</v>
      </c>
      <c r="K100" s="21" t="b">
        <f t="shared" si="11"/>
        <v>0</v>
      </c>
      <c r="L100" s="19" t="s">
        <v>52</v>
      </c>
      <c r="M100" s="28">
        <f t="shared" si="31"/>
        <v>1.1363636363636364E-2</v>
      </c>
      <c r="N100" s="28">
        <f t="shared" si="32"/>
        <v>4.7348484848484848E-2</v>
      </c>
      <c r="O100" s="28">
        <f t="shared" si="32"/>
        <v>4.7348484848484848E-2</v>
      </c>
      <c r="P100" s="28">
        <f t="shared" si="32"/>
        <v>4.7348484848484848E-2</v>
      </c>
      <c r="Q100" s="28">
        <f t="shared" si="32"/>
        <v>4.7348484848484848E-2</v>
      </c>
      <c r="R100" s="28">
        <f t="shared" si="32"/>
        <v>4.7348484848484848E-2</v>
      </c>
      <c r="S100" s="21"/>
    </row>
    <row r="101" spans="1:21" x14ac:dyDescent="0.25">
      <c r="A101" s="11">
        <v>40401</v>
      </c>
      <c r="B101">
        <f t="shared" si="34"/>
        <v>0</v>
      </c>
      <c r="C101">
        <f t="shared" si="33"/>
        <v>7.8</v>
      </c>
      <c r="D101">
        <f>6/10</f>
        <v>0.6</v>
      </c>
      <c r="E101">
        <f>12800/100</f>
        <v>128</v>
      </c>
      <c r="F101" s="19" t="b">
        <f t="shared" si="6"/>
        <v>0</v>
      </c>
      <c r="G101" s="20">
        <f t="shared" si="7"/>
        <v>128</v>
      </c>
      <c r="H101" s="20" t="b">
        <f t="shared" si="8"/>
        <v>0</v>
      </c>
      <c r="I101" s="20" t="b">
        <f t="shared" si="9"/>
        <v>0</v>
      </c>
      <c r="J101" s="20" t="b">
        <f t="shared" si="10"/>
        <v>0</v>
      </c>
      <c r="K101" s="21" t="b">
        <f t="shared" si="11"/>
        <v>0</v>
      </c>
      <c r="L101" s="19"/>
      <c r="M101" s="28">
        <f t="shared" si="31"/>
        <v>1.3257575757575758E-2</v>
      </c>
      <c r="N101" s="28">
        <f t="shared" si="32"/>
        <v>2.8409090909090912E-2</v>
      </c>
      <c r="O101" s="28">
        <f t="shared" si="32"/>
        <v>3.2196969696969696E-2</v>
      </c>
      <c r="P101" s="28">
        <f t="shared" si="32"/>
        <v>3.2196969696969696E-2</v>
      </c>
      <c r="Q101" s="28">
        <f t="shared" si="32"/>
        <v>3.2196969696969696E-2</v>
      </c>
      <c r="R101" s="28">
        <f t="shared" si="32"/>
        <v>3.2196969696969696E-2</v>
      </c>
      <c r="S101" s="21"/>
    </row>
    <row r="102" spans="1:21" x14ac:dyDescent="0.25">
      <c r="A102" s="11">
        <v>40401.041666666664</v>
      </c>
      <c r="B102">
        <f t="shared" si="34"/>
        <v>0</v>
      </c>
      <c r="C102">
        <f t="shared" si="33"/>
        <v>7.8</v>
      </c>
      <c r="D102">
        <f>8/10</f>
        <v>0.8</v>
      </c>
      <c r="E102">
        <f>1000/100</f>
        <v>10</v>
      </c>
      <c r="F102" s="19" t="b">
        <f t="shared" si="6"/>
        <v>0</v>
      </c>
      <c r="G102" s="20">
        <f t="shared" si="7"/>
        <v>10</v>
      </c>
      <c r="H102" s="20" t="b">
        <f t="shared" si="8"/>
        <v>0</v>
      </c>
      <c r="I102" s="20" t="b">
        <f t="shared" si="9"/>
        <v>0</v>
      </c>
      <c r="J102" s="20" t="b">
        <f t="shared" si="10"/>
        <v>0</v>
      </c>
      <c r="K102" s="21" t="b">
        <f t="shared" si="11"/>
        <v>0</v>
      </c>
      <c r="L102" s="19" t="s">
        <v>53</v>
      </c>
      <c r="M102" s="28">
        <f t="shared" si="31"/>
        <v>7.575757575757576E-3</v>
      </c>
      <c r="N102" s="28">
        <f t="shared" si="32"/>
        <v>4.7348484848484848E-2</v>
      </c>
      <c r="O102" s="28">
        <f t="shared" si="32"/>
        <v>5.4924242424242424E-2</v>
      </c>
      <c r="P102" s="28">
        <f t="shared" si="32"/>
        <v>5.4924242424242424E-2</v>
      </c>
      <c r="Q102" s="28">
        <f t="shared" si="32"/>
        <v>5.4924242424242424E-2</v>
      </c>
      <c r="R102" s="28">
        <f t="shared" si="32"/>
        <v>5.4924242424242424E-2</v>
      </c>
      <c r="S102" s="21"/>
    </row>
    <row r="103" spans="1:21" x14ac:dyDescent="0.25">
      <c r="A103" s="11">
        <v>40401.083333333336</v>
      </c>
      <c r="B103">
        <f t="shared" si="34"/>
        <v>0</v>
      </c>
      <c r="C103">
        <f t="shared" si="33"/>
        <v>7.8</v>
      </c>
      <c r="D103">
        <f>5/10</f>
        <v>0.5</v>
      </c>
      <c r="E103">
        <f>8900/100</f>
        <v>89</v>
      </c>
      <c r="F103" s="19" t="b">
        <f t="shared" si="6"/>
        <v>0</v>
      </c>
      <c r="G103" s="20">
        <f t="shared" si="7"/>
        <v>89</v>
      </c>
      <c r="H103" s="20" t="b">
        <f t="shared" si="8"/>
        <v>0</v>
      </c>
      <c r="I103" s="20" t="b">
        <f t="shared" si="9"/>
        <v>0</v>
      </c>
      <c r="J103" s="20" t="b">
        <f t="shared" si="10"/>
        <v>0</v>
      </c>
      <c r="K103" s="21" t="b">
        <f t="shared" si="11"/>
        <v>0</v>
      </c>
      <c r="L103" s="19"/>
      <c r="M103" s="28">
        <f t="shared" si="31"/>
        <v>1.893939393939394E-3</v>
      </c>
      <c r="N103" s="28">
        <f t="shared" si="32"/>
        <v>1.5151515151515152E-2</v>
      </c>
      <c r="O103" s="28">
        <f t="shared" si="32"/>
        <v>3.5984848484848481E-2</v>
      </c>
      <c r="P103" s="28">
        <f t="shared" si="32"/>
        <v>5.1136363636363633E-2</v>
      </c>
      <c r="Q103" s="28">
        <f t="shared" si="32"/>
        <v>5.3030303030303025E-2</v>
      </c>
      <c r="R103" s="28">
        <f t="shared" si="32"/>
        <v>5.3030303030303025E-2</v>
      </c>
      <c r="S103" s="21"/>
    </row>
    <row r="104" spans="1:21" x14ac:dyDescent="0.25">
      <c r="A104" s="11">
        <v>40401.125</v>
      </c>
      <c r="B104">
        <f t="shared" si="34"/>
        <v>0</v>
      </c>
      <c r="C104">
        <f t="shared" si="33"/>
        <v>7.8</v>
      </c>
      <c r="D104">
        <f>4/10</f>
        <v>0.4</v>
      </c>
      <c r="E104">
        <f>19500/100</f>
        <v>195</v>
      </c>
      <c r="F104" s="19">
        <f t="shared" si="6"/>
        <v>195</v>
      </c>
      <c r="G104" s="20" t="b">
        <f t="shared" si="7"/>
        <v>0</v>
      </c>
      <c r="H104" s="20" t="b">
        <f t="shared" si="8"/>
        <v>0</v>
      </c>
      <c r="I104" s="20" t="b">
        <f t="shared" si="9"/>
        <v>0</v>
      </c>
      <c r="J104" s="20" t="b">
        <f t="shared" si="10"/>
        <v>0</v>
      </c>
      <c r="K104" s="21" t="b">
        <f t="shared" si="11"/>
        <v>0</v>
      </c>
      <c r="L104" s="19" t="s">
        <v>54</v>
      </c>
      <c r="M104" s="28">
        <f t="shared" si="31"/>
        <v>1.5151515151515152E-2</v>
      </c>
      <c r="N104" s="28">
        <f t="shared" si="32"/>
        <v>3.787878787878788E-2</v>
      </c>
      <c r="O104" s="28">
        <f t="shared" si="32"/>
        <v>3.9772727272727272E-2</v>
      </c>
      <c r="P104" s="28">
        <f t="shared" si="32"/>
        <v>5.1136363636363633E-2</v>
      </c>
      <c r="Q104" s="28">
        <f t="shared" si="32"/>
        <v>5.8712121212121209E-2</v>
      </c>
      <c r="R104" s="28">
        <f t="shared" si="32"/>
        <v>6.0606060606060601E-2</v>
      </c>
      <c r="S104" s="21"/>
    </row>
    <row r="105" spans="1:21" x14ac:dyDescent="0.25">
      <c r="A105" s="11">
        <v>40401.166666666664</v>
      </c>
      <c r="B105">
        <f t="shared" si="34"/>
        <v>0</v>
      </c>
      <c r="C105">
        <f t="shared" si="33"/>
        <v>7.8</v>
      </c>
      <c r="D105">
        <f>5/10</f>
        <v>0.5</v>
      </c>
      <c r="E105">
        <f>30300/100</f>
        <v>303</v>
      </c>
      <c r="F105" s="19" t="b">
        <f t="shared" si="6"/>
        <v>0</v>
      </c>
      <c r="G105" s="20">
        <f t="shared" si="7"/>
        <v>303</v>
      </c>
      <c r="H105" s="20" t="b">
        <f t="shared" si="8"/>
        <v>0</v>
      </c>
      <c r="I105" s="20" t="b">
        <f t="shared" si="9"/>
        <v>0</v>
      </c>
      <c r="J105" s="20" t="b">
        <f t="shared" si="10"/>
        <v>0</v>
      </c>
      <c r="K105" s="21" t="b">
        <f t="shared" si="11"/>
        <v>0</v>
      </c>
      <c r="L105" s="19"/>
      <c r="M105" s="28">
        <f t="shared" si="31"/>
        <v>1.893939393939394E-3</v>
      </c>
      <c r="N105" s="28">
        <f t="shared" si="32"/>
        <v>7.0075757575757569E-2</v>
      </c>
      <c r="O105" s="28">
        <f t="shared" si="32"/>
        <v>7.1969696969696961E-2</v>
      </c>
      <c r="P105" s="28">
        <f t="shared" si="32"/>
        <v>7.3863636363636354E-2</v>
      </c>
      <c r="Q105" s="28">
        <f t="shared" si="32"/>
        <v>7.5757575757575746E-2</v>
      </c>
      <c r="R105" s="28">
        <f t="shared" si="32"/>
        <v>7.5757575757575746E-2</v>
      </c>
      <c r="S105" s="21"/>
    </row>
    <row r="106" spans="1:21" x14ac:dyDescent="0.25">
      <c r="A106" s="11">
        <v>40401.208333333336</v>
      </c>
      <c r="B106">
        <f t="shared" si="34"/>
        <v>0</v>
      </c>
      <c r="C106">
        <f t="shared" si="33"/>
        <v>7.8</v>
      </c>
      <c r="D106">
        <f>4/10</f>
        <v>0.4</v>
      </c>
      <c r="E106">
        <f>35400/100</f>
        <v>354</v>
      </c>
      <c r="F106" s="19">
        <f t="shared" si="6"/>
        <v>354</v>
      </c>
      <c r="G106" s="20" t="b">
        <f t="shared" si="7"/>
        <v>0</v>
      </c>
      <c r="H106" s="20" t="b">
        <f t="shared" si="8"/>
        <v>0</v>
      </c>
      <c r="I106" s="20" t="b">
        <f t="shared" si="9"/>
        <v>0</v>
      </c>
      <c r="J106" s="20" t="b">
        <f t="shared" si="10"/>
        <v>0</v>
      </c>
      <c r="K106" s="21" t="b">
        <f t="shared" si="11"/>
        <v>0</v>
      </c>
      <c r="L106" s="19" t="s">
        <v>55</v>
      </c>
      <c r="M106" s="28">
        <f t="shared" si="31"/>
        <v>1.893939393939394E-3</v>
      </c>
      <c r="N106" s="28">
        <f t="shared" si="32"/>
        <v>7.3863636363636367E-2</v>
      </c>
      <c r="O106" s="28">
        <f t="shared" si="32"/>
        <v>7.7651515151515152E-2</v>
      </c>
      <c r="P106" s="28">
        <f t="shared" si="32"/>
        <v>7.7651515151515152E-2</v>
      </c>
      <c r="Q106" s="28">
        <f t="shared" si="32"/>
        <v>7.7651515151515152E-2</v>
      </c>
      <c r="R106" s="28">
        <f t="shared" si="32"/>
        <v>7.7651515151515152E-2</v>
      </c>
      <c r="S106" s="21"/>
    </row>
    <row r="107" spans="1:21" x14ac:dyDescent="0.25">
      <c r="A107" s="11">
        <v>40401.25</v>
      </c>
      <c r="B107">
        <f t="shared" si="34"/>
        <v>0</v>
      </c>
      <c r="C107">
        <f t="shared" si="33"/>
        <v>7.8</v>
      </c>
      <c r="D107">
        <f>4/10</f>
        <v>0.4</v>
      </c>
      <c r="E107">
        <f>800/100</f>
        <v>8</v>
      </c>
      <c r="F107" s="19">
        <f t="shared" si="6"/>
        <v>8</v>
      </c>
      <c r="G107" s="20" t="b">
        <f t="shared" si="7"/>
        <v>0</v>
      </c>
      <c r="H107" s="20" t="b">
        <f t="shared" si="8"/>
        <v>0</v>
      </c>
      <c r="I107" s="20" t="b">
        <f t="shared" si="9"/>
        <v>0</v>
      </c>
      <c r="J107" s="20" t="b">
        <f t="shared" si="10"/>
        <v>0</v>
      </c>
      <c r="K107" s="21" t="b">
        <f t="shared" si="11"/>
        <v>0</v>
      </c>
      <c r="L107" s="19"/>
      <c r="M107" s="28">
        <f t="shared" si="31"/>
        <v>3.787878787878788E-3</v>
      </c>
      <c r="N107" s="28">
        <f t="shared" si="32"/>
        <v>3.7878787878787873E-2</v>
      </c>
      <c r="O107" s="28">
        <f t="shared" si="32"/>
        <v>3.7878787878787873E-2</v>
      </c>
      <c r="P107" s="28">
        <f t="shared" si="32"/>
        <v>4.3560606060606057E-2</v>
      </c>
      <c r="Q107" s="28">
        <f t="shared" si="32"/>
        <v>4.3560606060606057E-2</v>
      </c>
      <c r="R107" s="28">
        <f t="shared" si="32"/>
        <v>4.3560606060606057E-2</v>
      </c>
      <c r="S107" s="21"/>
    </row>
    <row r="108" spans="1:21" x14ac:dyDescent="0.25">
      <c r="A108" s="11">
        <v>40401.291666666664</v>
      </c>
      <c r="B108">
        <f t="shared" si="34"/>
        <v>0</v>
      </c>
      <c r="C108">
        <f t="shared" si="33"/>
        <v>7.8</v>
      </c>
      <c r="D108">
        <f>3/10</f>
        <v>0.3</v>
      </c>
      <c r="E108">
        <f>18700/100</f>
        <v>187</v>
      </c>
      <c r="F108" s="19">
        <f t="shared" si="6"/>
        <v>187</v>
      </c>
      <c r="G108" s="20" t="b">
        <f t="shared" si="7"/>
        <v>0</v>
      </c>
      <c r="H108" s="20" t="b">
        <f t="shared" si="8"/>
        <v>0</v>
      </c>
      <c r="I108" s="20" t="b">
        <f t="shared" si="9"/>
        <v>0</v>
      </c>
      <c r="J108" s="20" t="b">
        <f t="shared" si="10"/>
        <v>0</v>
      </c>
      <c r="K108" s="21" t="b">
        <f t="shared" si="11"/>
        <v>0</v>
      </c>
      <c r="L108" s="19" t="s">
        <v>47</v>
      </c>
      <c r="M108" s="33">
        <f t="shared" ref="M108:R108" si="35">SUM(M92:M107)</f>
        <v>0.10795454545454546</v>
      </c>
      <c r="N108" s="33">
        <f t="shared" si="35"/>
        <v>0.68560606060606055</v>
      </c>
      <c r="O108" s="33">
        <f t="shared" si="35"/>
        <v>0.85037878787878785</v>
      </c>
      <c r="P108" s="33">
        <f t="shared" si="35"/>
        <v>0.93939393939393945</v>
      </c>
      <c r="Q108" s="33">
        <f t="shared" si="35"/>
        <v>0.99621212121212122</v>
      </c>
      <c r="R108" s="33">
        <f t="shared" si="35"/>
        <v>0.99999999999999989</v>
      </c>
      <c r="S108" s="21"/>
    </row>
    <row r="109" spans="1:21" x14ac:dyDescent="0.25">
      <c r="A109" s="11">
        <v>40401.333333333336</v>
      </c>
      <c r="B109">
        <f t="shared" si="34"/>
        <v>0</v>
      </c>
      <c r="C109">
        <f t="shared" si="33"/>
        <v>7.8</v>
      </c>
      <c r="D109">
        <f>6/10</f>
        <v>0.6</v>
      </c>
      <c r="E109">
        <f>22300/100</f>
        <v>223</v>
      </c>
      <c r="F109" s="19" t="b">
        <f t="shared" si="6"/>
        <v>0</v>
      </c>
      <c r="G109" s="20">
        <f t="shared" si="7"/>
        <v>223</v>
      </c>
      <c r="H109" s="20" t="b">
        <f t="shared" si="8"/>
        <v>0</v>
      </c>
      <c r="I109" s="20" t="b">
        <f t="shared" si="9"/>
        <v>0</v>
      </c>
      <c r="J109" s="20" t="b">
        <f t="shared" si="10"/>
        <v>0</v>
      </c>
      <c r="K109" s="21" t="b">
        <f t="shared" si="11"/>
        <v>0</v>
      </c>
      <c r="L109" s="22"/>
      <c r="M109" s="23"/>
      <c r="N109" s="23"/>
      <c r="O109" s="23"/>
      <c r="P109" s="23"/>
      <c r="Q109" s="23"/>
      <c r="R109" s="23"/>
      <c r="S109" s="24"/>
    </row>
    <row r="110" spans="1:21" x14ac:dyDescent="0.25">
      <c r="A110" s="11">
        <v>40401.375</v>
      </c>
      <c r="B110">
        <f t="shared" si="34"/>
        <v>0</v>
      </c>
      <c r="C110">
        <f t="shared" si="33"/>
        <v>7.8</v>
      </c>
      <c r="D110">
        <f>5/10</f>
        <v>0.5</v>
      </c>
      <c r="E110">
        <f>14100/100</f>
        <v>141</v>
      </c>
      <c r="F110" s="19" t="b">
        <f t="shared" si="6"/>
        <v>0</v>
      </c>
      <c r="G110" s="20">
        <f t="shared" si="7"/>
        <v>141</v>
      </c>
      <c r="H110" s="20" t="b">
        <f t="shared" si="8"/>
        <v>0</v>
      </c>
      <c r="I110" s="20" t="b">
        <f t="shared" si="9"/>
        <v>0</v>
      </c>
      <c r="J110" s="20" t="b">
        <f t="shared" si="10"/>
        <v>0</v>
      </c>
      <c r="K110" s="21" t="b">
        <f t="shared" si="11"/>
        <v>0</v>
      </c>
    </row>
    <row r="111" spans="1:21" x14ac:dyDescent="0.25">
      <c r="A111" s="11">
        <v>40401.416666666664</v>
      </c>
      <c r="B111">
        <f t="shared" si="34"/>
        <v>0</v>
      </c>
      <c r="C111">
        <f t="shared" si="33"/>
        <v>7.8</v>
      </c>
      <c r="D111">
        <f>7/10</f>
        <v>0.7</v>
      </c>
      <c r="E111">
        <f>13400/100</f>
        <v>134</v>
      </c>
      <c r="F111" s="19" t="b">
        <f t="shared" si="6"/>
        <v>0</v>
      </c>
      <c r="G111" s="20">
        <f t="shared" si="7"/>
        <v>134</v>
      </c>
      <c r="H111" s="20" t="b">
        <f t="shared" si="8"/>
        <v>0</v>
      </c>
      <c r="I111" s="20" t="b">
        <f t="shared" si="9"/>
        <v>0</v>
      </c>
      <c r="J111" s="20" t="b">
        <f t="shared" si="10"/>
        <v>0</v>
      </c>
      <c r="K111" s="21" t="b">
        <f t="shared" si="11"/>
        <v>0</v>
      </c>
      <c r="U111" t="s">
        <v>85</v>
      </c>
    </row>
    <row r="112" spans="1:21" x14ac:dyDescent="0.25">
      <c r="A112" s="11">
        <v>40401.458333333336</v>
      </c>
      <c r="B112">
        <f t="shared" si="34"/>
        <v>0</v>
      </c>
      <c r="C112">
        <f t="shared" si="33"/>
        <v>7.8</v>
      </c>
      <c r="D112">
        <f>12/10</f>
        <v>1.2</v>
      </c>
      <c r="E112">
        <f>17100/100</f>
        <v>171</v>
      </c>
      <c r="F112" s="19" t="b">
        <f t="shared" si="6"/>
        <v>0</v>
      </c>
      <c r="G112" s="20">
        <f t="shared" si="7"/>
        <v>171</v>
      </c>
      <c r="H112" s="20" t="b">
        <f t="shared" si="8"/>
        <v>0</v>
      </c>
      <c r="I112" s="20" t="b">
        <f t="shared" si="9"/>
        <v>0</v>
      </c>
      <c r="J112" s="20" t="b">
        <f t="shared" si="10"/>
        <v>0</v>
      </c>
      <c r="K112" s="21" t="b">
        <f t="shared" si="11"/>
        <v>0</v>
      </c>
    </row>
    <row r="113" spans="1:11" x14ac:dyDescent="0.25">
      <c r="A113" s="11">
        <v>40401.5</v>
      </c>
      <c r="B113">
        <f t="shared" si="34"/>
        <v>0</v>
      </c>
      <c r="C113">
        <f t="shared" si="33"/>
        <v>7.8</v>
      </c>
      <c r="D113">
        <f>13/10</f>
        <v>1.3</v>
      </c>
      <c r="E113">
        <f>14400/100</f>
        <v>144</v>
      </c>
      <c r="F113" s="19" t="b">
        <f t="shared" si="6"/>
        <v>0</v>
      </c>
      <c r="G113" s="20">
        <f t="shared" si="7"/>
        <v>144</v>
      </c>
      <c r="H113" s="20" t="b">
        <f t="shared" si="8"/>
        <v>0</v>
      </c>
      <c r="I113" s="20" t="b">
        <f t="shared" si="9"/>
        <v>0</v>
      </c>
      <c r="J113" s="20" t="b">
        <f t="shared" si="10"/>
        <v>0</v>
      </c>
      <c r="K113" s="21" t="b">
        <f t="shared" si="11"/>
        <v>0</v>
      </c>
    </row>
    <row r="114" spans="1:11" x14ac:dyDescent="0.25">
      <c r="A114" s="11">
        <v>40401.541666666664</v>
      </c>
      <c r="B114">
        <f t="shared" si="34"/>
        <v>0</v>
      </c>
      <c r="C114">
        <f t="shared" si="33"/>
        <v>7.8</v>
      </c>
      <c r="D114">
        <f>16/10</f>
        <v>1.6</v>
      </c>
      <c r="E114">
        <f>9900/100</f>
        <v>99</v>
      </c>
      <c r="F114" s="19" t="b">
        <f t="shared" si="6"/>
        <v>0</v>
      </c>
      <c r="G114" s="20" t="b">
        <f t="shared" si="7"/>
        <v>0</v>
      </c>
      <c r="H114" s="20">
        <f t="shared" si="8"/>
        <v>99</v>
      </c>
      <c r="I114" s="20" t="b">
        <f t="shared" si="9"/>
        <v>0</v>
      </c>
      <c r="J114" s="20" t="b">
        <f t="shared" si="10"/>
        <v>0</v>
      </c>
      <c r="K114" s="21" t="b">
        <f t="shared" si="11"/>
        <v>0</v>
      </c>
    </row>
    <row r="115" spans="1:11" x14ac:dyDescent="0.25">
      <c r="A115" s="11">
        <v>40401.583333333336</v>
      </c>
      <c r="B115">
        <f t="shared" si="34"/>
        <v>0</v>
      </c>
      <c r="C115">
        <f t="shared" si="33"/>
        <v>7.8</v>
      </c>
      <c r="D115">
        <f>17/10</f>
        <v>1.7</v>
      </c>
      <c r="E115">
        <f>7700/100</f>
        <v>77</v>
      </c>
      <c r="F115" s="19" t="b">
        <f t="shared" si="6"/>
        <v>0</v>
      </c>
      <c r="G115" s="20" t="b">
        <f t="shared" si="7"/>
        <v>0</v>
      </c>
      <c r="H115" s="20">
        <f t="shared" si="8"/>
        <v>77</v>
      </c>
      <c r="I115" s="20" t="b">
        <f t="shared" si="9"/>
        <v>0</v>
      </c>
      <c r="J115" s="20" t="b">
        <f t="shared" si="10"/>
        <v>0</v>
      </c>
      <c r="K115" s="21" t="b">
        <f t="shared" si="11"/>
        <v>0</v>
      </c>
    </row>
    <row r="116" spans="1:11" x14ac:dyDescent="0.25">
      <c r="A116" s="11">
        <v>40401.625</v>
      </c>
      <c r="B116">
        <f t="shared" si="34"/>
        <v>0</v>
      </c>
      <c r="C116">
        <f t="shared" si="33"/>
        <v>7.8</v>
      </c>
      <c r="D116">
        <f>26/10</f>
        <v>2.6</v>
      </c>
      <c r="E116">
        <f>7500/100</f>
        <v>75</v>
      </c>
      <c r="F116" s="19" t="b">
        <f t="shared" si="6"/>
        <v>0</v>
      </c>
      <c r="G116" s="20" t="b">
        <f t="shared" si="7"/>
        <v>0</v>
      </c>
      <c r="H116" s="20" t="b">
        <f t="shared" si="8"/>
        <v>0</v>
      </c>
      <c r="I116" s="20">
        <f t="shared" si="9"/>
        <v>75</v>
      </c>
      <c r="J116" s="20" t="b">
        <f t="shared" si="10"/>
        <v>0</v>
      </c>
      <c r="K116" s="21" t="b">
        <f t="shared" si="11"/>
        <v>0</v>
      </c>
    </row>
    <row r="117" spans="1:11" x14ac:dyDescent="0.25">
      <c r="A117" s="11">
        <v>40401.666666666664</v>
      </c>
      <c r="B117">
        <f t="shared" si="34"/>
        <v>0</v>
      </c>
      <c r="C117">
        <f t="shared" si="33"/>
        <v>7.8</v>
      </c>
      <c r="D117">
        <f>19/10</f>
        <v>1.9</v>
      </c>
      <c r="E117">
        <f>3900/100</f>
        <v>39</v>
      </c>
      <c r="F117" s="19" t="b">
        <f t="shared" si="6"/>
        <v>0</v>
      </c>
      <c r="G117" s="20" t="b">
        <f t="shared" si="7"/>
        <v>0</v>
      </c>
      <c r="H117" s="20">
        <f t="shared" si="8"/>
        <v>39</v>
      </c>
      <c r="I117" s="20" t="b">
        <f t="shared" si="9"/>
        <v>0</v>
      </c>
      <c r="J117" s="20" t="b">
        <f t="shared" si="10"/>
        <v>0</v>
      </c>
      <c r="K117" s="21" t="b">
        <f t="shared" si="11"/>
        <v>0</v>
      </c>
    </row>
    <row r="118" spans="1:11" x14ac:dyDescent="0.25">
      <c r="A118" s="11">
        <v>40401.708333333336</v>
      </c>
      <c r="B118">
        <f>16/10</f>
        <v>1.6</v>
      </c>
      <c r="C118">
        <f t="shared" ref="C118:C131" si="36">94/10</f>
        <v>9.4</v>
      </c>
      <c r="D118">
        <f>14/10</f>
        <v>1.4</v>
      </c>
      <c r="E118">
        <f>13300/100</f>
        <v>133</v>
      </c>
      <c r="F118" s="19" t="b">
        <f t="shared" si="6"/>
        <v>0</v>
      </c>
      <c r="G118" s="20">
        <f t="shared" si="7"/>
        <v>133</v>
      </c>
      <c r="H118" s="20" t="b">
        <f t="shared" si="8"/>
        <v>0</v>
      </c>
      <c r="I118" s="20" t="b">
        <f t="shared" si="9"/>
        <v>0</v>
      </c>
      <c r="J118" s="20" t="b">
        <f t="shared" si="10"/>
        <v>0</v>
      </c>
      <c r="K118" s="21" t="b">
        <f t="shared" si="11"/>
        <v>0</v>
      </c>
    </row>
    <row r="119" spans="1:11" x14ac:dyDescent="0.25">
      <c r="A119" s="11">
        <v>40401.75</v>
      </c>
      <c r="B119">
        <f t="shared" ref="B119:B131" si="37">0/10</f>
        <v>0</v>
      </c>
      <c r="C119">
        <f t="shared" si="36"/>
        <v>9.4</v>
      </c>
      <c r="D119">
        <f>6/10</f>
        <v>0.6</v>
      </c>
      <c r="E119">
        <f>9100/100</f>
        <v>91</v>
      </c>
      <c r="F119" s="19" t="b">
        <f t="shared" ref="F119:F182" si="38">IF(D119&lt;0.5,E119)</f>
        <v>0</v>
      </c>
      <c r="G119" s="20">
        <f t="shared" ref="G119:G182" si="39">IF(D119&lt;1.5,IF(D119&gt;=0.5,E119))</f>
        <v>91</v>
      </c>
      <c r="H119" s="20" t="b">
        <f t="shared" ref="H119:H182" si="40">IF(D119&lt;2.5,IF(D119&gt;=1.5,E119))</f>
        <v>0</v>
      </c>
      <c r="I119" s="20" t="b">
        <f t="shared" ref="I119:I182" si="41">IF(D119&lt;3.5,IF(D119&gt;=2.5,E119))</f>
        <v>0</v>
      </c>
      <c r="J119" s="20" t="b">
        <f t="shared" ref="J119:J182" si="42">IF(D119&lt;4.5,IF(D119&gt;=3.5,E119))</f>
        <v>0</v>
      </c>
      <c r="K119" s="21" t="b">
        <f t="shared" ref="K119:K182" si="43">IF(D119&gt;=4.5,E119)</f>
        <v>0</v>
      </c>
    </row>
    <row r="120" spans="1:11" x14ac:dyDescent="0.25">
      <c r="A120" s="11">
        <v>40401.791666666664</v>
      </c>
      <c r="B120">
        <f t="shared" si="37"/>
        <v>0</v>
      </c>
      <c r="C120">
        <f t="shared" si="36"/>
        <v>9.4</v>
      </c>
      <c r="D120">
        <f>5/10</f>
        <v>0.5</v>
      </c>
      <c r="E120">
        <f>10100/100</f>
        <v>101</v>
      </c>
      <c r="F120" s="19" t="b">
        <f t="shared" si="38"/>
        <v>0</v>
      </c>
      <c r="G120" s="20">
        <f t="shared" si="39"/>
        <v>101</v>
      </c>
      <c r="H120" s="20" t="b">
        <f t="shared" si="40"/>
        <v>0</v>
      </c>
      <c r="I120" s="20" t="b">
        <f t="shared" si="41"/>
        <v>0</v>
      </c>
      <c r="J120" s="20" t="b">
        <f t="shared" si="42"/>
        <v>0</v>
      </c>
      <c r="K120" s="21" t="b">
        <f t="shared" si="43"/>
        <v>0</v>
      </c>
    </row>
    <row r="121" spans="1:11" x14ac:dyDescent="0.25">
      <c r="A121" s="11">
        <v>40401.833333333336</v>
      </c>
      <c r="B121">
        <f t="shared" si="37"/>
        <v>0</v>
      </c>
      <c r="C121">
        <f t="shared" si="36"/>
        <v>9.4</v>
      </c>
      <c r="D121">
        <f>6/10</f>
        <v>0.6</v>
      </c>
      <c r="E121">
        <f>30700/100</f>
        <v>307</v>
      </c>
      <c r="F121" s="19" t="b">
        <f t="shared" si="38"/>
        <v>0</v>
      </c>
      <c r="G121" s="20">
        <f t="shared" si="39"/>
        <v>307</v>
      </c>
      <c r="H121" s="20" t="b">
        <f t="shared" si="40"/>
        <v>0</v>
      </c>
      <c r="I121" s="20" t="b">
        <f t="shared" si="41"/>
        <v>0</v>
      </c>
      <c r="J121" s="20" t="b">
        <f t="shared" si="42"/>
        <v>0</v>
      </c>
      <c r="K121" s="21" t="b">
        <f t="shared" si="43"/>
        <v>0</v>
      </c>
    </row>
    <row r="122" spans="1:11" x14ac:dyDescent="0.25">
      <c r="A122" s="11">
        <v>40401.875</v>
      </c>
      <c r="B122">
        <f t="shared" si="37"/>
        <v>0</v>
      </c>
      <c r="C122">
        <f t="shared" si="36"/>
        <v>9.4</v>
      </c>
      <c r="D122">
        <f>8/10</f>
        <v>0.8</v>
      </c>
      <c r="E122">
        <f>32800/100</f>
        <v>328</v>
      </c>
      <c r="F122" s="19" t="b">
        <f t="shared" si="38"/>
        <v>0</v>
      </c>
      <c r="G122" s="20">
        <f t="shared" si="39"/>
        <v>328</v>
      </c>
      <c r="H122" s="20" t="b">
        <f t="shared" si="40"/>
        <v>0</v>
      </c>
      <c r="I122" s="20" t="b">
        <f t="shared" si="41"/>
        <v>0</v>
      </c>
      <c r="J122" s="20" t="b">
        <f t="shared" si="42"/>
        <v>0</v>
      </c>
      <c r="K122" s="21" t="b">
        <f t="shared" si="43"/>
        <v>0</v>
      </c>
    </row>
    <row r="123" spans="1:11" x14ac:dyDescent="0.25">
      <c r="A123" s="11">
        <v>40401.916666666664</v>
      </c>
      <c r="B123">
        <f t="shared" si="37"/>
        <v>0</v>
      </c>
      <c r="C123">
        <f t="shared" si="36"/>
        <v>9.4</v>
      </c>
      <c r="D123">
        <f>8/10</f>
        <v>0.8</v>
      </c>
      <c r="E123">
        <f>30400/100</f>
        <v>304</v>
      </c>
      <c r="F123" s="19" t="b">
        <f t="shared" si="38"/>
        <v>0</v>
      </c>
      <c r="G123" s="20">
        <f t="shared" si="39"/>
        <v>304</v>
      </c>
      <c r="H123" s="20" t="b">
        <f t="shared" si="40"/>
        <v>0</v>
      </c>
      <c r="I123" s="20" t="b">
        <f t="shared" si="41"/>
        <v>0</v>
      </c>
      <c r="J123" s="20" t="b">
        <f t="shared" si="42"/>
        <v>0</v>
      </c>
      <c r="K123" s="21" t="b">
        <f t="shared" si="43"/>
        <v>0</v>
      </c>
    </row>
    <row r="124" spans="1:11" x14ac:dyDescent="0.25">
      <c r="A124" s="11">
        <v>40401.958333333336</v>
      </c>
      <c r="B124">
        <f t="shared" si="37"/>
        <v>0</v>
      </c>
      <c r="C124">
        <f t="shared" si="36"/>
        <v>9.4</v>
      </c>
      <c r="D124">
        <f>8/10</f>
        <v>0.8</v>
      </c>
      <c r="E124">
        <f>29000/100</f>
        <v>290</v>
      </c>
      <c r="F124" s="19" t="b">
        <f t="shared" si="38"/>
        <v>0</v>
      </c>
      <c r="G124" s="20">
        <f t="shared" si="39"/>
        <v>290</v>
      </c>
      <c r="H124" s="20" t="b">
        <f t="shared" si="40"/>
        <v>0</v>
      </c>
      <c r="I124" s="20" t="b">
        <f t="shared" si="41"/>
        <v>0</v>
      </c>
      <c r="J124" s="20" t="b">
        <f t="shared" si="42"/>
        <v>0</v>
      </c>
      <c r="K124" s="21" t="b">
        <f t="shared" si="43"/>
        <v>0</v>
      </c>
    </row>
    <row r="125" spans="1:11" x14ac:dyDescent="0.25">
      <c r="A125" s="11">
        <v>40402</v>
      </c>
      <c r="B125">
        <f t="shared" si="37"/>
        <v>0</v>
      </c>
      <c r="C125">
        <f t="shared" si="36"/>
        <v>9.4</v>
      </c>
      <c r="D125">
        <f>4/10</f>
        <v>0.4</v>
      </c>
      <c r="E125">
        <f>2700/100</f>
        <v>27</v>
      </c>
      <c r="F125" s="19">
        <f t="shared" si="38"/>
        <v>27</v>
      </c>
      <c r="G125" s="20" t="b">
        <f t="shared" si="39"/>
        <v>0</v>
      </c>
      <c r="H125" s="20" t="b">
        <f t="shared" si="40"/>
        <v>0</v>
      </c>
      <c r="I125" s="20" t="b">
        <f t="shared" si="41"/>
        <v>0</v>
      </c>
      <c r="J125" s="20" t="b">
        <f t="shared" si="42"/>
        <v>0</v>
      </c>
      <c r="K125" s="21" t="b">
        <f t="shared" si="43"/>
        <v>0</v>
      </c>
    </row>
    <row r="126" spans="1:11" x14ac:dyDescent="0.25">
      <c r="A126" s="11">
        <v>40402.041666666664</v>
      </c>
      <c r="B126">
        <f t="shared" si="37"/>
        <v>0</v>
      </c>
      <c r="C126">
        <f t="shared" si="36"/>
        <v>9.4</v>
      </c>
      <c r="D126">
        <f>4/10</f>
        <v>0.4</v>
      </c>
      <c r="E126">
        <f>27300/100</f>
        <v>273</v>
      </c>
      <c r="F126" s="19">
        <f t="shared" si="38"/>
        <v>273</v>
      </c>
      <c r="G126" s="20" t="b">
        <f t="shared" si="39"/>
        <v>0</v>
      </c>
      <c r="H126" s="20" t="b">
        <f t="shared" si="40"/>
        <v>0</v>
      </c>
      <c r="I126" s="20" t="b">
        <f t="shared" si="41"/>
        <v>0</v>
      </c>
      <c r="J126" s="20" t="b">
        <f t="shared" si="42"/>
        <v>0</v>
      </c>
      <c r="K126" s="21" t="b">
        <f t="shared" si="43"/>
        <v>0</v>
      </c>
    </row>
    <row r="127" spans="1:11" x14ac:dyDescent="0.25">
      <c r="A127" s="11">
        <v>40402.083333333336</v>
      </c>
      <c r="B127">
        <f t="shared" si="37"/>
        <v>0</v>
      </c>
      <c r="C127">
        <f t="shared" si="36"/>
        <v>9.4</v>
      </c>
      <c r="D127">
        <f>7/10</f>
        <v>0.7</v>
      </c>
      <c r="E127">
        <f>35300/100</f>
        <v>353</v>
      </c>
      <c r="F127" s="19" t="b">
        <f t="shared" si="38"/>
        <v>0</v>
      </c>
      <c r="G127" s="20">
        <f t="shared" si="39"/>
        <v>353</v>
      </c>
      <c r="H127" s="20" t="b">
        <f t="shared" si="40"/>
        <v>0</v>
      </c>
      <c r="I127" s="20" t="b">
        <f t="shared" si="41"/>
        <v>0</v>
      </c>
      <c r="J127" s="20" t="b">
        <f t="shared" si="42"/>
        <v>0</v>
      </c>
      <c r="K127" s="21" t="b">
        <f t="shared" si="43"/>
        <v>0</v>
      </c>
    </row>
    <row r="128" spans="1:11" x14ac:dyDescent="0.25">
      <c r="A128" s="11">
        <v>40402.125</v>
      </c>
      <c r="B128">
        <f t="shared" si="37"/>
        <v>0</v>
      </c>
      <c r="C128">
        <f t="shared" si="36"/>
        <v>9.4</v>
      </c>
      <c r="D128">
        <f>4/10</f>
        <v>0.4</v>
      </c>
      <c r="E128">
        <f>28800/100</f>
        <v>288</v>
      </c>
      <c r="F128" s="19">
        <f t="shared" si="38"/>
        <v>288</v>
      </c>
      <c r="G128" s="20" t="b">
        <f t="shared" si="39"/>
        <v>0</v>
      </c>
      <c r="H128" s="20" t="b">
        <f t="shared" si="40"/>
        <v>0</v>
      </c>
      <c r="I128" s="20" t="b">
        <f t="shared" si="41"/>
        <v>0</v>
      </c>
      <c r="J128" s="20" t="b">
        <f t="shared" si="42"/>
        <v>0</v>
      </c>
      <c r="K128" s="21" t="b">
        <f t="shared" si="43"/>
        <v>0</v>
      </c>
    </row>
    <row r="129" spans="1:11" x14ac:dyDescent="0.25">
      <c r="A129" s="11">
        <v>40402.166666666664</v>
      </c>
      <c r="B129">
        <f t="shared" si="37"/>
        <v>0</v>
      </c>
      <c r="C129">
        <f t="shared" si="36"/>
        <v>9.4</v>
      </c>
      <c r="D129">
        <f>5/10</f>
        <v>0.5</v>
      </c>
      <c r="E129">
        <f>16300/100</f>
        <v>163</v>
      </c>
      <c r="F129" s="19" t="b">
        <f t="shared" si="38"/>
        <v>0</v>
      </c>
      <c r="G129" s="20">
        <f t="shared" si="39"/>
        <v>163</v>
      </c>
      <c r="H129" s="20" t="b">
        <f t="shared" si="40"/>
        <v>0</v>
      </c>
      <c r="I129" s="20" t="b">
        <f t="shared" si="41"/>
        <v>0</v>
      </c>
      <c r="J129" s="20" t="b">
        <f t="shared" si="42"/>
        <v>0</v>
      </c>
      <c r="K129" s="21" t="b">
        <f t="shared" si="43"/>
        <v>0</v>
      </c>
    </row>
    <row r="130" spans="1:11" x14ac:dyDescent="0.25">
      <c r="A130" s="11">
        <v>40402.208333333336</v>
      </c>
      <c r="B130">
        <f t="shared" si="37"/>
        <v>0</v>
      </c>
      <c r="C130">
        <f t="shared" si="36"/>
        <v>9.4</v>
      </c>
      <c r="D130">
        <f>9/10</f>
        <v>0.9</v>
      </c>
      <c r="E130">
        <f>14800/100</f>
        <v>148</v>
      </c>
      <c r="F130" s="19" t="b">
        <f t="shared" si="38"/>
        <v>0</v>
      </c>
      <c r="G130" s="20">
        <f t="shared" si="39"/>
        <v>148</v>
      </c>
      <c r="H130" s="20" t="b">
        <f t="shared" si="40"/>
        <v>0</v>
      </c>
      <c r="I130" s="20" t="b">
        <f t="shared" si="41"/>
        <v>0</v>
      </c>
      <c r="J130" s="20" t="b">
        <f t="shared" si="42"/>
        <v>0</v>
      </c>
      <c r="K130" s="21" t="b">
        <f t="shared" si="43"/>
        <v>0</v>
      </c>
    </row>
    <row r="131" spans="1:11" x14ac:dyDescent="0.25">
      <c r="A131" s="11">
        <v>40402.25</v>
      </c>
      <c r="B131">
        <f t="shared" si="37"/>
        <v>0</v>
      </c>
      <c r="C131">
        <f t="shared" si="36"/>
        <v>9.4</v>
      </c>
      <c r="D131">
        <f>5/10</f>
        <v>0.5</v>
      </c>
      <c r="E131">
        <f>700/100</f>
        <v>7</v>
      </c>
      <c r="F131" s="19" t="b">
        <f t="shared" si="38"/>
        <v>0</v>
      </c>
      <c r="G131" s="20">
        <f t="shared" si="39"/>
        <v>7</v>
      </c>
      <c r="H131" s="20" t="b">
        <f t="shared" si="40"/>
        <v>0</v>
      </c>
      <c r="I131" s="20" t="b">
        <f t="shared" si="41"/>
        <v>0</v>
      </c>
      <c r="J131" s="20" t="b">
        <f t="shared" si="42"/>
        <v>0</v>
      </c>
      <c r="K131" s="21" t="b">
        <f t="shared" si="43"/>
        <v>0</v>
      </c>
    </row>
    <row r="132" spans="1:11" x14ac:dyDescent="0.25">
      <c r="A132" s="11">
        <v>40402.291666666664</v>
      </c>
      <c r="B132">
        <f>4/10</f>
        <v>0.4</v>
      </c>
      <c r="C132">
        <f>98/10</f>
        <v>9.8000000000000007</v>
      </c>
      <c r="D132">
        <f>17/10</f>
        <v>1.7</v>
      </c>
      <c r="E132">
        <f>3100/100</f>
        <v>31</v>
      </c>
      <c r="F132" s="19" t="b">
        <f t="shared" si="38"/>
        <v>0</v>
      </c>
      <c r="G132" s="20" t="b">
        <f t="shared" si="39"/>
        <v>0</v>
      </c>
      <c r="H132" s="20">
        <f t="shared" si="40"/>
        <v>31</v>
      </c>
      <c r="I132" s="20" t="b">
        <f t="shared" si="41"/>
        <v>0</v>
      </c>
      <c r="J132" s="20" t="b">
        <f t="shared" si="42"/>
        <v>0</v>
      </c>
      <c r="K132" s="21" t="b">
        <f t="shared" si="43"/>
        <v>0</v>
      </c>
    </row>
    <row r="133" spans="1:11" x14ac:dyDescent="0.25">
      <c r="A133" s="11">
        <v>40402.333333333336</v>
      </c>
      <c r="B133">
        <f>4/10</f>
        <v>0.4</v>
      </c>
      <c r="C133">
        <f>102/10</f>
        <v>10.199999999999999</v>
      </c>
      <c r="D133">
        <f>12/10</f>
        <v>1.2</v>
      </c>
      <c r="E133">
        <f>2200/100</f>
        <v>22</v>
      </c>
      <c r="F133" s="19" t="b">
        <f t="shared" si="38"/>
        <v>0</v>
      </c>
      <c r="G133" s="20">
        <f t="shared" si="39"/>
        <v>22</v>
      </c>
      <c r="H133" s="20" t="b">
        <f t="shared" si="40"/>
        <v>0</v>
      </c>
      <c r="I133" s="20" t="b">
        <f t="shared" si="41"/>
        <v>0</v>
      </c>
      <c r="J133" s="20" t="b">
        <f t="shared" si="42"/>
        <v>0</v>
      </c>
      <c r="K133" s="21" t="b">
        <f t="shared" si="43"/>
        <v>0</v>
      </c>
    </row>
    <row r="134" spans="1:11" x14ac:dyDescent="0.25">
      <c r="A134" s="11">
        <v>40402.375</v>
      </c>
      <c r="B134">
        <f>0/10</f>
        <v>0</v>
      </c>
      <c r="C134">
        <f>102/10</f>
        <v>10.199999999999999</v>
      </c>
      <c r="D134">
        <f>10/10</f>
        <v>1</v>
      </c>
      <c r="E134">
        <f>22200/100</f>
        <v>222</v>
      </c>
      <c r="F134" s="19" t="b">
        <f t="shared" si="38"/>
        <v>0</v>
      </c>
      <c r="G134" s="20">
        <f t="shared" si="39"/>
        <v>222</v>
      </c>
      <c r="H134" s="20" t="b">
        <f t="shared" si="40"/>
        <v>0</v>
      </c>
      <c r="I134" s="20" t="b">
        <f t="shared" si="41"/>
        <v>0</v>
      </c>
      <c r="J134" s="20" t="b">
        <f t="shared" si="42"/>
        <v>0</v>
      </c>
      <c r="K134" s="21" t="b">
        <f t="shared" si="43"/>
        <v>0</v>
      </c>
    </row>
    <row r="135" spans="1:11" x14ac:dyDescent="0.25">
      <c r="A135" s="11">
        <v>40402.416666666664</v>
      </c>
      <c r="B135">
        <f>0/10</f>
        <v>0</v>
      </c>
      <c r="C135">
        <f>102/10</f>
        <v>10.199999999999999</v>
      </c>
      <c r="D135">
        <f>14/10</f>
        <v>1.4</v>
      </c>
      <c r="E135">
        <f>23000/100</f>
        <v>230</v>
      </c>
      <c r="F135" s="19" t="b">
        <f t="shared" si="38"/>
        <v>0</v>
      </c>
      <c r="G135" s="20">
        <f t="shared" si="39"/>
        <v>230</v>
      </c>
      <c r="H135" s="20" t="b">
        <f t="shared" si="40"/>
        <v>0</v>
      </c>
      <c r="I135" s="20" t="b">
        <f t="shared" si="41"/>
        <v>0</v>
      </c>
      <c r="J135" s="20" t="b">
        <f t="shared" si="42"/>
        <v>0</v>
      </c>
      <c r="K135" s="21" t="b">
        <f t="shared" si="43"/>
        <v>0</v>
      </c>
    </row>
    <row r="136" spans="1:11" x14ac:dyDescent="0.25">
      <c r="A136" s="11">
        <v>40402.458333333336</v>
      </c>
      <c r="B136">
        <f>0/10</f>
        <v>0</v>
      </c>
      <c r="C136">
        <f>102/10</f>
        <v>10.199999999999999</v>
      </c>
      <c r="D136">
        <f>28/10</f>
        <v>2.8</v>
      </c>
      <c r="E136">
        <f>25300/100</f>
        <v>253</v>
      </c>
      <c r="F136" s="19" t="b">
        <f t="shared" si="38"/>
        <v>0</v>
      </c>
      <c r="G136" s="20" t="b">
        <f t="shared" si="39"/>
        <v>0</v>
      </c>
      <c r="H136" s="20" t="b">
        <f t="shared" si="40"/>
        <v>0</v>
      </c>
      <c r="I136" s="20">
        <f t="shared" si="41"/>
        <v>253</v>
      </c>
      <c r="J136" s="20" t="b">
        <f t="shared" si="42"/>
        <v>0</v>
      </c>
      <c r="K136" s="21" t="b">
        <f t="shared" si="43"/>
        <v>0</v>
      </c>
    </row>
    <row r="137" spans="1:11" x14ac:dyDescent="0.25">
      <c r="A137" s="11">
        <v>40402.5</v>
      </c>
      <c r="B137">
        <f>2/10</f>
        <v>0.2</v>
      </c>
      <c r="C137">
        <f t="shared" ref="C137:C149" si="44">104/10</f>
        <v>10.4</v>
      </c>
      <c r="D137">
        <f>41/10</f>
        <v>4.0999999999999996</v>
      </c>
      <c r="E137">
        <f>27500/100</f>
        <v>275</v>
      </c>
      <c r="F137" s="19" t="b">
        <f t="shared" si="38"/>
        <v>0</v>
      </c>
      <c r="G137" s="20" t="b">
        <f t="shared" si="39"/>
        <v>0</v>
      </c>
      <c r="H137" s="20" t="b">
        <f t="shared" si="40"/>
        <v>0</v>
      </c>
      <c r="I137" s="20" t="b">
        <f t="shared" si="41"/>
        <v>0</v>
      </c>
      <c r="J137" s="20">
        <f t="shared" si="42"/>
        <v>275</v>
      </c>
      <c r="K137" s="21" t="b">
        <f t="shared" si="43"/>
        <v>0</v>
      </c>
    </row>
    <row r="138" spans="1:11" x14ac:dyDescent="0.25">
      <c r="A138" s="11">
        <v>40402.541666666664</v>
      </c>
      <c r="B138">
        <f t="shared" ref="B138:B149" si="45">0/10</f>
        <v>0</v>
      </c>
      <c r="C138">
        <f t="shared" si="44"/>
        <v>10.4</v>
      </c>
      <c r="D138">
        <f>13/10</f>
        <v>1.3</v>
      </c>
      <c r="E138">
        <f>12900/100</f>
        <v>129</v>
      </c>
      <c r="F138" s="19" t="b">
        <f t="shared" si="38"/>
        <v>0</v>
      </c>
      <c r="G138" s="20">
        <f t="shared" si="39"/>
        <v>129</v>
      </c>
      <c r="H138" s="20" t="b">
        <f t="shared" si="40"/>
        <v>0</v>
      </c>
      <c r="I138" s="20" t="b">
        <f t="shared" si="41"/>
        <v>0</v>
      </c>
      <c r="J138" s="20" t="b">
        <f t="shared" si="42"/>
        <v>0</v>
      </c>
      <c r="K138" s="21" t="b">
        <f t="shared" si="43"/>
        <v>0</v>
      </c>
    </row>
    <row r="139" spans="1:11" x14ac:dyDescent="0.25">
      <c r="A139" s="11">
        <v>40402.583333333336</v>
      </c>
      <c r="B139">
        <f t="shared" si="45"/>
        <v>0</v>
      </c>
      <c r="C139">
        <f t="shared" si="44"/>
        <v>10.4</v>
      </c>
      <c r="D139">
        <f>13/10</f>
        <v>1.3</v>
      </c>
      <c r="E139">
        <f>13000/100</f>
        <v>130</v>
      </c>
      <c r="F139" s="19" t="b">
        <f t="shared" si="38"/>
        <v>0</v>
      </c>
      <c r="G139" s="20">
        <f t="shared" si="39"/>
        <v>130</v>
      </c>
      <c r="H139" s="20" t="b">
        <f t="shared" si="40"/>
        <v>0</v>
      </c>
      <c r="I139" s="20" t="b">
        <f t="shared" si="41"/>
        <v>0</v>
      </c>
      <c r="J139" s="20" t="b">
        <f t="shared" si="42"/>
        <v>0</v>
      </c>
      <c r="K139" s="21" t="b">
        <f t="shared" si="43"/>
        <v>0</v>
      </c>
    </row>
    <row r="140" spans="1:11" x14ac:dyDescent="0.25">
      <c r="A140" s="11">
        <v>40402.625</v>
      </c>
      <c r="B140">
        <f t="shared" si="45"/>
        <v>0</v>
      </c>
      <c r="C140">
        <f t="shared" si="44"/>
        <v>10.4</v>
      </c>
      <c r="D140">
        <f>15/10</f>
        <v>1.5</v>
      </c>
      <c r="E140">
        <f>12200/100</f>
        <v>122</v>
      </c>
      <c r="F140" s="19" t="b">
        <f t="shared" si="38"/>
        <v>0</v>
      </c>
      <c r="G140" s="20" t="b">
        <f t="shared" si="39"/>
        <v>0</v>
      </c>
      <c r="H140" s="20">
        <f t="shared" si="40"/>
        <v>122</v>
      </c>
      <c r="I140" s="20" t="b">
        <f t="shared" si="41"/>
        <v>0</v>
      </c>
      <c r="J140" s="20" t="b">
        <f t="shared" si="42"/>
        <v>0</v>
      </c>
      <c r="K140" s="21" t="b">
        <f t="shared" si="43"/>
        <v>0</v>
      </c>
    </row>
    <row r="141" spans="1:11" x14ac:dyDescent="0.25">
      <c r="A141" s="11">
        <v>40402.666666666664</v>
      </c>
      <c r="B141">
        <f t="shared" si="45"/>
        <v>0</v>
      </c>
      <c r="C141">
        <f t="shared" si="44"/>
        <v>10.4</v>
      </c>
      <c r="D141">
        <f>13/10</f>
        <v>1.3</v>
      </c>
      <c r="E141">
        <f>10400/100</f>
        <v>104</v>
      </c>
      <c r="F141" s="19" t="b">
        <f t="shared" si="38"/>
        <v>0</v>
      </c>
      <c r="G141" s="20">
        <f t="shared" si="39"/>
        <v>104</v>
      </c>
      <c r="H141" s="20" t="b">
        <f t="shared" si="40"/>
        <v>0</v>
      </c>
      <c r="I141" s="20" t="b">
        <f t="shared" si="41"/>
        <v>0</v>
      </c>
      <c r="J141" s="20" t="b">
        <f t="shared" si="42"/>
        <v>0</v>
      </c>
      <c r="K141" s="21" t="b">
        <f t="shared" si="43"/>
        <v>0</v>
      </c>
    </row>
    <row r="142" spans="1:11" x14ac:dyDescent="0.25">
      <c r="A142" s="11">
        <v>40402.708333333336</v>
      </c>
      <c r="B142">
        <f t="shared" si="45"/>
        <v>0</v>
      </c>
      <c r="C142">
        <f t="shared" si="44"/>
        <v>10.4</v>
      </c>
      <c r="D142">
        <f>4/10</f>
        <v>0.4</v>
      </c>
      <c r="E142">
        <f>15800/100</f>
        <v>158</v>
      </c>
      <c r="F142" s="19">
        <f t="shared" si="38"/>
        <v>158</v>
      </c>
      <c r="G142" s="20" t="b">
        <f t="shared" si="39"/>
        <v>0</v>
      </c>
      <c r="H142" s="20" t="b">
        <f t="shared" si="40"/>
        <v>0</v>
      </c>
      <c r="I142" s="20" t="b">
        <f t="shared" si="41"/>
        <v>0</v>
      </c>
      <c r="J142" s="20" t="b">
        <f t="shared" si="42"/>
        <v>0</v>
      </c>
      <c r="K142" s="21" t="b">
        <f t="shared" si="43"/>
        <v>0</v>
      </c>
    </row>
    <row r="143" spans="1:11" x14ac:dyDescent="0.25">
      <c r="A143" s="11">
        <v>40402.75</v>
      </c>
      <c r="B143">
        <f t="shared" si="45"/>
        <v>0</v>
      </c>
      <c r="C143">
        <f t="shared" si="44"/>
        <v>10.4</v>
      </c>
      <c r="D143">
        <f>4/10</f>
        <v>0.4</v>
      </c>
      <c r="E143">
        <f>10600/100</f>
        <v>106</v>
      </c>
      <c r="F143" s="19">
        <f t="shared" si="38"/>
        <v>106</v>
      </c>
      <c r="G143" s="20" t="b">
        <f t="shared" si="39"/>
        <v>0</v>
      </c>
      <c r="H143" s="20" t="b">
        <f t="shared" si="40"/>
        <v>0</v>
      </c>
      <c r="I143" s="20" t="b">
        <f t="shared" si="41"/>
        <v>0</v>
      </c>
      <c r="J143" s="20" t="b">
        <f t="shared" si="42"/>
        <v>0</v>
      </c>
      <c r="K143" s="21" t="b">
        <f t="shared" si="43"/>
        <v>0</v>
      </c>
    </row>
    <row r="144" spans="1:11" x14ac:dyDescent="0.25">
      <c r="A144" s="11">
        <v>40402.791666666664</v>
      </c>
      <c r="B144">
        <f t="shared" si="45"/>
        <v>0</v>
      </c>
      <c r="C144">
        <f t="shared" si="44"/>
        <v>10.4</v>
      </c>
      <c r="D144">
        <f>4/10</f>
        <v>0.4</v>
      </c>
      <c r="E144">
        <f>13700/100</f>
        <v>137</v>
      </c>
      <c r="F144" s="19">
        <f t="shared" si="38"/>
        <v>137</v>
      </c>
      <c r="G144" s="20" t="b">
        <f t="shared" si="39"/>
        <v>0</v>
      </c>
      <c r="H144" s="20" t="b">
        <f t="shared" si="40"/>
        <v>0</v>
      </c>
      <c r="I144" s="20" t="b">
        <f t="shared" si="41"/>
        <v>0</v>
      </c>
      <c r="J144" s="20" t="b">
        <f t="shared" si="42"/>
        <v>0</v>
      </c>
      <c r="K144" s="21" t="b">
        <f t="shared" si="43"/>
        <v>0</v>
      </c>
    </row>
    <row r="145" spans="1:11" x14ac:dyDescent="0.25">
      <c r="A145" s="11">
        <v>40402.833333333336</v>
      </c>
      <c r="B145">
        <f t="shared" si="45"/>
        <v>0</v>
      </c>
      <c r="C145">
        <f t="shared" si="44"/>
        <v>10.4</v>
      </c>
      <c r="D145">
        <f>9/10</f>
        <v>0.9</v>
      </c>
      <c r="E145">
        <f>16400/100</f>
        <v>164</v>
      </c>
      <c r="F145" s="19" t="b">
        <f t="shared" si="38"/>
        <v>0</v>
      </c>
      <c r="G145" s="20">
        <f t="shared" si="39"/>
        <v>164</v>
      </c>
      <c r="H145" s="20" t="b">
        <f t="shared" si="40"/>
        <v>0</v>
      </c>
      <c r="I145" s="20" t="b">
        <f t="shared" si="41"/>
        <v>0</v>
      </c>
      <c r="J145" s="20" t="b">
        <f t="shared" si="42"/>
        <v>0</v>
      </c>
      <c r="K145" s="21" t="b">
        <f t="shared" si="43"/>
        <v>0</v>
      </c>
    </row>
    <row r="146" spans="1:11" x14ac:dyDescent="0.25">
      <c r="A146" s="11">
        <v>40402.875</v>
      </c>
      <c r="B146">
        <f t="shared" si="45"/>
        <v>0</v>
      </c>
      <c r="C146">
        <f t="shared" si="44"/>
        <v>10.4</v>
      </c>
      <c r="D146">
        <f>4/10</f>
        <v>0.4</v>
      </c>
      <c r="E146">
        <f>18400/100</f>
        <v>184</v>
      </c>
      <c r="F146" s="19">
        <f t="shared" si="38"/>
        <v>184</v>
      </c>
      <c r="G146" s="20" t="b">
        <f t="shared" si="39"/>
        <v>0</v>
      </c>
      <c r="H146" s="20" t="b">
        <f t="shared" si="40"/>
        <v>0</v>
      </c>
      <c r="I146" s="20" t="b">
        <f t="shared" si="41"/>
        <v>0</v>
      </c>
      <c r="J146" s="20" t="b">
        <f t="shared" si="42"/>
        <v>0</v>
      </c>
      <c r="K146" s="21" t="b">
        <f t="shared" si="43"/>
        <v>0</v>
      </c>
    </row>
    <row r="147" spans="1:11" x14ac:dyDescent="0.25">
      <c r="A147" s="11">
        <v>40402.916666666664</v>
      </c>
      <c r="B147">
        <f t="shared" si="45"/>
        <v>0</v>
      </c>
      <c r="C147">
        <f t="shared" si="44"/>
        <v>10.4</v>
      </c>
      <c r="D147">
        <f>5/10</f>
        <v>0.5</v>
      </c>
      <c r="E147">
        <f>31400/100</f>
        <v>314</v>
      </c>
      <c r="F147" s="19" t="b">
        <f t="shared" si="38"/>
        <v>0</v>
      </c>
      <c r="G147" s="20">
        <f t="shared" si="39"/>
        <v>314</v>
      </c>
      <c r="H147" s="20" t="b">
        <f t="shared" si="40"/>
        <v>0</v>
      </c>
      <c r="I147" s="20" t="b">
        <f t="shared" si="41"/>
        <v>0</v>
      </c>
      <c r="J147" s="20" t="b">
        <f t="shared" si="42"/>
        <v>0</v>
      </c>
      <c r="K147" s="21" t="b">
        <f t="shared" si="43"/>
        <v>0</v>
      </c>
    </row>
    <row r="148" spans="1:11" x14ac:dyDescent="0.25">
      <c r="A148" s="11">
        <v>40402.958333333336</v>
      </c>
      <c r="B148">
        <f t="shared" si="45"/>
        <v>0</v>
      </c>
      <c r="C148">
        <f t="shared" si="44"/>
        <v>10.4</v>
      </c>
      <c r="D148">
        <f>5/10</f>
        <v>0.5</v>
      </c>
      <c r="E148">
        <f>24700/100</f>
        <v>247</v>
      </c>
      <c r="F148" s="19" t="b">
        <f t="shared" si="38"/>
        <v>0</v>
      </c>
      <c r="G148" s="20">
        <f t="shared" si="39"/>
        <v>247</v>
      </c>
      <c r="H148" s="20" t="b">
        <f t="shared" si="40"/>
        <v>0</v>
      </c>
      <c r="I148" s="20" t="b">
        <f t="shared" si="41"/>
        <v>0</v>
      </c>
      <c r="J148" s="20" t="b">
        <f t="shared" si="42"/>
        <v>0</v>
      </c>
      <c r="K148" s="21" t="b">
        <f t="shared" si="43"/>
        <v>0</v>
      </c>
    </row>
    <row r="149" spans="1:11" x14ac:dyDescent="0.25">
      <c r="A149" s="11">
        <v>40403</v>
      </c>
      <c r="B149">
        <f t="shared" si="45"/>
        <v>0</v>
      </c>
      <c r="C149">
        <f t="shared" si="44"/>
        <v>10.4</v>
      </c>
      <c r="D149">
        <f>6/10</f>
        <v>0.6</v>
      </c>
      <c r="E149">
        <f>3400/100</f>
        <v>34</v>
      </c>
      <c r="F149" s="19" t="b">
        <f t="shared" si="38"/>
        <v>0</v>
      </c>
      <c r="G149" s="20">
        <f t="shared" si="39"/>
        <v>34</v>
      </c>
      <c r="H149" s="20" t="b">
        <f t="shared" si="40"/>
        <v>0</v>
      </c>
      <c r="I149" s="20" t="b">
        <f t="shared" si="41"/>
        <v>0</v>
      </c>
      <c r="J149" s="20" t="b">
        <f t="shared" si="42"/>
        <v>0</v>
      </c>
      <c r="K149" s="21" t="b">
        <f t="shared" si="43"/>
        <v>0</v>
      </c>
    </row>
    <row r="150" spans="1:11" x14ac:dyDescent="0.25">
      <c r="A150" s="11">
        <v>40403.041666666664</v>
      </c>
      <c r="B150">
        <f>2/10</f>
        <v>0.2</v>
      </c>
      <c r="C150">
        <f>106/10</f>
        <v>10.6</v>
      </c>
      <c r="D150">
        <f>13/10</f>
        <v>1.3</v>
      </c>
      <c r="E150">
        <f>35800/100</f>
        <v>358</v>
      </c>
      <c r="F150" s="19" t="b">
        <f t="shared" si="38"/>
        <v>0</v>
      </c>
      <c r="G150" s="20">
        <f t="shared" si="39"/>
        <v>358</v>
      </c>
      <c r="H150" s="20" t="b">
        <f t="shared" si="40"/>
        <v>0</v>
      </c>
      <c r="I150" s="20" t="b">
        <f t="shared" si="41"/>
        <v>0</v>
      </c>
      <c r="J150" s="20" t="b">
        <f t="shared" si="42"/>
        <v>0</v>
      </c>
      <c r="K150" s="21" t="b">
        <f t="shared" si="43"/>
        <v>0</v>
      </c>
    </row>
    <row r="151" spans="1:11" x14ac:dyDescent="0.25">
      <c r="A151" s="11">
        <v>40403.083333333336</v>
      </c>
      <c r="B151">
        <f>208/10</f>
        <v>20.8</v>
      </c>
      <c r="C151">
        <f>314/10</f>
        <v>31.4</v>
      </c>
      <c r="D151">
        <f>44/10</f>
        <v>4.4000000000000004</v>
      </c>
      <c r="E151">
        <f>30200/100</f>
        <v>302</v>
      </c>
      <c r="F151" s="19" t="b">
        <f t="shared" si="38"/>
        <v>0</v>
      </c>
      <c r="G151" s="20" t="b">
        <f t="shared" si="39"/>
        <v>0</v>
      </c>
      <c r="H151" s="20" t="b">
        <f t="shared" si="40"/>
        <v>0</v>
      </c>
      <c r="I151" s="20" t="b">
        <f t="shared" si="41"/>
        <v>0</v>
      </c>
      <c r="J151" s="20">
        <f t="shared" si="42"/>
        <v>302</v>
      </c>
      <c r="K151" s="21" t="b">
        <f t="shared" si="43"/>
        <v>0</v>
      </c>
    </row>
    <row r="152" spans="1:11" x14ac:dyDescent="0.25">
      <c r="A152" s="11">
        <v>40403.125</v>
      </c>
      <c r="B152">
        <f>10/10</f>
        <v>1</v>
      </c>
      <c r="C152">
        <f t="shared" ref="C152:C157" si="46">324/10</f>
        <v>32.4</v>
      </c>
      <c r="D152">
        <f>10/10</f>
        <v>1</v>
      </c>
      <c r="E152">
        <f>16700/100</f>
        <v>167</v>
      </c>
      <c r="F152" s="19" t="b">
        <f t="shared" si="38"/>
        <v>0</v>
      </c>
      <c r="G152" s="20">
        <f t="shared" si="39"/>
        <v>167</v>
      </c>
      <c r="H152" s="20" t="b">
        <f t="shared" si="40"/>
        <v>0</v>
      </c>
      <c r="I152" s="20" t="b">
        <f t="shared" si="41"/>
        <v>0</v>
      </c>
      <c r="J152" s="20" t="b">
        <f t="shared" si="42"/>
        <v>0</v>
      </c>
      <c r="K152" s="21" t="b">
        <f t="shared" si="43"/>
        <v>0</v>
      </c>
    </row>
    <row r="153" spans="1:11" x14ac:dyDescent="0.25">
      <c r="A153" s="11">
        <v>40403.166666666664</v>
      </c>
      <c r="B153">
        <f>0/10</f>
        <v>0</v>
      </c>
      <c r="C153">
        <f t="shared" si="46"/>
        <v>32.4</v>
      </c>
      <c r="D153">
        <f>13/10</f>
        <v>1.3</v>
      </c>
      <c r="E153">
        <f>27100/100</f>
        <v>271</v>
      </c>
      <c r="F153" s="19" t="b">
        <f t="shared" si="38"/>
        <v>0</v>
      </c>
      <c r="G153" s="20">
        <f t="shared" si="39"/>
        <v>271</v>
      </c>
      <c r="H153" s="20" t="b">
        <f t="shared" si="40"/>
        <v>0</v>
      </c>
      <c r="I153" s="20" t="b">
        <f t="shared" si="41"/>
        <v>0</v>
      </c>
      <c r="J153" s="20" t="b">
        <f t="shared" si="42"/>
        <v>0</v>
      </c>
      <c r="K153" s="21" t="b">
        <f t="shared" si="43"/>
        <v>0</v>
      </c>
    </row>
    <row r="154" spans="1:11" x14ac:dyDescent="0.25">
      <c r="A154" s="11">
        <v>40403.208333333336</v>
      </c>
      <c r="B154">
        <f>0/10</f>
        <v>0</v>
      </c>
      <c r="C154">
        <f t="shared" si="46"/>
        <v>32.4</v>
      </c>
      <c r="D154">
        <f>11/10</f>
        <v>1.1000000000000001</v>
      </c>
      <c r="E154">
        <f>14500/100</f>
        <v>145</v>
      </c>
      <c r="F154" s="19" t="b">
        <f t="shared" si="38"/>
        <v>0</v>
      </c>
      <c r="G154" s="20">
        <f t="shared" si="39"/>
        <v>145</v>
      </c>
      <c r="H154" s="20" t="b">
        <f t="shared" si="40"/>
        <v>0</v>
      </c>
      <c r="I154" s="20" t="b">
        <f t="shared" si="41"/>
        <v>0</v>
      </c>
      <c r="J154" s="20" t="b">
        <f t="shared" si="42"/>
        <v>0</v>
      </c>
      <c r="K154" s="21" t="b">
        <f t="shared" si="43"/>
        <v>0</v>
      </c>
    </row>
    <row r="155" spans="1:11" x14ac:dyDescent="0.25">
      <c r="A155" s="11">
        <v>40403.25</v>
      </c>
      <c r="B155">
        <f>0/10</f>
        <v>0</v>
      </c>
      <c r="C155">
        <f t="shared" si="46"/>
        <v>32.4</v>
      </c>
      <c r="D155">
        <f>7/10</f>
        <v>0.7</v>
      </c>
      <c r="E155">
        <f>34800/100</f>
        <v>348</v>
      </c>
      <c r="F155" s="19" t="b">
        <f t="shared" si="38"/>
        <v>0</v>
      </c>
      <c r="G155" s="20">
        <f t="shared" si="39"/>
        <v>348</v>
      </c>
      <c r="H155" s="20" t="b">
        <f t="shared" si="40"/>
        <v>0</v>
      </c>
      <c r="I155" s="20" t="b">
        <f t="shared" si="41"/>
        <v>0</v>
      </c>
      <c r="J155" s="20" t="b">
        <f t="shared" si="42"/>
        <v>0</v>
      </c>
      <c r="K155" s="21" t="b">
        <f t="shared" si="43"/>
        <v>0</v>
      </c>
    </row>
    <row r="156" spans="1:11" x14ac:dyDescent="0.25">
      <c r="A156" s="11">
        <v>40403.291666666664</v>
      </c>
      <c r="B156">
        <f>0/10</f>
        <v>0</v>
      </c>
      <c r="C156">
        <f t="shared" si="46"/>
        <v>32.4</v>
      </c>
      <c r="D156">
        <f>6/10</f>
        <v>0.6</v>
      </c>
      <c r="E156">
        <f>18800/100</f>
        <v>188</v>
      </c>
      <c r="F156" s="19" t="b">
        <f t="shared" si="38"/>
        <v>0</v>
      </c>
      <c r="G156" s="20">
        <f t="shared" si="39"/>
        <v>188</v>
      </c>
      <c r="H156" s="20" t="b">
        <f t="shared" si="40"/>
        <v>0</v>
      </c>
      <c r="I156" s="20" t="b">
        <f t="shared" si="41"/>
        <v>0</v>
      </c>
      <c r="J156" s="20" t="b">
        <f t="shared" si="42"/>
        <v>0</v>
      </c>
      <c r="K156" s="21" t="b">
        <f t="shared" si="43"/>
        <v>0</v>
      </c>
    </row>
    <row r="157" spans="1:11" x14ac:dyDescent="0.25">
      <c r="A157" s="11">
        <v>40403.333333333336</v>
      </c>
      <c r="B157">
        <f>0/10</f>
        <v>0</v>
      </c>
      <c r="C157">
        <f t="shared" si="46"/>
        <v>32.4</v>
      </c>
      <c r="D157">
        <f>13/10</f>
        <v>1.3</v>
      </c>
      <c r="E157">
        <f>22300/100</f>
        <v>223</v>
      </c>
      <c r="F157" s="19" t="b">
        <f t="shared" si="38"/>
        <v>0</v>
      </c>
      <c r="G157" s="20">
        <f t="shared" si="39"/>
        <v>223</v>
      </c>
      <c r="H157" s="20" t="b">
        <f t="shared" si="40"/>
        <v>0</v>
      </c>
      <c r="I157" s="20" t="b">
        <f t="shared" si="41"/>
        <v>0</v>
      </c>
      <c r="J157" s="20" t="b">
        <f t="shared" si="42"/>
        <v>0</v>
      </c>
      <c r="K157" s="21" t="b">
        <f t="shared" si="43"/>
        <v>0</v>
      </c>
    </row>
    <row r="158" spans="1:11" x14ac:dyDescent="0.25">
      <c r="A158" s="11">
        <v>40403.375</v>
      </c>
      <c r="B158">
        <f>4/10</f>
        <v>0.4</v>
      </c>
      <c r="C158">
        <f>328/10</f>
        <v>32.799999999999997</v>
      </c>
      <c r="D158">
        <f>13/10</f>
        <v>1.3</v>
      </c>
      <c r="E158">
        <f>23700/100</f>
        <v>237</v>
      </c>
      <c r="F158" s="19" t="b">
        <f t="shared" si="38"/>
        <v>0</v>
      </c>
      <c r="G158" s="20">
        <f t="shared" si="39"/>
        <v>237</v>
      </c>
      <c r="H158" s="20" t="b">
        <f t="shared" si="40"/>
        <v>0</v>
      </c>
      <c r="I158" s="20" t="b">
        <f t="shared" si="41"/>
        <v>0</v>
      </c>
      <c r="J158" s="20" t="b">
        <f t="shared" si="42"/>
        <v>0</v>
      </c>
      <c r="K158" s="21" t="b">
        <f t="shared" si="43"/>
        <v>0</v>
      </c>
    </row>
    <row r="159" spans="1:11" x14ac:dyDescent="0.25">
      <c r="A159" s="11">
        <v>40403.416666666664</v>
      </c>
      <c r="B159">
        <f>2/10</f>
        <v>0.2</v>
      </c>
      <c r="C159">
        <f>330/10</f>
        <v>33</v>
      </c>
      <c r="D159">
        <f>23/10</f>
        <v>2.2999999999999998</v>
      </c>
      <c r="E159">
        <f>25900/100</f>
        <v>259</v>
      </c>
      <c r="F159" s="19" t="b">
        <f t="shared" si="38"/>
        <v>0</v>
      </c>
      <c r="G159" s="20" t="b">
        <f t="shared" si="39"/>
        <v>0</v>
      </c>
      <c r="H159" s="20">
        <f t="shared" si="40"/>
        <v>259</v>
      </c>
      <c r="I159" s="20" t="b">
        <f t="shared" si="41"/>
        <v>0</v>
      </c>
      <c r="J159" s="20" t="b">
        <f t="shared" si="42"/>
        <v>0</v>
      </c>
      <c r="K159" s="21" t="b">
        <f t="shared" si="43"/>
        <v>0</v>
      </c>
    </row>
    <row r="160" spans="1:11" x14ac:dyDescent="0.25">
      <c r="A160" s="11">
        <v>40403.458333333336</v>
      </c>
      <c r="B160">
        <f>20/10</f>
        <v>2</v>
      </c>
      <c r="C160">
        <f>350/10</f>
        <v>35</v>
      </c>
      <c r="D160">
        <f>41/10</f>
        <v>4.0999999999999996</v>
      </c>
      <c r="E160">
        <f>28000/100</f>
        <v>280</v>
      </c>
      <c r="F160" s="19" t="b">
        <f t="shared" si="38"/>
        <v>0</v>
      </c>
      <c r="G160" s="20" t="b">
        <f t="shared" si="39"/>
        <v>0</v>
      </c>
      <c r="H160" s="20" t="b">
        <f t="shared" si="40"/>
        <v>0</v>
      </c>
      <c r="I160" s="20" t="b">
        <f t="shared" si="41"/>
        <v>0</v>
      </c>
      <c r="J160" s="20">
        <f t="shared" si="42"/>
        <v>280</v>
      </c>
      <c r="K160" s="21" t="b">
        <f t="shared" si="43"/>
        <v>0</v>
      </c>
    </row>
    <row r="161" spans="1:11" x14ac:dyDescent="0.25">
      <c r="A161" s="11">
        <v>40403.5</v>
      </c>
      <c r="B161">
        <f>22/10</f>
        <v>2.2000000000000002</v>
      </c>
      <c r="C161">
        <f>372/10</f>
        <v>37.200000000000003</v>
      </c>
      <c r="D161">
        <f>17/10</f>
        <v>1.7</v>
      </c>
      <c r="E161">
        <f>24000/100</f>
        <v>240</v>
      </c>
      <c r="F161" s="19" t="b">
        <f t="shared" si="38"/>
        <v>0</v>
      </c>
      <c r="G161" s="20" t="b">
        <f t="shared" si="39"/>
        <v>0</v>
      </c>
      <c r="H161" s="20">
        <f t="shared" si="40"/>
        <v>240</v>
      </c>
      <c r="I161" s="20" t="b">
        <f t="shared" si="41"/>
        <v>0</v>
      </c>
      <c r="J161" s="20" t="b">
        <f t="shared" si="42"/>
        <v>0</v>
      </c>
      <c r="K161" s="21" t="b">
        <f t="shared" si="43"/>
        <v>0</v>
      </c>
    </row>
    <row r="162" spans="1:11" x14ac:dyDescent="0.25">
      <c r="A162" s="11">
        <v>40403.541666666664</v>
      </c>
      <c r="B162">
        <f>10/10</f>
        <v>1</v>
      </c>
      <c r="C162">
        <f>382/10</f>
        <v>38.200000000000003</v>
      </c>
      <c r="D162">
        <f>4/10</f>
        <v>0.4</v>
      </c>
      <c r="E162">
        <f>14700/100</f>
        <v>147</v>
      </c>
      <c r="F162" s="19">
        <f t="shared" si="38"/>
        <v>147</v>
      </c>
      <c r="G162" s="20" t="b">
        <f t="shared" si="39"/>
        <v>0</v>
      </c>
      <c r="H162" s="20" t="b">
        <f t="shared" si="40"/>
        <v>0</v>
      </c>
      <c r="I162" s="20" t="b">
        <f t="shared" si="41"/>
        <v>0</v>
      </c>
      <c r="J162" s="20" t="b">
        <f t="shared" si="42"/>
        <v>0</v>
      </c>
      <c r="K162" s="21" t="b">
        <f t="shared" si="43"/>
        <v>0</v>
      </c>
    </row>
    <row r="163" spans="1:11" x14ac:dyDescent="0.25">
      <c r="A163" s="11">
        <v>40403.583333333336</v>
      </c>
      <c r="B163">
        <f>14/10</f>
        <v>1.4</v>
      </c>
      <c r="C163">
        <f>396/10</f>
        <v>39.6</v>
      </c>
      <c r="D163">
        <f>5/10</f>
        <v>0.5</v>
      </c>
      <c r="E163">
        <f>14200/100</f>
        <v>142</v>
      </c>
      <c r="F163" s="19" t="b">
        <f t="shared" si="38"/>
        <v>0</v>
      </c>
      <c r="G163" s="20">
        <f t="shared" si="39"/>
        <v>142</v>
      </c>
      <c r="H163" s="20" t="b">
        <f t="shared" si="40"/>
        <v>0</v>
      </c>
      <c r="I163" s="20" t="b">
        <f t="shared" si="41"/>
        <v>0</v>
      </c>
      <c r="J163" s="20" t="b">
        <f t="shared" si="42"/>
        <v>0</v>
      </c>
      <c r="K163" s="21" t="b">
        <f t="shared" si="43"/>
        <v>0</v>
      </c>
    </row>
    <row r="164" spans="1:11" x14ac:dyDescent="0.25">
      <c r="A164" s="11">
        <v>40403.625</v>
      </c>
      <c r="B164">
        <f>0/10</f>
        <v>0</v>
      </c>
      <c r="C164">
        <f>396/10</f>
        <v>39.6</v>
      </c>
      <c r="D164">
        <f>4/10</f>
        <v>0.4</v>
      </c>
      <c r="E164">
        <f>17400/100</f>
        <v>174</v>
      </c>
      <c r="F164" s="19">
        <f t="shared" si="38"/>
        <v>174</v>
      </c>
      <c r="G164" s="20" t="b">
        <f t="shared" si="39"/>
        <v>0</v>
      </c>
      <c r="H164" s="20" t="b">
        <f t="shared" si="40"/>
        <v>0</v>
      </c>
      <c r="I164" s="20" t="b">
        <f t="shared" si="41"/>
        <v>0</v>
      </c>
      <c r="J164" s="20" t="b">
        <f t="shared" si="42"/>
        <v>0</v>
      </c>
      <c r="K164" s="21" t="b">
        <f t="shared" si="43"/>
        <v>0</v>
      </c>
    </row>
    <row r="165" spans="1:11" x14ac:dyDescent="0.25">
      <c r="A165" s="11">
        <v>40403.666666666664</v>
      </c>
      <c r="B165">
        <f>22/10</f>
        <v>2.2000000000000002</v>
      </c>
      <c r="C165">
        <f>418/10</f>
        <v>41.8</v>
      </c>
      <c r="D165">
        <f>8/10</f>
        <v>0.8</v>
      </c>
      <c r="E165">
        <f>300/100</f>
        <v>3</v>
      </c>
      <c r="F165" s="19" t="b">
        <f t="shared" si="38"/>
        <v>0</v>
      </c>
      <c r="G165" s="20">
        <f t="shared" si="39"/>
        <v>3</v>
      </c>
      <c r="H165" s="20" t="b">
        <f t="shared" si="40"/>
        <v>0</v>
      </c>
      <c r="I165" s="20" t="b">
        <f t="shared" si="41"/>
        <v>0</v>
      </c>
      <c r="J165" s="20" t="b">
        <f t="shared" si="42"/>
        <v>0</v>
      </c>
      <c r="K165" s="21" t="b">
        <f t="shared" si="43"/>
        <v>0</v>
      </c>
    </row>
    <row r="166" spans="1:11" x14ac:dyDescent="0.25">
      <c r="A166" s="11">
        <v>40403.708333333336</v>
      </c>
      <c r="B166">
        <f>6/10</f>
        <v>0.6</v>
      </c>
      <c r="C166">
        <f>424/10</f>
        <v>42.4</v>
      </c>
      <c r="D166">
        <f>47/10</f>
        <v>4.7</v>
      </c>
      <c r="E166">
        <f>27400/100</f>
        <v>274</v>
      </c>
      <c r="F166" s="19" t="b">
        <f t="shared" si="38"/>
        <v>0</v>
      </c>
      <c r="G166" s="20" t="b">
        <f t="shared" si="39"/>
        <v>0</v>
      </c>
      <c r="H166" s="20" t="b">
        <f t="shared" si="40"/>
        <v>0</v>
      </c>
      <c r="I166" s="20" t="b">
        <f t="shared" si="41"/>
        <v>0</v>
      </c>
      <c r="J166" s="20" t="b">
        <f t="shared" si="42"/>
        <v>0</v>
      </c>
      <c r="K166" s="21">
        <f t="shared" si="43"/>
        <v>274</v>
      </c>
    </row>
    <row r="167" spans="1:11" x14ac:dyDescent="0.25">
      <c r="A167" s="11">
        <v>40403.75</v>
      </c>
      <c r="B167">
        <f>16/10</f>
        <v>1.6</v>
      </c>
      <c r="C167">
        <f>440/10</f>
        <v>44</v>
      </c>
      <c r="D167">
        <f>27/10</f>
        <v>2.7</v>
      </c>
      <c r="E167">
        <f>26000/100</f>
        <v>260</v>
      </c>
      <c r="F167" s="19" t="b">
        <f t="shared" si="38"/>
        <v>0</v>
      </c>
      <c r="G167" s="20" t="b">
        <f t="shared" si="39"/>
        <v>0</v>
      </c>
      <c r="H167" s="20" t="b">
        <f t="shared" si="40"/>
        <v>0</v>
      </c>
      <c r="I167" s="20">
        <f t="shared" si="41"/>
        <v>260</v>
      </c>
      <c r="J167" s="20" t="b">
        <f t="shared" si="42"/>
        <v>0</v>
      </c>
      <c r="K167" s="21" t="b">
        <f t="shared" si="43"/>
        <v>0</v>
      </c>
    </row>
    <row r="168" spans="1:11" x14ac:dyDescent="0.25">
      <c r="A168" s="11">
        <v>40403.791666666664</v>
      </c>
      <c r="B168">
        <f>22/10</f>
        <v>2.2000000000000002</v>
      </c>
      <c r="C168">
        <f>462/10</f>
        <v>46.2</v>
      </c>
      <c r="D168">
        <f>31/10</f>
        <v>3.1</v>
      </c>
      <c r="E168">
        <f>27300/100</f>
        <v>273</v>
      </c>
      <c r="F168" s="19" t="b">
        <f t="shared" si="38"/>
        <v>0</v>
      </c>
      <c r="G168" s="20" t="b">
        <f t="shared" si="39"/>
        <v>0</v>
      </c>
      <c r="H168" s="20" t="b">
        <f t="shared" si="40"/>
        <v>0</v>
      </c>
      <c r="I168" s="20">
        <f t="shared" si="41"/>
        <v>273</v>
      </c>
      <c r="J168" s="20" t="b">
        <f t="shared" si="42"/>
        <v>0</v>
      </c>
      <c r="K168" s="21" t="b">
        <f t="shared" si="43"/>
        <v>0</v>
      </c>
    </row>
    <row r="169" spans="1:11" x14ac:dyDescent="0.25">
      <c r="A169" s="11">
        <v>40403.833333333336</v>
      </c>
      <c r="B169">
        <f>60/10</f>
        <v>6</v>
      </c>
      <c r="C169">
        <f>522/10</f>
        <v>52.2</v>
      </c>
      <c r="D169">
        <f>14/10</f>
        <v>1.4</v>
      </c>
      <c r="E169">
        <f>23000/100</f>
        <v>230</v>
      </c>
      <c r="F169" s="19" t="b">
        <f t="shared" si="38"/>
        <v>0</v>
      </c>
      <c r="G169" s="20">
        <f t="shared" si="39"/>
        <v>230</v>
      </c>
      <c r="H169" s="20" t="b">
        <f t="shared" si="40"/>
        <v>0</v>
      </c>
      <c r="I169" s="20" t="b">
        <f t="shared" si="41"/>
        <v>0</v>
      </c>
      <c r="J169" s="20" t="b">
        <f t="shared" si="42"/>
        <v>0</v>
      </c>
      <c r="K169" s="21" t="b">
        <f t="shared" si="43"/>
        <v>0</v>
      </c>
    </row>
    <row r="170" spans="1:11" x14ac:dyDescent="0.25">
      <c r="A170" s="11">
        <v>40403.875</v>
      </c>
      <c r="B170">
        <f>4/10</f>
        <v>0.4</v>
      </c>
      <c r="C170">
        <f>526/10</f>
        <v>52.6</v>
      </c>
      <c r="D170">
        <f>6/10</f>
        <v>0.6</v>
      </c>
      <c r="E170">
        <f>16800/100</f>
        <v>168</v>
      </c>
      <c r="F170" s="19" t="b">
        <f t="shared" si="38"/>
        <v>0</v>
      </c>
      <c r="G170" s="20">
        <f t="shared" si="39"/>
        <v>168</v>
      </c>
      <c r="H170" s="20" t="b">
        <f t="shared" si="40"/>
        <v>0</v>
      </c>
      <c r="I170" s="20" t="b">
        <f t="shared" si="41"/>
        <v>0</v>
      </c>
      <c r="J170" s="20" t="b">
        <f t="shared" si="42"/>
        <v>0</v>
      </c>
      <c r="K170" s="21" t="b">
        <f t="shared" si="43"/>
        <v>0</v>
      </c>
    </row>
    <row r="171" spans="1:11" x14ac:dyDescent="0.25">
      <c r="A171" s="11">
        <v>40403.916666666664</v>
      </c>
      <c r="B171">
        <f>0/10</f>
        <v>0</v>
      </c>
      <c r="C171">
        <f>526/10</f>
        <v>52.6</v>
      </c>
      <c r="D171">
        <f>8/10</f>
        <v>0.8</v>
      </c>
      <c r="E171">
        <f>2400/100</f>
        <v>24</v>
      </c>
      <c r="F171" s="19" t="b">
        <f t="shared" si="38"/>
        <v>0</v>
      </c>
      <c r="G171" s="20">
        <f t="shared" si="39"/>
        <v>24</v>
      </c>
      <c r="H171" s="20" t="b">
        <f t="shared" si="40"/>
        <v>0</v>
      </c>
      <c r="I171" s="20" t="b">
        <f t="shared" si="41"/>
        <v>0</v>
      </c>
      <c r="J171" s="20" t="b">
        <f t="shared" si="42"/>
        <v>0</v>
      </c>
      <c r="K171" s="21" t="b">
        <f t="shared" si="43"/>
        <v>0</v>
      </c>
    </row>
    <row r="172" spans="1:11" x14ac:dyDescent="0.25">
      <c r="A172" s="11">
        <v>40403.958333333336</v>
      </c>
      <c r="B172">
        <f>0/10</f>
        <v>0</v>
      </c>
      <c r="C172">
        <f>526/10</f>
        <v>52.6</v>
      </c>
      <c r="D172">
        <f>4/10</f>
        <v>0.4</v>
      </c>
      <c r="E172">
        <f>17800/100</f>
        <v>178</v>
      </c>
      <c r="F172" s="19">
        <f t="shared" si="38"/>
        <v>178</v>
      </c>
      <c r="G172" s="20" t="b">
        <f t="shared" si="39"/>
        <v>0</v>
      </c>
      <c r="H172" s="20" t="b">
        <f t="shared" si="40"/>
        <v>0</v>
      </c>
      <c r="I172" s="20" t="b">
        <f t="shared" si="41"/>
        <v>0</v>
      </c>
      <c r="J172" s="20" t="b">
        <f t="shared" si="42"/>
        <v>0</v>
      </c>
      <c r="K172" s="21" t="b">
        <f t="shared" si="43"/>
        <v>0</v>
      </c>
    </row>
    <row r="173" spans="1:11" x14ac:dyDescent="0.25">
      <c r="A173" s="11">
        <v>40404</v>
      </c>
      <c r="B173">
        <f>0/10</f>
        <v>0</v>
      </c>
      <c r="C173">
        <f>526/10</f>
        <v>52.6</v>
      </c>
      <c r="D173">
        <f>6/10</f>
        <v>0.6</v>
      </c>
      <c r="E173">
        <f>27400/100</f>
        <v>274</v>
      </c>
      <c r="F173" s="19" t="b">
        <f t="shared" si="38"/>
        <v>0</v>
      </c>
      <c r="G173" s="20">
        <f t="shared" si="39"/>
        <v>274</v>
      </c>
      <c r="H173" s="20" t="b">
        <f t="shared" si="40"/>
        <v>0</v>
      </c>
      <c r="I173" s="20" t="b">
        <f t="shared" si="41"/>
        <v>0</v>
      </c>
      <c r="J173" s="20" t="b">
        <f t="shared" si="42"/>
        <v>0</v>
      </c>
      <c r="K173" s="21" t="b">
        <f t="shared" si="43"/>
        <v>0</v>
      </c>
    </row>
    <row r="174" spans="1:11" x14ac:dyDescent="0.25">
      <c r="A174" s="11">
        <v>40404.041666666664</v>
      </c>
      <c r="B174">
        <f>0/10</f>
        <v>0</v>
      </c>
      <c r="C174">
        <f>526/10</f>
        <v>52.6</v>
      </c>
      <c r="D174">
        <f>6/10</f>
        <v>0.6</v>
      </c>
      <c r="E174">
        <f>28300/100</f>
        <v>283</v>
      </c>
      <c r="F174" s="19" t="b">
        <f t="shared" si="38"/>
        <v>0</v>
      </c>
      <c r="G174" s="20">
        <f t="shared" si="39"/>
        <v>283</v>
      </c>
      <c r="H174" s="20" t="b">
        <f t="shared" si="40"/>
        <v>0</v>
      </c>
      <c r="I174" s="20" t="b">
        <f t="shared" si="41"/>
        <v>0</v>
      </c>
      <c r="J174" s="20" t="b">
        <f t="shared" si="42"/>
        <v>0</v>
      </c>
      <c r="K174" s="21" t="b">
        <f t="shared" si="43"/>
        <v>0</v>
      </c>
    </row>
    <row r="175" spans="1:11" x14ac:dyDescent="0.25">
      <c r="A175" s="11">
        <v>40404.083333333336</v>
      </c>
      <c r="B175">
        <f>2/10</f>
        <v>0.2</v>
      </c>
      <c r="C175">
        <f t="shared" ref="C175:C187" si="47">528/10</f>
        <v>52.8</v>
      </c>
      <c r="D175">
        <f>7/10</f>
        <v>0.7</v>
      </c>
      <c r="E175">
        <f>1400/100</f>
        <v>14</v>
      </c>
      <c r="F175" s="19" t="b">
        <f t="shared" si="38"/>
        <v>0</v>
      </c>
      <c r="G175" s="20">
        <f t="shared" si="39"/>
        <v>14</v>
      </c>
      <c r="H175" s="20" t="b">
        <f t="shared" si="40"/>
        <v>0</v>
      </c>
      <c r="I175" s="20" t="b">
        <f t="shared" si="41"/>
        <v>0</v>
      </c>
      <c r="J175" s="20" t="b">
        <f t="shared" si="42"/>
        <v>0</v>
      </c>
      <c r="K175" s="21" t="b">
        <f t="shared" si="43"/>
        <v>0</v>
      </c>
    </row>
    <row r="176" spans="1:11" x14ac:dyDescent="0.25">
      <c r="A176" s="11">
        <v>40404.125</v>
      </c>
      <c r="B176">
        <f t="shared" ref="B176:B187" si="48">0/10</f>
        <v>0</v>
      </c>
      <c r="C176">
        <f t="shared" si="47"/>
        <v>52.8</v>
      </c>
      <c r="D176">
        <f>4/10</f>
        <v>0.4</v>
      </c>
      <c r="E176">
        <f>2200/100</f>
        <v>22</v>
      </c>
      <c r="F176" s="19">
        <f t="shared" si="38"/>
        <v>22</v>
      </c>
      <c r="G176" s="20" t="b">
        <f t="shared" si="39"/>
        <v>0</v>
      </c>
      <c r="H176" s="20" t="b">
        <f t="shared" si="40"/>
        <v>0</v>
      </c>
      <c r="I176" s="20" t="b">
        <f t="shared" si="41"/>
        <v>0</v>
      </c>
      <c r="J176" s="20" t="b">
        <f t="shared" si="42"/>
        <v>0</v>
      </c>
      <c r="K176" s="21" t="b">
        <f t="shared" si="43"/>
        <v>0</v>
      </c>
    </row>
    <row r="177" spans="1:11" x14ac:dyDescent="0.25">
      <c r="A177" s="11">
        <v>40404.166666666664</v>
      </c>
      <c r="B177">
        <f t="shared" si="48"/>
        <v>0</v>
      </c>
      <c r="C177">
        <f t="shared" si="47"/>
        <v>52.8</v>
      </c>
      <c r="D177">
        <f>4/10</f>
        <v>0.4</v>
      </c>
      <c r="E177">
        <f>22600/100</f>
        <v>226</v>
      </c>
      <c r="F177" s="19">
        <f t="shared" si="38"/>
        <v>226</v>
      </c>
      <c r="G177" s="20" t="b">
        <f t="shared" si="39"/>
        <v>0</v>
      </c>
      <c r="H177" s="20" t="b">
        <f t="shared" si="40"/>
        <v>0</v>
      </c>
      <c r="I177" s="20" t="b">
        <f t="shared" si="41"/>
        <v>0</v>
      </c>
      <c r="J177" s="20" t="b">
        <f t="shared" si="42"/>
        <v>0</v>
      </c>
      <c r="K177" s="21" t="b">
        <f t="shared" si="43"/>
        <v>0</v>
      </c>
    </row>
    <row r="178" spans="1:11" x14ac:dyDescent="0.25">
      <c r="A178" s="11">
        <v>40404.208333333336</v>
      </c>
      <c r="B178">
        <f t="shared" si="48"/>
        <v>0</v>
      </c>
      <c r="C178">
        <f t="shared" si="47"/>
        <v>52.8</v>
      </c>
      <c r="D178">
        <f>2/10</f>
        <v>0.2</v>
      </c>
      <c r="E178">
        <f>26600/100</f>
        <v>266</v>
      </c>
      <c r="F178" s="19">
        <f t="shared" si="38"/>
        <v>266</v>
      </c>
      <c r="G178" s="20" t="b">
        <f t="shared" si="39"/>
        <v>0</v>
      </c>
      <c r="H178" s="20" t="b">
        <f t="shared" si="40"/>
        <v>0</v>
      </c>
      <c r="I178" s="20" t="b">
        <f t="shared" si="41"/>
        <v>0</v>
      </c>
      <c r="J178" s="20" t="b">
        <f t="shared" si="42"/>
        <v>0</v>
      </c>
      <c r="K178" s="21" t="b">
        <f t="shared" si="43"/>
        <v>0</v>
      </c>
    </row>
    <row r="179" spans="1:11" x14ac:dyDescent="0.25">
      <c r="A179" s="11">
        <v>40404.25</v>
      </c>
      <c r="B179">
        <f t="shared" si="48"/>
        <v>0</v>
      </c>
      <c r="C179">
        <f t="shared" si="47"/>
        <v>52.8</v>
      </c>
      <c r="D179">
        <f>1/10</f>
        <v>0.1</v>
      </c>
      <c r="E179">
        <f>17300/100</f>
        <v>173</v>
      </c>
      <c r="F179" s="19">
        <f t="shared" si="38"/>
        <v>173</v>
      </c>
      <c r="G179" s="20" t="b">
        <f t="shared" si="39"/>
        <v>0</v>
      </c>
      <c r="H179" s="20" t="b">
        <f t="shared" si="40"/>
        <v>0</v>
      </c>
      <c r="I179" s="20" t="b">
        <f t="shared" si="41"/>
        <v>0</v>
      </c>
      <c r="J179" s="20" t="b">
        <f t="shared" si="42"/>
        <v>0</v>
      </c>
      <c r="K179" s="21" t="b">
        <f t="shared" si="43"/>
        <v>0</v>
      </c>
    </row>
    <row r="180" spans="1:11" x14ac:dyDescent="0.25">
      <c r="A180" s="11">
        <v>40404.291666666664</v>
      </c>
      <c r="B180">
        <f t="shared" si="48"/>
        <v>0</v>
      </c>
      <c r="C180">
        <f t="shared" si="47"/>
        <v>52.8</v>
      </c>
      <c r="D180">
        <f>1/10</f>
        <v>0.1</v>
      </c>
      <c r="E180">
        <f>22300/100</f>
        <v>223</v>
      </c>
      <c r="F180" s="19">
        <f t="shared" si="38"/>
        <v>223</v>
      </c>
      <c r="G180" s="20" t="b">
        <f t="shared" si="39"/>
        <v>0</v>
      </c>
      <c r="H180" s="20" t="b">
        <f t="shared" si="40"/>
        <v>0</v>
      </c>
      <c r="I180" s="20" t="b">
        <f t="shared" si="41"/>
        <v>0</v>
      </c>
      <c r="J180" s="20" t="b">
        <f t="shared" si="42"/>
        <v>0</v>
      </c>
      <c r="K180" s="21" t="b">
        <f t="shared" si="43"/>
        <v>0</v>
      </c>
    </row>
    <row r="181" spans="1:11" x14ac:dyDescent="0.25">
      <c r="A181" s="11">
        <v>40404.333333333336</v>
      </c>
      <c r="B181">
        <f t="shared" si="48"/>
        <v>0</v>
      </c>
      <c r="C181">
        <f t="shared" si="47"/>
        <v>52.8</v>
      </c>
      <c r="D181">
        <f>2/10</f>
        <v>0.2</v>
      </c>
      <c r="E181">
        <f>16600/100</f>
        <v>166</v>
      </c>
      <c r="F181" s="19">
        <f t="shared" si="38"/>
        <v>166</v>
      </c>
      <c r="G181" s="20" t="b">
        <f t="shared" si="39"/>
        <v>0</v>
      </c>
      <c r="H181" s="20" t="b">
        <f t="shared" si="40"/>
        <v>0</v>
      </c>
      <c r="I181" s="20" t="b">
        <f t="shared" si="41"/>
        <v>0</v>
      </c>
      <c r="J181" s="20" t="b">
        <f t="shared" si="42"/>
        <v>0</v>
      </c>
      <c r="K181" s="21" t="b">
        <f t="shared" si="43"/>
        <v>0</v>
      </c>
    </row>
    <row r="182" spans="1:11" x14ac:dyDescent="0.25">
      <c r="A182" s="11">
        <v>40404.375</v>
      </c>
      <c r="B182">
        <f t="shared" si="48"/>
        <v>0</v>
      </c>
      <c r="C182">
        <f t="shared" si="47"/>
        <v>52.8</v>
      </c>
      <c r="D182">
        <f>3/10</f>
        <v>0.3</v>
      </c>
      <c r="E182">
        <f>13800/100</f>
        <v>138</v>
      </c>
      <c r="F182" s="19">
        <f t="shared" si="38"/>
        <v>138</v>
      </c>
      <c r="G182" s="20" t="b">
        <f t="shared" si="39"/>
        <v>0</v>
      </c>
      <c r="H182" s="20" t="b">
        <f t="shared" si="40"/>
        <v>0</v>
      </c>
      <c r="I182" s="20" t="b">
        <f t="shared" si="41"/>
        <v>0</v>
      </c>
      <c r="J182" s="20" t="b">
        <f t="shared" si="42"/>
        <v>0</v>
      </c>
      <c r="K182" s="21" t="b">
        <f t="shared" si="43"/>
        <v>0</v>
      </c>
    </row>
    <row r="183" spans="1:11" x14ac:dyDescent="0.25">
      <c r="A183" s="11">
        <v>40404.416666666664</v>
      </c>
      <c r="B183">
        <f t="shared" si="48"/>
        <v>0</v>
      </c>
      <c r="C183">
        <f t="shared" si="47"/>
        <v>52.8</v>
      </c>
      <c r="D183">
        <f>3/10</f>
        <v>0.3</v>
      </c>
      <c r="E183">
        <f>14000/100</f>
        <v>140</v>
      </c>
      <c r="F183" s="19">
        <f t="shared" ref="F183:F246" si="49">IF(D183&lt;0.5,E183)</f>
        <v>140</v>
      </c>
      <c r="G183" s="20" t="b">
        <f t="shared" ref="G183:G246" si="50">IF(D183&lt;1.5,IF(D183&gt;=0.5,E183))</f>
        <v>0</v>
      </c>
      <c r="H183" s="20" t="b">
        <f t="shared" ref="H183:H246" si="51">IF(D183&lt;2.5,IF(D183&gt;=1.5,E183))</f>
        <v>0</v>
      </c>
      <c r="I183" s="20" t="b">
        <f t="shared" ref="I183:I246" si="52">IF(D183&lt;3.5,IF(D183&gt;=2.5,E183))</f>
        <v>0</v>
      </c>
      <c r="J183" s="20" t="b">
        <f t="shared" ref="J183:J246" si="53">IF(D183&lt;4.5,IF(D183&gt;=3.5,E183))</f>
        <v>0</v>
      </c>
      <c r="K183" s="21" t="b">
        <f t="shared" ref="K183:K246" si="54">IF(D183&gt;=4.5,E183)</f>
        <v>0</v>
      </c>
    </row>
    <row r="184" spans="1:11" x14ac:dyDescent="0.25">
      <c r="A184" s="11">
        <v>40404.458333333336</v>
      </c>
      <c r="B184">
        <f t="shared" si="48"/>
        <v>0</v>
      </c>
      <c r="C184">
        <f t="shared" si="47"/>
        <v>52.8</v>
      </c>
      <c r="D184">
        <f>8/10</f>
        <v>0.8</v>
      </c>
      <c r="E184">
        <f>1200/100</f>
        <v>12</v>
      </c>
      <c r="F184" s="19" t="b">
        <f t="shared" si="49"/>
        <v>0</v>
      </c>
      <c r="G184" s="20">
        <f t="shared" si="50"/>
        <v>12</v>
      </c>
      <c r="H184" s="20" t="b">
        <f t="shared" si="51"/>
        <v>0</v>
      </c>
      <c r="I184" s="20" t="b">
        <f t="shared" si="52"/>
        <v>0</v>
      </c>
      <c r="J184" s="20" t="b">
        <f t="shared" si="53"/>
        <v>0</v>
      </c>
      <c r="K184" s="21" t="b">
        <f t="shared" si="54"/>
        <v>0</v>
      </c>
    </row>
    <row r="185" spans="1:11" x14ac:dyDescent="0.25">
      <c r="A185" s="11">
        <v>40404.5</v>
      </c>
      <c r="B185">
        <f t="shared" si="48"/>
        <v>0</v>
      </c>
      <c r="C185">
        <f t="shared" si="47"/>
        <v>52.8</v>
      </c>
      <c r="D185">
        <f>11/10</f>
        <v>1.1000000000000001</v>
      </c>
      <c r="E185">
        <f>10200/100</f>
        <v>102</v>
      </c>
      <c r="F185" s="19" t="b">
        <f t="shared" si="49"/>
        <v>0</v>
      </c>
      <c r="G185" s="20">
        <f t="shared" si="50"/>
        <v>102</v>
      </c>
      <c r="H185" s="20" t="b">
        <f t="shared" si="51"/>
        <v>0</v>
      </c>
      <c r="I185" s="20" t="b">
        <f t="shared" si="52"/>
        <v>0</v>
      </c>
      <c r="J185" s="20" t="b">
        <f t="shared" si="53"/>
        <v>0</v>
      </c>
      <c r="K185" s="21" t="b">
        <f t="shared" si="54"/>
        <v>0</v>
      </c>
    </row>
    <row r="186" spans="1:11" x14ac:dyDescent="0.25">
      <c r="A186" s="11">
        <v>40404.541666666664</v>
      </c>
      <c r="B186">
        <f t="shared" si="48"/>
        <v>0</v>
      </c>
      <c r="C186">
        <f t="shared" si="47"/>
        <v>52.8</v>
      </c>
      <c r="D186">
        <f>6/10</f>
        <v>0.6</v>
      </c>
      <c r="E186">
        <f>7000/100</f>
        <v>70</v>
      </c>
      <c r="F186" s="19" t="b">
        <f t="shared" si="49"/>
        <v>0</v>
      </c>
      <c r="G186" s="20">
        <f t="shared" si="50"/>
        <v>70</v>
      </c>
      <c r="H186" s="20" t="b">
        <f t="shared" si="51"/>
        <v>0</v>
      </c>
      <c r="I186" s="20" t="b">
        <f t="shared" si="52"/>
        <v>0</v>
      </c>
      <c r="J186" s="20" t="b">
        <f t="shared" si="53"/>
        <v>0</v>
      </c>
      <c r="K186" s="21" t="b">
        <f t="shared" si="54"/>
        <v>0</v>
      </c>
    </row>
    <row r="187" spans="1:11" x14ac:dyDescent="0.25">
      <c r="A187" s="11">
        <v>40404.583333333336</v>
      </c>
      <c r="B187">
        <f t="shared" si="48"/>
        <v>0</v>
      </c>
      <c r="C187">
        <f t="shared" si="47"/>
        <v>52.8</v>
      </c>
      <c r="D187">
        <f>4/10</f>
        <v>0.4</v>
      </c>
      <c r="E187">
        <f>100/100</f>
        <v>1</v>
      </c>
      <c r="F187" s="19">
        <f t="shared" si="49"/>
        <v>1</v>
      </c>
      <c r="G187" s="20" t="b">
        <f t="shared" si="50"/>
        <v>0</v>
      </c>
      <c r="H187" s="20" t="b">
        <f t="shared" si="51"/>
        <v>0</v>
      </c>
      <c r="I187" s="20" t="b">
        <f t="shared" si="52"/>
        <v>0</v>
      </c>
      <c r="J187" s="20" t="b">
        <f t="shared" si="53"/>
        <v>0</v>
      </c>
      <c r="K187" s="21" t="b">
        <f t="shared" si="54"/>
        <v>0</v>
      </c>
    </row>
    <row r="188" spans="1:11" x14ac:dyDescent="0.25">
      <c r="A188" s="11">
        <v>40404.625</v>
      </c>
      <c r="B188">
        <f>6/10</f>
        <v>0.6</v>
      </c>
      <c r="C188">
        <f>534/10</f>
        <v>53.4</v>
      </c>
      <c r="D188">
        <f>10/10</f>
        <v>1</v>
      </c>
      <c r="E188">
        <f>6900/100</f>
        <v>69</v>
      </c>
      <c r="F188" s="19" t="b">
        <f t="shared" si="49"/>
        <v>0</v>
      </c>
      <c r="G188" s="20">
        <f t="shared" si="50"/>
        <v>69</v>
      </c>
      <c r="H188" s="20" t="b">
        <f t="shared" si="51"/>
        <v>0</v>
      </c>
      <c r="I188" s="20" t="b">
        <f t="shared" si="52"/>
        <v>0</v>
      </c>
      <c r="J188" s="20" t="b">
        <f t="shared" si="53"/>
        <v>0</v>
      </c>
      <c r="K188" s="21" t="b">
        <f t="shared" si="54"/>
        <v>0</v>
      </c>
    </row>
    <row r="189" spans="1:11" x14ac:dyDescent="0.25">
      <c r="A189" s="11">
        <v>40404.666666666664</v>
      </c>
      <c r="B189">
        <f>44/10</f>
        <v>4.4000000000000004</v>
      </c>
      <c r="C189">
        <f>578/10</f>
        <v>57.8</v>
      </c>
      <c r="D189">
        <f>18/10</f>
        <v>1.8</v>
      </c>
      <c r="E189">
        <f>6600/100</f>
        <v>66</v>
      </c>
      <c r="F189" s="19" t="b">
        <f t="shared" si="49"/>
        <v>0</v>
      </c>
      <c r="G189" s="20" t="b">
        <f t="shared" si="50"/>
        <v>0</v>
      </c>
      <c r="H189" s="20">
        <f t="shared" si="51"/>
        <v>66</v>
      </c>
      <c r="I189" s="20" t="b">
        <f t="shared" si="52"/>
        <v>0</v>
      </c>
      <c r="J189" s="20" t="b">
        <f t="shared" si="53"/>
        <v>0</v>
      </c>
      <c r="K189" s="21" t="b">
        <f t="shared" si="54"/>
        <v>0</v>
      </c>
    </row>
    <row r="190" spans="1:11" x14ac:dyDescent="0.25">
      <c r="A190" s="11">
        <v>40404.708333333336</v>
      </c>
      <c r="B190">
        <f>36/10</f>
        <v>3.6</v>
      </c>
      <c r="C190">
        <f>614/10</f>
        <v>61.4</v>
      </c>
      <c r="D190">
        <f>8/10</f>
        <v>0.8</v>
      </c>
      <c r="E190">
        <f>6000/100</f>
        <v>60</v>
      </c>
      <c r="F190" s="19" t="b">
        <f t="shared" si="49"/>
        <v>0</v>
      </c>
      <c r="G190" s="20">
        <f t="shared" si="50"/>
        <v>60</v>
      </c>
      <c r="H190" s="20" t="b">
        <f t="shared" si="51"/>
        <v>0</v>
      </c>
      <c r="I190" s="20" t="b">
        <f t="shared" si="52"/>
        <v>0</v>
      </c>
      <c r="J190" s="20" t="b">
        <f t="shared" si="53"/>
        <v>0</v>
      </c>
      <c r="K190" s="21" t="b">
        <f t="shared" si="54"/>
        <v>0</v>
      </c>
    </row>
    <row r="191" spans="1:11" x14ac:dyDescent="0.25">
      <c r="A191" s="11">
        <v>40404.75</v>
      </c>
      <c r="B191">
        <f>52/10</f>
        <v>5.2</v>
      </c>
      <c r="C191">
        <f>666/10</f>
        <v>66.599999999999994</v>
      </c>
      <c r="D191">
        <f>11/10</f>
        <v>1.1000000000000001</v>
      </c>
      <c r="E191">
        <f>4100/100</f>
        <v>41</v>
      </c>
      <c r="F191" s="19" t="b">
        <f t="shared" si="49"/>
        <v>0</v>
      </c>
      <c r="G191" s="20">
        <f t="shared" si="50"/>
        <v>41</v>
      </c>
      <c r="H191" s="20" t="b">
        <f t="shared" si="51"/>
        <v>0</v>
      </c>
      <c r="I191" s="20" t="b">
        <f t="shared" si="52"/>
        <v>0</v>
      </c>
      <c r="J191" s="20" t="b">
        <f t="shared" si="53"/>
        <v>0</v>
      </c>
      <c r="K191" s="21" t="b">
        <f t="shared" si="54"/>
        <v>0</v>
      </c>
    </row>
    <row r="192" spans="1:11" x14ac:dyDescent="0.25">
      <c r="A192" s="11">
        <v>40404.791666666664</v>
      </c>
      <c r="B192">
        <f>66/10</f>
        <v>6.6</v>
      </c>
      <c r="C192">
        <f>732/10</f>
        <v>73.2</v>
      </c>
      <c r="D192">
        <f>18/10</f>
        <v>1.8</v>
      </c>
      <c r="E192">
        <f>2000/100</f>
        <v>20</v>
      </c>
      <c r="F192" s="19" t="b">
        <f t="shared" si="49"/>
        <v>0</v>
      </c>
      <c r="G192" s="20" t="b">
        <f t="shared" si="50"/>
        <v>0</v>
      </c>
      <c r="H192" s="20">
        <f t="shared" si="51"/>
        <v>20</v>
      </c>
      <c r="I192" s="20" t="b">
        <f t="shared" si="52"/>
        <v>0</v>
      </c>
      <c r="J192" s="20" t="b">
        <f t="shared" si="53"/>
        <v>0</v>
      </c>
      <c r="K192" s="21" t="b">
        <f t="shared" si="54"/>
        <v>0</v>
      </c>
    </row>
    <row r="193" spans="1:11" x14ac:dyDescent="0.25">
      <c r="A193" s="11">
        <v>40404.833333333336</v>
      </c>
      <c r="B193">
        <f>66/10</f>
        <v>6.6</v>
      </c>
      <c r="C193">
        <f>798/10</f>
        <v>79.8</v>
      </c>
      <c r="D193">
        <f>18/10</f>
        <v>1.8</v>
      </c>
      <c r="E193">
        <f>5900/100</f>
        <v>59</v>
      </c>
      <c r="F193" s="19" t="b">
        <f t="shared" si="49"/>
        <v>0</v>
      </c>
      <c r="G193" s="20" t="b">
        <f t="shared" si="50"/>
        <v>0</v>
      </c>
      <c r="H193" s="20">
        <f t="shared" si="51"/>
        <v>59</v>
      </c>
      <c r="I193" s="20" t="b">
        <f t="shared" si="52"/>
        <v>0</v>
      </c>
      <c r="J193" s="20" t="b">
        <f t="shared" si="53"/>
        <v>0</v>
      </c>
      <c r="K193" s="21" t="b">
        <f t="shared" si="54"/>
        <v>0</v>
      </c>
    </row>
    <row r="194" spans="1:11" x14ac:dyDescent="0.25">
      <c r="A194" s="11">
        <v>40404.875</v>
      </c>
      <c r="B194">
        <f>10/10</f>
        <v>1</v>
      </c>
      <c r="C194">
        <f>808/10</f>
        <v>80.8</v>
      </c>
      <c r="D194">
        <f>9/10</f>
        <v>0.9</v>
      </c>
      <c r="E194">
        <f>3600/100</f>
        <v>36</v>
      </c>
      <c r="F194" s="19" t="b">
        <f t="shared" si="49"/>
        <v>0</v>
      </c>
      <c r="G194" s="20">
        <f t="shared" si="50"/>
        <v>36</v>
      </c>
      <c r="H194" s="20" t="b">
        <f t="shared" si="51"/>
        <v>0</v>
      </c>
      <c r="I194" s="20" t="b">
        <f t="shared" si="52"/>
        <v>0</v>
      </c>
      <c r="J194" s="20" t="b">
        <f t="shared" si="53"/>
        <v>0</v>
      </c>
      <c r="K194" s="21" t="b">
        <f t="shared" si="54"/>
        <v>0</v>
      </c>
    </row>
    <row r="195" spans="1:11" x14ac:dyDescent="0.25">
      <c r="A195" s="11">
        <v>40404.916666666664</v>
      </c>
      <c r="B195">
        <f>2/10</f>
        <v>0.2</v>
      </c>
      <c r="C195">
        <f>810/10</f>
        <v>81</v>
      </c>
      <c r="D195">
        <f>24/10</f>
        <v>2.4</v>
      </c>
      <c r="E195">
        <f>5200/100</f>
        <v>52</v>
      </c>
      <c r="F195" s="19" t="b">
        <f t="shared" si="49"/>
        <v>0</v>
      </c>
      <c r="G195" s="20" t="b">
        <f t="shared" si="50"/>
        <v>0</v>
      </c>
      <c r="H195" s="20">
        <f t="shared" si="51"/>
        <v>52</v>
      </c>
      <c r="I195" s="20" t="b">
        <f t="shared" si="52"/>
        <v>0</v>
      </c>
      <c r="J195" s="20" t="b">
        <f t="shared" si="53"/>
        <v>0</v>
      </c>
      <c r="K195" s="21" t="b">
        <f t="shared" si="54"/>
        <v>0</v>
      </c>
    </row>
    <row r="196" spans="1:11" x14ac:dyDescent="0.25">
      <c r="A196" s="11">
        <v>40404.958333333336</v>
      </c>
      <c r="B196">
        <f>6/10</f>
        <v>0.6</v>
      </c>
      <c r="C196">
        <f>816/10</f>
        <v>81.599999999999994</v>
      </c>
      <c r="D196">
        <f>41/10</f>
        <v>4.0999999999999996</v>
      </c>
      <c r="E196">
        <f>6500/100</f>
        <v>65</v>
      </c>
      <c r="F196" s="19" t="b">
        <f t="shared" si="49"/>
        <v>0</v>
      </c>
      <c r="G196" s="20" t="b">
        <f t="shared" si="50"/>
        <v>0</v>
      </c>
      <c r="H196" s="20" t="b">
        <f t="shared" si="51"/>
        <v>0</v>
      </c>
      <c r="I196" s="20" t="b">
        <f t="shared" si="52"/>
        <v>0</v>
      </c>
      <c r="J196" s="20">
        <f t="shared" si="53"/>
        <v>65</v>
      </c>
      <c r="K196" s="21" t="b">
        <f t="shared" si="54"/>
        <v>0</v>
      </c>
    </row>
    <row r="197" spans="1:11" x14ac:dyDescent="0.25">
      <c r="A197" s="11">
        <v>40405</v>
      </c>
      <c r="B197">
        <f>6/10</f>
        <v>0.6</v>
      </c>
      <c r="C197">
        <f>821/10</f>
        <v>82.1</v>
      </c>
      <c r="D197">
        <f>19/10</f>
        <v>1.9</v>
      </c>
      <c r="E197">
        <f>6100/100</f>
        <v>61</v>
      </c>
      <c r="F197" s="19" t="b">
        <f t="shared" si="49"/>
        <v>0</v>
      </c>
      <c r="G197" s="20" t="b">
        <f t="shared" si="50"/>
        <v>0</v>
      </c>
      <c r="H197" s="20">
        <f t="shared" si="51"/>
        <v>61</v>
      </c>
      <c r="I197" s="20" t="b">
        <f t="shared" si="52"/>
        <v>0</v>
      </c>
      <c r="J197" s="20" t="b">
        <f t="shared" si="53"/>
        <v>0</v>
      </c>
      <c r="K197" s="21" t="b">
        <f t="shared" si="54"/>
        <v>0</v>
      </c>
    </row>
    <row r="198" spans="1:11" x14ac:dyDescent="0.25">
      <c r="A198" s="11">
        <v>40405.041666666664</v>
      </c>
      <c r="B198">
        <f>20/10</f>
        <v>2</v>
      </c>
      <c r="C198">
        <f>841/10</f>
        <v>84.1</v>
      </c>
      <c r="D198">
        <f>38/10</f>
        <v>3.8</v>
      </c>
      <c r="E198">
        <f>7000/100</f>
        <v>70</v>
      </c>
      <c r="F198" s="19" t="b">
        <f t="shared" si="49"/>
        <v>0</v>
      </c>
      <c r="G198" s="20" t="b">
        <f t="shared" si="50"/>
        <v>0</v>
      </c>
      <c r="H198" s="20" t="b">
        <f t="shared" si="51"/>
        <v>0</v>
      </c>
      <c r="I198" s="20" t="b">
        <f t="shared" si="52"/>
        <v>0</v>
      </c>
      <c r="J198" s="20">
        <f t="shared" si="53"/>
        <v>70</v>
      </c>
      <c r="K198" s="21" t="b">
        <f t="shared" si="54"/>
        <v>0</v>
      </c>
    </row>
    <row r="199" spans="1:11" x14ac:dyDescent="0.25">
      <c r="A199" s="11">
        <v>40405.083333333336</v>
      </c>
      <c r="B199">
        <f>2/10</f>
        <v>0.2</v>
      </c>
      <c r="C199">
        <f>843/10</f>
        <v>84.3</v>
      </c>
      <c r="D199">
        <f>20/10</f>
        <v>2</v>
      </c>
      <c r="E199">
        <f>21200/100</f>
        <v>212</v>
      </c>
      <c r="F199" s="19" t="b">
        <f t="shared" si="49"/>
        <v>0</v>
      </c>
      <c r="G199" s="20" t="b">
        <f t="shared" si="50"/>
        <v>0</v>
      </c>
      <c r="H199" s="20">
        <f t="shared" si="51"/>
        <v>212</v>
      </c>
      <c r="I199" s="20" t="b">
        <f t="shared" si="52"/>
        <v>0</v>
      </c>
      <c r="J199" s="20" t="b">
        <f t="shared" si="53"/>
        <v>0</v>
      </c>
      <c r="K199" s="21" t="b">
        <f t="shared" si="54"/>
        <v>0</v>
      </c>
    </row>
    <row r="200" spans="1:11" x14ac:dyDescent="0.25">
      <c r="A200" s="11">
        <v>40405.125</v>
      </c>
      <c r="B200">
        <f>2/10</f>
        <v>0.2</v>
      </c>
      <c r="C200">
        <f>846/10</f>
        <v>84.6</v>
      </c>
      <c r="D200">
        <f>13/10</f>
        <v>1.3</v>
      </c>
      <c r="E200">
        <f>200/100</f>
        <v>2</v>
      </c>
      <c r="F200" s="19" t="b">
        <f t="shared" si="49"/>
        <v>0</v>
      </c>
      <c r="G200" s="20">
        <f t="shared" si="50"/>
        <v>2</v>
      </c>
      <c r="H200" s="20" t="b">
        <f t="shared" si="51"/>
        <v>0</v>
      </c>
      <c r="I200" s="20" t="b">
        <f t="shared" si="52"/>
        <v>0</v>
      </c>
      <c r="J200" s="20" t="b">
        <f t="shared" si="53"/>
        <v>0</v>
      </c>
      <c r="K200" s="21" t="b">
        <f t="shared" si="54"/>
        <v>0</v>
      </c>
    </row>
    <row r="201" spans="1:11" x14ac:dyDescent="0.25">
      <c r="A201" s="11">
        <v>40405.166666666664</v>
      </c>
      <c r="B201">
        <f>4/10</f>
        <v>0.4</v>
      </c>
      <c r="C201">
        <f>850/10</f>
        <v>85</v>
      </c>
      <c r="D201">
        <f>9/10</f>
        <v>0.9</v>
      </c>
      <c r="E201">
        <f>14500/100</f>
        <v>145</v>
      </c>
      <c r="F201" s="19" t="b">
        <f t="shared" si="49"/>
        <v>0</v>
      </c>
      <c r="G201" s="20">
        <f t="shared" si="50"/>
        <v>145</v>
      </c>
      <c r="H201" s="20" t="b">
        <f t="shared" si="51"/>
        <v>0</v>
      </c>
      <c r="I201" s="20" t="b">
        <f t="shared" si="52"/>
        <v>0</v>
      </c>
      <c r="J201" s="20" t="b">
        <f t="shared" si="53"/>
        <v>0</v>
      </c>
      <c r="K201" s="21" t="b">
        <f t="shared" si="54"/>
        <v>0</v>
      </c>
    </row>
    <row r="202" spans="1:11" x14ac:dyDescent="0.25">
      <c r="A202" s="11">
        <v>40405.208333333336</v>
      </c>
      <c r="B202">
        <f>8/10</f>
        <v>0.8</v>
      </c>
      <c r="C202">
        <f>858/10</f>
        <v>85.8</v>
      </c>
      <c r="D202">
        <f>18/10</f>
        <v>1.8</v>
      </c>
      <c r="E202">
        <f>8400/100</f>
        <v>84</v>
      </c>
      <c r="F202" s="19" t="b">
        <f t="shared" si="49"/>
        <v>0</v>
      </c>
      <c r="G202" s="20" t="b">
        <f t="shared" si="50"/>
        <v>0</v>
      </c>
      <c r="H202" s="20">
        <f t="shared" si="51"/>
        <v>84</v>
      </c>
      <c r="I202" s="20" t="b">
        <f t="shared" si="52"/>
        <v>0</v>
      </c>
      <c r="J202" s="20" t="b">
        <f t="shared" si="53"/>
        <v>0</v>
      </c>
      <c r="K202" s="21" t="b">
        <f t="shared" si="54"/>
        <v>0</v>
      </c>
    </row>
    <row r="203" spans="1:11" x14ac:dyDescent="0.25">
      <c r="A203" s="11">
        <v>40405.25</v>
      </c>
      <c r="B203">
        <f>18/10</f>
        <v>1.8</v>
      </c>
      <c r="C203">
        <f t="shared" ref="C203:C210" si="55">876/10</f>
        <v>87.6</v>
      </c>
      <c r="D203">
        <f>31/10</f>
        <v>3.1</v>
      </c>
      <c r="E203">
        <f>24300/100</f>
        <v>243</v>
      </c>
      <c r="F203" s="19" t="b">
        <f t="shared" si="49"/>
        <v>0</v>
      </c>
      <c r="G203" s="20" t="b">
        <f t="shared" si="50"/>
        <v>0</v>
      </c>
      <c r="H203" s="20" t="b">
        <f t="shared" si="51"/>
        <v>0</v>
      </c>
      <c r="I203" s="20">
        <f t="shared" si="52"/>
        <v>243</v>
      </c>
      <c r="J203" s="20" t="b">
        <f t="shared" si="53"/>
        <v>0</v>
      </c>
      <c r="K203" s="21" t="b">
        <f t="shared" si="54"/>
        <v>0</v>
      </c>
    </row>
    <row r="204" spans="1:11" x14ac:dyDescent="0.25">
      <c r="A204" s="11">
        <v>40405.291666666664</v>
      </c>
      <c r="B204">
        <f t="shared" ref="B204:B210" si="56">0/10</f>
        <v>0</v>
      </c>
      <c r="C204">
        <f t="shared" si="55"/>
        <v>87.6</v>
      </c>
      <c r="D204">
        <f>10/10</f>
        <v>1</v>
      </c>
      <c r="E204">
        <f>20300/100</f>
        <v>203</v>
      </c>
      <c r="F204" s="19" t="b">
        <f t="shared" si="49"/>
        <v>0</v>
      </c>
      <c r="G204" s="20">
        <f t="shared" si="50"/>
        <v>203</v>
      </c>
      <c r="H204" s="20" t="b">
        <f t="shared" si="51"/>
        <v>0</v>
      </c>
      <c r="I204" s="20" t="b">
        <f t="shared" si="52"/>
        <v>0</v>
      </c>
      <c r="J204" s="20" t="b">
        <f t="shared" si="53"/>
        <v>0</v>
      </c>
      <c r="K204" s="21" t="b">
        <f t="shared" si="54"/>
        <v>0</v>
      </c>
    </row>
    <row r="205" spans="1:11" x14ac:dyDescent="0.25">
      <c r="A205" s="11">
        <v>40405.333333333336</v>
      </c>
      <c r="B205">
        <f t="shared" si="56"/>
        <v>0</v>
      </c>
      <c r="C205">
        <f t="shared" si="55"/>
        <v>87.6</v>
      </c>
      <c r="D205">
        <f>8/10</f>
        <v>0.8</v>
      </c>
      <c r="E205">
        <f>300/100</f>
        <v>3</v>
      </c>
      <c r="F205" s="19" t="b">
        <f t="shared" si="49"/>
        <v>0</v>
      </c>
      <c r="G205" s="20">
        <f t="shared" si="50"/>
        <v>3</v>
      </c>
      <c r="H205" s="20" t="b">
        <f t="shared" si="51"/>
        <v>0</v>
      </c>
      <c r="I205" s="20" t="b">
        <f t="shared" si="52"/>
        <v>0</v>
      </c>
      <c r="J205" s="20" t="b">
        <f t="shared" si="53"/>
        <v>0</v>
      </c>
      <c r="K205" s="21" t="b">
        <f t="shared" si="54"/>
        <v>0</v>
      </c>
    </row>
    <row r="206" spans="1:11" x14ac:dyDescent="0.25">
      <c r="A206" s="11">
        <v>40405.375</v>
      </c>
      <c r="B206">
        <f t="shared" si="56"/>
        <v>0</v>
      </c>
      <c r="C206">
        <f t="shared" si="55"/>
        <v>87.6</v>
      </c>
      <c r="D206">
        <f>10/10</f>
        <v>1</v>
      </c>
      <c r="E206">
        <f>1400/100</f>
        <v>14</v>
      </c>
      <c r="F206" s="19" t="b">
        <f t="shared" si="49"/>
        <v>0</v>
      </c>
      <c r="G206" s="20">
        <f t="shared" si="50"/>
        <v>14</v>
      </c>
      <c r="H206" s="20" t="b">
        <f t="shared" si="51"/>
        <v>0</v>
      </c>
      <c r="I206" s="20" t="b">
        <f t="shared" si="52"/>
        <v>0</v>
      </c>
      <c r="J206" s="20" t="b">
        <f t="shared" si="53"/>
        <v>0</v>
      </c>
      <c r="K206" s="21" t="b">
        <f t="shared" si="54"/>
        <v>0</v>
      </c>
    </row>
    <row r="207" spans="1:11" x14ac:dyDescent="0.25">
      <c r="A207" s="11">
        <v>40405.416666666664</v>
      </c>
      <c r="B207">
        <f t="shared" si="56"/>
        <v>0</v>
      </c>
      <c r="C207">
        <f t="shared" si="55"/>
        <v>87.6</v>
      </c>
      <c r="D207">
        <f>20/10</f>
        <v>2</v>
      </c>
      <c r="E207">
        <f>24100/100</f>
        <v>241</v>
      </c>
      <c r="F207" s="19" t="b">
        <f t="shared" si="49"/>
        <v>0</v>
      </c>
      <c r="G207" s="20" t="b">
        <f t="shared" si="50"/>
        <v>0</v>
      </c>
      <c r="H207" s="20">
        <f t="shared" si="51"/>
        <v>241</v>
      </c>
      <c r="I207" s="20" t="b">
        <f t="shared" si="52"/>
        <v>0</v>
      </c>
      <c r="J207" s="20" t="b">
        <f t="shared" si="53"/>
        <v>0</v>
      </c>
      <c r="K207" s="21" t="b">
        <f t="shared" si="54"/>
        <v>0</v>
      </c>
    </row>
    <row r="208" spans="1:11" x14ac:dyDescent="0.25">
      <c r="A208" s="11">
        <v>40405.458333333336</v>
      </c>
      <c r="B208">
        <f t="shared" si="56"/>
        <v>0</v>
      </c>
      <c r="C208">
        <f t="shared" si="55"/>
        <v>87.6</v>
      </c>
      <c r="D208">
        <f>21/10</f>
        <v>2.1</v>
      </c>
      <c r="E208">
        <f>24500/100</f>
        <v>245</v>
      </c>
      <c r="F208" s="19" t="b">
        <f t="shared" si="49"/>
        <v>0</v>
      </c>
      <c r="G208" s="20" t="b">
        <f t="shared" si="50"/>
        <v>0</v>
      </c>
      <c r="H208" s="20">
        <f t="shared" si="51"/>
        <v>245</v>
      </c>
      <c r="I208" s="20" t="b">
        <f t="shared" si="52"/>
        <v>0</v>
      </c>
      <c r="J208" s="20" t="b">
        <f t="shared" si="53"/>
        <v>0</v>
      </c>
      <c r="K208" s="21" t="b">
        <f t="shared" si="54"/>
        <v>0</v>
      </c>
    </row>
    <row r="209" spans="1:11" x14ac:dyDescent="0.25">
      <c r="A209" s="11">
        <v>40405.5</v>
      </c>
      <c r="B209">
        <f t="shared" si="56"/>
        <v>0</v>
      </c>
      <c r="C209">
        <f t="shared" si="55"/>
        <v>87.6</v>
      </c>
      <c r="D209">
        <f>28/10</f>
        <v>2.8</v>
      </c>
      <c r="E209">
        <f>24700/100</f>
        <v>247</v>
      </c>
      <c r="F209" s="19" t="b">
        <f t="shared" si="49"/>
        <v>0</v>
      </c>
      <c r="G209" s="20" t="b">
        <f t="shared" si="50"/>
        <v>0</v>
      </c>
      <c r="H209" s="20" t="b">
        <f t="shared" si="51"/>
        <v>0</v>
      </c>
      <c r="I209" s="20">
        <f t="shared" si="52"/>
        <v>247</v>
      </c>
      <c r="J209" s="20" t="b">
        <f t="shared" si="53"/>
        <v>0</v>
      </c>
      <c r="K209" s="21" t="b">
        <f t="shared" si="54"/>
        <v>0</v>
      </c>
    </row>
    <row r="210" spans="1:11" x14ac:dyDescent="0.25">
      <c r="A210" s="11">
        <v>40405.541666666664</v>
      </c>
      <c r="B210">
        <f t="shared" si="56"/>
        <v>0</v>
      </c>
      <c r="C210">
        <f t="shared" si="55"/>
        <v>87.6</v>
      </c>
      <c r="D210">
        <f>22/10</f>
        <v>2.2000000000000002</v>
      </c>
      <c r="E210">
        <f>25500/100</f>
        <v>255</v>
      </c>
      <c r="F210" s="19" t="b">
        <f t="shared" si="49"/>
        <v>0</v>
      </c>
      <c r="G210" s="20" t="b">
        <f t="shared" si="50"/>
        <v>0</v>
      </c>
      <c r="H210" s="20">
        <f t="shared" si="51"/>
        <v>255</v>
      </c>
      <c r="I210" s="20" t="b">
        <f t="shared" si="52"/>
        <v>0</v>
      </c>
      <c r="J210" s="20" t="b">
        <f t="shared" si="53"/>
        <v>0</v>
      </c>
      <c r="K210" s="21" t="b">
        <f t="shared" si="54"/>
        <v>0</v>
      </c>
    </row>
    <row r="211" spans="1:11" x14ac:dyDescent="0.25">
      <c r="A211" s="11">
        <v>40405.583333333336</v>
      </c>
      <c r="B211">
        <f>6/10</f>
        <v>0.6</v>
      </c>
      <c r="C211">
        <f>881/10</f>
        <v>88.1</v>
      </c>
      <c r="D211">
        <f>14/10</f>
        <v>1.4</v>
      </c>
      <c r="E211">
        <f>18700/100</f>
        <v>187</v>
      </c>
      <c r="F211" s="19" t="b">
        <f t="shared" si="49"/>
        <v>0</v>
      </c>
      <c r="G211" s="20">
        <f t="shared" si="50"/>
        <v>187</v>
      </c>
      <c r="H211" s="20" t="b">
        <f t="shared" si="51"/>
        <v>0</v>
      </c>
      <c r="I211" s="20" t="b">
        <f t="shared" si="52"/>
        <v>0</v>
      </c>
      <c r="J211" s="20" t="b">
        <f t="shared" si="53"/>
        <v>0</v>
      </c>
      <c r="K211" s="21" t="b">
        <f t="shared" si="54"/>
        <v>0</v>
      </c>
    </row>
    <row r="212" spans="1:11" x14ac:dyDescent="0.25">
      <c r="A212" s="11">
        <v>40405.625</v>
      </c>
      <c r="B212">
        <f>32/10</f>
        <v>3.2</v>
      </c>
      <c r="C212">
        <f>913/10</f>
        <v>91.3</v>
      </c>
      <c r="D212">
        <f>15/10</f>
        <v>1.5</v>
      </c>
      <c r="E212">
        <f>31500/100</f>
        <v>315</v>
      </c>
      <c r="F212" s="19" t="b">
        <f t="shared" si="49"/>
        <v>0</v>
      </c>
      <c r="G212" s="20" t="b">
        <f t="shared" si="50"/>
        <v>0</v>
      </c>
      <c r="H212" s="20">
        <f t="shared" si="51"/>
        <v>315</v>
      </c>
      <c r="I212" s="20" t="b">
        <f t="shared" si="52"/>
        <v>0</v>
      </c>
      <c r="J212" s="20" t="b">
        <f t="shared" si="53"/>
        <v>0</v>
      </c>
      <c r="K212" s="21" t="b">
        <f t="shared" si="54"/>
        <v>0</v>
      </c>
    </row>
    <row r="213" spans="1:11" x14ac:dyDescent="0.25">
      <c r="A213" s="11">
        <v>40405.666666666664</v>
      </c>
      <c r="B213">
        <f>2/10</f>
        <v>0.2</v>
      </c>
      <c r="C213">
        <f t="shared" ref="C213:C236" si="57">916/10</f>
        <v>91.6</v>
      </c>
      <c r="D213">
        <f>8/10</f>
        <v>0.8</v>
      </c>
      <c r="E213">
        <f>32500/100</f>
        <v>325</v>
      </c>
      <c r="F213" s="19" t="b">
        <f t="shared" si="49"/>
        <v>0</v>
      </c>
      <c r="G213" s="20">
        <f t="shared" si="50"/>
        <v>325</v>
      </c>
      <c r="H213" s="20" t="b">
        <f t="shared" si="51"/>
        <v>0</v>
      </c>
      <c r="I213" s="20" t="b">
        <f t="shared" si="52"/>
        <v>0</v>
      </c>
      <c r="J213" s="20" t="b">
        <f t="shared" si="53"/>
        <v>0</v>
      </c>
      <c r="K213" s="21" t="b">
        <f t="shared" si="54"/>
        <v>0</v>
      </c>
    </row>
    <row r="214" spans="1:11" x14ac:dyDescent="0.25">
      <c r="A214" s="11">
        <v>40405.708333333336</v>
      </c>
      <c r="B214">
        <f t="shared" ref="B214:B236" si="58">0/10</f>
        <v>0</v>
      </c>
      <c r="C214">
        <f t="shared" si="57"/>
        <v>91.6</v>
      </c>
      <c r="D214">
        <f>9/10</f>
        <v>0.9</v>
      </c>
      <c r="E214">
        <f>14500/100</f>
        <v>145</v>
      </c>
      <c r="F214" s="19" t="b">
        <f t="shared" si="49"/>
        <v>0</v>
      </c>
      <c r="G214" s="20">
        <f t="shared" si="50"/>
        <v>145</v>
      </c>
      <c r="H214" s="20" t="b">
        <f t="shared" si="51"/>
        <v>0</v>
      </c>
      <c r="I214" s="20" t="b">
        <f t="shared" si="52"/>
        <v>0</v>
      </c>
      <c r="J214" s="20" t="b">
        <f t="shared" si="53"/>
        <v>0</v>
      </c>
      <c r="K214" s="21" t="b">
        <f t="shared" si="54"/>
        <v>0</v>
      </c>
    </row>
    <row r="215" spans="1:11" x14ac:dyDescent="0.25">
      <c r="A215" s="11">
        <v>40405.75</v>
      </c>
      <c r="B215">
        <f t="shared" si="58"/>
        <v>0</v>
      </c>
      <c r="C215">
        <f t="shared" si="57"/>
        <v>91.6</v>
      </c>
      <c r="D215">
        <f>11/10</f>
        <v>1.1000000000000001</v>
      </c>
      <c r="E215">
        <f>8900/100</f>
        <v>89</v>
      </c>
      <c r="F215" s="19" t="b">
        <f t="shared" si="49"/>
        <v>0</v>
      </c>
      <c r="G215" s="20">
        <f t="shared" si="50"/>
        <v>89</v>
      </c>
      <c r="H215" s="20" t="b">
        <f t="shared" si="51"/>
        <v>0</v>
      </c>
      <c r="I215" s="20" t="b">
        <f t="shared" si="52"/>
        <v>0</v>
      </c>
      <c r="J215" s="20" t="b">
        <f t="shared" si="53"/>
        <v>0</v>
      </c>
      <c r="K215" s="21" t="b">
        <f t="shared" si="54"/>
        <v>0</v>
      </c>
    </row>
    <row r="216" spans="1:11" x14ac:dyDescent="0.25">
      <c r="A216" s="11">
        <v>40405.791666666664</v>
      </c>
      <c r="B216">
        <f t="shared" si="58"/>
        <v>0</v>
      </c>
      <c r="C216">
        <f t="shared" si="57"/>
        <v>91.6</v>
      </c>
      <c r="D216">
        <f>11/10</f>
        <v>1.1000000000000001</v>
      </c>
      <c r="E216">
        <f>6700/100</f>
        <v>67</v>
      </c>
      <c r="F216" s="19" t="b">
        <f t="shared" si="49"/>
        <v>0</v>
      </c>
      <c r="G216" s="20">
        <f t="shared" si="50"/>
        <v>67</v>
      </c>
      <c r="H216" s="20" t="b">
        <f t="shared" si="51"/>
        <v>0</v>
      </c>
      <c r="I216" s="20" t="b">
        <f t="shared" si="52"/>
        <v>0</v>
      </c>
      <c r="J216" s="20" t="b">
        <f t="shared" si="53"/>
        <v>0</v>
      </c>
      <c r="K216" s="21" t="b">
        <f t="shared" si="54"/>
        <v>0</v>
      </c>
    </row>
    <row r="217" spans="1:11" x14ac:dyDescent="0.25">
      <c r="A217" s="11">
        <v>40405.833333333336</v>
      </c>
      <c r="B217">
        <f t="shared" si="58"/>
        <v>0</v>
      </c>
      <c r="C217">
        <f t="shared" si="57"/>
        <v>91.6</v>
      </c>
      <c r="D217">
        <f>7/10</f>
        <v>0.7</v>
      </c>
      <c r="E217">
        <f>16900/100</f>
        <v>169</v>
      </c>
      <c r="F217" s="19" t="b">
        <f t="shared" si="49"/>
        <v>0</v>
      </c>
      <c r="G217" s="20">
        <f t="shared" si="50"/>
        <v>169</v>
      </c>
      <c r="H217" s="20" t="b">
        <f t="shared" si="51"/>
        <v>0</v>
      </c>
      <c r="I217" s="20" t="b">
        <f t="shared" si="52"/>
        <v>0</v>
      </c>
      <c r="J217" s="20" t="b">
        <f t="shared" si="53"/>
        <v>0</v>
      </c>
      <c r="K217" s="21" t="b">
        <f t="shared" si="54"/>
        <v>0</v>
      </c>
    </row>
    <row r="218" spans="1:11" x14ac:dyDescent="0.25">
      <c r="A218" s="11">
        <v>40405.875</v>
      </c>
      <c r="B218">
        <f t="shared" si="58"/>
        <v>0</v>
      </c>
      <c r="C218">
        <f t="shared" si="57"/>
        <v>91.6</v>
      </c>
      <c r="D218">
        <f>13/10</f>
        <v>1.3</v>
      </c>
      <c r="E218">
        <f>1700/100</f>
        <v>17</v>
      </c>
      <c r="F218" s="19" t="b">
        <f t="shared" si="49"/>
        <v>0</v>
      </c>
      <c r="G218" s="20">
        <f t="shared" si="50"/>
        <v>17</v>
      </c>
      <c r="H218" s="20" t="b">
        <f t="shared" si="51"/>
        <v>0</v>
      </c>
      <c r="I218" s="20" t="b">
        <f t="shared" si="52"/>
        <v>0</v>
      </c>
      <c r="J218" s="20" t="b">
        <f t="shared" si="53"/>
        <v>0</v>
      </c>
      <c r="K218" s="21" t="b">
        <f t="shared" si="54"/>
        <v>0</v>
      </c>
    </row>
    <row r="219" spans="1:11" x14ac:dyDescent="0.25">
      <c r="A219" s="11">
        <v>40405.916666666664</v>
      </c>
      <c r="B219">
        <f t="shared" si="58"/>
        <v>0</v>
      </c>
      <c r="C219">
        <f t="shared" si="57"/>
        <v>91.6</v>
      </c>
      <c r="D219">
        <f>9/10</f>
        <v>0.9</v>
      </c>
      <c r="E219">
        <f>17800/100</f>
        <v>178</v>
      </c>
      <c r="F219" s="19" t="b">
        <f t="shared" si="49"/>
        <v>0</v>
      </c>
      <c r="G219" s="20">
        <f t="shared" si="50"/>
        <v>178</v>
      </c>
      <c r="H219" s="20" t="b">
        <f t="shared" si="51"/>
        <v>0</v>
      </c>
      <c r="I219" s="20" t="b">
        <f t="shared" si="52"/>
        <v>0</v>
      </c>
      <c r="J219" s="20" t="b">
        <f t="shared" si="53"/>
        <v>0</v>
      </c>
      <c r="K219" s="21" t="b">
        <f t="shared" si="54"/>
        <v>0</v>
      </c>
    </row>
    <row r="220" spans="1:11" x14ac:dyDescent="0.25">
      <c r="A220" s="11">
        <v>40405.958333333336</v>
      </c>
      <c r="B220">
        <f t="shared" si="58"/>
        <v>0</v>
      </c>
      <c r="C220">
        <f t="shared" si="57"/>
        <v>91.6</v>
      </c>
      <c r="D220">
        <f>29/10</f>
        <v>2.9</v>
      </c>
      <c r="E220">
        <f>26600/100</f>
        <v>266</v>
      </c>
      <c r="F220" s="19" t="b">
        <f t="shared" si="49"/>
        <v>0</v>
      </c>
      <c r="G220" s="20" t="b">
        <f t="shared" si="50"/>
        <v>0</v>
      </c>
      <c r="H220" s="20" t="b">
        <f t="shared" si="51"/>
        <v>0</v>
      </c>
      <c r="I220" s="20">
        <f t="shared" si="52"/>
        <v>266</v>
      </c>
      <c r="J220" s="20" t="b">
        <f t="shared" si="53"/>
        <v>0</v>
      </c>
      <c r="K220" s="21" t="b">
        <f t="shared" si="54"/>
        <v>0</v>
      </c>
    </row>
    <row r="221" spans="1:11" x14ac:dyDescent="0.25">
      <c r="A221" s="11">
        <v>40406</v>
      </c>
      <c r="B221">
        <f t="shared" si="58"/>
        <v>0</v>
      </c>
      <c r="C221">
        <f t="shared" si="57"/>
        <v>91.6</v>
      </c>
      <c r="D221">
        <f>25/10</f>
        <v>2.5</v>
      </c>
      <c r="E221">
        <f>26700/100</f>
        <v>267</v>
      </c>
      <c r="F221" s="19" t="b">
        <f t="shared" si="49"/>
        <v>0</v>
      </c>
      <c r="G221" s="20" t="b">
        <f t="shared" si="50"/>
        <v>0</v>
      </c>
      <c r="H221" s="20" t="b">
        <f t="shared" si="51"/>
        <v>0</v>
      </c>
      <c r="I221" s="20">
        <f t="shared" si="52"/>
        <v>267</v>
      </c>
      <c r="J221" s="20" t="b">
        <f t="shared" si="53"/>
        <v>0</v>
      </c>
      <c r="K221" s="21" t="b">
        <f t="shared" si="54"/>
        <v>0</v>
      </c>
    </row>
    <row r="222" spans="1:11" x14ac:dyDescent="0.25">
      <c r="A222" s="11">
        <v>40406.041666666664</v>
      </c>
      <c r="B222">
        <f t="shared" si="58"/>
        <v>0</v>
      </c>
      <c r="C222">
        <f t="shared" si="57"/>
        <v>91.6</v>
      </c>
      <c r="D222">
        <f>16/10</f>
        <v>1.6</v>
      </c>
      <c r="E222">
        <f>25600/100</f>
        <v>256</v>
      </c>
      <c r="F222" s="19" t="b">
        <f t="shared" si="49"/>
        <v>0</v>
      </c>
      <c r="G222" s="20" t="b">
        <f t="shared" si="50"/>
        <v>0</v>
      </c>
      <c r="H222" s="20">
        <f t="shared" si="51"/>
        <v>256</v>
      </c>
      <c r="I222" s="20" t="b">
        <f t="shared" si="52"/>
        <v>0</v>
      </c>
      <c r="J222" s="20" t="b">
        <f t="shared" si="53"/>
        <v>0</v>
      </c>
      <c r="K222" s="21" t="b">
        <f t="shared" si="54"/>
        <v>0</v>
      </c>
    </row>
    <row r="223" spans="1:11" x14ac:dyDescent="0.25">
      <c r="A223" s="11">
        <v>40406.083333333336</v>
      </c>
      <c r="B223">
        <f t="shared" si="58"/>
        <v>0</v>
      </c>
      <c r="C223">
        <f t="shared" si="57"/>
        <v>91.6</v>
      </c>
      <c r="D223">
        <f>13/10</f>
        <v>1.3</v>
      </c>
      <c r="E223">
        <f>17200/100</f>
        <v>172</v>
      </c>
      <c r="F223" s="19" t="b">
        <f t="shared" si="49"/>
        <v>0</v>
      </c>
      <c r="G223" s="20">
        <f t="shared" si="50"/>
        <v>172</v>
      </c>
      <c r="H223" s="20" t="b">
        <f t="shared" si="51"/>
        <v>0</v>
      </c>
      <c r="I223" s="20" t="b">
        <f t="shared" si="52"/>
        <v>0</v>
      </c>
      <c r="J223" s="20" t="b">
        <f t="shared" si="53"/>
        <v>0</v>
      </c>
      <c r="K223" s="21" t="b">
        <f t="shared" si="54"/>
        <v>0</v>
      </c>
    </row>
    <row r="224" spans="1:11" x14ac:dyDescent="0.25">
      <c r="A224" s="11">
        <v>40406.125</v>
      </c>
      <c r="B224">
        <f t="shared" si="58"/>
        <v>0</v>
      </c>
      <c r="C224">
        <f t="shared" si="57"/>
        <v>91.6</v>
      </c>
      <c r="D224">
        <f>25/10</f>
        <v>2.5</v>
      </c>
      <c r="E224">
        <f>27100/100</f>
        <v>271</v>
      </c>
      <c r="F224" s="19" t="b">
        <f t="shared" si="49"/>
        <v>0</v>
      </c>
      <c r="G224" s="20" t="b">
        <f t="shared" si="50"/>
        <v>0</v>
      </c>
      <c r="H224" s="20" t="b">
        <f t="shared" si="51"/>
        <v>0</v>
      </c>
      <c r="I224" s="20">
        <f t="shared" si="52"/>
        <v>271</v>
      </c>
      <c r="J224" s="20" t="b">
        <f t="shared" si="53"/>
        <v>0</v>
      </c>
      <c r="K224" s="21" t="b">
        <f t="shared" si="54"/>
        <v>0</v>
      </c>
    </row>
    <row r="225" spans="1:11" x14ac:dyDescent="0.25">
      <c r="A225" s="11">
        <v>40406.166666666664</v>
      </c>
      <c r="B225">
        <f t="shared" si="58"/>
        <v>0</v>
      </c>
      <c r="C225">
        <f t="shared" si="57"/>
        <v>91.6</v>
      </c>
      <c r="D225">
        <f>25/10</f>
        <v>2.5</v>
      </c>
      <c r="E225">
        <f>14900/100</f>
        <v>149</v>
      </c>
      <c r="F225" s="19" t="b">
        <f t="shared" si="49"/>
        <v>0</v>
      </c>
      <c r="G225" s="20" t="b">
        <f t="shared" si="50"/>
        <v>0</v>
      </c>
      <c r="H225" s="20" t="b">
        <f t="shared" si="51"/>
        <v>0</v>
      </c>
      <c r="I225" s="20">
        <f t="shared" si="52"/>
        <v>149</v>
      </c>
      <c r="J225" s="20" t="b">
        <f t="shared" si="53"/>
        <v>0</v>
      </c>
      <c r="K225" s="21" t="b">
        <f t="shared" si="54"/>
        <v>0</v>
      </c>
    </row>
    <row r="226" spans="1:11" x14ac:dyDescent="0.25">
      <c r="A226" s="11">
        <v>40406.208333333336</v>
      </c>
      <c r="B226">
        <f t="shared" si="58"/>
        <v>0</v>
      </c>
      <c r="C226">
        <f t="shared" si="57"/>
        <v>91.6</v>
      </c>
      <c r="D226">
        <f>18/10</f>
        <v>1.8</v>
      </c>
      <c r="E226">
        <f>24300/100</f>
        <v>243</v>
      </c>
      <c r="F226" s="19" t="b">
        <f t="shared" si="49"/>
        <v>0</v>
      </c>
      <c r="G226" s="20" t="b">
        <f t="shared" si="50"/>
        <v>0</v>
      </c>
      <c r="H226" s="20">
        <f t="shared" si="51"/>
        <v>243</v>
      </c>
      <c r="I226" s="20" t="b">
        <f t="shared" si="52"/>
        <v>0</v>
      </c>
      <c r="J226" s="20" t="b">
        <f t="shared" si="53"/>
        <v>0</v>
      </c>
      <c r="K226" s="21" t="b">
        <f t="shared" si="54"/>
        <v>0</v>
      </c>
    </row>
    <row r="227" spans="1:11" x14ac:dyDescent="0.25">
      <c r="A227" s="11">
        <v>40406.25</v>
      </c>
      <c r="B227">
        <f t="shared" si="58"/>
        <v>0</v>
      </c>
      <c r="C227">
        <f t="shared" si="57"/>
        <v>91.6</v>
      </c>
      <c r="D227">
        <f>13/10</f>
        <v>1.3</v>
      </c>
      <c r="E227">
        <f>28100/100</f>
        <v>281</v>
      </c>
      <c r="F227" s="19" t="b">
        <f t="shared" si="49"/>
        <v>0</v>
      </c>
      <c r="G227" s="20">
        <f t="shared" si="50"/>
        <v>281</v>
      </c>
      <c r="H227" s="20" t="b">
        <f t="shared" si="51"/>
        <v>0</v>
      </c>
      <c r="I227" s="20" t="b">
        <f t="shared" si="52"/>
        <v>0</v>
      </c>
      <c r="J227" s="20" t="b">
        <f t="shared" si="53"/>
        <v>0</v>
      </c>
      <c r="K227" s="21" t="b">
        <f t="shared" si="54"/>
        <v>0</v>
      </c>
    </row>
    <row r="228" spans="1:11" x14ac:dyDescent="0.25">
      <c r="A228" s="11">
        <v>40406.291666666664</v>
      </c>
      <c r="B228">
        <f t="shared" si="58"/>
        <v>0</v>
      </c>
      <c r="C228">
        <f t="shared" si="57"/>
        <v>91.6</v>
      </c>
      <c r="D228">
        <f>26/10</f>
        <v>2.6</v>
      </c>
      <c r="E228">
        <f>25400/100</f>
        <v>254</v>
      </c>
      <c r="F228" s="19" t="b">
        <f t="shared" si="49"/>
        <v>0</v>
      </c>
      <c r="G228" s="20" t="b">
        <f t="shared" si="50"/>
        <v>0</v>
      </c>
      <c r="H228" s="20" t="b">
        <f t="shared" si="51"/>
        <v>0</v>
      </c>
      <c r="I228" s="20">
        <f t="shared" si="52"/>
        <v>254</v>
      </c>
      <c r="J228" s="20" t="b">
        <f t="shared" si="53"/>
        <v>0</v>
      </c>
      <c r="K228" s="21" t="b">
        <f t="shared" si="54"/>
        <v>0</v>
      </c>
    </row>
    <row r="229" spans="1:11" x14ac:dyDescent="0.25">
      <c r="A229" s="11">
        <v>40406.333333333336</v>
      </c>
      <c r="B229">
        <f t="shared" si="58"/>
        <v>0</v>
      </c>
      <c r="C229">
        <f t="shared" si="57"/>
        <v>91.6</v>
      </c>
      <c r="D229">
        <f>20/10</f>
        <v>2</v>
      </c>
      <c r="E229">
        <f>24600/100</f>
        <v>246</v>
      </c>
      <c r="F229" s="19" t="b">
        <f t="shared" si="49"/>
        <v>0</v>
      </c>
      <c r="G229" s="20" t="b">
        <f t="shared" si="50"/>
        <v>0</v>
      </c>
      <c r="H229" s="20">
        <f t="shared" si="51"/>
        <v>246</v>
      </c>
      <c r="I229" s="20" t="b">
        <f t="shared" si="52"/>
        <v>0</v>
      </c>
      <c r="J229" s="20" t="b">
        <f t="shared" si="53"/>
        <v>0</v>
      </c>
      <c r="K229" s="21" t="b">
        <f t="shared" si="54"/>
        <v>0</v>
      </c>
    </row>
    <row r="230" spans="1:11" x14ac:dyDescent="0.25">
      <c r="A230" s="11">
        <v>40406.375</v>
      </c>
      <c r="B230">
        <f t="shared" si="58"/>
        <v>0</v>
      </c>
      <c r="C230">
        <f t="shared" si="57"/>
        <v>91.6</v>
      </c>
      <c r="D230">
        <f>29/10</f>
        <v>2.9</v>
      </c>
      <c r="E230">
        <f>24400/100</f>
        <v>244</v>
      </c>
      <c r="F230" s="19" t="b">
        <f t="shared" si="49"/>
        <v>0</v>
      </c>
      <c r="G230" s="20" t="b">
        <f t="shared" si="50"/>
        <v>0</v>
      </c>
      <c r="H230" s="20" t="b">
        <f t="shared" si="51"/>
        <v>0</v>
      </c>
      <c r="I230" s="20">
        <f t="shared" si="52"/>
        <v>244</v>
      </c>
      <c r="J230" s="20" t="b">
        <f t="shared" si="53"/>
        <v>0</v>
      </c>
      <c r="K230" s="21" t="b">
        <f t="shared" si="54"/>
        <v>0</v>
      </c>
    </row>
    <row r="231" spans="1:11" x14ac:dyDescent="0.25">
      <c r="A231" s="11">
        <v>40406.416666666664</v>
      </c>
      <c r="B231">
        <f t="shared" si="58"/>
        <v>0</v>
      </c>
      <c r="C231">
        <f t="shared" si="57"/>
        <v>91.6</v>
      </c>
      <c r="D231">
        <f>24/10</f>
        <v>2.4</v>
      </c>
      <c r="E231">
        <f>23600/100</f>
        <v>236</v>
      </c>
      <c r="F231" s="19" t="b">
        <f t="shared" si="49"/>
        <v>0</v>
      </c>
      <c r="G231" s="20" t="b">
        <f t="shared" si="50"/>
        <v>0</v>
      </c>
      <c r="H231" s="20">
        <f t="shared" si="51"/>
        <v>236</v>
      </c>
      <c r="I231" s="20" t="b">
        <f t="shared" si="52"/>
        <v>0</v>
      </c>
      <c r="J231" s="20" t="b">
        <f t="shared" si="53"/>
        <v>0</v>
      </c>
      <c r="K231" s="21" t="b">
        <f t="shared" si="54"/>
        <v>0</v>
      </c>
    </row>
    <row r="232" spans="1:11" x14ac:dyDescent="0.25">
      <c r="A232" s="11">
        <v>40406.458333333336</v>
      </c>
      <c r="B232">
        <f t="shared" si="58"/>
        <v>0</v>
      </c>
      <c r="C232">
        <f t="shared" si="57"/>
        <v>91.6</v>
      </c>
      <c r="D232">
        <f>36/10</f>
        <v>3.6</v>
      </c>
      <c r="E232">
        <f>25400/100</f>
        <v>254</v>
      </c>
      <c r="F232" s="19" t="b">
        <f t="shared" si="49"/>
        <v>0</v>
      </c>
      <c r="G232" s="20" t="b">
        <f t="shared" si="50"/>
        <v>0</v>
      </c>
      <c r="H232" s="20" t="b">
        <f t="shared" si="51"/>
        <v>0</v>
      </c>
      <c r="I232" s="20" t="b">
        <f t="shared" si="52"/>
        <v>0</v>
      </c>
      <c r="J232" s="20">
        <f t="shared" si="53"/>
        <v>254</v>
      </c>
      <c r="K232" s="21" t="b">
        <f t="shared" si="54"/>
        <v>0</v>
      </c>
    </row>
    <row r="233" spans="1:11" x14ac:dyDescent="0.25">
      <c r="A233" s="11">
        <v>40406.5</v>
      </c>
      <c r="B233">
        <f t="shared" si="58"/>
        <v>0</v>
      </c>
      <c r="C233">
        <f t="shared" si="57"/>
        <v>91.6</v>
      </c>
      <c r="D233">
        <f>18/10</f>
        <v>1.8</v>
      </c>
      <c r="E233">
        <f>20000/100</f>
        <v>200</v>
      </c>
      <c r="F233" s="19" t="b">
        <f t="shared" si="49"/>
        <v>0</v>
      </c>
      <c r="G233" s="20" t="b">
        <f t="shared" si="50"/>
        <v>0</v>
      </c>
      <c r="H233" s="20">
        <f t="shared" si="51"/>
        <v>200</v>
      </c>
      <c r="I233" s="20" t="b">
        <f t="shared" si="52"/>
        <v>0</v>
      </c>
      <c r="J233" s="20" t="b">
        <f t="shared" si="53"/>
        <v>0</v>
      </c>
      <c r="K233" s="21" t="b">
        <f t="shared" si="54"/>
        <v>0</v>
      </c>
    </row>
    <row r="234" spans="1:11" x14ac:dyDescent="0.25">
      <c r="A234" s="11">
        <v>40406.541666666664</v>
      </c>
      <c r="B234">
        <f t="shared" si="58"/>
        <v>0</v>
      </c>
      <c r="C234">
        <f t="shared" si="57"/>
        <v>91.6</v>
      </c>
      <c r="D234">
        <f>18/10</f>
        <v>1.8</v>
      </c>
      <c r="E234">
        <f>32500/100</f>
        <v>325</v>
      </c>
      <c r="F234" s="19" t="b">
        <f t="shared" si="49"/>
        <v>0</v>
      </c>
      <c r="G234" s="20" t="b">
        <f t="shared" si="50"/>
        <v>0</v>
      </c>
      <c r="H234" s="20">
        <f t="shared" si="51"/>
        <v>325</v>
      </c>
      <c r="I234" s="20" t="b">
        <f t="shared" si="52"/>
        <v>0</v>
      </c>
      <c r="J234" s="20" t="b">
        <f t="shared" si="53"/>
        <v>0</v>
      </c>
      <c r="K234" s="21" t="b">
        <f t="shared" si="54"/>
        <v>0</v>
      </c>
    </row>
    <row r="235" spans="1:11" x14ac:dyDescent="0.25">
      <c r="A235" s="11">
        <v>40406.583333333336</v>
      </c>
      <c r="B235">
        <f t="shared" si="58"/>
        <v>0</v>
      </c>
      <c r="C235">
        <f t="shared" si="57"/>
        <v>91.6</v>
      </c>
      <c r="D235">
        <f>24/10</f>
        <v>2.4</v>
      </c>
      <c r="E235">
        <f>11400/100</f>
        <v>114</v>
      </c>
      <c r="F235" s="19" t="b">
        <f t="shared" si="49"/>
        <v>0</v>
      </c>
      <c r="G235" s="20" t="b">
        <f t="shared" si="50"/>
        <v>0</v>
      </c>
      <c r="H235" s="20">
        <f t="shared" si="51"/>
        <v>114</v>
      </c>
      <c r="I235" s="20" t="b">
        <f t="shared" si="52"/>
        <v>0</v>
      </c>
      <c r="J235" s="20" t="b">
        <f t="shared" si="53"/>
        <v>0</v>
      </c>
      <c r="K235" s="21" t="b">
        <f t="shared" si="54"/>
        <v>0</v>
      </c>
    </row>
    <row r="236" spans="1:11" x14ac:dyDescent="0.25">
      <c r="A236" s="11">
        <v>40406.625</v>
      </c>
      <c r="B236">
        <f t="shared" si="58"/>
        <v>0</v>
      </c>
      <c r="C236">
        <f t="shared" si="57"/>
        <v>91.6</v>
      </c>
      <c r="D236">
        <f>24/10</f>
        <v>2.4</v>
      </c>
      <c r="E236">
        <f>9800/100</f>
        <v>98</v>
      </c>
      <c r="F236" s="19" t="b">
        <f t="shared" si="49"/>
        <v>0</v>
      </c>
      <c r="G236" s="20" t="b">
        <f t="shared" si="50"/>
        <v>0</v>
      </c>
      <c r="H236" s="20">
        <f t="shared" si="51"/>
        <v>98</v>
      </c>
      <c r="I236" s="20" t="b">
        <f t="shared" si="52"/>
        <v>0</v>
      </c>
      <c r="J236" s="20" t="b">
        <f t="shared" si="53"/>
        <v>0</v>
      </c>
      <c r="K236" s="21" t="b">
        <f t="shared" si="54"/>
        <v>0</v>
      </c>
    </row>
    <row r="237" spans="1:11" x14ac:dyDescent="0.25">
      <c r="A237" s="11">
        <v>40406.666666666664</v>
      </c>
      <c r="B237">
        <f>4/10</f>
        <v>0.4</v>
      </c>
      <c r="C237">
        <f>920/10</f>
        <v>92</v>
      </c>
      <c r="D237">
        <f>30/10</f>
        <v>3</v>
      </c>
      <c r="E237">
        <f>11200/100</f>
        <v>112</v>
      </c>
      <c r="F237" s="19" t="b">
        <f t="shared" si="49"/>
        <v>0</v>
      </c>
      <c r="G237" s="20" t="b">
        <f t="shared" si="50"/>
        <v>0</v>
      </c>
      <c r="H237" s="20" t="b">
        <f t="shared" si="51"/>
        <v>0</v>
      </c>
      <c r="I237" s="20">
        <f t="shared" si="52"/>
        <v>112</v>
      </c>
      <c r="J237" s="20" t="b">
        <f t="shared" si="53"/>
        <v>0</v>
      </c>
      <c r="K237" s="21" t="b">
        <f t="shared" si="54"/>
        <v>0</v>
      </c>
    </row>
    <row r="238" spans="1:11" x14ac:dyDescent="0.25">
      <c r="A238" s="11">
        <v>40406.708333333336</v>
      </c>
      <c r="B238">
        <f>4/10</f>
        <v>0.4</v>
      </c>
      <c r="C238">
        <f t="shared" ref="C238:C301" si="59">924/10</f>
        <v>92.4</v>
      </c>
      <c r="D238">
        <f>22/10</f>
        <v>2.2000000000000002</v>
      </c>
      <c r="E238">
        <f>9500/100</f>
        <v>95</v>
      </c>
      <c r="F238" s="19" t="b">
        <f t="shared" si="49"/>
        <v>0</v>
      </c>
      <c r="G238" s="20" t="b">
        <f t="shared" si="50"/>
        <v>0</v>
      </c>
      <c r="H238" s="20">
        <f t="shared" si="51"/>
        <v>95</v>
      </c>
      <c r="I238" s="20" t="b">
        <f t="shared" si="52"/>
        <v>0</v>
      </c>
      <c r="J238" s="20" t="b">
        <f t="shared" si="53"/>
        <v>0</v>
      </c>
      <c r="K238" s="21" t="b">
        <f t="shared" si="54"/>
        <v>0</v>
      </c>
    </row>
    <row r="239" spans="1:11" x14ac:dyDescent="0.25">
      <c r="A239" s="11">
        <v>40406.75</v>
      </c>
      <c r="B239">
        <f t="shared" ref="B239:B302" si="60">0/10</f>
        <v>0</v>
      </c>
      <c r="C239">
        <f t="shared" si="59"/>
        <v>92.4</v>
      </c>
      <c r="D239">
        <f>14/10</f>
        <v>1.4</v>
      </c>
      <c r="E239">
        <f>7400/100</f>
        <v>74</v>
      </c>
      <c r="F239" s="19" t="b">
        <f t="shared" si="49"/>
        <v>0</v>
      </c>
      <c r="G239" s="20">
        <f t="shared" si="50"/>
        <v>74</v>
      </c>
      <c r="H239" s="20" t="b">
        <f t="shared" si="51"/>
        <v>0</v>
      </c>
      <c r="I239" s="20" t="b">
        <f t="shared" si="52"/>
        <v>0</v>
      </c>
      <c r="J239" s="20" t="b">
        <f t="shared" si="53"/>
        <v>0</v>
      </c>
      <c r="K239" s="21" t="b">
        <f t="shared" si="54"/>
        <v>0</v>
      </c>
    </row>
    <row r="240" spans="1:11" x14ac:dyDescent="0.25">
      <c r="A240" s="11">
        <v>40406.791666666664</v>
      </c>
      <c r="B240">
        <f t="shared" si="60"/>
        <v>0</v>
      </c>
      <c r="C240">
        <f t="shared" si="59"/>
        <v>92.4</v>
      </c>
      <c r="D240">
        <f>12/10</f>
        <v>1.2</v>
      </c>
      <c r="E240">
        <f>5400/100</f>
        <v>54</v>
      </c>
      <c r="F240" s="19" t="b">
        <f t="shared" si="49"/>
        <v>0</v>
      </c>
      <c r="G240" s="20">
        <f t="shared" si="50"/>
        <v>54</v>
      </c>
      <c r="H240" s="20" t="b">
        <f t="shared" si="51"/>
        <v>0</v>
      </c>
      <c r="I240" s="20" t="b">
        <f t="shared" si="52"/>
        <v>0</v>
      </c>
      <c r="J240" s="20" t="b">
        <f t="shared" si="53"/>
        <v>0</v>
      </c>
      <c r="K240" s="21" t="b">
        <f t="shared" si="54"/>
        <v>0</v>
      </c>
    </row>
    <row r="241" spans="1:11" x14ac:dyDescent="0.25">
      <c r="A241" s="11">
        <v>40406.833333333336</v>
      </c>
      <c r="B241">
        <f t="shared" si="60"/>
        <v>0</v>
      </c>
      <c r="C241">
        <f t="shared" si="59"/>
        <v>92.4</v>
      </c>
      <c r="D241">
        <f>8/10</f>
        <v>0.8</v>
      </c>
      <c r="E241">
        <f>30600/100</f>
        <v>306</v>
      </c>
      <c r="F241" s="19" t="b">
        <f t="shared" si="49"/>
        <v>0</v>
      </c>
      <c r="G241" s="20">
        <f t="shared" si="50"/>
        <v>306</v>
      </c>
      <c r="H241" s="20" t="b">
        <f t="shared" si="51"/>
        <v>0</v>
      </c>
      <c r="I241" s="20" t="b">
        <f t="shared" si="52"/>
        <v>0</v>
      </c>
      <c r="J241" s="20" t="b">
        <f t="shared" si="53"/>
        <v>0</v>
      </c>
      <c r="K241" s="21" t="b">
        <f t="shared" si="54"/>
        <v>0</v>
      </c>
    </row>
    <row r="242" spans="1:11" x14ac:dyDescent="0.25">
      <c r="A242" s="11">
        <v>40406.875</v>
      </c>
      <c r="B242">
        <f t="shared" si="60"/>
        <v>0</v>
      </c>
      <c r="C242">
        <f t="shared" si="59"/>
        <v>92.4</v>
      </c>
      <c r="D242">
        <f>8/10</f>
        <v>0.8</v>
      </c>
      <c r="E242">
        <f>3500/100</f>
        <v>35</v>
      </c>
      <c r="F242" s="19" t="b">
        <f t="shared" si="49"/>
        <v>0</v>
      </c>
      <c r="G242" s="20">
        <f t="shared" si="50"/>
        <v>35</v>
      </c>
      <c r="H242" s="20" t="b">
        <f t="shared" si="51"/>
        <v>0</v>
      </c>
      <c r="I242" s="20" t="b">
        <f t="shared" si="52"/>
        <v>0</v>
      </c>
      <c r="J242" s="20" t="b">
        <f t="shared" si="53"/>
        <v>0</v>
      </c>
      <c r="K242" s="21" t="b">
        <f t="shared" si="54"/>
        <v>0</v>
      </c>
    </row>
    <row r="243" spans="1:11" x14ac:dyDescent="0.25">
      <c r="A243" s="11">
        <v>40406.916666666664</v>
      </c>
      <c r="B243">
        <f t="shared" si="60"/>
        <v>0</v>
      </c>
      <c r="C243">
        <f t="shared" si="59"/>
        <v>92.4</v>
      </c>
      <c r="D243">
        <f>9/10</f>
        <v>0.9</v>
      </c>
      <c r="E243">
        <f>31400/100</f>
        <v>314</v>
      </c>
      <c r="F243" s="19" t="b">
        <f t="shared" si="49"/>
        <v>0</v>
      </c>
      <c r="G243" s="20">
        <f t="shared" si="50"/>
        <v>314</v>
      </c>
      <c r="H243" s="20" t="b">
        <f t="shared" si="51"/>
        <v>0</v>
      </c>
      <c r="I243" s="20" t="b">
        <f t="shared" si="52"/>
        <v>0</v>
      </c>
      <c r="J243" s="20" t="b">
        <f t="shared" si="53"/>
        <v>0</v>
      </c>
      <c r="K243" s="21" t="b">
        <f t="shared" si="54"/>
        <v>0</v>
      </c>
    </row>
    <row r="244" spans="1:11" x14ac:dyDescent="0.25">
      <c r="A244" s="11">
        <v>40406.958333333336</v>
      </c>
      <c r="B244">
        <f t="shared" si="60"/>
        <v>0</v>
      </c>
      <c r="C244">
        <f t="shared" si="59"/>
        <v>92.4</v>
      </c>
      <c r="D244">
        <f>9/10</f>
        <v>0.9</v>
      </c>
      <c r="E244">
        <f>22000/100</f>
        <v>220</v>
      </c>
      <c r="F244" s="19" t="b">
        <f t="shared" si="49"/>
        <v>0</v>
      </c>
      <c r="G244" s="20">
        <f t="shared" si="50"/>
        <v>220</v>
      </c>
      <c r="H244" s="20" t="b">
        <f t="shared" si="51"/>
        <v>0</v>
      </c>
      <c r="I244" s="20" t="b">
        <f t="shared" si="52"/>
        <v>0</v>
      </c>
      <c r="J244" s="20" t="b">
        <f t="shared" si="53"/>
        <v>0</v>
      </c>
      <c r="K244" s="21" t="b">
        <f t="shared" si="54"/>
        <v>0</v>
      </c>
    </row>
    <row r="245" spans="1:11" x14ac:dyDescent="0.25">
      <c r="A245" s="11">
        <v>40407</v>
      </c>
      <c r="B245">
        <f t="shared" si="60"/>
        <v>0</v>
      </c>
      <c r="C245">
        <f t="shared" si="59"/>
        <v>92.4</v>
      </c>
      <c r="D245">
        <f>5/10</f>
        <v>0.5</v>
      </c>
      <c r="E245">
        <f>400/100</f>
        <v>4</v>
      </c>
      <c r="F245" s="19" t="b">
        <f t="shared" si="49"/>
        <v>0</v>
      </c>
      <c r="G245" s="20">
        <f t="shared" si="50"/>
        <v>4</v>
      </c>
      <c r="H245" s="20" t="b">
        <f t="shared" si="51"/>
        <v>0</v>
      </c>
      <c r="I245" s="20" t="b">
        <f t="shared" si="52"/>
        <v>0</v>
      </c>
      <c r="J245" s="20" t="b">
        <f t="shared" si="53"/>
        <v>0</v>
      </c>
      <c r="K245" s="21" t="b">
        <f t="shared" si="54"/>
        <v>0</v>
      </c>
    </row>
    <row r="246" spans="1:11" x14ac:dyDescent="0.25">
      <c r="A246" s="11">
        <v>40407.041666666664</v>
      </c>
      <c r="B246">
        <f t="shared" si="60"/>
        <v>0</v>
      </c>
      <c r="C246">
        <f t="shared" si="59"/>
        <v>92.4</v>
      </c>
      <c r="D246">
        <f>8/10</f>
        <v>0.8</v>
      </c>
      <c r="E246">
        <f>30200/100</f>
        <v>302</v>
      </c>
      <c r="F246" s="19" t="b">
        <f t="shared" si="49"/>
        <v>0</v>
      </c>
      <c r="G246" s="20">
        <f t="shared" si="50"/>
        <v>302</v>
      </c>
      <c r="H246" s="20" t="b">
        <f t="shared" si="51"/>
        <v>0</v>
      </c>
      <c r="I246" s="20" t="b">
        <f t="shared" si="52"/>
        <v>0</v>
      </c>
      <c r="J246" s="20" t="b">
        <f t="shared" si="53"/>
        <v>0</v>
      </c>
      <c r="K246" s="21" t="b">
        <f t="shared" si="54"/>
        <v>0</v>
      </c>
    </row>
    <row r="247" spans="1:11" x14ac:dyDescent="0.25">
      <c r="A247" s="11">
        <v>40407.083333333336</v>
      </c>
      <c r="B247">
        <f t="shared" si="60"/>
        <v>0</v>
      </c>
      <c r="C247">
        <f t="shared" si="59"/>
        <v>92.4</v>
      </c>
      <c r="D247">
        <f>7/10</f>
        <v>0.7</v>
      </c>
      <c r="E247">
        <f>15200/100</f>
        <v>152</v>
      </c>
      <c r="F247" s="19" t="b">
        <f t="shared" ref="F247:F310" si="61">IF(D247&lt;0.5,E247)</f>
        <v>0</v>
      </c>
      <c r="G247" s="20">
        <f t="shared" ref="G247:G310" si="62">IF(D247&lt;1.5,IF(D247&gt;=0.5,E247))</f>
        <v>152</v>
      </c>
      <c r="H247" s="20" t="b">
        <f t="shared" ref="H247:H310" si="63">IF(D247&lt;2.5,IF(D247&gt;=1.5,E247))</f>
        <v>0</v>
      </c>
      <c r="I247" s="20" t="b">
        <f t="shared" ref="I247:I310" si="64">IF(D247&lt;3.5,IF(D247&gt;=2.5,E247))</f>
        <v>0</v>
      </c>
      <c r="J247" s="20" t="b">
        <f t="shared" ref="J247:J310" si="65">IF(D247&lt;4.5,IF(D247&gt;=3.5,E247))</f>
        <v>0</v>
      </c>
      <c r="K247" s="21" t="b">
        <f t="shared" ref="K247:K310" si="66">IF(D247&gt;=4.5,E247)</f>
        <v>0</v>
      </c>
    </row>
    <row r="248" spans="1:11" x14ac:dyDescent="0.25">
      <c r="A248" s="11">
        <v>40407.125</v>
      </c>
      <c r="B248">
        <f t="shared" si="60"/>
        <v>0</v>
      </c>
      <c r="C248">
        <f t="shared" si="59"/>
        <v>92.4</v>
      </c>
      <c r="D248">
        <f>6/10</f>
        <v>0.6</v>
      </c>
      <c r="E248">
        <f>18600/100</f>
        <v>186</v>
      </c>
      <c r="F248" s="19" t="b">
        <f t="shared" si="61"/>
        <v>0</v>
      </c>
      <c r="G248" s="20">
        <f t="shared" si="62"/>
        <v>186</v>
      </c>
      <c r="H248" s="20" t="b">
        <f t="shared" si="63"/>
        <v>0</v>
      </c>
      <c r="I248" s="20" t="b">
        <f t="shared" si="64"/>
        <v>0</v>
      </c>
      <c r="J248" s="20" t="b">
        <f t="shared" si="65"/>
        <v>0</v>
      </c>
      <c r="K248" s="21" t="b">
        <f t="shared" si="66"/>
        <v>0</v>
      </c>
    </row>
    <row r="249" spans="1:11" x14ac:dyDescent="0.25">
      <c r="A249" s="11">
        <v>40407.166666666664</v>
      </c>
      <c r="B249">
        <f t="shared" si="60"/>
        <v>0</v>
      </c>
      <c r="C249">
        <f t="shared" si="59"/>
        <v>92.4</v>
      </c>
      <c r="D249">
        <f>8/10</f>
        <v>0.8</v>
      </c>
      <c r="E249">
        <f>14900/100</f>
        <v>149</v>
      </c>
      <c r="F249" s="19" t="b">
        <f t="shared" si="61"/>
        <v>0</v>
      </c>
      <c r="G249" s="20">
        <f t="shared" si="62"/>
        <v>149</v>
      </c>
      <c r="H249" s="20" t="b">
        <f t="shared" si="63"/>
        <v>0</v>
      </c>
      <c r="I249" s="20" t="b">
        <f t="shared" si="64"/>
        <v>0</v>
      </c>
      <c r="J249" s="20" t="b">
        <f t="shared" si="65"/>
        <v>0</v>
      </c>
      <c r="K249" s="21" t="b">
        <f t="shared" si="66"/>
        <v>0</v>
      </c>
    </row>
    <row r="250" spans="1:11" x14ac:dyDescent="0.25">
      <c r="A250" s="11">
        <v>40407.208333333336</v>
      </c>
      <c r="B250">
        <f t="shared" si="60"/>
        <v>0</v>
      </c>
      <c r="C250">
        <f t="shared" si="59"/>
        <v>92.4</v>
      </c>
      <c r="D250">
        <f>6/10</f>
        <v>0.6</v>
      </c>
      <c r="E250">
        <f>18400/100</f>
        <v>184</v>
      </c>
      <c r="F250" s="19" t="b">
        <f t="shared" si="61"/>
        <v>0</v>
      </c>
      <c r="G250" s="20">
        <f t="shared" si="62"/>
        <v>184</v>
      </c>
      <c r="H250" s="20" t="b">
        <f t="shared" si="63"/>
        <v>0</v>
      </c>
      <c r="I250" s="20" t="b">
        <f t="shared" si="64"/>
        <v>0</v>
      </c>
      <c r="J250" s="20" t="b">
        <f t="shared" si="65"/>
        <v>0</v>
      </c>
      <c r="K250" s="21" t="b">
        <f t="shared" si="66"/>
        <v>0</v>
      </c>
    </row>
    <row r="251" spans="1:11" x14ac:dyDescent="0.25">
      <c r="A251" s="11">
        <v>40407.25</v>
      </c>
      <c r="B251">
        <f t="shared" si="60"/>
        <v>0</v>
      </c>
      <c r="C251">
        <f t="shared" si="59"/>
        <v>92.4</v>
      </c>
      <c r="D251">
        <f>4/10</f>
        <v>0.4</v>
      </c>
      <c r="E251">
        <f>22000/100</f>
        <v>220</v>
      </c>
      <c r="F251" s="19">
        <f t="shared" si="61"/>
        <v>220</v>
      </c>
      <c r="G251" s="20" t="b">
        <f t="shared" si="62"/>
        <v>0</v>
      </c>
      <c r="H251" s="20" t="b">
        <f t="shared" si="63"/>
        <v>0</v>
      </c>
      <c r="I251" s="20" t="b">
        <f t="shared" si="64"/>
        <v>0</v>
      </c>
      <c r="J251" s="20" t="b">
        <f t="shared" si="65"/>
        <v>0</v>
      </c>
      <c r="K251" s="21" t="b">
        <f t="shared" si="66"/>
        <v>0</v>
      </c>
    </row>
    <row r="252" spans="1:11" x14ac:dyDescent="0.25">
      <c r="A252" s="11">
        <v>40407.291666666664</v>
      </c>
      <c r="B252">
        <f t="shared" si="60"/>
        <v>0</v>
      </c>
      <c r="C252">
        <f t="shared" si="59"/>
        <v>92.4</v>
      </c>
      <c r="D252">
        <f>3/10</f>
        <v>0.3</v>
      </c>
      <c r="E252">
        <f>21000/100</f>
        <v>210</v>
      </c>
      <c r="F252" s="19">
        <f t="shared" si="61"/>
        <v>210</v>
      </c>
      <c r="G252" s="20" t="b">
        <f t="shared" si="62"/>
        <v>0</v>
      </c>
      <c r="H252" s="20" t="b">
        <f t="shared" si="63"/>
        <v>0</v>
      </c>
      <c r="I252" s="20" t="b">
        <f t="shared" si="64"/>
        <v>0</v>
      </c>
      <c r="J252" s="20" t="b">
        <f t="shared" si="65"/>
        <v>0</v>
      </c>
      <c r="K252" s="21" t="b">
        <f t="shared" si="66"/>
        <v>0</v>
      </c>
    </row>
    <row r="253" spans="1:11" x14ac:dyDescent="0.25">
      <c r="A253" s="11">
        <v>40407.333333333336</v>
      </c>
      <c r="B253">
        <f t="shared" si="60"/>
        <v>0</v>
      </c>
      <c r="C253">
        <f t="shared" si="59"/>
        <v>92.4</v>
      </c>
      <c r="D253">
        <f>7/10</f>
        <v>0.7</v>
      </c>
      <c r="E253">
        <f>22200/100</f>
        <v>222</v>
      </c>
      <c r="F253" s="19" t="b">
        <f t="shared" si="61"/>
        <v>0</v>
      </c>
      <c r="G253" s="20">
        <f t="shared" si="62"/>
        <v>222</v>
      </c>
      <c r="H253" s="20" t="b">
        <f t="shared" si="63"/>
        <v>0</v>
      </c>
      <c r="I253" s="20" t="b">
        <f t="shared" si="64"/>
        <v>0</v>
      </c>
      <c r="J253" s="20" t="b">
        <f t="shared" si="65"/>
        <v>0</v>
      </c>
      <c r="K253" s="21" t="b">
        <f t="shared" si="66"/>
        <v>0</v>
      </c>
    </row>
    <row r="254" spans="1:11" x14ac:dyDescent="0.25">
      <c r="A254" s="11">
        <v>40407.375</v>
      </c>
      <c r="B254">
        <f t="shared" si="60"/>
        <v>0</v>
      </c>
      <c r="C254">
        <f t="shared" si="59"/>
        <v>92.4</v>
      </c>
      <c r="D254">
        <f>7/10</f>
        <v>0.7</v>
      </c>
      <c r="E254">
        <f>8000/100</f>
        <v>80</v>
      </c>
      <c r="F254" s="19" t="b">
        <f t="shared" si="61"/>
        <v>0</v>
      </c>
      <c r="G254" s="20">
        <f t="shared" si="62"/>
        <v>80</v>
      </c>
      <c r="H254" s="20" t="b">
        <f t="shared" si="63"/>
        <v>0</v>
      </c>
      <c r="I254" s="20" t="b">
        <f t="shared" si="64"/>
        <v>0</v>
      </c>
      <c r="J254" s="20" t="b">
        <f t="shared" si="65"/>
        <v>0</v>
      </c>
      <c r="K254" s="21" t="b">
        <f t="shared" si="66"/>
        <v>0</v>
      </c>
    </row>
    <row r="255" spans="1:11" x14ac:dyDescent="0.25">
      <c r="A255" s="11">
        <v>40407.416666666664</v>
      </c>
      <c r="B255">
        <f t="shared" si="60"/>
        <v>0</v>
      </c>
      <c r="C255">
        <f t="shared" si="59"/>
        <v>92.4</v>
      </c>
      <c r="D255">
        <f>11/10</f>
        <v>1.1000000000000001</v>
      </c>
      <c r="E255">
        <f>11500/100</f>
        <v>115</v>
      </c>
      <c r="F255" s="19" t="b">
        <f t="shared" si="61"/>
        <v>0</v>
      </c>
      <c r="G255" s="20">
        <f t="shared" si="62"/>
        <v>115</v>
      </c>
      <c r="H255" s="20" t="b">
        <f t="shared" si="63"/>
        <v>0</v>
      </c>
      <c r="I255" s="20" t="b">
        <f t="shared" si="64"/>
        <v>0</v>
      </c>
      <c r="J255" s="20" t="b">
        <f t="shared" si="65"/>
        <v>0</v>
      </c>
      <c r="K255" s="21" t="b">
        <f t="shared" si="66"/>
        <v>0</v>
      </c>
    </row>
    <row r="256" spans="1:11" x14ac:dyDescent="0.25">
      <c r="A256" s="11">
        <v>40407.458333333336</v>
      </c>
      <c r="B256">
        <f t="shared" si="60"/>
        <v>0</v>
      </c>
      <c r="C256">
        <f t="shared" si="59"/>
        <v>92.4</v>
      </c>
      <c r="D256">
        <f>11/10</f>
        <v>1.1000000000000001</v>
      </c>
      <c r="E256">
        <f>21400/100</f>
        <v>214</v>
      </c>
      <c r="F256" s="19" t="b">
        <f t="shared" si="61"/>
        <v>0</v>
      </c>
      <c r="G256" s="20">
        <f t="shared" si="62"/>
        <v>214</v>
      </c>
      <c r="H256" s="20" t="b">
        <f t="shared" si="63"/>
        <v>0</v>
      </c>
      <c r="I256" s="20" t="b">
        <f t="shared" si="64"/>
        <v>0</v>
      </c>
      <c r="J256" s="20" t="b">
        <f t="shared" si="65"/>
        <v>0</v>
      </c>
      <c r="K256" s="21" t="b">
        <f t="shared" si="66"/>
        <v>0</v>
      </c>
    </row>
    <row r="257" spans="1:11" x14ac:dyDescent="0.25">
      <c r="A257" s="11">
        <v>40407.5</v>
      </c>
      <c r="B257">
        <f t="shared" si="60"/>
        <v>0</v>
      </c>
      <c r="C257">
        <f t="shared" si="59"/>
        <v>92.4</v>
      </c>
      <c r="D257">
        <f>13/10</f>
        <v>1.3</v>
      </c>
      <c r="E257">
        <f>14000/100</f>
        <v>140</v>
      </c>
      <c r="F257" s="19" t="b">
        <f t="shared" si="61"/>
        <v>0</v>
      </c>
      <c r="G257" s="20">
        <f t="shared" si="62"/>
        <v>140</v>
      </c>
      <c r="H257" s="20" t="b">
        <f t="shared" si="63"/>
        <v>0</v>
      </c>
      <c r="I257" s="20" t="b">
        <f t="shared" si="64"/>
        <v>0</v>
      </c>
      <c r="J257" s="20" t="b">
        <f t="shared" si="65"/>
        <v>0</v>
      </c>
      <c r="K257" s="21" t="b">
        <f t="shared" si="66"/>
        <v>0</v>
      </c>
    </row>
    <row r="258" spans="1:11" x14ac:dyDescent="0.25">
      <c r="A258" s="11">
        <v>40407.541666666664</v>
      </c>
      <c r="B258">
        <f t="shared" si="60"/>
        <v>0</v>
      </c>
      <c r="C258">
        <f t="shared" si="59"/>
        <v>92.4</v>
      </c>
      <c r="D258">
        <f>17/10</f>
        <v>1.7</v>
      </c>
      <c r="E258">
        <f>23200/100</f>
        <v>232</v>
      </c>
      <c r="F258" s="19" t="b">
        <f t="shared" si="61"/>
        <v>0</v>
      </c>
      <c r="G258" s="20" t="b">
        <f t="shared" si="62"/>
        <v>0</v>
      </c>
      <c r="H258" s="20">
        <f t="shared" si="63"/>
        <v>232</v>
      </c>
      <c r="I258" s="20" t="b">
        <f t="shared" si="64"/>
        <v>0</v>
      </c>
      <c r="J258" s="20" t="b">
        <f t="shared" si="65"/>
        <v>0</v>
      </c>
      <c r="K258" s="21" t="b">
        <f t="shared" si="66"/>
        <v>0</v>
      </c>
    </row>
    <row r="259" spans="1:11" x14ac:dyDescent="0.25">
      <c r="A259" s="11">
        <v>40407.583333333336</v>
      </c>
      <c r="B259">
        <f t="shared" si="60"/>
        <v>0</v>
      </c>
      <c r="C259">
        <f t="shared" si="59"/>
        <v>92.4</v>
      </c>
      <c r="D259">
        <f>23/10</f>
        <v>2.2999999999999998</v>
      </c>
      <c r="E259">
        <f>9100/100</f>
        <v>91</v>
      </c>
      <c r="F259" s="19" t="b">
        <f t="shared" si="61"/>
        <v>0</v>
      </c>
      <c r="G259" s="20" t="b">
        <f t="shared" si="62"/>
        <v>0</v>
      </c>
      <c r="H259" s="20">
        <f t="shared" si="63"/>
        <v>91</v>
      </c>
      <c r="I259" s="20" t="b">
        <f t="shared" si="64"/>
        <v>0</v>
      </c>
      <c r="J259" s="20" t="b">
        <f t="shared" si="65"/>
        <v>0</v>
      </c>
      <c r="K259" s="21" t="b">
        <f t="shared" si="66"/>
        <v>0</v>
      </c>
    </row>
    <row r="260" spans="1:11" x14ac:dyDescent="0.25">
      <c r="A260" s="11">
        <v>40407.625</v>
      </c>
      <c r="B260">
        <f t="shared" si="60"/>
        <v>0</v>
      </c>
      <c r="C260">
        <f t="shared" si="59"/>
        <v>92.4</v>
      </c>
      <c r="D260">
        <f>31/10</f>
        <v>3.1</v>
      </c>
      <c r="E260">
        <f>10700/100</f>
        <v>107</v>
      </c>
      <c r="F260" s="19" t="b">
        <f t="shared" si="61"/>
        <v>0</v>
      </c>
      <c r="G260" s="20" t="b">
        <f t="shared" si="62"/>
        <v>0</v>
      </c>
      <c r="H260" s="20" t="b">
        <f t="shared" si="63"/>
        <v>0</v>
      </c>
      <c r="I260" s="20">
        <f t="shared" si="64"/>
        <v>107</v>
      </c>
      <c r="J260" s="20" t="b">
        <f t="shared" si="65"/>
        <v>0</v>
      </c>
      <c r="K260" s="21" t="b">
        <f t="shared" si="66"/>
        <v>0</v>
      </c>
    </row>
    <row r="261" spans="1:11" x14ac:dyDescent="0.25">
      <c r="A261" s="11">
        <v>40407.666666666664</v>
      </c>
      <c r="B261">
        <f t="shared" si="60"/>
        <v>0</v>
      </c>
      <c r="C261">
        <f t="shared" si="59"/>
        <v>92.4</v>
      </c>
      <c r="D261">
        <f>38/10</f>
        <v>3.8</v>
      </c>
      <c r="E261">
        <f>10400/100</f>
        <v>104</v>
      </c>
      <c r="F261" s="19" t="b">
        <f t="shared" si="61"/>
        <v>0</v>
      </c>
      <c r="G261" s="20" t="b">
        <f t="shared" si="62"/>
        <v>0</v>
      </c>
      <c r="H261" s="20" t="b">
        <f t="shared" si="63"/>
        <v>0</v>
      </c>
      <c r="I261" s="20" t="b">
        <f t="shared" si="64"/>
        <v>0</v>
      </c>
      <c r="J261" s="20">
        <f t="shared" si="65"/>
        <v>104</v>
      </c>
      <c r="K261" s="21" t="b">
        <f t="shared" si="66"/>
        <v>0</v>
      </c>
    </row>
    <row r="262" spans="1:11" x14ac:dyDescent="0.25">
      <c r="A262" s="11">
        <v>40407.708333333336</v>
      </c>
      <c r="B262">
        <f t="shared" si="60"/>
        <v>0</v>
      </c>
      <c r="C262">
        <f t="shared" si="59"/>
        <v>92.4</v>
      </c>
      <c r="D262">
        <f>40/10</f>
        <v>4</v>
      </c>
      <c r="E262">
        <f>10100/100</f>
        <v>101</v>
      </c>
      <c r="F262" s="19" t="b">
        <f t="shared" si="61"/>
        <v>0</v>
      </c>
      <c r="G262" s="20" t="b">
        <f t="shared" si="62"/>
        <v>0</v>
      </c>
      <c r="H262" s="20" t="b">
        <f t="shared" si="63"/>
        <v>0</v>
      </c>
      <c r="I262" s="20" t="b">
        <f t="shared" si="64"/>
        <v>0</v>
      </c>
      <c r="J262" s="20">
        <f t="shared" si="65"/>
        <v>101</v>
      </c>
      <c r="K262" s="21" t="b">
        <f t="shared" si="66"/>
        <v>0</v>
      </c>
    </row>
    <row r="263" spans="1:11" x14ac:dyDescent="0.25">
      <c r="A263" s="11">
        <v>40407.75</v>
      </c>
      <c r="B263">
        <f t="shared" si="60"/>
        <v>0</v>
      </c>
      <c r="C263">
        <f t="shared" si="59"/>
        <v>92.4</v>
      </c>
      <c r="D263">
        <f>35/10</f>
        <v>3.5</v>
      </c>
      <c r="E263">
        <f>8800/100</f>
        <v>88</v>
      </c>
      <c r="F263" s="19" t="b">
        <f t="shared" si="61"/>
        <v>0</v>
      </c>
      <c r="G263" s="20" t="b">
        <f t="shared" si="62"/>
        <v>0</v>
      </c>
      <c r="H263" s="20" t="b">
        <f t="shared" si="63"/>
        <v>0</v>
      </c>
      <c r="I263" s="20" t="b">
        <f t="shared" si="64"/>
        <v>0</v>
      </c>
      <c r="J263" s="20">
        <f t="shared" si="65"/>
        <v>88</v>
      </c>
      <c r="K263" s="21" t="b">
        <f t="shared" si="66"/>
        <v>0</v>
      </c>
    </row>
    <row r="264" spans="1:11" x14ac:dyDescent="0.25">
      <c r="A264" s="11">
        <v>40407.791666666664</v>
      </c>
      <c r="B264">
        <f t="shared" si="60"/>
        <v>0</v>
      </c>
      <c r="C264">
        <f t="shared" si="59"/>
        <v>92.4</v>
      </c>
      <c r="D264">
        <f>23/10</f>
        <v>2.2999999999999998</v>
      </c>
      <c r="E264">
        <f>13800/100</f>
        <v>138</v>
      </c>
      <c r="F264" s="19" t="b">
        <f t="shared" si="61"/>
        <v>0</v>
      </c>
      <c r="G264" s="20" t="b">
        <f t="shared" si="62"/>
        <v>0</v>
      </c>
      <c r="H264" s="20">
        <f t="shared" si="63"/>
        <v>138</v>
      </c>
      <c r="I264" s="20" t="b">
        <f t="shared" si="64"/>
        <v>0</v>
      </c>
      <c r="J264" s="20" t="b">
        <f t="shared" si="65"/>
        <v>0</v>
      </c>
      <c r="K264" s="21" t="b">
        <f t="shared" si="66"/>
        <v>0</v>
      </c>
    </row>
    <row r="265" spans="1:11" x14ac:dyDescent="0.25">
      <c r="A265" s="11">
        <v>40407.833333333336</v>
      </c>
      <c r="B265">
        <f t="shared" si="60"/>
        <v>0</v>
      </c>
      <c r="C265">
        <f t="shared" si="59"/>
        <v>92.4</v>
      </c>
      <c r="D265">
        <f>12/10</f>
        <v>1.2</v>
      </c>
      <c r="E265">
        <f>8600/100</f>
        <v>86</v>
      </c>
      <c r="F265" s="19" t="b">
        <f t="shared" si="61"/>
        <v>0</v>
      </c>
      <c r="G265" s="20">
        <f t="shared" si="62"/>
        <v>86</v>
      </c>
      <c r="H265" s="20" t="b">
        <f t="shared" si="63"/>
        <v>0</v>
      </c>
      <c r="I265" s="20" t="b">
        <f t="shared" si="64"/>
        <v>0</v>
      </c>
      <c r="J265" s="20" t="b">
        <f t="shared" si="65"/>
        <v>0</v>
      </c>
      <c r="K265" s="21" t="b">
        <f t="shared" si="66"/>
        <v>0</v>
      </c>
    </row>
    <row r="266" spans="1:11" x14ac:dyDescent="0.25">
      <c r="A266" s="11">
        <v>40407.875</v>
      </c>
      <c r="B266">
        <f t="shared" si="60"/>
        <v>0</v>
      </c>
      <c r="C266">
        <f t="shared" si="59"/>
        <v>92.4</v>
      </c>
      <c r="D266">
        <f>13/10</f>
        <v>1.3</v>
      </c>
      <c r="E266">
        <f>30200/100</f>
        <v>302</v>
      </c>
      <c r="F266" s="19" t="b">
        <f t="shared" si="61"/>
        <v>0</v>
      </c>
      <c r="G266" s="20">
        <f t="shared" si="62"/>
        <v>302</v>
      </c>
      <c r="H266" s="20" t="b">
        <f t="shared" si="63"/>
        <v>0</v>
      </c>
      <c r="I266" s="20" t="b">
        <f t="shared" si="64"/>
        <v>0</v>
      </c>
      <c r="J266" s="20" t="b">
        <f t="shared" si="65"/>
        <v>0</v>
      </c>
      <c r="K266" s="21" t="b">
        <f t="shared" si="66"/>
        <v>0</v>
      </c>
    </row>
    <row r="267" spans="1:11" x14ac:dyDescent="0.25">
      <c r="A267" s="11">
        <v>40407.916666666664</v>
      </c>
      <c r="B267">
        <f t="shared" si="60"/>
        <v>0</v>
      </c>
      <c r="C267">
        <f t="shared" si="59"/>
        <v>92.4</v>
      </c>
      <c r="D267">
        <f>12/10</f>
        <v>1.2</v>
      </c>
      <c r="E267">
        <f>29200/100</f>
        <v>292</v>
      </c>
      <c r="F267" s="19" t="b">
        <f t="shared" si="61"/>
        <v>0</v>
      </c>
      <c r="G267" s="20">
        <f t="shared" si="62"/>
        <v>292</v>
      </c>
      <c r="H267" s="20" t="b">
        <f t="shared" si="63"/>
        <v>0</v>
      </c>
      <c r="I267" s="20" t="b">
        <f t="shared" si="64"/>
        <v>0</v>
      </c>
      <c r="J267" s="20" t="b">
        <f t="shared" si="65"/>
        <v>0</v>
      </c>
      <c r="K267" s="21" t="b">
        <f t="shared" si="66"/>
        <v>0</v>
      </c>
    </row>
    <row r="268" spans="1:11" x14ac:dyDescent="0.25">
      <c r="A268" s="11">
        <v>40407.958333333336</v>
      </c>
      <c r="B268">
        <f t="shared" si="60"/>
        <v>0</v>
      </c>
      <c r="C268">
        <f t="shared" si="59"/>
        <v>92.4</v>
      </c>
      <c r="D268">
        <f>8/10</f>
        <v>0.8</v>
      </c>
      <c r="E268">
        <f>31900/100</f>
        <v>319</v>
      </c>
      <c r="F268" s="19" t="b">
        <f t="shared" si="61"/>
        <v>0</v>
      </c>
      <c r="G268" s="20">
        <f t="shared" si="62"/>
        <v>319</v>
      </c>
      <c r="H268" s="20" t="b">
        <f t="shared" si="63"/>
        <v>0</v>
      </c>
      <c r="I268" s="20" t="b">
        <f t="shared" si="64"/>
        <v>0</v>
      </c>
      <c r="J268" s="20" t="b">
        <f t="shared" si="65"/>
        <v>0</v>
      </c>
      <c r="K268" s="21" t="b">
        <f t="shared" si="66"/>
        <v>0</v>
      </c>
    </row>
    <row r="269" spans="1:11" x14ac:dyDescent="0.25">
      <c r="A269" s="11">
        <v>40408</v>
      </c>
      <c r="B269">
        <f t="shared" si="60"/>
        <v>0</v>
      </c>
      <c r="C269">
        <f t="shared" si="59"/>
        <v>92.4</v>
      </c>
      <c r="D269">
        <f>11/10</f>
        <v>1.1000000000000001</v>
      </c>
      <c r="E269">
        <f>30200/100</f>
        <v>302</v>
      </c>
      <c r="F269" s="19" t="b">
        <f t="shared" si="61"/>
        <v>0</v>
      </c>
      <c r="G269" s="20">
        <f t="shared" si="62"/>
        <v>302</v>
      </c>
      <c r="H269" s="20" t="b">
        <f t="shared" si="63"/>
        <v>0</v>
      </c>
      <c r="I269" s="20" t="b">
        <f t="shared" si="64"/>
        <v>0</v>
      </c>
      <c r="J269" s="20" t="b">
        <f t="shared" si="65"/>
        <v>0</v>
      </c>
      <c r="K269" s="21" t="b">
        <f t="shared" si="66"/>
        <v>0</v>
      </c>
    </row>
    <row r="270" spans="1:11" x14ac:dyDescent="0.25">
      <c r="A270" s="11">
        <v>40408.041666666664</v>
      </c>
      <c r="B270">
        <f t="shared" si="60"/>
        <v>0</v>
      </c>
      <c r="C270">
        <f t="shared" si="59"/>
        <v>92.4</v>
      </c>
      <c r="D270">
        <f>11/10</f>
        <v>1.1000000000000001</v>
      </c>
      <c r="E270">
        <f>30100/100</f>
        <v>301</v>
      </c>
      <c r="F270" s="19" t="b">
        <f t="shared" si="61"/>
        <v>0</v>
      </c>
      <c r="G270" s="20">
        <f t="shared" si="62"/>
        <v>301</v>
      </c>
      <c r="H270" s="20" t="b">
        <f t="shared" si="63"/>
        <v>0</v>
      </c>
      <c r="I270" s="20" t="b">
        <f t="shared" si="64"/>
        <v>0</v>
      </c>
      <c r="J270" s="20" t="b">
        <f t="shared" si="65"/>
        <v>0</v>
      </c>
      <c r="K270" s="21" t="b">
        <f t="shared" si="66"/>
        <v>0</v>
      </c>
    </row>
    <row r="271" spans="1:11" x14ac:dyDescent="0.25">
      <c r="A271" s="11">
        <v>40408.083333333336</v>
      </c>
      <c r="B271">
        <f t="shared" si="60"/>
        <v>0</v>
      </c>
      <c r="C271">
        <f t="shared" si="59"/>
        <v>92.4</v>
      </c>
      <c r="D271">
        <f>6/10</f>
        <v>0.6</v>
      </c>
      <c r="E271">
        <f>18500/100</f>
        <v>185</v>
      </c>
      <c r="F271" s="19" t="b">
        <f t="shared" si="61"/>
        <v>0</v>
      </c>
      <c r="G271" s="20">
        <f t="shared" si="62"/>
        <v>185</v>
      </c>
      <c r="H271" s="20" t="b">
        <f t="shared" si="63"/>
        <v>0</v>
      </c>
      <c r="I271" s="20" t="b">
        <f t="shared" si="64"/>
        <v>0</v>
      </c>
      <c r="J271" s="20" t="b">
        <f t="shared" si="65"/>
        <v>0</v>
      </c>
      <c r="K271" s="21" t="b">
        <f t="shared" si="66"/>
        <v>0</v>
      </c>
    </row>
    <row r="272" spans="1:11" x14ac:dyDescent="0.25">
      <c r="A272" s="11">
        <v>40408.125</v>
      </c>
      <c r="B272">
        <f t="shared" si="60"/>
        <v>0</v>
      </c>
      <c r="C272">
        <f t="shared" si="59"/>
        <v>92.4</v>
      </c>
      <c r="D272">
        <f>7/10</f>
        <v>0.7</v>
      </c>
      <c r="E272">
        <f>30800/100</f>
        <v>308</v>
      </c>
      <c r="F272" s="19" t="b">
        <f t="shared" si="61"/>
        <v>0</v>
      </c>
      <c r="G272" s="20">
        <f t="shared" si="62"/>
        <v>308</v>
      </c>
      <c r="H272" s="20" t="b">
        <f t="shared" si="63"/>
        <v>0</v>
      </c>
      <c r="I272" s="20" t="b">
        <f t="shared" si="64"/>
        <v>0</v>
      </c>
      <c r="J272" s="20" t="b">
        <f t="shared" si="65"/>
        <v>0</v>
      </c>
      <c r="K272" s="21" t="b">
        <f t="shared" si="66"/>
        <v>0</v>
      </c>
    </row>
    <row r="273" spans="1:11" x14ac:dyDescent="0.25">
      <c r="A273" s="11">
        <v>40408.166666666664</v>
      </c>
      <c r="B273">
        <f t="shared" si="60"/>
        <v>0</v>
      </c>
      <c r="C273">
        <f t="shared" si="59"/>
        <v>92.4</v>
      </c>
      <c r="D273">
        <f>6/10</f>
        <v>0.6</v>
      </c>
      <c r="E273">
        <f>12200/100</f>
        <v>122</v>
      </c>
      <c r="F273" s="19" t="b">
        <f t="shared" si="61"/>
        <v>0</v>
      </c>
      <c r="G273" s="20">
        <f t="shared" si="62"/>
        <v>122</v>
      </c>
      <c r="H273" s="20" t="b">
        <f t="shared" si="63"/>
        <v>0</v>
      </c>
      <c r="I273" s="20" t="b">
        <f t="shared" si="64"/>
        <v>0</v>
      </c>
      <c r="J273" s="20" t="b">
        <f t="shared" si="65"/>
        <v>0</v>
      </c>
      <c r="K273" s="21" t="b">
        <f t="shared" si="66"/>
        <v>0</v>
      </c>
    </row>
    <row r="274" spans="1:11" x14ac:dyDescent="0.25">
      <c r="A274" s="11">
        <v>40408.208333333336</v>
      </c>
      <c r="B274">
        <f t="shared" si="60"/>
        <v>0</v>
      </c>
      <c r="C274">
        <f t="shared" si="59"/>
        <v>92.4</v>
      </c>
      <c r="D274">
        <f>9/10</f>
        <v>0.9</v>
      </c>
      <c r="E274">
        <f>32400/100</f>
        <v>324</v>
      </c>
      <c r="F274" s="19" t="b">
        <f t="shared" si="61"/>
        <v>0</v>
      </c>
      <c r="G274" s="20">
        <f t="shared" si="62"/>
        <v>324</v>
      </c>
      <c r="H274" s="20" t="b">
        <f t="shared" si="63"/>
        <v>0</v>
      </c>
      <c r="I274" s="20" t="b">
        <f t="shared" si="64"/>
        <v>0</v>
      </c>
      <c r="J274" s="20" t="b">
        <f t="shared" si="65"/>
        <v>0</v>
      </c>
      <c r="K274" s="21" t="b">
        <f t="shared" si="66"/>
        <v>0</v>
      </c>
    </row>
    <row r="275" spans="1:11" x14ac:dyDescent="0.25">
      <c r="A275" s="11">
        <v>40408.25</v>
      </c>
      <c r="B275">
        <f t="shared" si="60"/>
        <v>0</v>
      </c>
      <c r="C275">
        <f t="shared" si="59"/>
        <v>92.4</v>
      </c>
      <c r="D275">
        <f>10/10</f>
        <v>1</v>
      </c>
      <c r="E275">
        <f>2200/100</f>
        <v>22</v>
      </c>
      <c r="F275" s="19" t="b">
        <f t="shared" si="61"/>
        <v>0</v>
      </c>
      <c r="G275" s="20">
        <f t="shared" si="62"/>
        <v>22</v>
      </c>
      <c r="H275" s="20" t="b">
        <f t="shared" si="63"/>
        <v>0</v>
      </c>
      <c r="I275" s="20" t="b">
        <f t="shared" si="64"/>
        <v>0</v>
      </c>
      <c r="J275" s="20" t="b">
        <f t="shared" si="65"/>
        <v>0</v>
      </c>
      <c r="K275" s="21" t="b">
        <f t="shared" si="66"/>
        <v>0</v>
      </c>
    </row>
    <row r="276" spans="1:11" x14ac:dyDescent="0.25">
      <c r="A276" s="11">
        <v>40408.291666666664</v>
      </c>
      <c r="B276">
        <f t="shared" si="60"/>
        <v>0</v>
      </c>
      <c r="C276">
        <f t="shared" si="59"/>
        <v>92.4</v>
      </c>
      <c r="D276">
        <f>7/10</f>
        <v>0.7</v>
      </c>
      <c r="E276">
        <f>22700/100</f>
        <v>227</v>
      </c>
      <c r="F276" s="19" t="b">
        <f t="shared" si="61"/>
        <v>0</v>
      </c>
      <c r="G276" s="20">
        <f t="shared" si="62"/>
        <v>227</v>
      </c>
      <c r="H276" s="20" t="b">
        <f t="shared" si="63"/>
        <v>0</v>
      </c>
      <c r="I276" s="20" t="b">
        <f t="shared" si="64"/>
        <v>0</v>
      </c>
      <c r="J276" s="20" t="b">
        <f t="shared" si="65"/>
        <v>0</v>
      </c>
      <c r="K276" s="21" t="b">
        <f t="shared" si="66"/>
        <v>0</v>
      </c>
    </row>
    <row r="277" spans="1:11" x14ac:dyDescent="0.25">
      <c r="A277" s="11">
        <v>40408.333333333336</v>
      </c>
      <c r="B277">
        <f t="shared" si="60"/>
        <v>0</v>
      </c>
      <c r="C277">
        <f t="shared" si="59"/>
        <v>92.4</v>
      </c>
      <c r="D277">
        <f>5/10</f>
        <v>0.5</v>
      </c>
      <c r="E277">
        <f>10200/100</f>
        <v>102</v>
      </c>
      <c r="F277" s="19" t="b">
        <f t="shared" si="61"/>
        <v>0</v>
      </c>
      <c r="G277" s="20">
        <f t="shared" si="62"/>
        <v>102</v>
      </c>
      <c r="H277" s="20" t="b">
        <f t="shared" si="63"/>
        <v>0</v>
      </c>
      <c r="I277" s="20" t="b">
        <f t="shared" si="64"/>
        <v>0</v>
      </c>
      <c r="J277" s="20" t="b">
        <f t="shared" si="65"/>
        <v>0</v>
      </c>
      <c r="K277" s="21" t="b">
        <f t="shared" si="66"/>
        <v>0</v>
      </c>
    </row>
    <row r="278" spans="1:11" x14ac:dyDescent="0.25">
      <c r="A278" s="11">
        <v>40408.375</v>
      </c>
      <c r="B278">
        <f t="shared" si="60"/>
        <v>0</v>
      </c>
      <c r="C278">
        <f t="shared" si="59"/>
        <v>92.4</v>
      </c>
      <c r="D278">
        <f>9/10</f>
        <v>0.9</v>
      </c>
      <c r="E278">
        <f>11800/100</f>
        <v>118</v>
      </c>
      <c r="F278" s="19" t="b">
        <f t="shared" si="61"/>
        <v>0</v>
      </c>
      <c r="G278" s="20">
        <f t="shared" si="62"/>
        <v>118</v>
      </c>
      <c r="H278" s="20" t="b">
        <f t="shared" si="63"/>
        <v>0</v>
      </c>
      <c r="I278" s="20" t="b">
        <f t="shared" si="64"/>
        <v>0</v>
      </c>
      <c r="J278" s="20" t="b">
        <f t="shared" si="65"/>
        <v>0</v>
      </c>
      <c r="K278" s="21" t="b">
        <f t="shared" si="66"/>
        <v>0</v>
      </c>
    </row>
    <row r="279" spans="1:11" x14ac:dyDescent="0.25">
      <c r="A279" s="11">
        <v>40408.416666666664</v>
      </c>
      <c r="B279">
        <f t="shared" si="60"/>
        <v>0</v>
      </c>
      <c r="C279">
        <f t="shared" si="59"/>
        <v>92.4</v>
      </c>
      <c r="D279">
        <f>10/10</f>
        <v>1</v>
      </c>
      <c r="E279">
        <f>13700/100</f>
        <v>137</v>
      </c>
      <c r="F279" s="19" t="b">
        <f t="shared" si="61"/>
        <v>0</v>
      </c>
      <c r="G279" s="20">
        <f t="shared" si="62"/>
        <v>137</v>
      </c>
      <c r="H279" s="20" t="b">
        <f t="shared" si="63"/>
        <v>0</v>
      </c>
      <c r="I279" s="20" t="b">
        <f t="shared" si="64"/>
        <v>0</v>
      </c>
      <c r="J279" s="20" t="b">
        <f t="shared" si="65"/>
        <v>0</v>
      </c>
      <c r="K279" s="21" t="b">
        <f t="shared" si="66"/>
        <v>0</v>
      </c>
    </row>
    <row r="280" spans="1:11" x14ac:dyDescent="0.25">
      <c r="A280" s="11">
        <v>40408.458333333336</v>
      </c>
      <c r="B280">
        <f t="shared" si="60"/>
        <v>0</v>
      </c>
      <c r="C280">
        <f t="shared" si="59"/>
        <v>92.4</v>
      </c>
      <c r="D280">
        <f>12/10</f>
        <v>1.2</v>
      </c>
      <c r="E280">
        <f>12400/100</f>
        <v>124</v>
      </c>
      <c r="F280" s="19" t="b">
        <f t="shared" si="61"/>
        <v>0</v>
      </c>
      <c r="G280" s="20">
        <f t="shared" si="62"/>
        <v>124</v>
      </c>
      <c r="H280" s="20" t="b">
        <f t="shared" si="63"/>
        <v>0</v>
      </c>
      <c r="I280" s="20" t="b">
        <f t="shared" si="64"/>
        <v>0</v>
      </c>
      <c r="J280" s="20" t="b">
        <f t="shared" si="65"/>
        <v>0</v>
      </c>
      <c r="K280" s="21" t="b">
        <f t="shared" si="66"/>
        <v>0</v>
      </c>
    </row>
    <row r="281" spans="1:11" x14ac:dyDescent="0.25">
      <c r="A281" s="11">
        <v>40408.5</v>
      </c>
      <c r="B281">
        <f t="shared" si="60"/>
        <v>0</v>
      </c>
      <c r="C281">
        <f t="shared" si="59"/>
        <v>92.4</v>
      </c>
      <c r="D281">
        <f>20/10</f>
        <v>2</v>
      </c>
      <c r="E281">
        <f>8800/100</f>
        <v>88</v>
      </c>
      <c r="F281" s="19" t="b">
        <f t="shared" si="61"/>
        <v>0</v>
      </c>
      <c r="G281" s="20" t="b">
        <f t="shared" si="62"/>
        <v>0</v>
      </c>
      <c r="H281" s="20">
        <f t="shared" si="63"/>
        <v>88</v>
      </c>
      <c r="I281" s="20" t="b">
        <f t="shared" si="64"/>
        <v>0</v>
      </c>
      <c r="J281" s="20" t="b">
        <f t="shared" si="65"/>
        <v>0</v>
      </c>
      <c r="K281" s="21" t="b">
        <f t="shared" si="66"/>
        <v>0</v>
      </c>
    </row>
    <row r="282" spans="1:11" x14ac:dyDescent="0.25">
      <c r="A282" s="11">
        <v>40408.541666666664</v>
      </c>
      <c r="B282">
        <f t="shared" si="60"/>
        <v>0</v>
      </c>
      <c r="C282">
        <f t="shared" si="59"/>
        <v>92.4</v>
      </c>
      <c r="D282">
        <f>17/10</f>
        <v>1.7</v>
      </c>
      <c r="E282">
        <f>10100/100</f>
        <v>101</v>
      </c>
      <c r="F282" s="19" t="b">
        <f t="shared" si="61"/>
        <v>0</v>
      </c>
      <c r="G282" s="20" t="b">
        <f t="shared" si="62"/>
        <v>0</v>
      </c>
      <c r="H282" s="20">
        <f t="shared" si="63"/>
        <v>101</v>
      </c>
      <c r="I282" s="20" t="b">
        <f t="shared" si="64"/>
        <v>0</v>
      </c>
      <c r="J282" s="20" t="b">
        <f t="shared" si="65"/>
        <v>0</v>
      </c>
      <c r="K282" s="21" t="b">
        <f t="shared" si="66"/>
        <v>0</v>
      </c>
    </row>
    <row r="283" spans="1:11" x14ac:dyDescent="0.25">
      <c r="A283" s="11">
        <v>40408.583333333336</v>
      </c>
      <c r="B283">
        <f t="shared" si="60"/>
        <v>0</v>
      </c>
      <c r="C283">
        <f t="shared" si="59"/>
        <v>92.4</v>
      </c>
      <c r="D283">
        <f>22/10</f>
        <v>2.2000000000000002</v>
      </c>
      <c r="E283">
        <f>9100/100</f>
        <v>91</v>
      </c>
      <c r="F283" s="19" t="b">
        <f t="shared" si="61"/>
        <v>0</v>
      </c>
      <c r="G283" s="20" t="b">
        <f t="shared" si="62"/>
        <v>0</v>
      </c>
      <c r="H283" s="20">
        <f t="shared" si="63"/>
        <v>91</v>
      </c>
      <c r="I283" s="20" t="b">
        <f t="shared" si="64"/>
        <v>0</v>
      </c>
      <c r="J283" s="20" t="b">
        <f t="shared" si="65"/>
        <v>0</v>
      </c>
      <c r="K283" s="21" t="b">
        <f t="shared" si="66"/>
        <v>0</v>
      </c>
    </row>
    <row r="284" spans="1:11" x14ac:dyDescent="0.25">
      <c r="A284" s="11">
        <v>40408.625</v>
      </c>
      <c r="B284">
        <f t="shared" si="60"/>
        <v>0</v>
      </c>
      <c r="C284">
        <f t="shared" si="59"/>
        <v>92.4</v>
      </c>
      <c r="D284">
        <f>27/10</f>
        <v>2.7</v>
      </c>
      <c r="E284">
        <f>10800/100</f>
        <v>108</v>
      </c>
      <c r="F284" s="19" t="b">
        <f t="shared" si="61"/>
        <v>0</v>
      </c>
      <c r="G284" s="20" t="b">
        <f t="shared" si="62"/>
        <v>0</v>
      </c>
      <c r="H284" s="20" t="b">
        <f t="shared" si="63"/>
        <v>0</v>
      </c>
      <c r="I284" s="20">
        <f t="shared" si="64"/>
        <v>108</v>
      </c>
      <c r="J284" s="20" t="b">
        <f t="shared" si="65"/>
        <v>0</v>
      </c>
      <c r="K284" s="21" t="b">
        <f t="shared" si="66"/>
        <v>0</v>
      </c>
    </row>
    <row r="285" spans="1:11" x14ac:dyDescent="0.25">
      <c r="A285" s="11">
        <v>40408.666666666664</v>
      </c>
      <c r="B285">
        <f t="shared" si="60"/>
        <v>0</v>
      </c>
      <c r="C285">
        <f t="shared" si="59"/>
        <v>92.4</v>
      </c>
      <c r="D285">
        <f>27/10</f>
        <v>2.7</v>
      </c>
      <c r="E285">
        <f>8800/100</f>
        <v>88</v>
      </c>
      <c r="F285" s="19" t="b">
        <f t="shared" si="61"/>
        <v>0</v>
      </c>
      <c r="G285" s="20" t="b">
        <f t="shared" si="62"/>
        <v>0</v>
      </c>
      <c r="H285" s="20" t="b">
        <f t="shared" si="63"/>
        <v>0</v>
      </c>
      <c r="I285" s="20">
        <f t="shared" si="64"/>
        <v>88</v>
      </c>
      <c r="J285" s="20" t="b">
        <f t="shared" si="65"/>
        <v>0</v>
      </c>
      <c r="K285" s="21" t="b">
        <f t="shared" si="66"/>
        <v>0</v>
      </c>
    </row>
    <row r="286" spans="1:11" x14ac:dyDescent="0.25">
      <c r="A286" s="11">
        <v>40408.708333333336</v>
      </c>
      <c r="B286">
        <f t="shared" si="60"/>
        <v>0</v>
      </c>
      <c r="C286">
        <f t="shared" si="59"/>
        <v>92.4</v>
      </c>
      <c r="D286">
        <f>27/10</f>
        <v>2.7</v>
      </c>
      <c r="E286">
        <f>8100/100</f>
        <v>81</v>
      </c>
      <c r="F286" s="19" t="b">
        <f t="shared" si="61"/>
        <v>0</v>
      </c>
      <c r="G286" s="20" t="b">
        <f t="shared" si="62"/>
        <v>0</v>
      </c>
      <c r="H286" s="20" t="b">
        <f t="shared" si="63"/>
        <v>0</v>
      </c>
      <c r="I286" s="20">
        <f t="shared" si="64"/>
        <v>81</v>
      </c>
      <c r="J286" s="20" t="b">
        <f t="shared" si="65"/>
        <v>0</v>
      </c>
      <c r="K286" s="21" t="b">
        <f t="shared" si="66"/>
        <v>0</v>
      </c>
    </row>
    <row r="287" spans="1:11" x14ac:dyDescent="0.25">
      <c r="A287" s="11">
        <v>40408.75</v>
      </c>
      <c r="B287">
        <f t="shared" si="60"/>
        <v>0</v>
      </c>
      <c r="C287">
        <f t="shared" si="59"/>
        <v>92.4</v>
      </c>
      <c r="D287">
        <f>24/10</f>
        <v>2.4</v>
      </c>
      <c r="E287">
        <f>7900/100</f>
        <v>79</v>
      </c>
      <c r="F287" s="19" t="b">
        <f t="shared" si="61"/>
        <v>0</v>
      </c>
      <c r="G287" s="20" t="b">
        <f t="shared" si="62"/>
        <v>0</v>
      </c>
      <c r="H287" s="20">
        <f t="shared" si="63"/>
        <v>79</v>
      </c>
      <c r="I287" s="20" t="b">
        <f t="shared" si="64"/>
        <v>0</v>
      </c>
      <c r="J287" s="20" t="b">
        <f t="shared" si="65"/>
        <v>0</v>
      </c>
      <c r="K287" s="21" t="b">
        <f t="shared" si="66"/>
        <v>0</v>
      </c>
    </row>
    <row r="288" spans="1:11" x14ac:dyDescent="0.25">
      <c r="A288" s="11">
        <v>40408.791666666664</v>
      </c>
      <c r="B288">
        <f t="shared" si="60"/>
        <v>0</v>
      </c>
      <c r="C288">
        <f t="shared" si="59"/>
        <v>92.4</v>
      </c>
      <c r="D288">
        <f>13/10</f>
        <v>1.3</v>
      </c>
      <c r="E288">
        <f>6200/100</f>
        <v>62</v>
      </c>
      <c r="F288" s="19" t="b">
        <f t="shared" si="61"/>
        <v>0</v>
      </c>
      <c r="G288" s="20">
        <f t="shared" si="62"/>
        <v>62</v>
      </c>
      <c r="H288" s="20" t="b">
        <f t="shared" si="63"/>
        <v>0</v>
      </c>
      <c r="I288" s="20" t="b">
        <f t="shared" si="64"/>
        <v>0</v>
      </c>
      <c r="J288" s="20" t="b">
        <f t="shared" si="65"/>
        <v>0</v>
      </c>
      <c r="K288" s="21" t="b">
        <f t="shared" si="66"/>
        <v>0</v>
      </c>
    </row>
    <row r="289" spans="1:11" x14ac:dyDescent="0.25">
      <c r="A289" s="11">
        <v>40408.833333333336</v>
      </c>
      <c r="B289">
        <f t="shared" si="60"/>
        <v>0</v>
      </c>
      <c r="C289">
        <f t="shared" si="59"/>
        <v>92.4</v>
      </c>
      <c r="D289">
        <f>8/10</f>
        <v>0.8</v>
      </c>
      <c r="E289">
        <f>3300/100</f>
        <v>33</v>
      </c>
      <c r="F289" s="19" t="b">
        <f t="shared" si="61"/>
        <v>0</v>
      </c>
      <c r="G289" s="20">
        <f t="shared" si="62"/>
        <v>33</v>
      </c>
      <c r="H289" s="20" t="b">
        <f t="shared" si="63"/>
        <v>0</v>
      </c>
      <c r="I289" s="20" t="b">
        <f t="shared" si="64"/>
        <v>0</v>
      </c>
      <c r="J289" s="20" t="b">
        <f t="shared" si="65"/>
        <v>0</v>
      </c>
      <c r="K289" s="21" t="b">
        <f t="shared" si="66"/>
        <v>0</v>
      </c>
    </row>
    <row r="290" spans="1:11" x14ac:dyDescent="0.25">
      <c r="A290" s="11">
        <v>40408.875</v>
      </c>
      <c r="B290">
        <f t="shared" si="60"/>
        <v>0</v>
      </c>
      <c r="C290">
        <f t="shared" si="59"/>
        <v>92.4</v>
      </c>
      <c r="D290">
        <f>10/10</f>
        <v>1</v>
      </c>
      <c r="E290">
        <f>28200/100</f>
        <v>282</v>
      </c>
      <c r="F290" s="19" t="b">
        <f t="shared" si="61"/>
        <v>0</v>
      </c>
      <c r="G290" s="20">
        <f t="shared" si="62"/>
        <v>282</v>
      </c>
      <c r="H290" s="20" t="b">
        <f t="shared" si="63"/>
        <v>0</v>
      </c>
      <c r="I290" s="20" t="b">
        <f t="shared" si="64"/>
        <v>0</v>
      </c>
      <c r="J290" s="20" t="b">
        <f t="shared" si="65"/>
        <v>0</v>
      </c>
      <c r="K290" s="21" t="b">
        <f t="shared" si="66"/>
        <v>0</v>
      </c>
    </row>
    <row r="291" spans="1:11" x14ac:dyDescent="0.25">
      <c r="A291" s="11">
        <v>40408.916666666664</v>
      </c>
      <c r="B291">
        <f t="shared" si="60"/>
        <v>0</v>
      </c>
      <c r="C291">
        <f t="shared" si="59"/>
        <v>92.4</v>
      </c>
      <c r="D291">
        <f>10/10</f>
        <v>1</v>
      </c>
      <c r="E291">
        <f>32000/100</f>
        <v>320</v>
      </c>
      <c r="F291" s="19" t="b">
        <f t="shared" si="61"/>
        <v>0</v>
      </c>
      <c r="G291" s="20">
        <f t="shared" si="62"/>
        <v>320</v>
      </c>
      <c r="H291" s="20" t="b">
        <f t="shared" si="63"/>
        <v>0</v>
      </c>
      <c r="I291" s="20" t="b">
        <f t="shared" si="64"/>
        <v>0</v>
      </c>
      <c r="J291" s="20" t="b">
        <f t="shared" si="65"/>
        <v>0</v>
      </c>
      <c r="K291" s="21" t="b">
        <f t="shared" si="66"/>
        <v>0</v>
      </c>
    </row>
    <row r="292" spans="1:11" x14ac:dyDescent="0.25">
      <c r="A292" s="11">
        <v>40408.958333333336</v>
      </c>
      <c r="B292">
        <f t="shared" si="60"/>
        <v>0</v>
      </c>
      <c r="C292">
        <f t="shared" si="59"/>
        <v>92.4</v>
      </c>
      <c r="D292">
        <f>6/10</f>
        <v>0.6</v>
      </c>
      <c r="E292">
        <f>26500/100</f>
        <v>265</v>
      </c>
      <c r="F292" s="19" t="b">
        <f t="shared" si="61"/>
        <v>0</v>
      </c>
      <c r="G292" s="20">
        <f t="shared" si="62"/>
        <v>265</v>
      </c>
      <c r="H292" s="20" t="b">
        <f t="shared" si="63"/>
        <v>0</v>
      </c>
      <c r="I292" s="20" t="b">
        <f t="shared" si="64"/>
        <v>0</v>
      </c>
      <c r="J292" s="20" t="b">
        <f t="shared" si="65"/>
        <v>0</v>
      </c>
      <c r="K292" s="21" t="b">
        <f t="shared" si="66"/>
        <v>0</v>
      </c>
    </row>
    <row r="293" spans="1:11" x14ac:dyDescent="0.25">
      <c r="A293" s="11">
        <v>40409</v>
      </c>
      <c r="B293">
        <f t="shared" si="60"/>
        <v>0</v>
      </c>
      <c r="C293">
        <f t="shared" si="59"/>
        <v>92.4</v>
      </c>
      <c r="D293">
        <f>9/10</f>
        <v>0.9</v>
      </c>
      <c r="E293">
        <f>30800/100</f>
        <v>308</v>
      </c>
      <c r="F293" s="19" t="b">
        <f t="shared" si="61"/>
        <v>0</v>
      </c>
      <c r="G293" s="20">
        <f t="shared" si="62"/>
        <v>308</v>
      </c>
      <c r="H293" s="20" t="b">
        <f t="shared" si="63"/>
        <v>0</v>
      </c>
      <c r="I293" s="20" t="b">
        <f t="shared" si="64"/>
        <v>0</v>
      </c>
      <c r="J293" s="20" t="b">
        <f t="shared" si="65"/>
        <v>0</v>
      </c>
      <c r="K293" s="21" t="b">
        <f t="shared" si="66"/>
        <v>0</v>
      </c>
    </row>
    <row r="294" spans="1:11" x14ac:dyDescent="0.25">
      <c r="A294" s="11">
        <v>40409.041666666664</v>
      </c>
      <c r="B294">
        <f t="shared" si="60"/>
        <v>0</v>
      </c>
      <c r="C294">
        <f t="shared" si="59"/>
        <v>92.4</v>
      </c>
      <c r="D294">
        <f>8/10</f>
        <v>0.8</v>
      </c>
      <c r="E294">
        <f>33700/100</f>
        <v>337</v>
      </c>
      <c r="F294" s="19" t="b">
        <f t="shared" si="61"/>
        <v>0</v>
      </c>
      <c r="G294" s="20">
        <f t="shared" si="62"/>
        <v>337</v>
      </c>
      <c r="H294" s="20" t="b">
        <f t="shared" si="63"/>
        <v>0</v>
      </c>
      <c r="I294" s="20" t="b">
        <f t="shared" si="64"/>
        <v>0</v>
      </c>
      <c r="J294" s="20" t="b">
        <f t="shared" si="65"/>
        <v>0</v>
      </c>
      <c r="K294" s="21" t="b">
        <f t="shared" si="66"/>
        <v>0</v>
      </c>
    </row>
    <row r="295" spans="1:11" x14ac:dyDescent="0.25">
      <c r="A295" s="11">
        <v>40409.083333333336</v>
      </c>
      <c r="B295">
        <f t="shared" si="60"/>
        <v>0</v>
      </c>
      <c r="C295">
        <f t="shared" si="59"/>
        <v>92.4</v>
      </c>
      <c r="D295">
        <f>5/10</f>
        <v>0.5</v>
      </c>
      <c r="E295">
        <f>30100/100</f>
        <v>301</v>
      </c>
      <c r="F295" s="19" t="b">
        <f t="shared" si="61"/>
        <v>0</v>
      </c>
      <c r="G295" s="20">
        <f t="shared" si="62"/>
        <v>301</v>
      </c>
      <c r="H295" s="20" t="b">
        <f t="shared" si="63"/>
        <v>0</v>
      </c>
      <c r="I295" s="20" t="b">
        <f t="shared" si="64"/>
        <v>0</v>
      </c>
      <c r="J295" s="20" t="b">
        <f t="shared" si="65"/>
        <v>0</v>
      </c>
      <c r="K295" s="21" t="b">
        <f t="shared" si="66"/>
        <v>0</v>
      </c>
    </row>
    <row r="296" spans="1:11" x14ac:dyDescent="0.25">
      <c r="A296" s="11">
        <v>40409.125</v>
      </c>
      <c r="B296">
        <f t="shared" si="60"/>
        <v>0</v>
      </c>
      <c r="C296">
        <f t="shared" si="59"/>
        <v>92.4</v>
      </c>
      <c r="D296">
        <f>5/10</f>
        <v>0.5</v>
      </c>
      <c r="E296">
        <f>31900/100</f>
        <v>319</v>
      </c>
      <c r="F296" s="19" t="b">
        <f t="shared" si="61"/>
        <v>0</v>
      </c>
      <c r="G296" s="20">
        <f t="shared" si="62"/>
        <v>319</v>
      </c>
      <c r="H296" s="20" t="b">
        <f t="shared" si="63"/>
        <v>0</v>
      </c>
      <c r="I296" s="20" t="b">
        <f t="shared" si="64"/>
        <v>0</v>
      </c>
      <c r="J296" s="20" t="b">
        <f t="shared" si="65"/>
        <v>0</v>
      </c>
      <c r="K296" s="21" t="b">
        <f t="shared" si="66"/>
        <v>0</v>
      </c>
    </row>
    <row r="297" spans="1:11" x14ac:dyDescent="0.25">
      <c r="A297" s="11">
        <v>40409.166666666664</v>
      </c>
      <c r="B297">
        <f t="shared" si="60"/>
        <v>0</v>
      </c>
      <c r="C297">
        <f t="shared" si="59"/>
        <v>92.4</v>
      </c>
      <c r="D297">
        <f>7/10</f>
        <v>0.7</v>
      </c>
      <c r="E297">
        <f>16700/100</f>
        <v>167</v>
      </c>
      <c r="F297" s="19" t="b">
        <f t="shared" si="61"/>
        <v>0</v>
      </c>
      <c r="G297" s="20">
        <f t="shared" si="62"/>
        <v>167</v>
      </c>
      <c r="H297" s="20" t="b">
        <f t="shared" si="63"/>
        <v>0</v>
      </c>
      <c r="I297" s="20" t="b">
        <f t="shared" si="64"/>
        <v>0</v>
      </c>
      <c r="J297" s="20" t="b">
        <f t="shared" si="65"/>
        <v>0</v>
      </c>
      <c r="K297" s="21" t="b">
        <f t="shared" si="66"/>
        <v>0</v>
      </c>
    </row>
    <row r="298" spans="1:11" x14ac:dyDescent="0.25">
      <c r="A298" s="11">
        <v>40409.208333333336</v>
      </c>
      <c r="B298">
        <f t="shared" si="60"/>
        <v>0</v>
      </c>
      <c r="C298">
        <f t="shared" si="59"/>
        <v>92.4</v>
      </c>
      <c r="D298">
        <f>6/10</f>
        <v>0.6</v>
      </c>
      <c r="E298">
        <f>10800/100</f>
        <v>108</v>
      </c>
      <c r="F298" s="19" t="b">
        <f t="shared" si="61"/>
        <v>0</v>
      </c>
      <c r="G298" s="20">
        <f t="shared" si="62"/>
        <v>108</v>
      </c>
      <c r="H298" s="20" t="b">
        <f t="shared" si="63"/>
        <v>0</v>
      </c>
      <c r="I298" s="20" t="b">
        <f t="shared" si="64"/>
        <v>0</v>
      </c>
      <c r="J298" s="20" t="b">
        <f t="shared" si="65"/>
        <v>0</v>
      </c>
      <c r="K298" s="21" t="b">
        <f t="shared" si="66"/>
        <v>0</v>
      </c>
    </row>
    <row r="299" spans="1:11" x14ac:dyDescent="0.25">
      <c r="A299" s="11">
        <v>40409.25</v>
      </c>
      <c r="B299">
        <f t="shared" si="60"/>
        <v>0</v>
      </c>
      <c r="C299">
        <f t="shared" si="59"/>
        <v>92.4</v>
      </c>
      <c r="D299">
        <f>5/10</f>
        <v>0.5</v>
      </c>
      <c r="E299">
        <f>4000/100</f>
        <v>40</v>
      </c>
      <c r="F299" s="19" t="b">
        <f t="shared" si="61"/>
        <v>0</v>
      </c>
      <c r="G299" s="20">
        <f t="shared" si="62"/>
        <v>40</v>
      </c>
      <c r="H299" s="20" t="b">
        <f t="shared" si="63"/>
        <v>0</v>
      </c>
      <c r="I299" s="20" t="b">
        <f t="shared" si="64"/>
        <v>0</v>
      </c>
      <c r="J299" s="20" t="b">
        <f t="shared" si="65"/>
        <v>0</v>
      </c>
      <c r="K299" s="21" t="b">
        <f t="shared" si="66"/>
        <v>0</v>
      </c>
    </row>
    <row r="300" spans="1:11" x14ac:dyDescent="0.25">
      <c r="A300" s="11">
        <v>40409.291666666664</v>
      </c>
      <c r="B300">
        <f t="shared" si="60"/>
        <v>0</v>
      </c>
      <c r="C300">
        <f t="shared" si="59"/>
        <v>92.4</v>
      </c>
      <c r="D300">
        <f>4/10</f>
        <v>0.4</v>
      </c>
      <c r="E300">
        <f>9100/100</f>
        <v>91</v>
      </c>
      <c r="F300" s="19">
        <f t="shared" si="61"/>
        <v>91</v>
      </c>
      <c r="G300" s="20" t="b">
        <f t="shared" si="62"/>
        <v>0</v>
      </c>
      <c r="H300" s="20" t="b">
        <f t="shared" si="63"/>
        <v>0</v>
      </c>
      <c r="I300" s="20" t="b">
        <f t="shared" si="64"/>
        <v>0</v>
      </c>
      <c r="J300" s="20" t="b">
        <f t="shared" si="65"/>
        <v>0</v>
      </c>
      <c r="K300" s="21" t="b">
        <f t="shared" si="66"/>
        <v>0</v>
      </c>
    </row>
    <row r="301" spans="1:11" x14ac:dyDescent="0.25">
      <c r="A301" s="11">
        <v>40409.333333333336</v>
      </c>
      <c r="B301">
        <f t="shared" si="60"/>
        <v>0</v>
      </c>
      <c r="C301">
        <f t="shared" si="59"/>
        <v>92.4</v>
      </c>
      <c r="D301">
        <f>4/10</f>
        <v>0.4</v>
      </c>
      <c r="E301">
        <f>14300/100</f>
        <v>143</v>
      </c>
      <c r="F301" s="19">
        <f t="shared" si="61"/>
        <v>143</v>
      </c>
      <c r="G301" s="20" t="b">
        <f t="shared" si="62"/>
        <v>0</v>
      </c>
      <c r="H301" s="20" t="b">
        <f t="shared" si="63"/>
        <v>0</v>
      </c>
      <c r="I301" s="20" t="b">
        <f t="shared" si="64"/>
        <v>0</v>
      </c>
      <c r="J301" s="20" t="b">
        <f t="shared" si="65"/>
        <v>0</v>
      </c>
      <c r="K301" s="21" t="b">
        <f t="shared" si="66"/>
        <v>0</v>
      </c>
    </row>
    <row r="302" spans="1:11" x14ac:dyDescent="0.25">
      <c r="A302" s="11">
        <v>40409.375</v>
      </c>
      <c r="B302">
        <f t="shared" si="60"/>
        <v>0</v>
      </c>
      <c r="C302">
        <f t="shared" ref="C302:C365" si="67">924/10</f>
        <v>92.4</v>
      </c>
      <c r="D302">
        <f>11/10</f>
        <v>1.1000000000000001</v>
      </c>
      <c r="E302">
        <f>12500/100</f>
        <v>125</v>
      </c>
      <c r="F302" s="19" t="b">
        <f t="shared" si="61"/>
        <v>0</v>
      </c>
      <c r="G302" s="20">
        <f t="shared" si="62"/>
        <v>125</v>
      </c>
      <c r="H302" s="20" t="b">
        <f t="shared" si="63"/>
        <v>0</v>
      </c>
      <c r="I302" s="20" t="b">
        <f t="shared" si="64"/>
        <v>0</v>
      </c>
      <c r="J302" s="20" t="b">
        <f t="shared" si="65"/>
        <v>0</v>
      </c>
      <c r="K302" s="21" t="b">
        <f t="shared" si="66"/>
        <v>0</v>
      </c>
    </row>
    <row r="303" spans="1:11" x14ac:dyDescent="0.25">
      <c r="A303" s="11">
        <v>40409.416666666664</v>
      </c>
      <c r="B303">
        <f t="shared" ref="B303:B366" si="68">0/10</f>
        <v>0</v>
      </c>
      <c r="C303">
        <f t="shared" si="67"/>
        <v>92.4</v>
      </c>
      <c r="D303">
        <f>11/10</f>
        <v>1.1000000000000001</v>
      </c>
      <c r="E303">
        <f>4300/100</f>
        <v>43</v>
      </c>
      <c r="F303" s="19" t="b">
        <f t="shared" si="61"/>
        <v>0</v>
      </c>
      <c r="G303" s="20">
        <f t="shared" si="62"/>
        <v>43</v>
      </c>
      <c r="H303" s="20" t="b">
        <f t="shared" si="63"/>
        <v>0</v>
      </c>
      <c r="I303" s="20" t="b">
        <f t="shared" si="64"/>
        <v>0</v>
      </c>
      <c r="J303" s="20" t="b">
        <f t="shared" si="65"/>
        <v>0</v>
      </c>
      <c r="K303" s="21" t="b">
        <f t="shared" si="66"/>
        <v>0</v>
      </c>
    </row>
    <row r="304" spans="1:11" x14ac:dyDescent="0.25">
      <c r="A304" s="11">
        <v>40409.458333333336</v>
      </c>
      <c r="B304">
        <f t="shared" si="68"/>
        <v>0</v>
      </c>
      <c r="C304">
        <f t="shared" si="67"/>
        <v>92.4</v>
      </c>
      <c r="D304">
        <f>18/10</f>
        <v>1.8</v>
      </c>
      <c r="E304">
        <f>9100/100</f>
        <v>91</v>
      </c>
      <c r="F304" s="19" t="b">
        <f t="shared" si="61"/>
        <v>0</v>
      </c>
      <c r="G304" s="20" t="b">
        <f t="shared" si="62"/>
        <v>0</v>
      </c>
      <c r="H304" s="20">
        <f t="shared" si="63"/>
        <v>91</v>
      </c>
      <c r="I304" s="20" t="b">
        <f t="shared" si="64"/>
        <v>0</v>
      </c>
      <c r="J304" s="20" t="b">
        <f t="shared" si="65"/>
        <v>0</v>
      </c>
      <c r="K304" s="21" t="b">
        <f t="shared" si="66"/>
        <v>0</v>
      </c>
    </row>
    <row r="305" spans="1:11" x14ac:dyDescent="0.25">
      <c r="A305" s="11">
        <v>40409.5</v>
      </c>
      <c r="B305">
        <f t="shared" si="68"/>
        <v>0</v>
      </c>
      <c r="C305">
        <f t="shared" si="67"/>
        <v>92.4</v>
      </c>
      <c r="D305">
        <f>24/10</f>
        <v>2.4</v>
      </c>
      <c r="E305">
        <f>9100/100</f>
        <v>91</v>
      </c>
      <c r="F305" s="19" t="b">
        <f t="shared" si="61"/>
        <v>0</v>
      </c>
      <c r="G305" s="20" t="b">
        <f t="shared" si="62"/>
        <v>0</v>
      </c>
      <c r="H305" s="20">
        <f t="shared" si="63"/>
        <v>91</v>
      </c>
      <c r="I305" s="20" t="b">
        <f t="shared" si="64"/>
        <v>0</v>
      </c>
      <c r="J305" s="20" t="b">
        <f t="shared" si="65"/>
        <v>0</v>
      </c>
      <c r="K305" s="21" t="b">
        <f t="shared" si="66"/>
        <v>0</v>
      </c>
    </row>
    <row r="306" spans="1:11" x14ac:dyDescent="0.25">
      <c r="A306" s="11">
        <v>40409.541666666664</v>
      </c>
      <c r="B306">
        <f t="shared" si="68"/>
        <v>0</v>
      </c>
      <c r="C306">
        <f t="shared" si="67"/>
        <v>92.4</v>
      </c>
      <c r="D306">
        <f>27/10</f>
        <v>2.7</v>
      </c>
      <c r="E306">
        <f>10000/100</f>
        <v>100</v>
      </c>
      <c r="F306" s="19" t="b">
        <f t="shared" si="61"/>
        <v>0</v>
      </c>
      <c r="G306" s="20" t="b">
        <f t="shared" si="62"/>
        <v>0</v>
      </c>
      <c r="H306" s="20" t="b">
        <f t="shared" si="63"/>
        <v>0</v>
      </c>
      <c r="I306" s="20">
        <f t="shared" si="64"/>
        <v>100</v>
      </c>
      <c r="J306" s="20" t="b">
        <f t="shared" si="65"/>
        <v>0</v>
      </c>
      <c r="K306" s="21" t="b">
        <f t="shared" si="66"/>
        <v>0</v>
      </c>
    </row>
    <row r="307" spans="1:11" x14ac:dyDescent="0.25">
      <c r="A307" s="11">
        <v>40409.583333333336</v>
      </c>
      <c r="B307">
        <f t="shared" si="68"/>
        <v>0</v>
      </c>
      <c r="C307">
        <f t="shared" si="67"/>
        <v>92.4</v>
      </c>
      <c r="D307">
        <f>37/10</f>
        <v>3.7</v>
      </c>
      <c r="E307">
        <f>10900/100</f>
        <v>109</v>
      </c>
      <c r="F307" s="19" t="b">
        <f t="shared" si="61"/>
        <v>0</v>
      </c>
      <c r="G307" s="20" t="b">
        <f t="shared" si="62"/>
        <v>0</v>
      </c>
      <c r="H307" s="20" t="b">
        <f t="shared" si="63"/>
        <v>0</v>
      </c>
      <c r="I307" s="20" t="b">
        <f t="shared" si="64"/>
        <v>0</v>
      </c>
      <c r="J307" s="20">
        <f t="shared" si="65"/>
        <v>109</v>
      </c>
      <c r="K307" s="21" t="b">
        <f t="shared" si="66"/>
        <v>0</v>
      </c>
    </row>
    <row r="308" spans="1:11" x14ac:dyDescent="0.25">
      <c r="A308" s="11">
        <v>40409.625</v>
      </c>
      <c r="B308">
        <f t="shared" si="68"/>
        <v>0</v>
      </c>
      <c r="C308">
        <f t="shared" si="67"/>
        <v>92.4</v>
      </c>
      <c r="D308">
        <f>38/10</f>
        <v>3.8</v>
      </c>
      <c r="E308">
        <f>10900/100</f>
        <v>109</v>
      </c>
      <c r="F308" s="19" t="b">
        <f t="shared" si="61"/>
        <v>0</v>
      </c>
      <c r="G308" s="20" t="b">
        <f t="shared" si="62"/>
        <v>0</v>
      </c>
      <c r="H308" s="20" t="b">
        <f t="shared" si="63"/>
        <v>0</v>
      </c>
      <c r="I308" s="20" t="b">
        <f t="shared" si="64"/>
        <v>0</v>
      </c>
      <c r="J308" s="20">
        <f t="shared" si="65"/>
        <v>109</v>
      </c>
      <c r="K308" s="21" t="b">
        <f t="shared" si="66"/>
        <v>0</v>
      </c>
    </row>
    <row r="309" spans="1:11" x14ac:dyDescent="0.25">
      <c r="A309" s="11">
        <v>40409.666666666664</v>
      </c>
      <c r="B309">
        <f t="shared" si="68"/>
        <v>0</v>
      </c>
      <c r="C309">
        <f t="shared" si="67"/>
        <v>92.4</v>
      </c>
      <c r="D309">
        <f>38/10</f>
        <v>3.8</v>
      </c>
      <c r="E309">
        <f>10100/100</f>
        <v>101</v>
      </c>
      <c r="F309" s="19" t="b">
        <f t="shared" si="61"/>
        <v>0</v>
      </c>
      <c r="G309" s="20" t="b">
        <f t="shared" si="62"/>
        <v>0</v>
      </c>
      <c r="H309" s="20" t="b">
        <f t="shared" si="63"/>
        <v>0</v>
      </c>
      <c r="I309" s="20" t="b">
        <f t="shared" si="64"/>
        <v>0</v>
      </c>
      <c r="J309" s="20">
        <f t="shared" si="65"/>
        <v>101</v>
      </c>
      <c r="K309" s="21" t="b">
        <f t="shared" si="66"/>
        <v>0</v>
      </c>
    </row>
    <row r="310" spans="1:11" x14ac:dyDescent="0.25">
      <c r="A310" s="11">
        <v>40409.708333333336</v>
      </c>
      <c r="B310">
        <f t="shared" si="68"/>
        <v>0</v>
      </c>
      <c r="C310">
        <f t="shared" si="67"/>
        <v>92.4</v>
      </c>
      <c r="D310">
        <f>35/10</f>
        <v>3.5</v>
      </c>
      <c r="E310">
        <f>10000/100</f>
        <v>100</v>
      </c>
      <c r="F310" s="19" t="b">
        <f t="shared" si="61"/>
        <v>0</v>
      </c>
      <c r="G310" s="20" t="b">
        <f t="shared" si="62"/>
        <v>0</v>
      </c>
      <c r="H310" s="20" t="b">
        <f t="shared" si="63"/>
        <v>0</v>
      </c>
      <c r="I310" s="20" t="b">
        <f t="shared" si="64"/>
        <v>0</v>
      </c>
      <c r="J310" s="20">
        <f t="shared" si="65"/>
        <v>100</v>
      </c>
      <c r="K310" s="21" t="b">
        <f t="shared" si="66"/>
        <v>0</v>
      </c>
    </row>
    <row r="311" spans="1:11" x14ac:dyDescent="0.25">
      <c r="A311" s="11">
        <v>40409.75</v>
      </c>
      <c r="B311">
        <f t="shared" si="68"/>
        <v>0</v>
      </c>
      <c r="C311">
        <f t="shared" si="67"/>
        <v>92.4</v>
      </c>
      <c r="D311">
        <f>24/10</f>
        <v>2.4</v>
      </c>
      <c r="E311">
        <f>7500/100</f>
        <v>75</v>
      </c>
      <c r="F311" s="19" t="b">
        <f t="shared" ref="F311:F374" si="69">IF(D311&lt;0.5,E311)</f>
        <v>0</v>
      </c>
      <c r="G311" s="20" t="b">
        <f t="shared" ref="G311:G374" si="70">IF(D311&lt;1.5,IF(D311&gt;=0.5,E311))</f>
        <v>0</v>
      </c>
      <c r="H311" s="20">
        <f t="shared" ref="H311:H374" si="71">IF(D311&lt;2.5,IF(D311&gt;=1.5,E311))</f>
        <v>75</v>
      </c>
      <c r="I311" s="20" t="b">
        <f t="shared" ref="I311:I374" si="72">IF(D311&lt;3.5,IF(D311&gt;=2.5,E311))</f>
        <v>0</v>
      </c>
      <c r="J311" s="20" t="b">
        <f t="shared" ref="J311:J374" si="73">IF(D311&lt;4.5,IF(D311&gt;=3.5,E311))</f>
        <v>0</v>
      </c>
      <c r="K311" s="21" t="b">
        <f t="shared" ref="K311:K374" si="74">IF(D311&gt;=4.5,E311)</f>
        <v>0</v>
      </c>
    </row>
    <row r="312" spans="1:11" x14ac:dyDescent="0.25">
      <c r="A312" s="11">
        <v>40409.791666666664</v>
      </c>
      <c r="B312">
        <f t="shared" si="68"/>
        <v>0</v>
      </c>
      <c r="C312">
        <f t="shared" si="67"/>
        <v>92.4</v>
      </c>
      <c r="D312">
        <f>18/10</f>
        <v>1.8</v>
      </c>
      <c r="E312">
        <f>7400/100</f>
        <v>74</v>
      </c>
      <c r="F312" s="19" t="b">
        <f t="shared" si="69"/>
        <v>0</v>
      </c>
      <c r="G312" s="20" t="b">
        <f t="shared" si="70"/>
        <v>0</v>
      </c>
      <c r="H312" s="20">
        <f t="shared" si="71"/>
        <v>74</v>
      </c>
      <c r="I312" s="20" t="b">
        <f t="shared" si="72"/>
        <v>0</v>
      </c>
      <c r="J312" s="20" t="b">
        <f t="shared" si="73"/>
        <v>0</v>
      </c>
      <c r="K312" s="21" t="b">
        <f t="shared" si="74"/>
        <v>0</v>
      </c>
    </row>
    <row r="313" spans="1:11" x14ac:dyDescent="0.25">
      <c r="A313" s="11">
        <v>40409.833333333336</v>
      </c>
      <c r="B313">
        <f t="shared" si="68"/>
        <v>0</v>
      </c>
      <c r="C313">
        <f t="shared" si="67"/>
        <v>92.4</v>
      </c>
      <c r="D313">
        <f>11/10</f>
        <v>1.1000000000000001</v>
      </c>
      <c r="E313">
        <f>8700/100</f>
        <v>87</v>
      </c>
      <c r="F313" s="19" t="b">
        <f t="shared" si="69"/>
        <v>0</v>
      </c>
      <c r="G313" s="20">
        <f t="shared" si="70"/>
        <v>87</v>
      </c>
      <c r="H313" s="20" t="b">
        <f t="shared" si="71"/>
        <v>0</v>
      </c>
      <c r="I313" s="20" t="b">
        <f t="shared" si="72"/>
        <v>0</v>
      </c>
      <c r="J313" s="20" t="b">
        <f t="shared" si="73"/>
        <v>0</v>
      </c>
      <c r="K313" s="21" t="b">
        <f t="shared" si="74"/>
        <v>0</v>
      </c>
    </row>
    <row r="314" spans="1:11" x14ac:dyDescent="0.25">
      <c r="A314" s="11">
        <v>40409.875</v>
      </c>
      <c r="B314">
        <f t="shared" si="68"/>
        <v>0</v>
      </c>
      <c r="C314">
        <f t="shared" si="67"/>
        <v>92.4</v>
      </c>
      <c r="D314">
        <f>11/10</f>
        <v>1.1000000000000001</v>
      </c>
      <c r="E314">
        <f>31700/100</f>
        <v>317</v>
      </c>
      <c r="F314" s="19" t="b">
        <f t="shared" si="69"/>
        <v>0</v>
      </c>
      <c r="G314" s="20">
        <f t="shared" si="70"/>
        <v>317</v>
      </c>
      <c r="H314" s="20" t="b">
        <f t="shared" si="71"/>
        <v>0</v>
      </c>
      <c r="I314" s="20" t="b">
        <f t="shared" si="72"/>
        <v>0</v>
      </c>
      <c r="J314" s="20" t="b">
        <f t="shared" si="73"/>
        <v>0</v>
      </c>
      <c r="K314" s="21" t="b">
        <f t="shared" si="74"/>
        <v>0</v>
      </c>
    </row>
    <row r="315" spans="1:11" x14ac:dyDescent="0.25">
      <c r="A315" s="11">
        <v>40409.916666666664</v>
      </c>
      <c r="B315">
        <f t="shared" si="68"/>
        <v>0</v>
      </c>
      <c r="C315">
        <f t="shared" si="67"/>
        <v>92.4</v>
      </c>
      <c r="D315">
        <f>12/10</f>
        <v>1.2</v>
      </c>
      <c r="E315">
        <f>30600/100</f>
        <v>306</v>
      </c>
      <c r="F315" s="19" t="b">
        <f t="shared" si="69"/>
        <v>0</v>
      </c>
      <c r="G315" s="20">
        <f t="shared" si="70"/>
        <v>306</v>
      </c>
      <c r="H315" s="20" t="b">
        <f t="shared" si="71"/>
        <v>0</v>
      </c>
      <c r="I315" s="20" t="b">
        <f t="shared" si="72"/>
        <v>0</v>
      </c>
      <c r="J315" s="20" t="b">
        <f t="shared" si="73"/>
        <v>0</v>
      </c>
      <c r="K315" s="21" t="b">
        <f t="shared" si="74"/>
        <v>0</v>
      </c>
    </row>
    <row r="316" spans="1:11" x14ac:dyDescent="0.25">
      <c r="A316" s="11">
        <v>40409.958333333336</v>
      </c>
      <c r="B316">
        <f t="shared" si="68"/>
        <v>0</v>
      </c>
      <c r="C316">
        <f t="shared" si="67"/>
        <v>92.4</v>
      </c>
      <c r="D316">
        <f>8/10</f>
        <v>0.8</v>
      </c>
      <c r="E316">
        <f>30500/100</f>
        <v>305</v>
      </c>
      <c r="F316" s="19" t="b">
        <f t="shared" si="69"/>
        <v>0</v>
      </c>
      <c r="G316" s="20">
        <f t="shared" si="70"/>
        <v>305</v>
      </c>
      <c r="H316" s="20" t="b">
        <f t="shared" si="71"/>
        <v>0</v>
      </c>
      <c r="I316" s="20" t="b">
        <f t="shared" si="72"/>
        <v>0</v>
      </c>
      <c r="J316" s="20" t="b">
        <f t="shared" si="73"/>
        <v>0</v>
      </c>
      <c r="K316" s="21" t="b">
        <f t="shared" si="74"/>
        <v>0</v>
      </c>
    </row>
    <row r="317" spans="1:11" x14ac:dyDescent="0.25">
      <c r="A317" s="11">
        <v>40410</v>
      </c>
      <c r="B317">
        <f t="shared" si="68"/>
        <v>0</v>
      </c>
      <c r="C317">
        <f t="shared" si="67"/>
        <v>92.4</v>
      </c>
      <c r="D317">
        <f>10/10</f>
        <v>1</v>
      </c>
      <c r="E317">
        <f>30800/100</f>
        <v>308</v>
      </c>
      <c r="F317" s="19" t="b">
        <f t="shared" si="69"/>
        <v>0</v>
      </c>
      <c r="G317" s="20">
        <f t="shared" si="70"/>
        <v>308</v>
      </c>
      <c r="H317" s="20" t="b">
        <f t="shared" si="71"/>
        <v>0</v>
      </c>
      <c r="I317" s="20" t="b">
        <f t="shared" si="72"/>
        <v>0</v>
      </c>
      <c r="J317" s="20" t="b">
        <f t="shared" si="73"/>
        <v>0</v>
      </c>
      <c r="K317" s="21" t="b">
        <f t="shared" si="74"/>
        <v>0</v>
      </c>
    </row>
    <row r="318" spans="1:11" x14ac:dyDescent="0.25">
      <c r="A318" s="11">
        <v>40410.041666666664</v>
      </c>
      <c r="B318">
        <f t="shared" si="68"/>
        <v>0</v>
      </c>
      <c r="C318">
        <f t="shared" si="67"/>
        <v>92.4</v>
      </c>
      <c r="D318">
        <f>8/10</f>
        <v>0.8</v>
      </c>
      <c r="E318">
        <f>28500/100</f>
        <v>285</v>
      </c>
      <c r="F318" s="19" t="b">
        <f t="shared" si="69"/>
        <v>0</v>
      </c>
      <c r="G318" s="20">
        <f t="shared" si="70"/>
        <v>285</v>
      </c>
      <c r="H318" s="20" t="b">
        <f t="shared" si="71"/>
        <v>0</v>
      </c>
      <c r="I318" s="20" t="b">
        <f t="shared" si="72"/>
        <v>0</v>
      </c>
      <c r="J318" s="20" t="b">
        <f t="shared" si="73"/>
        <v>0</v>
      </c>
      <c r="K318" s="21" t="b">
        <f t="shared" si="74"/>
        <v>0</v>
      </c>
    </row>
    <row r="319" spans="1:11" x14ac:dyDescent="0.25">
      <c r="A319" s="11">
        <v>40410.083333333336</v>
      </c>
      <c r="B319">
        <f t="shared" si="68"/>
        <v>0</v>
      </c>
      <c r="C319">
        <f t="shared" si="67"/>
        <v>92.4</v>
      </c>
      <c r="D319">
        <f>4/10</f>
        <v>0.4</v>
      </c>
      <c r="E319">
        <f>9500/100</f>
        <v>95</v>
      </c>
      <c r="F319" s="19">
        <f t="shared" si="69"/>
        <v>95</v>
      </c>
      <c r="G319" s="20" t="b">
        <f t="shared" si="70"/>
        <v>0</v>
      </c>
      <c r="H319" s="20" t="b">
        <f t="shared" si="71"/>
        <v>0</v>
      </c>
      <c r="I319" s="20" t="b">
        <f t="shared" si="72"/>
        <v>0</v>
      </c>
      <c r="J319" s="20" t="b">
        <f t="shared" si="73"/>
        <v>0</v>
      </c>
      <c r="K319" s="21" t="b">
        <f t="shared" si="74"/>
        <v>0</v>
      </c>
    </row>
    <row r="320" spans="1:11" x14ac:dyDescent="0.25">
      <c r="A320" s="11">
        <v>40410.125</v>
      </c>
      <c r="B320">
        <f t="shared" si="68"/>
        <v>0</v>
      </c>
      <c r="C320">
        <f t="shared" si="67"/>
        <v>92.4</v>
      </c>
      <c r="D320">
        <f>4/10</f>
        <v>0.4</v>
      </c>
      <c r="E320">
        <f>26300/100</f>
        <v>263</v>
      </c>
      <c r="F320" s="19">
        <f t="shared" si="69"/>
        <v>263</v>
      </c>
      <c r="G320" s="20" t="b">
        <f t="shared" si="70"/>
        <v>0</v>
      </c>
      <c r="H320" s="20" t="b">
        <f t="shared" si="71"/>
        <v>0</v>
      </c>
      <c r="I320" s="20" t="b">
        <f t="shared" si="72"/>
        <v>0</v>
      </c>
      <c r="J320" s="20" t="b">
        <f t="shared" si="73"/>
        <v>0</v>
      </c>
      <c r="K320" s="21" t="b">
        <f t="shared" si="74"/>
        <v>0</v>
      </c>
    </row>
    <row r="321" spans="1:11" x14ac:dyDescent="0.25">
      <c r="A321" s="11">
        <v>40410.166666666664</v>
      </c>
      <c r="B321">
        <f t="shared" si="68"/>
        <v>0</v>
      </c>
      <c r="C321">
        <f t="shared" si="67"/>
        <v>92.4</v>
      </c>
      <c r="D321">
        <f>4/10</f>
        <v>0.4</v>
      </c>
      <c r="E321">
        <f>16400/100</f>
        <v>164</v>
      </c>
      <c r="F321" s="19">
        <f t="shared" si="69"/>
        <v>164</v>
      </c>
      <c r="G321" s="20" t="b">
        <f t="shared" si="70"/>
        <v>0</v>
      </c>
      <c r="H321" s="20" t="b">
        <f t="shared" si="71"/>
        <v>0</v>
      </c>
      <c r="I321" s="20" t="b">
        <f t="shared" si="72"/>
        <v>0</v>
      </c>
      <c r="J321" s="20" t="b">
        <f t="shared" si="73"/>
        <v>0</v>
      </c>
      <c r="K321" s="21" t="b">
        <f t="shared" si="74"/>
        <v>0</v>
      </c>
    </row>
    <row r="322" spans="1:11" x14ac:dyDescent="0.25">
      <c r="A322" s="11">
        <v>40410.208333333336</v>
      </c>
      <c r="B322">
        <f t="shared" si="68"/>
        <v>0</v>
      </c>
      <c r="C322">
        <f t="shared" si="67"/>
        <v>92.4</v>
      </c>
      <c r="D322">
        <f>7/10</f>
        <v>0.7</v>
      </c>
      <c r="E322">
        <f>28300/100</f>
        <v>283</v>
      </c>
      <c r="F322" s="19" t="b">
        <f t="shared" si="69"/>
        <v>0</v>
      </c>
      <c r="G322" s="20">
        <f t="shared" si="70"/>
        <v>283</v>
      </c>
      <c r="H322" s="20" t="b">
        <f t="shared" si="71"/>
        <v>0</v>
      </c>
      <c r="I322" s="20" t="b">
        <f t="shared" si="72"/>
        <v>0</v>
      </c>
      <c r="J322" s="20" t="b">
        <f t="shared" si="73"/>
        <v>0</v>
      </c>
      <c r="K322" s="21" t="b">
        <f t="shared" si="74"/>
        <v>0</v>
      </c>
    </row>
    <row r="323" spans="1:11" x14ac:dyDescent="0.25">
      <c r="A323" s="11">
        <v>40410.25</v>
      </c>
      <c r="B323">
        <f t="shared" si="68"/>
        <v>0</v>
      </c>
      <c r="C323">
        <f t="shared" si="67"/>
        <v>92.4</v>
      </c>
      <c r="D323">
        <f>8/10</f>
        <v>0.8</v>
      </c>
      <c r="E323">
        <f>7600/100</f>
        <v>76</v>
      </c>
      <c r="F323" s="19" t="b">
        <f t="shared" si="69"/>
        <v>0</v>
      </c>
      <c r="G323" s="20">
        <f t="shared" si="70"/>
        <v>76</v>
      </c>
      <c r="H323" s="20" t="b">
        <f t="shared" si="71"/>
        <v>0</v>
      </c>
      <c r="I323" s="20" t="b">
        <f t="shared" si="72"/>
        <v>0</v>
      </c>
      <c r="J323" s="20" t="b">
        <f t="shared" si="73"/>
        <v>0</v>
      </c>
      <c r="K323" s="21" t="b">
        <f t="shared" si="74"/>
        <v>0</v>
      </c>
    </row>
    <row r="324" spans="1:11" x14ac:dyDescent="0.25">
      <c r="A324" s="11">
        <v>40410.291666666664</v>
      </c>
      <c r="B324">
        <f t="shared" si="68"/>
        <v>0</v>
      </c>
      <c r="C324">
        <f t="shared" si="67"/>
        <v>92.4</v>
      </c>
      <c r="D324">
        <f>4/10</f>
        <v>0.4</v>
      </c>
      <c r="E324">
        <f>34000/100</f>
        <v>340</v>
      </c>
      <c r="F324" s="19">
        <f t="shared" si="69"/>
        <v>340</v>
      </c>
      <c r="G324" s="20" t="b">
        <f t="shared" si="70"/>
        <v>0</v>
      </c>
      <c r="H324" s="20" t="b">
        <f t="shared" si="71"/>
        <v>0</v>
      </c>
      <c r="I324" s="20" t="b">
        <f t="shared" si="72"/>
        <v>0</v>
      </c>
      <c r="J324" s="20" t="b">
        <f t="shared" si="73"/>
        <v>0</v>
      </c>
      <c r="K324" s="21" t="b">
        <f t="shared" si="74"/>
        <v>0</v>
      </c>
    </row>
    <row r="325" spans="1:11" x14ac:dyDescent="0.25">
      <c r="A325" s="11">
        <v>40410.333333333336</v>
      </c>
      <c r="B325">
        <f t="shared" si="68"/>
        <v>0</v>
      </c>
      <c r="C325">
        <f t="shared" si="67"/>
        <v>92.4</v>
      </c>
      <c r="D325">
        <f>9/10</f>
        <v>0.9</v>
      </c>
      <c r="E325">
        <f>14900/100</f>
        <v>149</v>
      </c>
      <c r="F325" s="19" t="b">
        <f t="shared" si="69"/>
        <v>0</v>
      </c>
      <c r="G325" s="20">
        <f t="shared" si="70"/>
        <v>149</v>
      </c>
      <c r="H325" s="20" t="b">
        <f t="shared" si="71"/>
        <v>0</v>
      </c>
      <c r="I325" s="20" t="b">
        <f t="shared" si="72"/>
        <v>0</v>
      </c>
      <c r="J325" s="20" t="b">
        <f t="shared" si="73"/>
        <v>0</v>
      </c>
      <c r="K325" s="21" t="b">
        <f t="shared" si="74"/>
        <v>0</v>
      </c>
    </row>
    <row r="326" spans="1:11" x14ac:dyDescent="0.25">
      <c r="A326" s="11">
        <v>40410.375</v>
      </c>
      <c r="B326">
        <f t="shared" si="68"/>
        <v>0</v>
      </c>
      <c r="C326">
        <f t="shared" si="67"/>
        <v>92.4</v>
      </c>
      <c r="D326">
        <f>12/10</f>
        <v>1.2</v>
      </c>
      <c r="E326">
        <f>10800/100</f>
        <v>108</v>
      </c>
      <c r="F326" s="19" t="b">
        <f t="shared" si="69"/>
        <v>0</v>
      </c>
      <c r="G326" s="20">
        <f t="shared" si="70"/>
        <v>108</v>
      </c>
      <c r="H326" s="20" t="b">
        <f t="shared" si="71"/>
        <v>0</v>
      </c>
      <c r="I326" s="20" t="b">
        <f t="shared" si="72"/>
        <v>0</v>
      </c>
      <c r="J326" s="20" t="b">
        <f t="shared" si="73"/>
        <v>0</v>
      </c>
      <c r="K326" s="21" t="b">
        <f t="shared" si="74"/>
        <v>0</v>
      </c>
    </row>
    <row r="327" spans="1:11" x14ac:dyDescent="0.25">
      <c r="A327" s="11">
        <v>40410.416666666664</v>
      </c>
      <c r="B327">
        <f t="shared" si="68"/>
        <v>0</v>
      </c>
      <c r="C327">
        <f t="shared" si="67"/>
        <v>92.4</v>
      </c>
      <c r="D327">
        <f>11/10</f>
        <v>1.1000000000000001</v>
      </c>
      <c r="E327">
        <f>10700/100</f>
        <v>107</v>
      </c>
      <c r="F327" s="19" t="b">
        <f t="shared" si="69"/>
        <v>0</v>
      </c>
      <c r="G327" s="20">
        <f t="shared" si="70"/>
        <v>107</v>
      </c>
      <c r="H327" s="20" t="b">
        <f t="shared" si="71"/>
        <v>0</v>
      </c>
      <c r="I327" s="20" t="b">
        <f t="shared" si="72"/>
        <v>0</v>
      </c>
      <c r="J327" s="20" t="b">
        <f t="shared" si="73"/>
        <v>0</v>
      </c>
      <c r="K327" s="21" t="b">
        <f t="shared" si="74"/>
        <v>0</v>
      </c>
    </row>
    <row r="328" spans="1:11" x14ac:dyDescent="0.25">
      <c r="A328" s="11">
        <v>40410.458333333336</v>
      </c>
      <c r="B328">
        <f t="shared" si="68"/>
        <v>0</v>
      </c>
      <c r="C328">
        <f t="shared" si="67"/>
        <v>92.4</v>
      </c>
      <c r="D328">
        <f>10/10</f>
        <v>1</v>
      </c>
      <c r="E328">
        <f>11900/100</f>
        <v>119</v>
      </c>
      <c r="F328" s="19" t="b">
        <f t="shared" si="69"/>
        <v>0</v>
      </c>
      <c r="G328" s="20">
        <f t="shared" si="70"/>
        <v>119</v>
      </c>
      <c r="H328" s="20" t="b">
        <f t="shared" si="71"/>
        <v>0</v>
      </c>
      <c r="I328" s="20" t="b">
        <f t="shared" si="72"/>
        <v>0</v>
      </c>
      <c r="J328" s="20" t="b">
        <f t="shared" si="73"/>
        <v>0</v>
      </c>
      <c r="K328" s="21" t="b">
        <f t="shared" si="74"/>
        <v>0</v>
      </c>
    </row>
    <row r="329" spans="1:11" x14ac:dyDescent="0.25">
      <c r="A329" s="11">
        <v>40410.5</v>
      </c>
      <c r="B329">
        <f t="shared" si="68"/>
        <v>0</v>
      </c>
      <c r="C329">
        <f t="shared" si="67"/>
        <v>92.4</v>
      </c>
      <c r="D329">
        <f>11/10</f>
        <v>1.1000000000000001</v>
      </c>
      <c r="E329">
        <f>19300/100</f>
        <v>193</v>
      </c>
      <c r="F329" s="19" t="b">
        <f t="shared" si="69"/>
        <v>0</v>
      </c>
      <c r="G329" s="20">
        <f t="shared" si="70"/>
        <v>193</v>
      </c>
      <c r="H329" s="20" t="b">
        <f t="shared" si="71"/>
        <v>0</v>
      </c>
      <c r="I329" s="20" t="b">
        <f t="shared" si="72"/>
        <v>0</v>
      </c>
      <c r="J329" s="20" t="b">
        <f t="shared" si="73"/>
        <v>0</v>
      </c>
      <c r="K329" s="21" t="b">
        <f t="shared" si="74"/>
        <v>0</v>
      </c>
    </row>
    <row r="330" spans="1:11" x14ac:dyDescent="0.25">
      <c r="A330" s="11">
        <v>40410.541666666664</v>
      </c>
      <c r="B330">
        <f t="shared" si="68"/>
        <v>0</v>
      </c>
      <c r="C330">
        <f t="shared" si="67"/>
        <v>92.4</v>
      </c>
      <c r="D330">
        <f>12/10</f>
        <v>1.2</v>
      </c>
      <c r="E330">
        <f>12100/100</f>
        <v>121</v>
      </c>
      <c r="F330" s="19" t="b">
        <f t="shared" si="69"/>
        <v>0</v>
      </c>
      <c r="G330" s="20">
        <f t="shared" si="70"/>
        <v>121</v>
      </c>
      <c r="H330" s="20" t="b">
        <f t="shared" si="71"/>
        <v>0</v>
      </c>
      <c r="I330" s="20" t="b">
        <f t="shared" si="72"/>
        <v>0</v>
      </c>
      <c r="J330" s="20" t="b">
        <f t="shared" si="73"/>
        <v>0</v>
      </c>
      <c r="K330" s="21" t="b">
        <f t="shared" si="74"/>
        <v>0</v>
      </c>
    </row>
    <row r="331" spans="1:11" x14ac:dyDescent="0.25">
      <c r="A331" s="11">
        <v>40410.583333333336</v>
      </c>
      <c r="B331">
        <f t="shared" si="68"/>
        <v>0</v>
      </c>
      <c r="C331">
        <f t="shared" si="67"/>
        <v>92.4</v>
      </c>
      <c r="D331">
        <f>15/10</f>
        <v>1.5</v>
      </c>
      <c r="E331">
        <f>8500/100</f>
        <v>85</v>
      </c>
      <c r="F331" s="19" t="b">
        <f t="shared" si="69"/>
        <v>0</v>
      </c>
      <c r="G331" s="20" t="b">
        <f t="shared" si="70"/>
        <v>0</v>
      </c>
      <c r="H331" s="20">
        <f t="shared" si="71"/>
        <v>85</v>
      </c>
      <c r="I331" s="20" t="b">
        <f t="shared" si="72"/>
        <v>0</v>
      </c>
      <c r="J331" s="20" t="b">
        <f t="shared" si="73"/>
        <v>0</v>
      </c>
      <c r="K331" s="21" t="b">
        <f t="shared" si="74"/>
        <v>0</v>
      </c>
    </row>
    <row r="332" spans="1:11" x14ac:dyDescent="0.25">
      <c r="A332" s="11">
        <v>40410.625</v>
      </c>
      <c r="B332">
        <f t="shared" si="68"/>
        <v>0</v>
      </c>
      <c r="C332">
        <f t="shared" si="67"/>
        <v>92.4</v>
      </c>
      <c r="D332">
        <f>22/10</f>
        <v>2.2000000000000002</v>
      </c>
      <c r="E332">
        <f>7000/100</f>
        <v>70</v>
      </c>
      <c r="F332" s="19" t="b">
        <f t="shared" si="69"/>
        <v>0</v>
      </c>
      <c r="G332" s="20" t="b">
        <f t="shared" si="70"/>
        <v>0</v>
      </c>
      <c r="H332" s="20">
        <f t="shared" si="71"/>
        <v>70</v>
      </c>
      <c r="I332" s="20" t="b">
        <f t="shared" si="72"/>
        <v>0</v>
      </c>
      <c r="J332" s="20" t="b">
        <f t="shared" si="73"/>
        <v>0</v>
      </c>
      <c r="K332" s="21" t="b">
        <f t="shared" si="74"/>
        <v>0</v>
      </c>
    </row>
    <row r="333" spans="1:11" x14ac:dyDescent="0.25">
      <c r="A333" s="11">
        <v>40410.666666666664</v>
      </c>
      <c r="B333">
        <f t="shared" si="68"/>
        <v>0</v>
      </c>
      <c r="C333">
        <f t="shared" si="67"/>
        <v>92.4</v>
      </c>
      <c r="D333">
        <f>39/10</f>
        <v>3.9</v>
      </c>
      <c r="E333">
        <f>9700/100</f>
        <v>97</v>
      </c>
      <c r="F333" s="19" t="b">
        <f t="shared" si="69"/>
        <v>0</v>
      </c>
      <c r="G333" s="20" t="b">
        <f t="shared" si="70"/>
        <v>0</v>
      </c>
      <c r="H333" s="20" t="b">
        <f t="shared" si="71"/>
        <v>0</v>
      </c>
      <c r="I333" s="20" t="b">
        <f t="shared" si="72"/>
        <v>0</v>
      </c>
      <c r="J333" s="20">
        <f t="shared" si="73"/>
        <v>97</v>
      </c>
      <c r="K333" s="21" t="b">
        <f t="shared" si="74"/>
        <v>0</v>
      </c>
    </row>
    <row r="334" spans="1:11" x14ac:dyDescent="0.25">
      <c r="A334" s="11">
        <v>40410.708333333336</v>
      </c>
      <c r="B334">
        <f t="shared" si="68"/>
        <v>0</v>
      </c>
      <c r="C334">
        <f t="shared" si="67"/>
        <v>92.4</v>
      </c>
      <c r="D334">
        <f>31/10</f>
        <v>3.1</v>
      </c>
      <c r="E334">
        <f>8300/100</f>
        <v>83</v>
      </c>
      <c r="F334" s="19" t="b">
        <f t="shared" si="69"/>
        <v>0</v>
      </c>
      <c r="G334" s="20" t="b">
        <f t="shared" si="70"/>
        <v>0</v>
      </c>
      <c r="H334" s="20" t="b">
        <f t="shared" si="71"/>
        <v>0</v>
      </c>
      <c r="I334" s="20">
        <f t="shared" si="72"/>
        <v>83</v>
      </c>
      <c r="J334" s="20" t="b">
        <f t="shared" si="73"/>
        <v>0</v>
      </c>
      <c r="K334" s="21" t="b">
        <f t="shared" si="74"/>
        <v>0</v>
      </c>
    </row>
    <row r="335" spans="1:11" x14ac:dyDescent="0.25">
      <c r="A335" s="11">
        <v>40410.75</v>
      </c>
      <c r="B335">
        <f t="shared" si="68"/>
        <v>0</v>
      </c>
      <c r="C335">
        <f t="shared" si="67"/>
        <v>92.4</v>
      </c>
      <c r="D335">
        <f>14/10</f>
        <v>1.4</v>
      </c>
      <c r="E335">
        <f>7900/100</f>
        <v>79</v>
      </c>
      <c r="F335" s="19" t="b">
        <f t="shared" si="69"/>
        <v>0</v>
      </c>
      <c r="G335" s="20">
        <f t="shared" si="70"/>
        <v>79</v>
      </c>
      <c r="H335" s="20" t="b">
        <f t="shared" si="71"/>
        <v>0</v>
      </c>
      <c r="I335" s="20" t="b">
        <f t="shared" si="72"/>
        <v>0</v>
      </c>
      <c r="J335" s="20" t="b">
        <f t="shared" si="73"/>
        <v>0</v>
      </c>
      <c r="K335" s="21" t="b">
        <f t="shared" si="74"/>
        <v>0</v>
      </c>
    </row>
    <row r="336" spans="1:11" x14ac:dyDescent="0.25">
      <c r="A336" s="11">
        <v>40410.791666666664</v>
      </c>
      <c r="B336">
        <f t="shared" si="68"/>
        <v>0</v>
      </c>
      <c r="C336">
        <f t="shared" si="67"/>
        <v>92.4</v>
      </c>
      <c r="D336">
        <f>9/10</f>
        <v>0.9</v>
      </c>
      <c r="E336">
        <f>9100/100</f>
        <v>91</v>
      </c>
      <c r="F336" s="19" t="b">
        <f t="shared" si="69"/>
        <v>0</v>
      </c>
      <c r="G336" s="20">
        <f t="shared" si="70"/>
        <v>91</v>
      </c>
      <c r="H336" s="20" t="b">
        <f t="shared" si="71"/>
        <v>0</v>
      </c>
      <c r="I336" s="20" t="b">
        <f t="shared" si="72"/>
        <v>0</v>
      </c>
      <c r="J336" s="20" t="b">
        <f t="shared" si="73"/>
        <v>0</v>
      </c>
      <c r="K336" s="21" t="b">
        <f t="shared" si="74"/>
        <v>0</v>
      </c>
    </row>
    <row r="337" spans="1:11" x14ac:dyDescent="0.25">
      <c r="A337" s="11">
        <v>40410.833333333336</v>
      </c>
      <c r="B337">
        <f t="shared" si="68"/>
        <v>0</v>
      </c>
      <c r="C337">
        <f t="shared" si="67"/>
        <v>92.4</v>
      </c>
      <c r="D337">
        <f>9/10</f>
        <v>0.9</v>
      </c>
      <c r="E337">
        <f>8800/100</f>
        <v>88</v>
      </c>
      <c r="F337" s="19" t="b">
        <f t="shared" si="69"/>
        <v>0</v>
      </c>
      <c r="G337" s="20">
        <f t="shared" si="70"/>
        <v>88</v>
      </c>
      <c r="H337" s="20" t="b">
        <f t="shared" si="71"/>
        <v>0</v>
      </c>
      <c r="I337" s="20" t="b">
        <f t="shared" si="72"/>
        <v>0</v>
      </c>
      <c r="J337" s="20" t="b">
        <f t="shared" si="73"/>
        <v>0</v>
      </c>
      <c r="K337" s="21" t="b">
        <f t="shared" si="74"/>
        <v>0</v>
      </c>
    </row>
    <row r="338" spans="1:11" x14ac:dyDescent="0.25">
      <c r="A338" s="11">
        <v>40410.875</v>
      </c>
      <c r="B338">
        <f t="shared" si="68"/>
        <v>0</v>
      </c>
      <c r="C338">
        <f t="shared" si="67"/>
        <v>92.4</v>
      </c>
      <c r="D338">
        <f>8/10</f>
        <v>0.8</v>
      </c>
      <c r="E338">
        <f>1800/100</f>
        <v>18</v>
      </c>
      <c r="F338" s="19" t="b">
        <f t="shared" si="69"/>
        <v>0</v>
      </c>
      <c r="G338" s="20">
        <f t="shared" si="70"/>
        <v>18</v>
      </c>
      <c r="H338" s="20" t="b">
        <f t="shared" si="71"/>
        <v>0</v>
      </c>
      <c r="I338" s="20" t="b">
        <f t="shared" si="72"/>
        <v>0</v>
      </c>
      <c r="J338" s="20" t="b">
        <f t="shared" si="73"/>
        <v>0</v>
      </c>
      <c r="K338" s="21" t="b">
        <f t="shared" si="74"/>
        <v>0</v>
      </c>
    </row>
    <row r="339" spans="1:11" x14ac:dyDescent="0.25">
      <c r="A339" s="11">
        <v>40410.916666666664</v>
      </c>
      <c r="B339">
        <f t="shared" si="68"/>
        <v>0</v>
      </c>
      <c r="C339">
        <f t="shared" si="67"/>
        <v>92.4</v>
      </c>
      <c r="D339">
        <f>12/10</f>
        <v>1.2</v>
      </c>
      <c r="E339">
        <f>31600/100</f>
        <v>316</v>
      </c>
      <c r="F339" s="19" t="b">
        <f t="shared" si="69"/>
        <v>0</v>
      </c>
      <c r="G339" s="20">
        <f t="shared" si="70"/>
        <v>316</v>
      </c>
      <c r="H339" s="20" t="b">
        <f t="shared" si="71"/>
        <v>0</v>
      </c>
      <c r="I339" s="20" t="b">
        <f t="shared" si="72"/>
        <v>0</v>
      </c>
      <c r="J339" s="20" t="b">
        <f t="shared" si="73"/>
        <v>0</v>
      </c>
      <c r="K339" s="21" t="b">
        <f t="shared" si="74"/>
        <v>0</v>
      </c>
    </row>
    <row r="340" spans="1:11" x14ac:dyDescent="0.25">
      <c r="A340" s="11">
        <v>40410.958333333336</v>
      </c>
      <c r="B340">
        <f t="shared" si="68"/>
        <v>0</v>
      </c>
      <c r="C340">
        <f t="shared" si="67"/>
        <v>92.4</v>
      </c>
      <c r="D340">
        <f>10/10</f>
        <v>1</v>
      </c>
      <c r="E340">
        <f>500/100</f>
        <v>5</v>
      </c>
      <c r="F340" s="19" t="b">
        <f t="shared" si="69"/>
        <v>0</v>
      </c>
      <c r="G340" s="20">
        <f t="shared" si="70"/>
        <v>5</v>
      </c>
      <c r="H340" s="20" t="b">
        <f t="shared" si="71"/>
        <v>0</v>
      </c>
      <c r="I340" s="20" t="b">
        <f t="shared" si="72"/>
        <v>0</v>
      </c>
      <c r="J340" s="20" t="b">
        <f t="shared" si="73"/>
        <v>0</v>
      </c>
      <c r="K340" s="21" t="b">
        <f t="shared" si="74"/>
        <v>0</v>
      </c>
    </row>
    <row r="341" spans="1:11" x14ac:dyDescent="0.25">
      <c r="A341" s="11">
        <v>40411</v>
      </c>
      <c r="B341">
        <f t="shared" si="68"/>
        <v>0</v>
      </c>
      <c r="C341">
        <f t="shared" si="67"/>
        <v>92.4</v>
      </c>
      <c r="D341">
        <f>9/10</f>
        <v>0.9</v>
      </c>
      <c r="E341">
        <f>18000/100</f>
        <v>180</v>
      </c>
      <c r="F341" s="19" t="b">
        <f t="shared" si="69"/>
        <v>0</v>
      </c>
      <c r="G341" s="20">
        <f t="shared" si="70"/>
        <v>180</v>
      </c>
      <c r="H341" s="20" t="b">
        <f t="shared" si="71"/>
        <v>0</v>
      </c>
      <c r="I341" s="20" t="b">
        <f t="shared" si="72"/>
        <v>0</v>
      </c>
      <c r="J341" s="20" t="b">
        <f t="shared" si="73"/>
        <v>0</v>
      </c>
      <c r="K341" s="21" t="b">
        <f t="shared" si="74"/>
        <v>0</v>
      </c>
    </row>
    <row r="342" spans="1:11" x14ac:dyDescent="0.25">
      <c r="A342" s="11">
        <v>40411.041666666664</v>
      </c>
      <c r="B342">
        <f t="shared" si="68"/>
        <v>0</v>
      </c>
      <c r="C342">
        <f t="shared" si="67"/>
        <v>92.4</v>
      </c>
      <c r="D342">
        <f>5/10</f>
        <v>0.5</v>
      </c>
      <c r="E342">
        <f>35400/100</f>
        <v>354</v>
      </c>
      <c r="F342" s="19" t="b">
        <f t="shared" si="69"/>
        <v>0</v>
      </c>
      <c r="G342" s="20">
        <f t="shared" si="70"/>
        <v>354</v>
      </c>
      <c r="H342" s="20" t="b">
        <f t="shared" si="71"/>
        <v>0</v>
      </c>
      <c r="I342" s="20" t="b">
        <f t="shared" si="72"/>
        <v>0</v>
      </c>
      <c r="J342" s="20" t="b">
        <f t="shared" si="73"/>
        <v>0</v>
      </c>
      <c r="K342" s="21" t="b">
        <f t="shared" si="74"/>
        <v>0</v>
      </c>
    </row>
    <row r="343" spans="1:11" x14ac:dyDescent="0.25">
      <c r="A343" s="11">
        <v>40411.083333333336</v>
      </c>
      <c r="B343">
        <f t="shared" si="68"/>
        <v>0</v>
      </c>
      <c r="C343">
        <f t="shared" si="67"/>
        <v>92.4</v>
      </c>
      <c r="D343">
        <f>4/10</f>
        <v>0.4</v>
      </c>
      <c r="E343">
        <f>4800/100</f>
        <v>48</v>
      </c>
      <c r="F343" s="19">
        <f t="shared" si="69"/>
        <v>48</v>
      </c>
      <c r="G343" s="20" t="b">
        <f t="shared" si="70"/>
        <v>0</v>
      </c>
      <c r="H343" s="20" t="b">
        <f t="shared" si="71"/>
        <v>0</v>
      </c>
      <c r="I343" s="20" t="b">
        <f t="shared" si="72"/>
        <v>0</v>
      </c>
      <c r="J343" s="20" t="b">
        <f t="shared" si="73"/>
        <v>0</v>
      </c>
      <c r="K343" s="21" t="b">
        <f t="shared" si="74"/>
        <v>0</v>
      </c>
    </row>
    <row r="344" spans="1:11" x14ac:dyDescent="0.25">
      <c r="A344" s="11">
        <v>40411.125</v>
      </c>
      <c r="B344">
        <f t="shared" si="68"/>
        <v>0</v>
      </c>
      <c r="C344">
        <f t="shared" si="67"/>
        <v>92.4</v>
      </c>
      <c r="D344">
        <f>5/10</f>
        <v>0.5</v>
      </c>
      <c r="E344">
        <f>29500/100</f>
        <v>295</v>
      </c>
      <c r="F344" s="19" t="b">
        <f t="shared" si="69"/>
        <v>0</v>
      </c>
      <c r="G344" s="20">
        <f t="shared" si="70"/>
        <v>295</v>
      </c>
      <c r="H344" s="20" t="b">
        <f t="shared" si="71"/>
        <v>0</v>
      </c>
      <c r="I344" s="20" t="b">
        <f t="shared" si="72"/>
        <v>0</v>
      </c>
      <c r="J344" s="20" t="b">
        <f t="shared" si="73"/>
        <v>0</v>
      </c>
      <c r="K344" s="21" t="b">
        <f t="shared" si="74"/>
        <v>0</v>
      </c>
    </row>
    <row r="345" spans="1:11" x14ac:dyDescent="0.25">
      <c r="A345" s="11">
        <v>40411.166666666664</v>
      </c>
      <c r="B345">
        <f t="shared" si="68"/>
        <v>0</v>
      </c>
      <c r="C345">
        <f t="shared" si="67"/>
        <v>92.4</v>
      </c>
      <c r="D345">
        <f>6/10</f>
        <v>0.6</v>
      </c>
      <c r="E345">
        <f>27500/100</f>
        <v>275</v>
      </c>
      <c r="F345" s="19" t="b">
        <f t="shared" si="69"/>
        <v>0</v>
      </c>
      <c r="G345" s="20">
        <f t="shared" si="70"/>
        <v>275</v>
      </c>
      <c r="H345" s="20" t="b">
        <f t="shared" si="71"/>
        <v>0</v>
      </c>
      <c r="I345" s="20" t="b">
        <f t="shared" si="72"/>
        <v>0</v>
      </c>
      <c r="J345" s="20" t="b">
        <f t="shared" si="73"/>
        <v>0</v>
      </c>
      <c r="K345" s="21" t="b">
        <f t="shared" si="74"/>
        <v>0</v>
      </c>
    </row>
    <row r="346" spans="1:11" x14ac:dyDescent="0.25">
      <c r="A346" s="11">
        <v>40411.208333333336</v>
      </c>
      <c r="B346">
        <f t="shared" si="68"/>
        <v>0</v>
      </c>
      <c r="C346">
        <f t="shared" si="67"/>
        <v>92.4</v>
      </c>
      <c r="D346">
        <f>3/10</f>
        <v>0.3</v>
      </c>
      <c r="E346">
        <f>32200/100</f>
        <v>322</v>
      </c>
      <c r="F346" s="19">
        <f t="shared" si="69"/>
        <v>322</v>
      </c>
      <c r="G346" s="20" t="b">
        <f t="shared" si="70"/>
        <v>0</v>
      </c>
      <c r="H346" s="20" t="b">
        <f t="shared" si="71"/>
        <v>0</v>
      </c>
      <c r="I346" s="20" t="b">
        <f t="shared" si="72"/>
        <v>0</v>
      </c>
      <c r="J346" s="20" t="b">
        <f t="shared" si="73"/>
        <v>0</v>
      </c>
      <c r="K346" s="21" t="b">
        <f t="shared" si="74"/>
        <v>0</v>
      </c>
    </row>
    <row r="347" spans="1:11" x14ac:dyDescent="0.25">
      <c r="A347" s="11">
        <v>40411.25</v>
      </c>
      <c r="B347">
        <f t="shared" si="68"/>
        <v>0</v>
      </c>
      <c r="C347">
        <f t="shared" si="67"/>
        <v>92.4</v>
      </c>
      <c r="D347">
        <f>5/10</f>
        <v>0.5</v>
      </c>
      <c r="E347">
        <f>21700/100</f>
        <v>217</v>
      </c>
      <c r="F347" s="19" t="b">
        <f t="shared" si="69"/>
        <v>0</v>
      </c>
      <c r="G347" s="20">
        <f t="shared" si="70"/>
        <v>217</v>
      </c>
      <c r="H347" s="20" t="b">
        <f t="shared" si="71"/>
        <v>0</v>
      </c>
      <c r="I347" s="20" t="b">
        <f t="shared" si="72"/>
        <v>0</v>
      </c>
      <c r="J347" s="20" t="b">
        <f t="shared" si="73"/>
        <v>0</v>
      </c>
      <c r="K347" s="21" t="b">
        <f t="shared" si="74"/>
        <v>0</v>
      </c>
    </row>
    <row r="348" spans="1:11" x14ac:dyDescent="0.25">
      <c r="A348" s="11">
        <v>40411.291666666664</v>
      </c>
      <c r="B348">
        <f t="shared" si="68"/>
        <v>0</v>
      </c>
      <c r="C348">
        <f t="shared" si="67"/>
        <v>92.4</v>
      </c>
      <c r="D348">
        <f>3/10</f>
        <v>0.3</v>
      </c>
      <c r="E348">
        <f>19300/100</f>
        <v>193</v>
      </c>
      <c r="F348" s="19">
        <f t="shared" si="69"/>
        <v>193</v>
      </c>
      <c r="G348" s="20" t="b">
        <f t="shared" si="70"/>
        <v>0</v>
      </c>
      <c r="H348" s="20" t="b">
        <f t="shared" si="71"/>
        <v>0</v>
      </c>
      <c r="I348" s="20" t="b">
        <f t="shared" si="72"/>
        <v>0</v>
      </c>
      <c r="J348" s="20" t="b">
        <f t="shared" si="73"/>
        <v>0</v>
      </c>
      <c r="K348" s="21" t="b">
        <f t="shared" si="74"/>
        <v>0</v>
      </c>
    </row>
    <row r="349" spans="1:11" x14ac:dyDescent="0.25">
      <c r="A349" s="11">
        <v>40411.333333333336</v>
      </c>
      <c r="B349">
        <f t="shared" si="68"/>
        <v>0</v>
      </c>
      <c r="C349">
        <f t="shared" si="67"/>
        <v>92.4</v>
      </c>
      <c r="D349">
        <f>5/10</f>
        <v>0.5</v>
      </c>
      <c r="E349">
        <f>22700/100</f>
        <v>227</v>
      </c>
      <c r="F349" s="19" t="b">
        <f t="shared" si="69"/>
        <v>0</v>
      </c>
      <c r="G349" s="20">
        <f t="shared" si="70"/>
        <v>227</v>
      </c>
      <c r="H349" s="20" t="b">
        <f t="shared" si="71"/>
        <v>0</v>
      </c>
      <c r="I349" s="20" t="b">
        <f t="shared" si="72"/>
        <v>0</v>
      </c>
      <c r="J349" s="20" t="b">
        <f t="shared" si="73"/>
        <v>0</v>
      </c>
      <c r="K349" s="21" t="b">
        <f t="shared" si="74"/>
        <v>0</v>
      </c>
    </row>
    <row r="350" spans="1:11" x14ac:dyDescent="0.25">
      <c r="A350" s="11">
        <v>40411.375</v>
      </c>
      <c r="B350">
        <f t="shared" si="68"/>
        <v>0</v>
      </c>
      <c r="C350">
        <f t="shared" si="67"/>
        <v>92.4</v>
      </c>
      <c r="D350">
        <f>6/10</f>
        <v>0.6</v>
      </c>
      <c r="E350">
        <f>20300/100</f>
        <v>203</v>
      </c>
      <c r="F350" s="19" t="b">
        <f t="shared" si="69"/>
        <v>0</v>
      </c>
      <c r="G350" s="20">
        <f t="shared" si="70"/>
        <v>203</v>
      </c>
      <c r="H350" s="20" t="b">
        <f t="shared" si="71"/>
        <v>0</v>
      </c>
      <c r="I350" s="20" t="b">
        <f t="shared" si="72"/>
        <v>0</v>
      </c>
      <c r="J350" s="20" t="b">
        <f t="shared" si="73"/>
        <v>0</v>
      </c>
      <c r="K350" s="21" t="b">
        <f t="shared" si="74"/>
        <v>0</v>
      </c>
    </row>
    <row r="351" spans="1:11" x14ac:dyDescent="0.25">
      <c r="A351" s="11">
        <v>40411.416666666664</v>
      </c>
      <c r="B351">
        <f t="shared" si="68"/>
        <v>0</v>
      </c>
      <c r="C351">
        <f t="shared" si="67"/>
        <v>92.4</v>
      </c>
      <c r="D351">
        <f>7/10</f>
        <v>0.7</v>
      </c>
      <c r="E351">
        <f>3000/100</f>
        <v>30</v>
      </c>
      <c r="F351" s="19" t="b">
        <f t="shared" si="69"/>
        <v>0</v>
      </c>
      <c r="G351" s="20">
        <f t="shared" si="70"/>
        <v>30</v>
      </c>
      <c r="H351" s="20" t="b">
        <f t="shared" si="71"/>
        <v>0</v>
      </c>
      <c r="I351" s="20" t="b">
        <f t="shared" si="72"/>
        <v>0</v>
      </c>
      <c r="J351" s="20" t="b">
        <f t="shared" si="73"/>
        <v>0</v>
      </c>
      <c r="K351" s="21" t="b">
        <f t="shared" si="74"/>
        <v>0</v>
      </c>
    </row>
    <row r="352" spans="1:11" x14ac:dyDescent="0.25">
      <c r="A352" s="11">
        <v>40411.458333333336</v>
      </c>
      <c r="B352">
        <f t="shared" si="68"/>
        <v>0</v>
      </c>
      <c r="C352">
        <f t="shared" si="67"/>
        <v>92.4</v>
      </c>
      <c r="D352">
        <f>10/10</f>
        <v>1</v>
      </c>
      <c r="E352">
        <f>28400/100</f>
        <v>284</v>
      </c>
      <c r="F352" s="19" t="b">
        <f t="shared" si="69"/>
        <v>0</v>
      </c>
      <c r="G352" s="20">
        <f t="shared" si="70"/>
        <v>284</v>
      </c>
      <c r="H352" s="20" t="b">
        <f t="shared" si="71"/>
        <v>0</v>
      </c>
      <c r="I352" s="20" t="b">
        <f t="shared" si="72"/>
        <v>0</v>
      </c>
      <c r="J352" s="20" t="b">
        <f t="shared" si="73"/>
        <v>0</v>
      </c>
      <c r="K352" s="21" t="b">
        <f t="shared" si="74"/>
        <v>0</v>
      </c>
    </row>
    <row r="353" spans="1:11" x14ac:dyDescent="0.25">
      <c r="A353" s="11">
        <v>40411.5</v>
      </c>
      <c r="B353">
        <f t="shared" si="68"/>
        <v>0</v>
      </c>
      <c r="C353">
        <f t="shared" si="67"/>
        <v>92.4</v>
      </c>
      <c r="D353">
        <f>10/10</f>
        <v>1</v>
      </c>
      <c r="E353">
        <f>200/100</f>
        <v>2</v>
      </c>
      <c r="F353" s="19" t="b">
        <f t="shared" si="69"/>
        <v>0</v>
      </c>
      <c r="G353" s="20">
        <f t="shared" si="70"/>
        <v>2</v>
      </c>
      <c r="H353" s="20" t="b">
        <f t="shared" si="71"/>
        <v>0</v>
      </c>
      <c r="I353" s="20" t="b">
        <f t="shared" si="72"/>
        <v>0</v>
      </c>
      <c r="J353" s="20" t="b">
        <f t="shared" si="73"/>
        <v>0</v>
      </c>
      <c r="K353" s="21" t="b">
        <f t="shared" si="74"/>
        <v>0</v>
      </c>
    </row>
    <row r="354" spans="1:11" x14ac:dyDescent="0.25">
      <c r="A354" s="11">
        <v>40411.541666666664</v>
      </c>
      <c r="B354">
        <f t="shared" si="68"/>
        <v>0</v>
      </c>
      <c r="C354">
        <f t="shared" si="67"/>
        <v>92.4</v>
      </c>
      <c r="D354">
        <f>17/10</f>
        <v>1.7</v>
      </c>
      <c r="E354">
        <f>11000/100</f>
        <v>110</v>
      </c>
      <c r="F354" s="19" t="b">
        <f t="shared" si="69"/>
        <v>0</v>
      </c>
      <c r="G354" s="20" t="b">
        <f t="shared" si="70"/>
        <v>0</v>
      </c>
      <c r="H354" s="20">
        <f t="shared" si="71"/>
        <v>110</v>
      </c>
      <c r="I354" s="20" t="b">
        <f t="shared" si="72"/>
        <v>0</v>
      </c>
      <c r="J354" s="20" t="b">
        <f t="shared" si="73"/>
        <v>0</v>
      </c>
      <c r="K354" s="21" t="b">
        <f t="shared" si="74"/>
        <v>0</v>
      </c>
    </row>
    <row r="355" spans="1:11" x14ac:dyDescent="0.25">
      <c r="A355" s="11">
        <v>40411.583333333336</v>
      </c>
      <c r="B355">
        <f t="shared" si="68"/>
        <v>0</v>
      </c>
      <c r="C355">
        <f t="shared" si="67"/>
        <v>92.4</v>
      </c>
      <c r="D355">
        <f>21/10</f>
        <v>2.1</v>
      </c>
      <c r="E355">
        <f>9300/100</f>
        <v>93</v>
      </c>
      <c r="F355" s="19" t="b">
        <f t="shared" si="69"/>
        <v>0</v>
      </c>
      <c r="G355" s="20" t="b">
        <f t="shared" si="70"/>
        <v>0</v>
      </c>
      <c r="H355" s="20">
        <f t="shared" si="71"/>
        <v>93</v>
      </c>
      <c r="I355" s="20" t="b">
        <f t="shared" si="72"/>
        <v>0</v>
      </c>
      <c r="J355" s="20" t="b">
        <f t="shared" si="73"/>
        <v>0</v>
      </c>
      <c r="K355" s="21" t="b">
        <f t="shared" si="74"/>
        <v>0</v>
      </c>
    </row>
    <row r="356" spans="1:11" x14ac:dyDescent="0.25">
      <c r="A356" s="11">
        <v>40411.625</v>
      </c>
      <c r="B356">
        <f t="shared" si="68"/>
        <v>0</v>
      </c>
      <c r="C356">
        <f t="shared" si="67"/>
        <v>92.4</v>
      </c>
      <c r="D356">
        <f>18/10</f>
        <v>1.8</v>
      </c>
      <c r="E356">
        <f>11600/100</f>
        <v>116</v>
      </c>
      <c r="F356" s="19" t="b">
        <f t="shared" si="69"/>
        <v>0</v>
      </c>
      <c r="G356" s="20" t="b">
        <f t="shared" si="70"/>
        <v>0</v>
      </c>
      <c r="H356" s="20">
        <f t="shared" si="71"/>
        <v>116</v>
      </c>
      <c r="I356" s="20" t="b">
        <f t="shared" si="72"/>
        <v>0</v>
      </c>
      <c r="J356" s="20" t="b">
        <f t="shared" si="73"/>
        <v>0</v>
      </c>
      <c r="K356" s="21" t="b">
        <f t="shared" si="74"/>
        <v>0</v>
      </c>
    </row>
    <row r="357" spans="1:11" x14ac:dyDescent="0.25">
      <c r="A357" s="11">
        <v>40411.666666666664</v>
      </c>
      <c r="B357">
        <f t="shared" si="68"/>
        <v>0</v>
      </c>
      <c r="C357">
        <f t="shared" si="67"/>
        <v>92.4</v>
      </c>
      <c r="D357">
        <f>32/10</f>
        <v>3.2</v>
      </c>
      <c r="E357">
        <f>10900/100</f>
        <v>109</v>
      </c>
      <c r="F357" s="19" t="b">
        <f t="shared" si="69"/>
        <v>0</v>
      </c>
      <c r="G357" s="20" t="b">
        <f t="shared" si="70"/>
        <v>0</v>
      </c>
      <c r="H357" s="20" t="b">
        <f t="shared" si="71"/>
        <v>0</v>
      </c>
      <c r="I357" s="20">
        <f t="shared" si="72"/>
        <v>109</v>
      </c>
      <c r="J357" s="20" t="b">
        <f t="shared" si="73"/>
        <v>0</v>
      </c>
      <c r="K357" s="21" t="b">
        <f t="shared" si="74"/>
        <v>0</v>
      </c>
    </row>
    <row r="358" spans="1:11" x14ac:dyDescent="0.25">
      <c r="A358" s="11">
        <v>40411.708333333336</v>
      </c>
      <c r="B358">
        <f t="shared" si="68"/>
        <v>0</v>
      </c>
      <c r="C358">
        <f t="shared" si="67"/>
        <v>92.4</v>
      </c>
      <c r="D358">
        <f>32/10</f>
        <v>3.2</v>
      </c>
      <c r="E358">
        <f>9900/100</f>
        <v>99</v>
      </c>
      <c r="F358" s="19" t="b">
        <f t="shared" si="69"/>
        <v>0</v>
      </c>
      <c r="G358" s="20" t="b">
        <f t="shared" si="70"/>
        <v>0</v>
      </c>
      <c r="H358" s="20" t="b">
        <f t="shared" si="71"/>
        <v>0</v>
      </c>
      <c r="I358" s="20">
        <f t="shared" si="72"/>
        <v>99</v>
      </c>
      <c r="J358" s="20" t="b">
        <f t="shared" si="73"/>
        <v>0</v>
      </c>
      <c r="K358" s="21" t="b">
        <f t="shared" si="74"/>
        <v>0</v>
      </c>
    </row>
    <row r="359" spans="1:11" x14ac:dyDescent="0.25">
      <c r="A359" s="11">
        <v>40411.75</v>
      </c>
      <c r="B359">
        <f t="shared" si="68"/>
        <v>0</v>
      </c>
      <c r="C359">
        <f t="shared" si="67"/>
        <v>92.4</v>
      </c>
      <c r="D359">
        <f>24/10</f>
        <v>2.4</v>
      </c>
      <c r="E359">
        <f>8000/100</f>
        <v>80</v>
      </c>
      <c r="F359" s="19" t="b">
        <f t="shared" si="69"/>
        <v>0</v>
      </c>
      <c r="G359" s="20" t="b">
        <f t="shared" si="70"/>
        <v>0</v>
      </c>
      <c r="H359" s="20">
        <f t="shared" si="71"/>
        <v>80</v>
      </c>
      <c r="I359" s="20" t="b">
        <f t="shared" si="72"/>
        <v>0</v>
      </c>
      <c r="J359" s="20" t="b">
        <f t="shared" si="73"/>
        <v>0</v>
      </c>
      <c r="K359" s="21" t="b">
        <f t="shared" si="74"/>
        <v>0</v>
      </c>
    </row>
    <row r="360" spans="1:11" x14ac:dyDescent="0.25">
      <c r="A360" s="11">
        <v>40411.791666666664</v>
      </c>
      <c r="B360">
        <f t="shared" si="68"/>
        <v>0</v>
      </c>
      <c r="C360">
        <f t="shared" si="67"/>
        <v>92.4</v>
      </c>
      <c r="D360">
        <f>16/10</f>
        <v>1.6</v>
      </c>
      <c r="E360">
        <f>4000/100</f>
        <v>40</v>
      </c>
      <c r="F360" s="19" t="b">
        <f t="shared" si="69"/>
        <v>0</v>
      </c>
      <c r="G360" s="20" t="b">
        <f t="shared" si="70"/>
        <v>0</v>
      </c>
      <c r="H360" s="20">
        <f t="shared" si="71"/>
        <v>40</v>
      </c>
      <c r="I360" s="20" t="b">
        <f t="shared" si="72"/>
        <v>0</v>
      </c>
      <c r="J360" s="20" t="b">
        <f t="shared" si="73"/>
        <v>0</v>
      </c>
      <c r="K360" s="21" t="b">
        <f t="shared" si="74"/>
        <v>0</v>
      </c>
    </row>
    <row r="361" spans="1:11" x14ac:dyDescent="0.25">
      <c r="A361" s="11">
        <v>40411.833333333336</v>
      </c>
      <c r="B361">
        <f t="shared" si="68"/>
        <v>0</v>
      </c>
      <c r="C361">
        <f t="shared" si="67"/>
        <v>92.4</v>
      </c>
      <c r="D361">
        <f>12/10</f>
        <v>1.2</v>
      </c>
      <c r="E361">
        <f>33500/100</f>
        <v>335</v>
      </c>
      <c r="F361" s="19" t="b">
        <f t="shared" si="69"/>
        <v>0</v>
      </c>
      <c r="G361" s="20">
        <f t="shared" si="70"/>
        <v>335</v>
      </c>
      <c r="H361" s="20" t="b">
        <f t="shared" si="71"/>
        <v>0</v>
      </c>
      <c r="I361" s="20" t="b">
        <f t="shared" si="72"/>
        <v>0</v>
      </c>
      <c r="J361" s="20" t="b">
        <f t="shared" si="73"/>
        <v>0</v>
      </c>
      <c r="K361" s="21" t="b">
        <f t="shared" si="74"/>
        <v>0</v>
      </c>
    </row>
    <row r="362" spans="1:11" x14ac:dyDescent="0.25">
      <c r="A362" s="11">
        <v>40411.875</v>
      </c>
      <c r="B362">
        <f t="shared" si="68"/>
        <v>0</v>
      </c>
      <c r="C362">
        <f t="shared" si="67"/>
        <v>92.4</v>
      </c>
      <c r="D362">
        <f>14/10</f>
        <v>1.4</v>
      </c>
      <c r="E362">
        <f>33300/100</f>
        <v>333</v>
      </c>
      <c r="F362" s="19" t="b">
        <f t="shared" si="69"/>
        <v>0</v>
      </c>
      <c r="G362" s="20">
        <f t="shared" si="70"/>
        <v>333</v>
      </c>
      <c r="H362" s="20" t="b">
        <f t="shared" si="71"/>
        <v>0</v>
      </c>
      <c r="I362" s="20" t="b">
        <f t="shared" si="72"/>
        <v>0</v>
      </c>
      <c r="J362" s="20" t="b">
        <f t="shared" si="73"/>
        <v>0</v>
      </c>
      <c r="K362" s="21" t="b">
        <f t="shared" si="74"/>
        <v>0</v>
      </c>
    </row>
    <row r="363" spans="1:11" x14ac:dyDescent="0.25">
      <c r="A363" s="11">
        <v>40411.916666666664</v>
      </c>
      <c r="B363">
        <f t="shared" si="68"/>
        <v>0</v>
      </c>
      <c r="C363">
        <f t="shared" si="67"/>
        <v>92.4</v>
      </c>
      <c r="D363">
        <f>10/10</f>
        <v>1</v>
      </c>
      <c r="E363">
        <f>33400/100</f>
        <v>334</v>
      </c>
      <c r="F363" s="19" t="b">
        <f t="shared" si="69"/>
        <v>0</v>
      </c>
      <c r="G363" s="20">
        <f t="shared" si="70"/>
        <v>334</v>
      </c>
      <c r="H363" s="20" t="b">
        <f t="shared" si="71"/>
        <v>0</v>
      </c>
      <c r="I363" s="20" t="b">
        <f t="shared" si="72"/>
        <v>0</v>
      </c>
      <c r="J363" s="20" t="b">
        <f t="shared" si="73"/>
        <v>0</v>
      </c>
      <c r="K363" s="21" t="b">
        <f t="shared" si="74"/>
        <v>0</v>
      </c>
    </row>
    <row r="364" spans="1:11" x14ac:dyDescent="0.25">
      <c r="A364" s="11">
        <v>40411.958333333336</v>
      </c>
      <c r="B364">
        <f t="shared" si="68"/>
        <v>0</v>
      </c>
      <c r="C364">
        <f t="shared" si="67"/>
        <v>92.4</v>
      </c>
      <c r="D364">
        <f>11/10</f>
        <v>1.1000000000000001</v>
      </c>
      <c r="E364">
        <f>29500/100</f>
        <v>295</v>
      </c>
      <c r="F364" s="19" t="b">
        <f t="shared" si="69"/>
        <v>0</v>
      </c>
      <c r="G364" s="20">
        <f t="shared" si="70"/>
        <v>295</v>
      </c>
      <c r="H364" s="20" t="b">
        <f t="shared" si="71"/>
        <v>0</v>
      </c>
      <c r="I364" s="20" t="b">
        <f t="shared" si="72"/>
        <v>0</v>
      </c>
      <c r="J364" s="20" t="b">
        <f t="shared" si="73"/>
        <v>0</v>
      </c>
      <c r="K364" s="21" t="b">
        <f t="shared" si="74"/>
        <v>0</v>
      </c>
    </row>
    <row r="365" spans="1:11" x14ac:dyDescent="0.25">
      <c r="A365" s="11">
        <v>40412</v>
      </c>
      <c r="B365">
        <f t="shared" si="68"/>
        <v>0</v>
      </c>
      <c r="C365">
        <f t="shared" si="67"/>
        <v>92.4</v>
      </c>
      <c r="D365">
        <f>9/10</f>
        <v>0.9</v>
      </c>
      <c r="E365">
        <f>27700/100</f>
        <v>277</v>
      </c>
      <c r="F365" s="19" t="b">
        <f t="shared" si="69"/>
        <v>0</v>
      </c>
      <c r="G365" s="20">
        <f t="shared" si="70"/>
        <v>277</v>
      </c>
      <c r="H365" s="20" t="b">
        <f t="shared" si="71"/>
        <v>0</v>
      </c>
      <c r="I365" s="20" t="b">
        <f t="shared" si="72"/>
        <v>0</v>
      </c>
      <c r="J365" s="20" t="b">
        <f t="shared" si="73"/>
        <v>0</v>
      </c>
      <c r="K365" s="21" t="b">
        <f t="shared" si="74"/>
        <v>0</v>
      </c>
    </row>
    <row r="366" spans="1:11" x14ac:dyDescent="0.25">
      <c r="A366" s="11">
        <v>40412.041666666664</v>
      </c>
      <c r="B366">
        <f t="shared" si="68"/>
        <v>0</v>
      </c>
      <c r="C366">
        <f t="shared" ref="C366:C429" si="75">924/10</f>
        <v>92.4</v>
      </c>
      <c r="D366">
        <f>6/10</f>
        <v>0.6</v>
      </c>
      <c r="E366">
        <f>1100/100</f>
        <v>11</v>
      </c>
      <c r="F366" s="19" t="b">
        <f t="shared" si="69"/>
        <v>0</v>
      </c>
      <c r="G366" s="20">
        <f t="shared" si="70"/>
        <v>11</v>
      </c>
      <c r="H366" s="20" t="b">
        <f t="shared" si="71"/>
        <v>0</v>
      </c>
      <c r="I366" s="20" t="b">
        <f t="shared" si="72"/>
        <v>0</v>
      </c>
      <c r="J366" s="20" t="b">
        <f t="shared" si="73"/>
        <v>0</v>
      </c>
      <c r="K366" s="21" t="b">
        <f t="shared" si="74"/>
        <v>0</v>
      </c>
    </row>
    <row r="367" spans="1:11" x14ac:dyDescent="0.25">
      <c r="A367" s="11">
        <v>40412.083333333336</v>
      </c>
      <c r="B367">
        <f t="shared" ref="B367:B430" si="76">0/10</f>
        <v>0</v>
      </c>
      <c r="C367">
        <f t="shared" si="75"/>
        <v>92.4</v>
      </c>
      <c r="D367">
        <f>6/10</f>
        <v>0.6</v>
      </c>
      <c r="E367">
        <f>3000/100</f>
        <v>30</v>
      </c>
      <c r="F367" s="19" t="b">
        <f t="shared" si="69"/>
        <v>0</v>
      </c>
      <c r="G367" s="20">
        <f t="shared" si="70"/>
        <v>30</v>
      </c>
      <c r="H367" s="20" t="b">
        <f t="shared" si="71"/>
        <v>0</v>
      </c>
      <c r="I367" s="20" t="b">
        <f t="shared" si="72"/>
        <v>0</v>
      </c>
      <c r="J367" s="20" t="b">
        <f t="shared" si="73"/>
        <v>0</v>
      </c>
      <c r="K367" s="21" t="b">
        <f t="shared" si="74"/>
        <v>0</v>
      </c>
    </row>
    <row r="368" spans="1:11" x14ac:dyDescent="0.25">
      <c r="A368" s="11">
        <v>40412.125</v>
      </c>
      <c r="B368">
        <f t="shared" si="76"/>
        <v>0</v>
      </c>
      <c r="C368">
        <f t="shared" si="75"/>
        <v>92.4</v>
      </c>
      <c r="D368">
        <f>7/10</f>
        <v>0.7</v>
      </c>
      <c r="E368">
        <f>28200/100</f>
        <v>282</v>
      </c>
      <c r="F368" s="19" t="b">
        <f t="shared" si="69"/>
        <v>0</v>
      </c>
      <c r="G368" s="20">
        <f t="shared" si="70"/>
        <v>282</v>
      </c>
      <c r="H368" s="20" t="b">
        <f t="shared" si="71"/>
        <v>0</v>
      </c>
      <c r="I368" s="20" t="b">
        <f t="shared" si="72"/>
        <v>0</v>
      </c>
      <c r="J368" s="20" t="b">
        <f t="shared" si="73"/>
        <v>0</v>
      </c>
      <c r="K368" s="21" t="b">
        <f t="shared" si="74"/>
        <v>0</v>
      </c>
    </row>
    <row r="369" spans="1:11" x14ac:dyDescent="0.25">
      <c r="A369" s="11">
        <v>40412.166666666664</v>
      </c>
      <c r="B369">
        <f t="shared" si="76"/>
        <v>0</v>
      </c>
      <c r="C369">
        <f t="shared" si="75"/>
        <v>92.4</v>
      </c>
      <c r="D369">
        <f>6/10</f>
        <v>0.6</v>
      </c>
      <c r="E369">
        <f>29100/100</f>
        <v>291</v>
      </c>
      <c r="F369" s="19" t="b">
        <f t="shared" si="69"/>
        <v>0</v>
      </c>
      <c r="G369" s="20">
        <f t="shared" si="70"/>
        <v>291</v>
      </c>
      <c r="H369" s="20" t="b">
        <f t="shared" si="71"/>
        <v>0</v>
      </c>
      <c r="I369" s="20" t="b">
        <f t="shared" si="72"/>
        <v>0</v>
      </c>
      <c r="J369" s="20" t="b">
        <f t="shared" si="73"/>
        <v>0</v>
      </c>
      <c r="K369" s="21" t="b">
        <f t="shared" si="74"/>
        <v>0</v>
      </c>
    </row>
    <row r="370" spans="1:11" x14ac:dyDescent="0.25">
      <c r="A370" s="11">
        <v>40412.208333333336</v>
      </c>
      <c r="B370">
        <f t="shared" si="76"/>
        <v>0</v>
      </c>
      <c r="C370">
        <f t="shared" si="75"/>
        <v>92.4</v>
      </c>
      <c r="D370">
        <f>4/10</f>
        <v>0.4</v>
      </c>
      <c r="E370">
        <f>26600/100</f>
        <v>266</v>
      </c>
      <c r="F370" s="19">
        <f t="shared" si="69"/>
        <v>266</v>
      </c>
      <c r="G370" s="20" t="b">
        <f t="shared" si="70"/>
        <v>0</v>
      </c>
      <c r="H370" s="20" t="b">
        <f t="shared" si="71"/>
        <v>0</v>
      </c>
      <c r="I370" s="20" t="b">
        <f t="shared" si="72"/>
        <v>0</v>
      </c>
      <c r="J370" s="20" t="b">
        <f t="shared" si="73"/>
        <v>0</v>
      </c>
      <c r="K370" s="21" t="b">
        <f t="shared" si="74"/>
        <v>0</v>
      </c>
    </row>
    <row r="371" spans="1:11" x14ac:dyDescent="0.25">
      <c r="A371" s="11">
        <v>40412.25</v>
      </c>
      <c r="B371">
        <f t="shared" si="76"/>
        <v>0</v>
      </c>
      <c r="C371">
        <f t="shared" si="75"/>
        <v>92.4</v>
      </c>
      <c r="D371">
        <f>5/10</f>
        <v>0.5</v>
      </c>
      <c r="E371">
        <f>6300/100</f>
        <v>63</v>
      </c>
      <c r="F371" s="19" t="b">
        <f t="shared" si="69"/>
        <v>0</v>
      </c>
      <c r="G371" s="20">
        <f t="shared" si="70"/>
        <v>63</v>
      </c>
      <c r="H371" s="20" t="b">
        <f t="shared" si="71"/>
        <v>0</v>
      </c>
      <c r="I371" s="20" t="b">
        <f t="shared" si="72"/>
        <v>0</v>
      </c>
      <c r="J371" s="20" t="b">
        <f t="shared" si="73"/>
        <v>0</v>
      </c>
      <c r="K371" s="21" t="b">
        <f t="shared" si="74"/>
        <v>0</v>
      </c>
    </row>
    <row r="372" spans="1:11" x14ac:dyDescent="0.25">
      <c r="A372" s="11">
        <v>40412.291666666664</v>
      </c>
      <c r="B372">
        <f t="shared" si="76"/>
        <v>0</v>
      </c>
      <c r="C372">
        <f t="shared" si="75"/>
        <v>92.4</v>
      </c>
      <c r="D372">
        <f>4/10</f>
        <v>0.4</v>
      </c>
      <c r="E372">
        <f>20400/100</f>
        <v>204</v>
      </c>
      <c r="F372" s="19">
        <f t="shared" si="69"/>
        <v>204</v>
      </c>
      <c r="G372" s="20" t="b">
        <f t="shared" si="70"/>
        <v>0</v>
      </c>
      <c r="H372" s="20" t="b">
        <f t="shared" si="71"/>
        <v>0</v>
      </c>
      <c r="I372" s="20" t="b">
        <f t="shared" si="72"/>
        <v>0</v>
      </c>
      <c r="J372" s="20" t="b">
        <f t="shared" si="73"/>
        <v>0</v>
      </c>
      <c r="K372" s="21" t="b">
        <f t="shared" si="74"/>
        <v>0</v>
      </c>
    </row>
    <row r="373" spans="1:11" x14ac:dyDescent="0.25">
      <c r="A373" s="11">
        <v>40412.333333333336</v>
      </c>
      <c r="B373">
        <f t="shared" si="76"/>
        <v>0</v>
      </c>
      <c r="C373">
        <f t="shared" si="75"/>
        <v>92.4</v>
      </c>
      <c r="D373">
        <f>6/10</f>
        <v>0.6</v>
      </c>
      <c r="E373">
        <f>22900/100</f>
        <v>229</v>
      </c>
      <c r="F373" s="19" t="b">
        <f t="shared" si="69"/>
        <v>0</v>
      </c>
      <c r="G373" s="20">
        <f t="shared" si="70"/>
        <v>229</v>
      </c>
      <c r="H373" s="20" t="b">
        <f t="shared" si="71"/>
        <v>0</v>
      </c>
      <c r="I373" s="20" t="b">
        <f t="shared" si="72"/>
        <v>0</v>
      </c>
      <c r="J373" s="20" t="b">
        <f t="shared" si="73"/>
        <v>0</v>
      </c>
      <c r="K373" s="21" t="b">
        <f t="shared" si="74"/>
        <v>0</v>
      </c>
    </row>
    <row r="374" spans="1:11" x14ac:dyDescent="0.25">
      <c r="A374" s="11">
        <v>40412.375</v>
      </c>
      <c r="B374">
        <f t="shared" si="76"/>
        <v>0</v>
      </c>
      <c r="C374">
        <f t="shared" si="75"/>
        <v>92.4</v>
      </c>
      <c r="D374">
        <f>10/10</f>
        <v>1</v>
      </c>
      <c r="E374">
        <f>21700/100</f>
        <v>217</v>
      </c>
      <c r="F374" s="19" t="b">
        <f t="shared" si="69"/>
        <v>0</v>
      </c>
      <c r="G374" s="20">
        <f t="shared" si="70"/>
        <v>217</v>
      </c>
      <c r="H374" s="20" t="b">
        <f t="shared" si="71"/>
        <v>0</v>
      </c>
      <c r="I374" s="20" t="b">
        <f t="shared" si="72"/>
        <v>0</v>
      </c>
      <c r="J374" s="20" t="b">
        <f t="shared" si="73"/>
        <v>0</v>
      </c>
      <c r="K374" s="21" t="b">
        <f t="shared" si="74"/>
        <v>0</v>
      </c>
    </row>
    <row r="375" spans="1:11" x14ac:dyDescent="0.25">
      <c r="A375" s="11">
        <v>40412.416666666664</v>
      </c>
      <c r="B375">
        <f t="shared" si="76"/>
        <v>0</v>
      </c>
      <c r="C375">
        <f t="shared" si="75"/>
        <v>92.4</v>
      </c>
      <c r="D375">
        <f>8/10</f>
        <v>0.8</v>
      </c>
      <c r="E375">
        <f>19100/100</f>
        <v>191</v>
      </c>
      <c r="F375" s="19" t="b">
        <f t="shared" ref="F375:F438" si="77">IF(D375&lt;0.5,E375)</f>
        <v>0</v>
      </c>
      <c r="G375" s="20">
        <f t="shared" ref="G375:G438" si="78">IF(D375&lt;1.5,IF(D375&gt;=0.5,E375))</f>
        <v>191</v>
      </c>
      <c r="H375" s="20" t="b">
        <f t="shared" ref="H375:H438" si="79">IF(D375&lt;2.5,IF(D375&gt;=1.5,E375))</f>
        <v>0</v>
      </c>
      <c r="I375" s="20" t="b">
        <f t="shared" ref="I375:I438" si="80">IF(D375&lt;3.5,IF(D375&gt;=2.5,E375))</f>
        <v>0</v>
      </c>
      <c r="J375" s="20" t="b">
        <f t="shared" ref="J375:J438" si="81">IF(D375&lt;4.5,IF(D375&gt;=3.5,E375))</f>
        <v>0</v>
      </c>
      <c r="K375" s="21" t="b">
        <f t="shared" ref="K375:K438" si="82">IF(D375&gt;=4.5,E375)</f>
        <v>0</v>
      </c>
    </row>
    <row r="376" spans="1:11" x14ac:dyDescent="0.25">
      <c r="A376" s="11">
        <v>40412.458333333336</v>
      </c>
      <c r="B376">
        <f t="shared" si="76"/>
        <v>0</v>
      </c>
      <c r="C376">
        <f t="shared" si="75"/>
        <v>92.4</v>
      </c>
      <c r="D376">
        <f>10/10</f>
        <v>1</v>
      </c>
      <c r="E376">
        <f>21500/100</f>
        <v>215</v>
      </c>
      <c r="F376" s="19" t="b">
        <f t="shared" si="77"/>
        <v>0</v>
      </c>
      <c r="G376" s="20">
        <f t="shared" si="78"/>
        <v>215</v>
      </c>
      <c r="H376" s="20" t="b">
        <f t="shared" si="79"/>
        <v>0</v>
      </c>
      <c r="I376" s="20" t="b">
        <f t="shared" si="80"/>
        <v>0</v>
      </c>
      <c r="J376" s="20" t="b">
        <f t="shared" si="81"/>
        <v>0</v>
      </c>
      <c r="K376" s="21" t="b">
        <f t="shared" si="82"/>
        <v>0</v>
      </c>
    </row>
    <row r="377" spans="1:11" x14ac:dyDescent="0.25">
      <c r="A377" s="11">
        <v>40412.5</v>
      </c>
      <c r="B377">
        <f t="shared" si="76"/>
        <v>0</v>
      </c>
      <c r="C377">
        <f t="shared" si="75"/>
        <v>92.4</v>
      </c>
      <c r="D377">
        <f>11/10</f>
        <v>1.1000000000000001</v>
      </c>
      <c r="E377">
        <f>17700/100</f>
        <v>177</v>
      </c>
      <c r="F377" s="19" t="b">
        <f t="shared" si="77"/>
        <v>0</v>
      </c>
      <c r="G377" s="20">
        <f t="shared" si="78"/>
        <v>177</v>
      </c>
      <c r="H377" s="20" t="b">
        <f t="shared" si="79"/>
        <v>0</v>
      </c>
      <c r="I377" s="20" t="b">
        <f t="shared" si="80"/>
        <v>0</v>
      </c>
      <c r="J377" s="20" t="b">
        <f t="shared" si="81"/>
        <v>0</v>
      </c>
      <c r="K377" s="21" t="b">
        <f t="shared" si="82"/>
        <v>0</v>
      </c>
    </row>
    <row r="378" spans="1:11" x14ac:dyDescent="0.25">
      <c r="A378" s="11">
        <v>40412.541666666664</v>
      </c>
      <c r="B378">
        <f t="shared" si="76"/>
        <v>0</v>
      </c>
      <c r="C378">
        <f t="shared" si="75"/>
        <v>92.4</v>
      </c>
      <c r="D378">
        <f>14/10</f>
        <v>1.4</v>
      </c>
      <c r="E378">
        <f>13100/100</f>
        <v>131</v>
      </c>
      <c r="F378" s="19" t="b">
        <f t="shared" si="77"/>
        <v>0</v>
      </c>
      <c r="G378" s="20">
        <f t="shared" si="78"/>
        <v>131</v>
      </c>
      <c r="H378" s="20" t="b">
        <f t="shared" si="79"/>
        <v>0</v>
      </c>
      <c r="I378" s="20" t="b">
        <f t="shared" si="80"/>
        <v>0</v>
      </c>
      <c r="J378" s="20" t="b">
        <f t="shared" si="81"/>
        <v>0</v>
      </c>
      <c r="K378" s="21" t="b">
        <f t="shared" si="82"/>
        <v>0</v>
      </c>
    </row>
    <row r="379" spans="1:11" x14ac:dyDescent="0.25">
      <c r="A379" s="11">
        <v>40412.583333333336</v>
      </c>
      <c r="B379">
        <f t="shared" si="76"/>
        <v>0</v>
      </c>
      <c r="C379">
        <f t="shared" si="75"/>
        <v>92.4</v>
      </c>
      <c r="D379">
        <f>17/10</f>
        <v>1.7</v>
      </c>
      <c r="E379">
        <f>9100/100</f>
        <v>91</v>
      </c>
      <c r="F379" s="19" t="b">
        <f t="shared" si="77"/>
        <v>0</v>
      </c>
      <c r="G379" s="20" t="b">
        <f t="shared" si="78"/>
        <v>0</v>
      </c>
      <c r="H379" s="20">
        <f t="shared" si="79"/>
        <v>91</v>
      </c>
      <c r="I379" s="20" t="b">
        <f t="shared" si="80"/>
        <v>0</v>
      </c>
      <c r="J379" s="20" t="b">
        <f t="shared" si="81"/>
        <v>0</v>
      </c>
      <c r="K379" s="21" t="b">
        <f t="shared" si="82"/>
        <v>0</v>
      </c>
    </row>
    <row r="380" spans="1:11" x14ac:dyDescent="0.25">
      <c r="A380" s="11">
        <v>40412.625</v>
      </c>
      <c r="B380">
        <f t="shared" si="76"/>
        <v>0</v>
      </c>
      <c r="C380">
        <f t="shared" si="75"/>
        <v>92.4</v>
      </c>
      <c r="D380">
        <f>16/10</f>
        <v>1.6</v>
      </c>
      <c r="E380">
        <f>8300/100</f>
        <v>83</v>
      </c>
      <c r="F380" s="19" t="b">
        <f t="shared" si="77"/>
        <v>0</v>
      </c>
      <c r="G380" s="20" t="b">
        <f t="shared" si="78"/>
        <v>0</v>
      </c>
      <c r="H380" s="20">
        <f t="shared" si="79"/>
        <v>83</v>
      </c>
      <c r="I380" s="20" t="b">
        <f t="shared" si="80"/>
        <v>0</v>
      </c>
      <c r="J380" s="20" t="b">
        <f t="shared" si="81"/>
        <v>0</v>
      </c>
      <c r="K380" s="21" t="b">
        <f t="shared" si="82"/>
        <v>0</v>
      </c>
    </row>
    <row r="381" spans="1:11" x14ac:dyDescent="0.25">
      <c r="A381" s="11">
        <v>40412.666666666664</v>
      </c>
      <c r="B381">
        <f t="shared" si="76"/>
        <v>0</v>
      </c>
      <c r="C381">
        <f t="shared" si="75"/>
        <v>92.4</v>
      </c>
      <c r="D381">
        <f>27/10</f>
        <v>2.7</v>
      </c>
      <c r="E381">
        <f>9900/100</f>
        <v>99</v>
      </c>
      <c r="F381" s="19" t="b">
        <f t="shared" si="77"/>
        <v>0</v>
      </c>
      <c r="G381" s="20" t="b">
        <f t="shared" si="78"/>
        <v>0</v>
      </c>
      <c r="H381" s="20" t="b">
        <f t="shared" si="79"/>
        <v>0</v>
      </c>
      <c r="I381" s="20">
        <f t="shared" si="80"/>
        <v>99</v>
      </c>
      <c r="J381" s="20" t="b">
        <f t="shared" si="81"/>
        <v>0</v>
      </c>
      <c r="K381" s="21" t="b">
        <f t="shared" si="82"/>
        <v>0</v>
      </c>
    </row>
    <row r="382" spans="1:11" x14ac:dyDescent="0.25">
      <c r="A382" s="11">
        <v>40412.708333333336</v>
      </c>
      <c r="B382">
        <f t="shared" si="76"/>
        <v>0</v>
      </c>
      <c r="C382">
        <f t="shared" si="75"/>
        <v>92.4</v>
      </c>
      <c r="D382">
        <f>28/10</f>
        <v>2.8</v>
      </c>
      <c r="E382">
        <f>10200/100</f>
        <v>102</v>
      </c>
      <c r="F382" s="19" t="b">
        <f t="shared" si="77"/>
        <v>0</v>
      </c>
      <c r="G382" s="20" t="b">
        <f t="shared" si="78"/>
        <v>0</v>
      </c>
      <c r="H382" s="20" t="b">
        <f t="shared" si="79"/>
        <v>0</v>
      </c>
      <c r="I382" s="20">
        <f t="shared" si="80"/>
        <v>102</v>
      </c>
      <c r="J382" s="20" t="b">
        <f t="shared" si="81"/>
        <v>0</v>
      </c>
      <c r="K382" s="21" t="b">
        <f t="shared" si="82"/>
        <v>0</v>
      </c>
    </row>
    <row r="383" spans="1:11" x14ac:dyDescent="0.25">
      <c r="A383" s="11">
        <v>40412.75</v>
      </c>
      <c r="B383">
        <f t="shared" si="76"/>
        <v>0</v>
      </c>
      <c r="C383">
        <f t="shared" si="75"/>
        <v>92.4</v>
      </c>
      <c r="D383">
        <f>21/10</f>
        <v>2.1</v>
      </c>
      <c r="E383">
        <f>9600/100</f>
        <v>96</v>
      </c>
      <c r="F383" s="19" t="b">
        <f t="shared" si="77"/>
        <v>0</v>
      </c>
      <c r="G383" s="20" t="b">
        <f t="shared" si="78"/>
        <v>0</v>
      </c>
      <c r="H383" s="20">
        <f t="shared" si="79"/>
        <v>96</v>
      </c>
      <c r="I383" s="20" t="b">
        <f t="shared" si="80"/>
        <v>0</v>
      </c>
      <c r="J383" s="20" t="b">
        <f t="shared" si="81"/>
        <v>0</v>
      </c>
      <c r="K383" s="21" t="b">
        <f t="shared" si="82"/>
        <v>0</v>
      </c>
    </row>
    <row r="384" spans="1:11" x14ac:dyDescent="0.25">
      <c r="A384" s="11">
        <v>40412.791666666664</v>
      </c>
      <c r="B384">
        <f t="shared" si="76"/>
        <v>0</v>
      </c>
      <c r="C384">
        <f t="shared" si="75"/>
        <v>92.4</v>
      </c>
      <c r="D384">
        <f>15/10</f>
        <v>1.5</v>
      </c>
      <c r="E384">
        <f>5100/100</f>
        <v>51</v>
      </c>
      <c r="F384" s="19" t="b">
        <f t="shared" si="77"/>
        <v>0</v>
      </c>
      <c r="G384" s="20" t="b">
        <f t="shared" si="78"/>
        <v>0</v>
      </c>
      <c r="H384" s="20">
        <f t="shared" si="79"/>
        <v>51</v>
      </c>
      <c r="I384" s="20" t="b">
        <f t="shared" si="80"/>
        <v>0</v>
      </c>
      <c r="J384" s="20" t="b">
        <f t="shared" si="81"/>
        <v>0</v>
      </c>
      <c r="K384" s="21" t="b">
        <f t="shared" si="82"/>
        <v>0</v>
      </c>
    </row>
    <row r="385" spans="1:11" x14ac:dyDescent="0.25">
      <c r="A385" s="11">
        <v>40412.833333333336</v>
      </c>
      <c r="B385">
        <f t="shared" si="76"/>
        <v>0</v>
      </c>
      <c r="C385">
        <f t="shared" si="75"/>
        <v>92.4</v>
      </c>
      <c r="D385">
        <f>12/10</f>
        <v>1.2</v>
      </c>
      <c r="E385">
        <f>0/100</f>
        <v>0</v>
      </c>
      <c r="F385" s="19" t="b">
        <f t="shared" si="77"/>
        <v>0</v>
      </c>
      <c r="G385" s="20">
        <f t="shared" si="78"/>
        <v>0</v>
      </c>
      <c r="H385" s="20" t="b">
        <f t="shared" si="79"/>
        <v>0</v>
      </c>
      <c r="I385" s="20" t="b">
        <f t="shared" si="80"/>
        <v>0</v>
      </c>
      <c r="J385" s="20" t="b">
        <f t="shared" si="81"/>
        <v>0</v>
      </c>
      <c r="K385" s="21" t="b">
        <f t="shared" si="82"/>
        <v>0</v>
      </c>
    </row>
    <row r="386" spans="1:11" x14ac:dyDescent="0.25">
      <c r="A386" s="11">
        <v>40412.875</v>
      </c>
      <c r="B386">
        <f t="shared" si="76"/>
        <v>0</v>
      </c>
      <c r="C386">
        <f t="shared" si="75"/>
        <v>92.4</v>
      </c>
      <c r="D386">
        <f>12/10</f>
        <v>1.2</v>
      </c>
      <c r="E386">
        <f>31600/100</f>
        <v>316</v>
      </c>
      <c r="F386" s="19" t="b">
        <f t="shared" si="77"/>
        <v>0</v>
      </c>
      <c r="G386" s="20">
        <f t="shared" si="78"/>
        <v>316</v>
      </c>
      <c r="H386" s="20" t="b">
        <f t="shared" si="79"/>
        <v>0</v>
      </c>
      <c r="I386" s="20" t="b">
        <f t="shared" si="80"/>
        <v>0</v>
      </c>
      <c r="J386" s="20" t="b">
        <f t="shared" si="81"/>
        <v>0</v>
      </c>
      <c r="K386" s="21" t="b">
        <f t="shared" si="82"/>
        <v>0</v>
      </c>
    </row>
    <row r="387" spans="1:11" x14ac:dyDescent="0.25">
      <c r="A387" s="11">
        <v>40412.916666666664</v>
      </c>
      <c r="B387">
        <f t="shared" si="76"/>
        <v>0</v>
      </c>
      <c r="C387">
        <f t="shared" si="75"/>
        <v>92.4</v>
      </c>
      <c r="D387">
        <f>14/10</f>
        <v>1.4</v>
      </c>
      <c r="E387">
        <f>31300/100</f>
        <v>313</v>
      </c>
      <c r="F387" s="19" t="b">
        <f t="shared" si="77"/>
        <v>0</v>
      </c>
      <c r="G387" s="20">
        <f t="shared" si="78"/>
        <v>313</v>
      </c>
      <c r="H387" s="20" t="b">
        <f t="shared" si="79"/>
        <v>0</v>
      </c>
      <c r="I387" s="20" t="b">
        <f t="shared" si="80"/>
        <v>0</v>
      </c>
      <c r="J387" s="20" t="b">
        <f t="shared" si="81"/>
        <v>0</v>
      </c>
      <c r="K387" s="21" t="b">
        <f t="shared" si="82"/>
        <v>0</v>
      </c>
    </row>
    <row r="388" spans="1:11" x14ac:dyDescent="0.25">
      <c r="A388" s="11">
        <v>40412.958333333336</v>
      </c>
      <c r="B388">
        <f t="shared" si="76"/>
        <v>0</v>
      </c>
      <c r="C388">
        <f t="shared" si="75"/>
        <v>92.4</v>
      </c>
      <c r="D388">
        <f>12/10</f>
        <v>1.2</v>
      </c>
      <c r="E388">
        <f>28800/100</f>
        <v>288</v>
      </c>
      <c r="F388" s="19" t="b">
        <f t="shared" si="77"/>
        <v>0</v>
      </c>
      <c r="G388" s="20">
        <f t="shared" si="78"/>
        <v>288</v>
      </c>
      <c r="H388" s="20" t="b">
        <f t="shared" si="79"/>
        <v>0</v>
      </c>
      <c r="I388" s="20" t="b">
        <f t="shared" si="80"/>
        <v>0</v>
      </c>
      <c r="J388" s="20" t="b">
        <f t="shared" si="81"/>
        <v>0</v>
      </c>
      <c r="K388" s="21" t="b">
        <f t="shared" si="82"/>
        <v>0</v>
      </c>
    </row>
    <row r="389" spans="1:11" x14ac:dyDescent="0.25">
      <c r="A389" s="11">
        <v>40413</v>
      </c>
      <c r="B389">
        <f t="shared" si="76"/>
        <v>0</v>
      </c>
      <c r="C389">
        <f t="shared" si="75"/>
        <v>92.4</v>
      </c>
      <c r="D389">
        <f>12/10</f>
        <v>1.2</v>
      </c>
      <c r="E389">
        <f>29600/100</f>
        <v>296</v>
      </c>
      <c r="F389" s="19" t="b">
        <f t="shared" si="77"/>
        <v>0</v>
      </c>
      <c r="G389" s="20">
        <f t="shared" si="78"/>
        <v>296</v>
      </c>
      <c r="H389" s="20" t="b">
        <f t="shared" si="79"/>
        <v>0</v>
      </c>
      <c r="I389" s="20" t="b">
        <f t="shared" si="80"/>
        <v>0</v>
      </c>
      <c r="J389" s="20" t="b">
        <f t="shared" si="81"/>
        <v>0</v>
      </c>
      <c r="K389" s="21" t="b">
        <f t="shared" si="82"/>
        <v>0</v>
      </c>
    </row>
    <row r="390" spans="1:11" x14ac:dyDescent="0.25">
      <c r="A390" s="11">
        <v>40413.041666666664</v>
      </c>
      <c r="B390">
        <f t="shared" si="76"/>
        <v>0</v>
      </c>
      <c r="C390">
        <f t="shared" si="75"/>
        <v>92.4</v>
      </c>
      <c r="D390">
        <f>9/10</f>
        <v>0.9</v>
      </c>
      <c r="E390">
        <f>28800/100</f>
        <v>288</v>
      </c>
      <c r="F390" s="19" t="b">
        <f t="shared" si="77"/>
        <v>0</v>
      </c>
      <c r="G390" s="20">
        <f t="shared" si="78"/>
        <v>288</v>
      </c>
      <c r="H390" s="20" t="b">
        <f t="shared" si="79"/>
        <v>0</v>
      </c>
      <c r="I390" s="20" t="b">
        <f t="shared" si="80"/>
        <v>0</v>
      </c>
      <c r="J390" s="20" t="b">
        <f t="shared" si="81"/>
        <v>0</v>
      </c>
      <c r="K390" s="21" t="b">
        <f t="shared" si="82"/>
        <v>0</v>
      </c>
    </row>
    <row r="391" spans="1:11" x14ac:dyDescent="0.25">
      <c r="A391" s="11">
        <v>40413.083333333336</v>
      </c>
      <c r="B391">
        <f t="shared" si="76"/>
        <v>0</v>
      </c>
      <c r="C391">
        <f t="shared" si="75"/>
        <v>92.4</v>
      </c>
      <c r="D391">
        <f>4/10</f>
        <v>0.4</v>
      </c>
      <c r="E391">
        <f>35800/100</f>
        <v>358</v>
      </c>
      <c r="F391" s="19">
        <f t="shared" si="77"/>
        <v>358</v>
      </c>
      <c r="G391" s="20" t="b">
        <f t="shared" si="78"/>
        <v>0</v>
      </c>
      <c r="H391" s="20" t="b">
        <f t="shared" si="79"/>
        <v>0</v>
      </c>
      <c r="I391" s="20" t="b">
        <f t="shared" si="80"/>
        <v>0</v>
      </c>
      <c r="J391" s="20" t="b">
        <f t="shared" si="81"/>
        <v>0</v>
      </c>
      <c r="K391" s="21" t="b">
        <f t="shared" si="82"/>
        <v>0</v>
      </c>
    </row>
    <row r="392" spans="1:11" x14ac:dyDescent="0.25">
      <c r="A392" s="11">
        <v>40413.125</v>
      </c>
      <c r="B392">
        <f t="shared" si="76"/>
        <v>0</v>
      </c>
      <c r="C392">
        <f t="shared" si="75"/>
        <v>92.4</v>
      </c>
      <c r="D392">
        <f>4/10</f>
        <v>0.4</v>
      </c>
      <c r="E392">
        <f>34500/100</f>
        <v>345</v>
      </c>
      <c r="F392" s="19">
        <f t="shared" si="77"/>
        <v>345</v>
      </c>
      <c r="G392" s="20" t="b">
        <f t="shared" si="78"/>
        <v>0</v>
      </c>
      <c r="H392" s="20" t="b">
        <f t="shared" si="79"/>
        <v>0</v>
      </c>
      <c r="I392" s="20" t="b">
        <f t="shared" si="80"/>
        <v>0</v>
      </c>
      <c r="J392" s="20" t="b">
        <f t="shared" si="81"/>
        <v>0</v>
      </c>
      <c r="K392" s="21" t="b">
        <f t="shared" si="82"/>
        <v>0</v>
      </c>
    </row>
    <row r="393" spans="1:11" x14ac:dyDescent="0.25">
      <c r="A393" s="11">
        <v>40413.166666666664</v>
      </c>
      <c r="B393">
        <f t="shared" si="76"/>
        <v>0</v>
      </c>
      <c r="C393">
        <f t="shared" si="75"/>
        <v>92.4</v>
      </c>
      <c r="D393">
        <f>6/10</f>
        <v>0.6</v>
      </c>
      <c r="E393">
        <f>35300/100</f>
        <v>353</v>
      </c>
      <c r="F393" s="19" t="b">
        <f t="shared" si="77"/>
        <v>0</v>
      </c>
      <c r="G393" s="20">
        <f t="shared" si="78"/>
        <v>353</v>
      </c>
      <c r="H393" s="20" t="b">
        <f t="shared" si="79"/>
        <v>0</v>
      </c>
      <c r="I393" s="20" t="b">
        <f t="shared" si="80"/>
        <v>0</v>
      </c>
      <c r="J393" s="20" t="b">
        <f t="shared" si="81"/>
        <v>0</v>
      </c>
      <c r="K393" s="21" t="b">
        <f t="shared" si="82"/>
        <v>0</v>
      </c>
    </row>
    <row r="394" spans="1:11" x14ac:dyDescent="0.25">
      <c r="A394" s="11">
        <v>40413.208333333336</v>
      </c>
      <c r="B394">
        <f t="shared" si="76"/>
        <v>0</v>
      </c>
      <c r="C394">
        <f t="shared" si="75"/>
        <v>92.4</v>
      </c>
      <c r="D394">
        <f>4/10</f>
        <v>0.4</v>
      </c>
      <c r="E394">
        <f>26600/100</f>
        <v>266</v>
      </c>
      <c r="F394" s="19">
        <f t="shared" si="77"/>
        <v>266</v>
      </c>
      <c r="G394" s="20" t="b">
        <f t="shared" si="78"/>
        <v>0</v>
      </c>
      <c r="H394" s="20" t="b">
        <f t="shared" si="79"/>
        <v>0</v>
      </c>
      <c r="I394" s="20" t="b">
        <f t="shared" si="80"/>
        <v>0</v>
      </c>
      <c r="J394" s="20" t="b">
        <f t="shared" si="81"/>
        <v>0</v>
      </c>
      <c r="K394" s="21" t="b">
        <f t="shared" si="82"/>
        <v>0</v>
      </c>
    </row>
    <row r="395" spans="1:11" x14ac:dyDescent="0.25">
      <c r="A395" s="11">
        <v>40413.25</v>
      </c>
      <c r="B395">
        <f t="shared" si="76"/>
        <v>0</v>
      </c>
      <c r="C395">
        <f t="shared" si="75"/>
        <v>92.4</v>
      </c>
      <c r="D395">
        <f>5/10</f>
        <v>0.5</v>
      </c>
      <c r="E395">
        <f>26600/100</f>
        <v>266</v>
      </c>
      <c r="F395" s="19" t="b">
        <f t="shared" si="77"/>
        <v>0</v>
      </c>
      <c r="G395" s="20">
        <f t="shared" si="78"/>
        <v>266</v>
      </c>
      <c r="H395" s="20" t="b">
        <f t="shared" si="79"/>
        <v>0</v>
      </c>
      <c r="I395" s="20" t="b">
        <f t="shared" si="80"/>
        <v>0</v>
      </c>
      <c r="J395" s="20" t="b">
        <f t="shared" si="81"/>
        <v>0</v>
      </c>
      <c r="K395" s="21" t="b">
        <f t="shared" si="82"/>
        <v>0</v>
      </c>
    </row>
    <row r="396" spans="1:11" x14ac:dyDescent="0.25">
      <c r="A396" s="11">
        <v>40413.291666666664</v>
      </c>
      <c r="B396">
        <f t="shared" si="76"/>
        <v>0</v>
      </c>
      <c r="C396">
        <f t="shared" si="75"/>
        <v>92.4</v>
      </c>
      <c r="D396">
        <f>4/10</f>
        <v>0.4</v>
      </c>
      <c r="E396">
        <f>19600/100</f>
        <v>196</v>
      </c>
      <c r="F396" s="19">
        <f t="shared" si="77"/>
        <v>196</v>
      </c>
      <c r="G396" s="20" t="b">
        <f t="shared" si="78"/>
        <v>0</v>
      </c>
      <c r="H396" s="20" t="b">
        <f t="shared" si="79"/>
        <v>0</v>
      </c>
      <c r="I396" s="20" t="b">
        <f t="shared" si="80"/>
        <v>0</v>
      </c>
      <c r="J396" s="20" t="b">
        <f t="shared" si="81"/>
        <v>0</v>
      </c>
      <c r="K396" s="21" t="b">
        <f t="shared" si="82"/>
        <v>0</v>
      </c>
    </row>
    <row r="397" spans="1:11" x14ac:dyDescent="0.25">
      <c r="A397" s="11">
        <v>40413.333333333336</v>
      </c>
      <c r="B397">
        <f t="shared" si="76"/>
        <v>0</v>
      </c>
      <c r="C397">
        <f t="shared" si="75"/>
        <v>92.4</v>
      </c>
      <c r="D397">
        <f>4/10</f>
        <v>0.4</v>
      </c>
      <c r="E397">
        <f>35300/100</f>
        <v>353</v>
      </c>
      <c r="F397" s="19">
        <f t="shared" si="77"/>
        <v>353</v>
      </c>
      <c r="G397" s="20" t="b">
        <f t="shared" si="78"/>
        <v>0</v>
      </c>
      <c r="H397" s="20" t="b">
        <f t="shared" si="79"/>
        <v>0</v>
      </c>
      <c r="I397" s="20" t="b">
        <f t="shared" si="80"/>
        <v>0</v>
      </c>
      <c r="J397" s="20" t="b">
        <f t="shared" si="81"/>
        <v>0</v>
      </c>
      <c r="K397" s="21" t="b">
        <f t="shared" si="82"/>
        <v>0</v>
      </c>
    </row>
    <row r="398" spans="1:11" x14ac:dyDescent="0.25">
      <c r="A398" s="11">
        <v>40413.375</v>
      </c>
      <c r="B398">
        <f t="shared" si="76"/>
        <v>0</v>
      </c>
      <c r="C398">
        <f t="shared" si="75"/>
        <v>92.4</v>
      </c>
      <c r="D398">
        <f>6/10</f>
        <v>0.6</v>
      </c>
      <c r="E398">
        <f>13500/100</f>
        <v>135</v>
      </c>
      <c r="F398" s="19" t="b">
        <f t="shared" si="77"/>
        <v>0</v>
      </c>
      <c r="G398" s="20">
        <f t="shared" si="78"/>
        <v>135</v>
      </c>
      <c r="H398" s="20" t="b">
        <f t="shared" si="79"/>
        <v>0</v>
      </c>
      <c r="I398" s="20" t="b">
        <f t="shared" si="80"/>
        <v>0</v>
      </c>
      <c r="J398" s="20" t="b">
        <f t="shared" si="81"/>
        <v>0</v>
      </c>
      <c r="K398" s="21" t="b">
        <f t="shared" si="82"/>
        <v>0</v>
      </c>
    </row>
    <row r="399" spans="1:11" x14ac:dyDescent="0.25">
      <c r="A399" s="11">
        <v>40413.416666666664</v>
      </c>
      <c r="B399">
        <f t="shared" si="76"/>
        <v>0</v>
      </c>
      <c r="C399">
        <f t="shared" si="75"/>
        <v>92.4</v>
      </c>
      <c r="D399">
        <f>10/10</f>
        <v>1</v>
      </c>
      <c r="E399">
        <f>21600/100</f>
        <v>216</v>
      </c>
      <c r="F399" s="19" t="b">
        <f t="shared" si="77"/>
        <v>0</v>
      </c>
      <c r="G399" s="20">
        <f t="shared" si="78"/>
        <v>216</v>
      </c>
      <c r="H399" s="20" t="b">
        <f t="shared" si="79"/>
        <v>0</v>
      </c>
      <c r="I399" s="20" t="b">
        <f t="shared" si="80"/>
        <v>0</v>
      </c>
      <c r="J399" s="20" t="b">
        <f t="shared" si="81"/>
        <v>0</v>
      </c>
      <c r="K399" s="21" t="b">
        <f t="shared" si="82"/>
        <v>0</v>
      </c>
    </row>
    <row r="400" spans="1:11" x14ac:dyDescent="0.25">
      <c r="A400" s="11">
        <v>40413.458333333336</v>
      </c>
      <c r="B400">
        <f t="shared" si="76"/>
        <v>0</v>
      </c>
      <c r="C400">
        <f t="shared" si="75"/>
        <v>92.4</v>
      </c>
      <c r="D400">
        <f>11/10</f>
        <v>1.1000000000000001</v>
      </c>
      <c r="E400">
        <f>12700/100</f>
        <v>127</v>
      </c>
      <c r="F400" s="19" t="b">
        <f t="shared" si="77"/>
        <v>0</v>
      </c>
      <c r="G400" s="20">
        <f t="shared" si="78"/>
        <v>127</v>
      </c>
      <c r="H400" s="20" t="b">
        <f t="shared" si="79"/>
        <v>0</v>
      </c>
      <c r="I400" s="20" t="b">
        <f t="shared" si="80"/>
        <v>0</v>
      </c>
      <c r="J400" s="20" t="b">
        <f t="shared" si="81"/>
        <v>0</v>
      </c>
      <c r="K400" s="21" t="b">
        <f t="shared" si="82"/>
        <v>0</v>
      </c>
    </row>
    <row r="401" spans="1:11" x14ac:dyDescent="0.25">
      <c r="A401" s="11">
        <v>40413.5</v>
      </c>
      <c r="B401">
        <f t="shared" si="76"/>
        <v>0</v>
      </c>
      <c r="C401">
        <f t="shared" si="75"/>
        <v>92.4</v>
      </c>
      <c r="D401">
        <f>13/10</f>
        <v>1.3</v>
      </c>
      <c r="E401">
        <f>12400/100</f>
        <v>124</v>
      </c>
      <c r="F401" s="19" t="b">
        <f t="shared" si="77"/>
        <v>0</v>
      </c>
      <c r="G401" s="20">
        <f t="shared" si="78"/>
        <v>124</v>
      </c>
      <c r="H401" s="20" t="b">
        <f t="shared" si="79"/>
        <v>0</v>
      </c>
      <c r="I401" s="20" t="b">
        <f t="shared" si="80"/>
        <v>0</v>
      </c>
      <c r="J401" s="20" t="b">
        <f t="shared" si="81"/>
        <v>0</v>
      </c>
      <c r="K401" s="21" t="b">
        <f t="shared" si="82"/>
        <v>0</v>
      </c>
    </row>
    <row r="402" spans="1:11" x14ac:dyDescent="0.25">
      <c r="A402" s="11">
        <v>40413.541666666664</v>
      </c>
      <c r="B402">
        <f t="shared" si="76"/>
        <v>0</v>
      </c>
      <c r="C402">
        <f t="shared" si="75"/>
        <v>92.4</v>
      </c>
      <c r="D402">
        <f>23/10</f>
        <v>2.2999999999999998</v>
      </c>
      <c r="E402">
        <f>9300/100</f>
        <v>93</v>
      </c>
      <c r="F402" s="19" t="b">
        <f t="shared" si="77"/>
        <v>0</v>
      </c>
      <c r="G402" s="20" t="b">
        <f t="shared" si="78"/>
        <v>0</v>
      </c>
      <c r="H402" s="20">
        <f t="shared" si="79"/>
        <v>93</v>
      </c>
      <c r="I402" s="20" t="b">
        <f t="shared" si="80"/>
        <v>0</v>
      </c>
      <c r="J402" s="20" t="b">
        <f t="shared" si="81"/>
        <v>0</v>
      </c>
      <c r="K402" s="21" t="b">
        <f t="shared" si="82"/>
        <v>0</v>
      </c>
    </row>
    <row r="403" spans="1:11" x14ac:dyDescent="0.25">
      <c r="A403" s="11">
        <v>40413.583333333336</v>
      </c>
      <c r="B403">
        <f t="shared" si="76"/>
        <v>0</v>
      </c>
      <c r="C403">
        <f t="shared" si="75"/>
        <v>92.4</v>
      </c>
      <c r="D403">
        <f>25/10</f>
        <v>2.5</v>
      </c>
      <c r="E403">
        <f>9500/100</f>
        <v>95</v>
      </c>
      <c r="F403" s="19" t="b">
        <f t="shared" si="77"/>
        <v>0</v>
      </c>
      <c r="G403" s="20" t="b">
        <f t="shared" si="78"/>
        <v>0</v>
      </c>
      <c r="H403" s="20" t="b">
        <f t="shared" si="79"/>
        <v>0</v>
      </c>
      <c r="I403" s="20">
        <f t="shared" si="80"/>
        <v>95</v>
      </c>
      <c r="J403" s="20" t="b">
        <f t="shared" si="81"/>
        <v>0</v>
      </c>
      <c r="K403" s="21" t="b">
        <f t="shared" si="82"/>
        <v>0</v>
      </c>
    </row>
    <row r="404" spans="1:11" x14ac:dyDescent="0.25">
      <c r="A404" s="11">
        <v>40413.625</v>
      </c>
      <c r="B404">
        <f t="shared" si="76"/>
        <v>0</v>
      </c>
      <c r="C404">
        <f t="shared" si="75"/>
        <v>92.4</v>
      </c>
      <c r="D404">
        <f>30/10</f>
        <v>3</v>
      </c>
      <c r="E404">
        <f>10800/100</f>
        <v>108</v>
      </c>
      <c r="F404" s="19" t="b">
        <f t="shared" si="77"/>
        <v>0</v>
      </c>
      <c r="G404" s="20" t="b">
        <f t="shared" si="78"/>
        <v>0</v>
      </c>
      <c r="H404" s="20" t="b">
        <f t="shared" si="79"/>
        <v>0</v>
      </c>
      <c r="I404" s="20">
        <f t="shared" si="80"/>
        <v>108</v>
      </c>
      <c r="J404" s="20" t="b">
        <f t="shared" si="81"/>
        <v>0</v>
      </c>
      <c r="K404" s="21" t="b">
        <f t="shared" si="82"/>
        <v>0</v>
      </c>
    </row>
    <row r="405" spans="1:11" x14ac:dyDescent="0.25">
      <c r="A405" s="11">
        <v>40413.666666666664</v>
      </c>
      <c r="B405">
        <f t="shared" si="76"/>
        <v>0</v>
      </c>
      <c r="C405">
        <f t="shared" si="75"/>
        <v>92.4</v>
      </c>
      <c r="D405">
        <f>34/10</f>
        <v>3.4</v>
      </c>
      <c r="E405">
        <f>10700/100</f>
        <v>107</v>
      </c>
      <c r="F405" s="19" t="b">
        <f t="shared" si="77"/>
        <v>0</v>
      </c>
      <c r="G405" s="20" t="b">
        <f t="shared" si="78"/>
        <v>0</v>
      </c>
      <c r="H405" s="20" t="b">
        <f t="shared" si="79"/>
        <v>0</v>
      </c>
      <c r="I405" s="20">
        <f t="shared" si="80"/>
        <v>107</v>
      </c>
      <c r="J405" s="20" t="b">
        <f t="shared" si="81"/>
        <v>0</v>
      </c>
      <c r="K405" s="21" t="b">
        <f t="shared" si="82"/>
        <v>0</v>
      </c>
    </row>
    <row r="406" spans="1:11" x14ac:dyDescent="0.25">
      <c r="A406" s="11">
        <v>40413.708333333336</v>
      </c>
      <c r="B406">
        <f t="shared" si="76"/>
        <v>0</v>
      </c>
      <c r="C406">
        <f t="shared" si="75"/>
        <v>92.4</v>
      </c>
      <c r="D406">
        <f>19/10</f>
        <v>1.9</v>
      </c>
      <c r="E406">
        <f>8000/100</f>
        <v>80</v>
      </c>
      <c r="F406" s="19" t="b">
        <f t="shared" si="77"/>
        <v>0</v>
      </c>
      <c r="G406" s="20" t="b">
        <f t="shared" si="78"/>
        <v>0</v>
      </c>
      <c r="H406" s="20">
        <f t="shared" si="79"/>
        <v>80</v>
      </c>
      <c r="I406" s="20" t="b">
        <f t="shared" si="80"/>
        <v>0</v>
      </c>
      <c r="J406" s="20" t="b">
        <f t="shared" si="81"/>
        <v>0</v>
      </c>
      <c r="K406" s="21" t="b">
        <f t="shared" si="82"/>
        <v>0</v>
      </c>
    </row>
    <row r="407" spans="1:11" x14ac:dyDescent="0.25">
      <c r="A407" s="11">
        <v>40413.75</v>
      </c>
      <c r="B407">
        <f t="shared" si="76"/>
        <v>0</v>
      </c>
      <c r="C407">
        <f t="shared" si="75"/>
        <v>92.4</v>
      </c>
      <c r="D407">
        <f>14/10</f>
        <v>1.4</v>
      </c>
      <c r="E407">
        <f>12000/100</f>
        <v>120</v>
      </c>
      <c r="F407" s="19" t="b">
        <f t="shared" si="77"/>
        <v>0</v>
      </c>
      <c r="G407" s="20">
        <f t="shared" si="78"/>
        <v>120</v>
      </c>
      <c r="H407" s="20" t="b">
        <f t="shared" si="79"/>
        <v>0</v>
      </c>
      <c r="I407" s="20" t="b">
        <f t="shared" si="80"/>
        <v>0</v>
      </c>
      <c r="J407" s="20" t="b">
        <f t="shared" si="81"/>
        <v>0</v>
      </c>
      <c r="K407" s="21" t="b">
        <f t="shared" si="82"/>
        <v>0</v>
      </c>
    </row>
    <row r="408" spans="1:11" x14ac:dyDescent="0.25">
      <c r="A408" s="11">
        <v>40413.791666666664</v>
      </c>
      <c r="B408">
        <f t="shared" si="76"/>
        <v>0</v>
      </c>
      <c r="C408">
        <f t="shared" si="75"/>
        <v>92.4</v>
      </c>
      <c r="D408">
        <f>14/10</f>
        <v>1.4</v>
      </c>
      <c r="E408">
        <f>3400/100</f>
        <v>34</v>
      </c>
      <c r="F408" s="19" t="b">
        <f t="shared" si="77"/>
        <v>0</v>
      </c>
      <c r="G408" s="20">
        <f t="shared" si="78"/>
        <v>34</v>
      </c>
      <c r="H408" s="20" t="b">
        <f t="shared" si="79"/>
        <v>0</v>
      </c>
      <c r="I408" s="20" t="b">
        <f t="shared" si="80"/>
        <v>0</v>
      </c>
      <c r="J408" s="20" t="b">
        <f t="shared" si="81"/>
        <v>0</v>
      </c>
      <c r="K408" s="21" t="b">
        <f t="shared" si="82"/>
        <v>0</v>
      </c>
    </row>
    <row r="409" spans="1:11" x14ac:dyDescent="0.25">
      <c r="A409" s="11">
        <v>40413.833333333336</v>
      </c>
      <c r="B409">
        <f t="shared" si="76"/>
        <v>0</v>
      </c>
      <c r="C409">
        <f t="shared" si="75"/>
        <v>92.4</v>
      </c>
      <c r="D409">
        <f>9/10</f>
        <v>0.9</v>
      </c>
      <c r="E409">
        <f>30500/100</f>
        <v>305</v>
      </c>
      <c r="F409" s="19" t="b">
        <f t="shared" si="77"/>
        <v>0</v>
      </c>
      <c r="G409" s="20">
        <f t="shared" si="78"/>
        <v>305</v>
      </c>
      <c r="H409" s="20" t="b">
        <f t="shared" si="79"/>
        <v>0</v>
      </c>
      <c r="I409" s="20" t="b">
        <f t="shared" si="80"/>
        <v>0</v>
      </c>
      <c r="J409" s="20" t="b">
        <f t="shared" si="81"/>
        <v>0</v>
      </c>
      <c r="K409" s="21" t="b">
        <f t="shared" si="82"/>
        <v>0</v>
      </c>
    </row>
    <row r="410" spans="1:11" x14ac:dyDescent="0.25">
      <c r="A410" s="11">
        <v>40413.875</v>
      </c>
      <c r="B410">
        <f t="shared" si="76"/>
        <v>0</v>
      </c>
      <c r="C410">
        <f t="shared" si="75"/>
        <v>92.4</v>
      </c>
      <c r="D410">
        <f>12/10</f>
        <v>1.2</v>
      </c>
      <c r="E410">
        <f>27900/100</f>
        <v>279</v>
      </c>
      <c r="F410" s="19" t="b">
        <f t="shared" si="77"/>
        <v>0</v>
      </c>
      <c r="G410" s="20">
        <f t="shared" si="78"/>
        <v>279</v>
      </c>
      <c r="H410" s="20" t="b">
        <f t="shared" si="79"/>
        <v>0</v>
      </c>
      <c r="I410" s="20" t="b">
        <f t="shared" si="80"/>
        <v>0</v>
      </c>
      <c r="J410" s="20" t="b">
        <f t="shared" si="81"/>
        <v>0</v>
      </c>
      <c r="K410" s="21" t="b">
        <f t="shared" si="82"/>
        <v>0</v>
      </c>
    </row>
    <row r="411" spans="1:11" x14ac:dyDescent="0.25">
      <c r="A411" s="11">
        <v>40413.916666666664</v>
      </c>
      <c r="B411">
        <f t="shared" si="76"/>
        <v>0</v>
      </c>
      <c r="C411">
        <f t="shared" si="75"/>
        <v>92.4</v>
      </c>
      <c r="D411">
        <f>9/10</f>
        <v>0.9</v>
      </c>
      <c r="E411">
        <f>31200/100</f>
        <v>312</v>
      </c>
      <c r="F411" s="19" t="b">
        <f t="shared" si="77"/>
        <v>0</v>
      </c>
      <c r="G411" s="20">
        <f t="shared" si="78"/>
        <v>312</v>
      </c>
      <c r="H411" s="20" t="b">
        <f t="shared" si="79"/>
        <v>0</v>
      </c>
      <c r="I411" s="20" t="b">
        <f t="shared" si="80"/>
        <v>0</v>
      </c>
      <c r="J411" s="20" t="b">
        <f t="shared" si="81"/>
        <v>0</v>
      </c>
      <c r="K411" s="21" t="b">
        <f t="shared" si="82"/>
        <v>0</v>
      </c>
    </row>
    <row r="412" spans="1:11" x14ac:dyDescent="0.25">
      <c r="A412" s="11">
        <v>40413.958333333336</v>
      </c>
      <c r="B412">
        <f t="shared" si="76"/>
        <v>0</v>
      </c>
      <c r="C412">
        <f t="shared" si="75"/>
        <v>92.4</v>
      </c>
      <c r="D412">
        <f>10/10</f>
        <v>1</v>
      </c>
      <c r="E412">
        <f>30800/100</f>
        <v>308</v>
      </c>
      <c r="F412" s="19" t="b">
        <f t="shared" si="77"/>
        <v>0</v>
      </c>
      <c r="G412" s="20">
        <f t="shared" si="78"/>
        <v>308</v>
      </c>
      <c r="H412" s="20" t="b">
        <f t="shared" si="79"/>
        <v>0</v>
      </c>
      <c r="I412" s="20" t="b">
        <f t="shared" si="80"/>
        <v>0</v>
      </c>
      <c r="J412" s="20" t="b">
        <f t="shared" si="81"/>
        <v>0</v>
      </c>
      <c r="K412" s="21" t="b">
        <f t="shared" si="82"/>
        <v>0</v>
      </c>
    </row>
    <row r="413" spans="1:11" x14ac:dyDescent="0.25">
      <c r="A413" s="11">
        <v>40414</v>
      </c>
      <c r="B413">
        <f t="shared" si="76"/>
        <v>0</v>
      </c>
      <c r="C413">
        <f t="shared" si="75"/>
        <v>92.4</v>
      </c>
      <c r="D413">
        <f>11/10</f>
        <v>1.1000000000000001</v>
      </c>
      <c r="E413">
        <f>31300/100</f>
        <v>313</v>
      </c>
      <c r="F413" s="19" t="b">
        <f t="shared" si="77"/>
        <v>0</v>
      </c>
      <c r="G413" s="20">
        <f t="shared" si="78"/>
        <v>313</v>
      </c>
      <c r="H413" s="20" t="b">
        <f t="shared" si="79"/>
        <v>0</v>
      </c>
      <c r="I413" s="20" t="b">
        <f t="shared" si="80"/>
        <v>0</v>
      </c>
      <c r="J413" s="20" t="b">
        <f t="shared" si="81"/>
        <v>0</v>
      </c>
      <c r="K413" s="21" t="b">
        <f t="shared" si="82"/>
        <v>0</v>
      </c>
    </row>
    <row r="414" spans="1:11" x14ac:dyDescent="0.25">
      <c r="A414" s="11">
        <v>40414.041666666664</v>
      </c>
      <c r="B414">
        <f t="shared" si="76"/>
        <v>0</v>
      </c>
      <c r="C414">
        <f t="shared" si="75"/>
        <v>92.4</v>
      </c>
      <c r="D414">
        <f>9/10</f>
        <v>0.9</v>
      </c>
      <c r="E414">
        <f>33200/100</f>
        <v>332</v>
      </c>
      <c r="F414" s="19" t="b">
        <f t="shared" si="77"/>
        <v>0</v>
      </c>
      <c r="G414" s="20">
        <f t="shared" si="78"/>
        <v>332</v>
      </c>
      <c r="H414" s="20" t="b">
        <f t="shared" si="79"/>
        <v>0</v>
      </c>
      <c r="I414" s="20" t="b">
        <f t="shared" si="80"/>
        <v>0</v>
      </c>
      <c r="J414" s="20" t="b">
        <f t="shared" si="81"/>
        <v>0</v>
      </c>
      <c r="K414" s="21" t="b">
        <f t="shared" si="82"/>
        <v>0</v>
      </c>
    </row>
    <row r="415" spans="1:11" x14ac:dyDescent="0.25">
      <c r="A415" s="11">
        <v>40414.083333333336</v>
      </c>
      <c r="B415">
        <f t="shared" si="76"/>
        <v>0</v>
      </c>
      <c r="C415">
        <f t="shared" si="75"/>
        <v>92.4</v>
      </c>
      <c r="D415">
        <f>7/10</f>
        <v>0.7</v>
      </c>
      <c r="E415">
        <f>32200/100</f>
        <v>322</v>
      </c>
      <c r="F415" s="19" t="b">
        <f t="shared" si="77"/>
        <v>0</v>
      </c>
      <c r="G415" s="20">
        <f t="shared" si="78"/>
        <v>322</v>
      </c>
      <c r="H415" s="20" t="b">
        <f t="shared" si="79"/>
        <v>0</v>
      </c>
      <c r="I415" s="20" t="b">
        <f t="shared" si="80"/>
        <v>0</v>
      </c>
      <c r="J415" s="20" t="b">
        <f t="shared" si="81"/>
        <v>0</v>
      </c>
      <c r="K415" s="21" t="b">
        <f t="shared" si="82"/>
        <v>0</v>
      </c>
    </row>
    <row r="416" spans="1:11" x14ac:dyDescent="0.25">
      <c r="A416" s="11">
        <v>40414.125</v>
      </c>
      <c r="B416">
        <f t="shared" si="76"/>
        <v>0</v>
      </c>
      <c r="C416">
        <f t="shared" si="75"/>
        <v>92.4</v>
      </c>
      <c r="D416">
        <f>6/10</f>
        <v>0.6</v>
      </c>
      <c r="E416">
        <f>1600/100</f>
        <v>16</v>
      </c>
      <c r="F416" s="19" t="b">
        <f t="shared" si="77"/>
        <v>0</v>
      </c>
      <c r="G416" s="20">
        <f t="shared" si="78"/>
        <v>16</v>
      </c>
      <c r="H416" s="20" t="b">
        <f t="shared" si="79"/>
        <v>0</v>
      </c>
      <c r="I416" s="20" t="b">
        <f t="shared" si="80"/>
        <v>0</v>
      </c>
      <c r="J416" s="20" t="b">
        <f t="shared" si="81"/>
        <v>0</v>
      </c>
      <c r="K416" s="21" t="b">
        <f t="shared" si="82"/>
        <v>0</v>
      </c>
    </row>
    <row r="417" spans="1:11" x14ac:dyDescent="0.25">
      <c r="A417" s="11">
        <v>40414.166666666664</v>
      </c>
      <c r="B417">
        <f t="shared" si="76"/>
        <v>0</v>
      </c>
      <c r="C417">
        <f t="shared" si="75"/>
        <v>92.4</v>
      </c>
      <c r="D417">
        <f>6/10</f>
        <v>0.6</v>
      </c>
      <c r="E417">
        <f>35300/100</f>
        <v>353</v>
      </c>
      <c r="F417" s="19" t="b">
        <f t="shared" si="77"/>
        <v>0</v>
      </c>
      <c r="G417" s="20">
        <f t="shared" si="78"/>
        <v>353</v>
      </c>
      <c r="H417" s="20" t="b">
        <f t="shared" si="79"/>
        <v>0</v>
      </c>
      <c r="I417" s="20" t="b">
        <f t="shared" si="80"/>
        <v>0</v>
      </c>
      <c r="J417" s="20" t="b">
        <f t="shared" si="81"/>
        <v>0</v>
      </c>
      <c r="K417" s="21" t="b">
        <f t="shared" si="82"/>
        <v>0</v>
      </c>
    </row>
    <row r="418" spans="1:11" x14ac:dyDescent="0.25">
      <c r="A418" s="11">
        <v>40414.208333333336</v>
      </c>
      <c r="B418">
        <f t="shared" si="76"/>
        <v>0</v>
      </c>
      <c r="C418">
        <f t="shared" si="75"/>
        <v>92.4</v>
      </c>
      <c r="D418">
        <f>9/10</f>
        <v>0.9</v>
      </c>
      <c r="E418">
        <f>34000/100</f>
        <v>340</v>
      </c>
      <c r="F418" s="19" t="b">
        <f t="shared" si="77"/>
        <v>0</v>
      </c>
      <c r="G418" s="20">
        <f t="shared" si="78"/>
        <v>340</v>
      </c>
      <c r="H418" s="20" t="b">
        <f t="shared" si="79"/>
        <v>0</v>
      </c>
      <c r="I418" s="20" t="b">
        <f t="shared" si="80"/>
        <v>0</v>
      </c>
      <c r="J418" s="20" t="b">
        <f t="shared" si="81"/>
        <v>0</v>
      </c>
      <c r="K418" s="21" t="b">
        <f t="shared" si="82"/>
        <v>0</v>
      </c>
    </row>
    <row r="419" spans="1:11" x14ac:dyDescent="0.25">
      <c r="A419" s="11">
        <v>40414.25</v>
      </c>
      <c r="B419">
        <f t="shared" si="76"/>
        <v>0</v>
      </c>
      <c r="C419">
        <f t="shared" si="75"/>
        <v>92.4</v>
      </c>
      <c r="D419">
        <f>5/10</f>
        <v>0.5</v>
      </c>
      <c r="E419">
        <f>33500/100</f>
        <v>335</v>
      </c>
      <c r="F419" s="19" t="b">
        <f t="shared" si="77"/>
        <v>0</v>
      </c>
      <c r="G419" s="20">
        <f t="shared" si="78"/>
        <v>335</v>
      </c>
      <c r="H419" s="20" t="b">
        <f t="shared" si="79"/>
        <v>0</v>
      </c>
      <c r="I419" s="20" t="b">
        <f t="shared" si="80"/>
        <v>0</v>
      </c>
      <c r="J419" s="20" t="b">
        <f t="shared" si="81"/>
        <v>0</v>
      </c>
      <c r="K419" s="21" t="b">
        <f t="shared" si="82"/>
        <v>0</v>
      </c>
    </row>
    <row r="420" spans="1:11" x14ac:dyDescent="0.25">
      <c r="A420" s="11">
        <v>40414.291666666664</v>
      </c>
      <c r="B420">
        <f t="shared" si="76"/>
        <v>0</v>
      </c>
      <c r="C420">
        <f t="shared" si="75"/>
        <v>92.4</v>
      </c>
      <c r="D420">
        <f>3/10</f>
        <v>0.3</v>
      </c>
      <c r="E420">
        <f>4900/100</f>
        <v>49</v>
      </c>
      <c r="F420" s="19">
        <f t="shared" si="77"/>
        <v>49</v>
      </c>
      <c r="G420" s="20" t="b">
        <f t="shared" si="78"/>
        <v>0</v>
      </c>
      <c r="H420" s="20" t="b">
        <f t="shared" si="79"/>
        <v>0</v>
      </c>
      <c r="I420" s="20" t="b">
        <f t="shared" si="80"/>
        <v>0</v>
      </c>
      <c r="J420" s="20" t="b">
        <f t="shared" si="81"/>
        <v>0</v>
      </c>
      <c r="K420" s="21" t="b">
        <f t="shared" si="82"/>
        <v>0</v>
      </c>
    </row>
    <row r="421" spans="1:11" x14ac:dyDescent="0.25">
      <c r="A421" s="11">
        <v>40414.333333333336</v>
      </c>
      <c r="B421">
        <f t="shared" si="76"/>
        <v>0</v>
      </c>
      <c r="C421">
        <f t="shared" si="75"/>
        <v>92.4</v>
      </c>
      <c r="D421">
        <f>6/10</f>
        <v>0.6</v>
      </c>
      <c r="E421">
        <f>11600/100</f>
        <v>116</v>
      </c>
      <c r="F421" s="19" t="b">
        <f t="shared" si="77"/>
        <v>0</v>
      </c>
      <c r="G421" s="20">
        <f t="shared" si="78"/>
        <v>116</v>
      </c>
      <c r="H421" s="20" t="b">
        <f t="shared" si="79"/>
        <v>0</v>
      </c>
      <c r="I421" s="20" t="b">
        <f t="shared" si="80"/>
        <v>0</v>
      </c>
      <c r="J421" s="20" t="b">
        <f t="shared" si="81"/>
        <v>0</v>
      </c>
      <c r="K421" s="21" t="b">
        <f t="shared" si="82"/>
        <v>0</v>
      </c>
    </row>
    <row r="422" spans="1:11" x14ac:dyDescent="0.25">
      <c r="A422" s="11">
        <v>40414.375</v>
      </c>
      <c r="B422">
        <f t="shared" si="76"/>
        <v>0</v>
      </c>
      <c r="C422">
        <f t="shared" si="75"/>
        <v>92.4</v>
      </c>
      <c r="D422">
        <f>7/10</f>
        <v>0.7</v>
      </c>
      <c r="E422">
        <f>16400/100</f>
        <v>164</v>
      </c>
      <c r="F422" s="19" t="b">
        <f t="shared" si="77"/>
        <v>0</v>
      </c>
      <c r="G422" s="20">
        <f t="shared" si="78"/>
        <v>164</v>
      </c>
      <c r="H422" s="20" t="b">
        <f t="shared" si="79"/>
        <v>0</v>
      </c>
      <c r="I422" s="20" t="b">
        <f t="shared" si="80"/>
        <v>0</v>
      </c>
      <c r="J422" s="20" t="b">
        <f t="shared" si="81"/>
        <v>0</v>
      </c>
      <c r="K422" s="21" t="b">
        <f t="shared" si="82"/>
        <v>0</v>
      </c>
    </row>
    <row r="423" spans="1:11" x14ac:dyDescent="0.25">
      <c r="A423" s="11">
        <v>40414.416666666664</v>
      </c>
      <c r="B423">
        <f t="shared" si="76"/>
        <v>0</v>
      </c>
      <c r="C423">
        <f t="shared" si="75"/>
        <v>92.4</v>
      </c>
      <c r="D423">
        <f>6/10</f>
        <v>0.6</v>
      </c>
      <c r="E423">
        <f>18200/100</f>
        <v>182</v>
      </c>
      <c r="F423" s="19" t="b">
        <f t="shared" si="77"/>
        <v>0</v>
      </c>
      <c r="G423" s="20">
        <f t="shared" si="78"/>
        <v>182</v>
      </c>
      <c r="H423" s="20" t="b">
        <f t="shared" si="79"/>
        <v>0</v>
      </c>
      <c r="I423" s="20" t="b">
        <f t="shared" si="80"/>
        <v>0</v>
      </c>
      <c r="J423" s="20" t="b">
        <f t="shared" si="81"/>
        <v>0</v>
      </c>
      <c r="K423" s="21" t="b">
        <f t="shared" si="82"/>
        <v>0</v>
      </c>
    </row>
    <row r="424" spans="1:11" x14ac:dyDescent="0.25">
      <c r="A424" s="11">
        <v>40414.458333333336</v>
      </c>
      <c r="B424">
        <f t="shared" si="76"/>
        <v>0</v>
      </c>
      <c r="C424">
        <f t="shared" si="75"/>
        <v>92.4</v>
      </c>
      <c r="D424">
        <f>16/10</f>
        <v>1.6</v>
      </c>
      <c r="E424">
        <f>22400/100</f>
        <v>224</v>
      </c>
      <c r="F424" s="19" t="b">
        <f t="shared" si="77"/>
        <v>0</v>
      </c>
      <c r="G424" s="20" t="b">
        <f t="shared" si="78"/>
        <v>0</v>
      </c>
      <c r="H424" s="20">
        <f t="shared" si="79"/>
        <v>224</v>
      </c>
      <c r="I424" s="20" t="b">
        <f t="shared" si="80"/>
        <v>0</v>
      </c>
      <c r="J424" s="20" t="b">
        <f t="shared" si="81"/>
        <v>0</v>
      </c>
      <c r="K424" s="21" t="b">
        <f t="shared" si="82"/>
        <v>0</v>
      </c>
    </row>
    <row r="425" spans="1:11" x14ac:dyDescent="0.25">
      <c r="A425" s="11">
        <v>40414.5</v>
      </c>
      <c r="B425">
        <f t="shared" si="76"/>
        <v>0</v>
      </c>
      <c r="C425">
        <f t="shared" si="75"/>
        <v>92.4</v>
      </c>
      <c r="D425">
        <f>10/10</f>
        <v>1</v>
      </c>
      <c r="E425">
        <f>10300/100</f>
        <v>103</v>
      </c>
      <c r="F425" s="19" t="b">
        <f t="shared" si="77"/>
        <v>0</v>
      </c>
      <c r="G425" s="20">
        <f t="shared" si="78"/>
        <v>103</v>
      </c>
      <c r="H425" s="20" t="b">
        <f t="shared" si="79"/>
        <v>0</v>
      </c>
      <c r="I425" s="20" t="b">
        <f t="shared" si="80"/>
        <v>0</v>
      </c>
      <c r="J425" s="20" t="b">
        <f t="shared" si="81"/>
        <v>0</v>
      </c>
      <c r="K425" s="21" t="b">
        <f t="shared" si="82"/>
        <v>0</v>
      </c>
    </row>
    <row r="426" spans="1:11" x14ac:dyDescent="0.25">
      <c r="A426" s="11">
        <v>40414.541666666664</v>
      </c>
      <c r="B426">
        <f t="shared" si="76"/>
        <v>0</v>
      </c>
      <c r="C426">
        <f t="shared" si="75"/>
        <v>92.4</v>
      </c>
      <c r="D426">
        <f>20/10</f>
        <v>2</v>
      </c>
      <c r="E426">
        <f>8400/100</f>
        <v>84</v>
      </c>
      <c r="F426" s="19" t="b">
        <f t="shared" si="77"/>
        <v>0</v>
      </c>
      <c r="G426" s="20" t="b">
        <f t="shared" si="78"/>
        <v>0</v>
      </c>
      <c r="H426" s="20">
        <f t="shared" si="79"/>
        <v>84</v>
      </c>
      <c r="I426" s="20" t="b">
        <f t="shared" si="80"/>
        <v>0</v>
      </c>
      <c r="J426" s="20" t="b">
        <f t="shared" si="81"/>
        <v>0</v>
      </c>
      <c r="K426" s="21" t="b">
        <f t="shared" si="82"/>
        <v>0</v>
      </c>
    </row>
    <row r="427" spans="1:11" x14ac:dyDescent="0.25">
      <c r="A427" s="11">
        <v>40414.583333333336</v>
      </c>
      <c r="B427">
        <f t="shared" si="76"/>
        <v>0</v>
      </c>
      <c r="C427">
        <f t="shared" si="75"/>
        <v>92.4</v>
      </c>
      <c r="D427">
        <f>29/10</f>
        <v>2.9</v>
      </c>
      <c r="E427">
        <f>10000/100</f>
        <v>100</v>
      </c>
      <c r="F427" s="19" t="b">
        <f t="shared" si="77"/>
        <v>0</v>
      </c>
      <c r="G427" s="20" t="b">
        <f t="shared" si="78"/>
        <v>0</v>
      </c>
      <c r="H427" s="20" t="b">
        <f t="shared" si="79"/>
        <v>0</v>
      </c>
      <c r="I427" s="20">
        <f t="shared" si="80"/>
        <v>100</v>
      </c>
      <c r="J427" s="20" t="b">
        <f t="shared" si="81"/>
        <v>0</v>
      </c>
      <c r="K427" s="21" t="b">
        <f t="shared" si="82"/>
        <v>0</v>
      </c>
    </row>
    <row r="428" spans="1:11" x14ac:dyDescent="0.25">
      <c r="A428" s="11">
        <v>40414.625</v>
      </c>
      <c r="B428">
        <f t="shared" si="76"/>
        <v>0</v>
      </c>
      <c r="C428">
        <f t="shared" si="75"/>
        <v>92.4</v>
      </c>
      <c r="D428">
        <f>36/10</f>
        <v>3.6</v>
      </c>
      <c r="E428">
        <f>10400/100</f>
        <v>104</v>
      </c>
      <c r="F428" s="19" t="b">
        <f t="shared" si="77"/>
        <v>0</v>
      </c>
      <c r="G428" s="20" t="b">
        <f t="shared" si="78"/>
        <v>0</v>
      </c>
      <c r="H428" s="20" t="b">
        <f t="shared" si="79"/>
        <v>0</v>
      </c>
      <c r="I428" s="20" t="b">
        <f t="shared" si="80"/>
        <v>0</v>
      </c>
      <c r="J428" s="20">
        <f t="shared" si="81"/>
        <v>104</v>
      </c>
      <c r="K428" s="21" t="b">
        <f t="shared" si="82"/>
        <v>0</v>
      </c>
    </row>
    <row r="429" spans="1:11" x14ac:dyDescent="0.25">
      <c r="A429" s="11">
        <v>40414.666666666664</v>
      </c>
      <c r="B429">
        <f t="shared" si="76"/>
        <v>0</v>
      </c>
      <c r="C429">
        <f t="shared" si="75"/>
        <v>92.4</v>
      </c>
      <c r="D429">
        <f>29/10</f>
        <v>2.9</v>
      </c>
      <c r="E429">
        <f>10300/100</f>
        <v>103</v>
      </c>
      <c r="F429" s="19" t="b">
        <f t="shared" si="77"/>
        <v>0</v>
      </c>
      <c r="G429" s="20" t="b">
        <f t="shared" si="78"/>
        <v>0</v>
      </c>
      <c r="H429" s="20" t="b">
        <f t="shared" si="79"/>
        <v>0</v>
      </c>
      <c r="I429" s="20">
        <f t="shared" si="80"/>
        <v>103</v>
      </c>
      <c r="J429" s="20" t="b">
        <f t="shared" si="81"/>
        <v>0</v>
      </c>
      <c r="K429" s="21" t="b">
        <f t="shared" si="82"/>
        <v>0</v>
      </c>
    </row>
    <row r="430" spans="1:11" x14ac:dyDescent="0.25">
      <c r="A430" s="11">
        <v>40414.708333333336</v>
      </c>
      <c r="B430">
        <f t="shared" si="76"/>
        <v>0</v>
      </c>
      <c r="C430">
        <f t="shared" ref="C430:C493" si="83">924/10</f>
        <v>92.4</v>
      </c>
      <c r="D430">
        <f>21/10</f>
        <v>2.1</v>
      </c>
      <c r="E430">
        <f>10800/100</f>
        <v>108</v>
      </c>
      <c r="F430" s="19" t="b">
        <f t="shared" si="77"/>
        <v>0</v>
      </c>
      <c r="G430" s="20" t="b">
        <f t="shared" si="78"/>
        <v>0</v>
      </c>
      <c r="H430" s="20">
        <f t="shared" si="79"/>
        <v>108</v>
      </c>
      <c r="I430" s="20" t="b">
        <f t="shared" si="80"/>
        <v>0</v>
      </c>
      <c r="J430" s="20" t="b">
        <f t="shared" si="81"/>
        <v>0</v>
      </c>
      <c r="K430" s="21" t="b">
        <f t="shared" si="82"/>
        <v>0</v>
      </c>
    </row>
    <row r="431" spans="1:11" x14ac:dyDescent="0.25">
      <c r="A431" s="11">
        <v>40414.75</v>
      </c>
      <c r="B431">
        <f t="shared" ref="B431:B494" si="84">0/10</f>
        <v>0</v>
      </c>
      <c r="C431">
        <f t="shared" si="83"/>
        <v>92.4</v>
      </c>
      <c r="D431">
        <f>12/10</f>
        <v>1.2</v>
      </c>
      <c r="E431">
        <f>6600/100</f>
        <v>66</v>
      </c>
      <c r="F431" s="19" t="b">
        <f t="shared" si="77"/>
        <v>0</v>
      </c>
      <c r="G431" s="20">
        <f t="shared" si="78"/>
        <v>66</v>
      </c>
      <c r="H431" s="20" t="b">
        <f t="shared" si="79"/>
        <v>0</v>
      </c>
      <c r="I431" s="20" t="b">
        <f t="shared" si="80"/>
        <v>0</v>
      </c>
      <c r="J431" s="20" t="b">
        <f t="shared" si="81"/>
        <v>0</v>
      </c>
      <c r="K431" s="21" t="b">
        <f t="shared" si="82"/>
        <v>0</v>
      </c>
    </row>
    <row r="432" spans="1:11" x14ac:dyDescent="0.25">
      <c r="A432" s="11">
        <v>40414.791666666664</v>
      </c>
      <c r="B432">
        <f t="shared" si="84"/>
        <v>0</v>
      </c>
      <c r="C432">
        <f t="shared" si="83"/>
        <v>92.4</v>
      </c>
      <c r="D432">
        <f>14/10</f>
        <v>1.4</v>
      </c>
      <c r="E432">
        <f>4700/100</f>
        <v>47</v>
      </c>
      <c r="F432" s="19" t="b">
        <f t="shared" si="77"/>
        <v>0</v>
      </c>
      <c r="G432" s="20">
        <f t="shared" si="78"/>
        <v>47</v>
      </c>
      <c r="H432" s="20" t="b">
        <f t="shared" si="79"/>
        <v>0</v>
      </c>
      <c r="I432" s="20" t="b">
        <f t="shared" si="80"/>
        <v>0</v>
      </c>
      <c r="J432" s="20" t="b">
        <f t="shared" si="81"/>
        <v>0</v>
      </c>
      <c r="K432" s="21" t="b">
        <f t="shared" si="82"/>
        <v>0</v>
      </c>
    </row>
    <row r="433" spans="1:11" x14ac:dyDescent="0.25">
      <c r="A433" s="11">
        <v>40414.833333333336</v>
      </c>
      <c r="B433">
        <f t="shared" si="84"/>
        <v>0</v>
      </c>
      <c r="C433">
        <f t="shared" si="83"/>
        <v>92.4</v>
      </c>
      <c r="D433">
        <f>9/10</f>
        <v>0.9</v>
      </c>
      <c r="E433">
        <f>13800/100</f>
        <v>138</v>
      </c>
      <c r="F433" s="19" t="b">
        <f t="shared" si="77"/>
        <v>0</v>
      </c>
      <c r="G433" s="20">
        <f t="shared" si="78"/>
        <v>138</v>
      </c>
      <c r="H433" s="20" t="b">
        <f t="shared" si="79"/>
        <v>0</v>
      </c>
      <c r="I433" s="20" t="b">
        <f t="shared" si="80"/>
        <v>0</v>
      </c>
      <c r="J433" s="20" t="b">
        <f t="shared" si="81"/>
        <v>0</v>
      </c>
      <c r="K433" s="21" t="b">
        <f t="shared" si="82"/>
        <v>0</v>
      </c>
    </row>
    <row r="434" spans="1:11" x14ac:dyDescent="0.25">
      <c r="A434" s="11">
        <v>40414.875</v>
      </c>
      <c r="B434">
        <f t="shared" si="84"/>
        <v>0</v>
      </c>
      <c r="C434">
        <f t="shared" si="83"/>
        <v>92.4</v>
      </c>
      <c r="D434">
        <f>12/10</f>
        <v>1.2</v>
      </c>
      <c r="E434">
        <f>29700/100</f>
        <v>297</v>
      </c>
      <c r="F434" s="19" t="b">
        <f t="shared" si="77"/>
        <v>0</v>
      </c>
      <c r="G434" s="20">
        <f t="shared" si="78"/>
        <v>297</v>
      </c>
      <c r="H434" s="20" t="b">
        <f t="shared" si="79"/>
        <v>0</v>
      </c>
      <c r="I434" s="20" t="b">
        <f t="shared" si="80"/>
        <v>0</v>
      </c>
      <c r="J434" s="20" t="b">
        <f t="shared" si="81"/>
        <v>0</v>
      </c>
      <c r="K434" s="21" t="b">
        <f t="shared" si="82"/>
        <v>0</v>
      </c>
    </row>
    <row r="435" spans="1:11" x14ac:dyDescent="0.25">
      <c r="A435" s="11">
        <v>40414.916666666664</v>
      </c>
      <c r="B435">
        <f t="shared" si="84"/>
        <v>0</v>
      </c>
      <c r="C435">
        <f t="shared" si="83"/>
        <v>92.4</v>
      </c>
      <c r="D435">
        <f>15/10</f>
        <v>1.5</v>
      </c>
      <c r="E435">
        <f>29700/100</f>
        <v>297</v>
      </c>
      <c r="F435" s="19" t="b">
        <f t="shared" si="77"/>
        <v>0</v>
      </c>
      <c r="G435" s="20" t="b">
        <f t="shared" si="78"/>
        <v>0</v>
      </c>
      <c r="H435" s="20">
        <f t="shared" si="79"/>
        <v>297</v>
      </c>
      <c r="I435" s="20" t="b">
        <f t="shared" si="80"/>
        <v>0</v>
      </c>
      <c r="J435" s="20" t="b">
        <f t="shared" si="81"/>
        <v>0</v>
      </c>
      <c r="K435" s="21" t="b">
        <f t="shared" si="82"/>
        <v>0</v>
      </c>
    </row>
    <row r="436" spans="1:11" x14ac:dyDescent="0.25">
      <c r="A436" s="11">
        <v>40414.958333333336</v>
      </c>
      <c r="B436">
        <f t="shared" si="84"/>
        <v>0</v>
      </c>
      <c r="C436">
        <f t="shared" si="83"/>
        <v>92.4</v>
      </c>
      <c r="D436">
        <f>13/10</f>
        <v>1.3</v>
      </c>
      <c r="E436">
        <f>29900/100</f>
        <v>299</v>
      </c>
      <c r="F436" s="19" t="b">
        <f t="shared" si="77"/>
        <v>0</v>
      </c>
      <c r="G436" s="20">
        <f t="shared" si="78"/>
        <v>299</v>
      </c>
      <c r="H436" s="20" t="b">
        <f t="shared" si="79"/>
        <v>0</v>
      </c>
      <c r="I436" s="20" t="b">
        <f t="shared" si="80"/>
        <v>0</v>
      </c>
      <c r="J436" s="20" t="b">
        <f t="shared" si="81"/>
        <v>0</v>
      </c>
      <c r="K436" s="21" t="b">
        <f t="shared" si="82"/>
        <v>0</v>
      </c>
    </row>
    <row r="437" spans="1:11" x14ac:dyDescent="0.25">
      <c r="A437" s="11">
        <v>40415</v>
      </c>
      <c r="B437">
        <f t="shared" si="84"/>
        <v>0</v>
      </c>
      <c r="C437">
        <f t="shared" si="83"/>
        <v>92.4</v>
      </c>
      <c r="D437">
        <f>7/10</f>
        <v>0.7</v>
      </c>
      <c r="E437">
        <f>6000/100</f>
        <v>60</v>
      </c>
      <c r="F437" s="19" t="b">
        <f t="shared" si="77"/>
        <v>0</v>
      </c>
      <c r="G437" s="20">
        <f t="shared" si="78"/>
        <v>60</v>
      </c>
      <c r="H437" s="20" t="b">
        <f t="shared" si="79"/>
        <v>0</v>
      </c>
      <c r="I437" s="20" t="b">
        <f t="shared" si="80"/>
        <v>0</v>
      </c>
      <c r="J437" s="20" t="b">
        <f t="shared" si="81"/>
        <v>0</v>
      </c>
      <c r="K437" s="21" t="b">
        <f t="shared" si="82"/>
        <v>0</v>
      </c>
    </row>
    <row r="438" spans="1:11" x14ac:dyDescent="0.25">
      <c r="A438" s="11">
        <v>40415.041666666664</v>
      </c>
      <c r="B438">
        <f t="shared" si="84"/>
        <v>0</v>
      </c>
      <c r="C438">
        <f t="shared" si="83"/>
        <v>92.4</v>
      </c>
      <c r="D438">
        <f>8/10</f>
        <v>0.8</v>
      </c>
      <c r="E438">
        <f>5800/100</f>
        <v>58</v>
      </c>
      <c r="F438" s="19" t="b">
        <f t="shared" si="77"/>
        <v>0</v>
      </c>
      <c r="G438" s="20">
        <f t="shared" si="78"/>
        <v>58</v>
      </c>
      <c r="H438" s="20" t="b">
        <f t="shared" si="79"/>
        <v>0</v>
      </c>
      <c r="I438" s="20" t="b">
        <f t="shared" si="80"/>
        <v>0</v>
      </c>
      <c r="J438" s="20" t="b">
        <f t="shared" si="81"/>
        <v>0</v>
      </c>
      <c r="K438" s="21" t="b">
        <f t="shared" si="82"/>
        <v>0</v>
      </c>
    </row>
    <row r="439" spans="1:11" x14ac:dyDescent="0.25">
      <c r="A439" s="11">
        <v>40415.083333333336</v>
      </c>
      <c r="B439">
        <f t="shared" si="84"/>
        <v>0</v>
      </c>
      <c r="C439">
        <f t="shared" si="83"/>
        <v>92.4</v>
      </c>
      <c r="D439">
        <f>7/10</f>
        <v>0.7</v>
      </c>
      <c r="E439">
        <f>31000/100</f>
        <v>310</v>
      </c>
      <c r="F439" s="19" t="b">
        <f t="shared" ref="F439:F502" si="85">IF(D439&lt;0.5,E439)</f>
        <v>0</v>
      </c>
      <c r="G439" s="20">
        <f t="shared" ref="G439:G502" si="86">IF(D439&lt;1.5,IF(D439&gt;=0.5,E439))</f>
        <v>310</v>
      </c>
      <c r="H439" s="20" t="b">
        <f t="shared" ref="H439:H502" si="87">IF(D439&lt;2.5,IF(D439&gt;=1.5,E439))</f>
        <v>0</v>
      </c>
      <c r="I439" s="20" t="b">
        <f t="shared" ref="I439:I502" si="88">IF(D439&lt;3.5,IF(D439&gt;=2.5,E439))</f>
        <v>0</v>
      </c>
      <c r="J439" s="20" t="b">
        <f t="shared" ref="J439:J502" si="89">IF(D439&lt;4.5,IF(D439&gt;=3.5,E439))</f>
        <v>0</v>
      </c>
      <c r="K439" s="21" t="b">
        <f t="shared" ref="K439:K502" si="90">IF(D439&gt;=4.5,E439)</f>
        <v>0</v>
      </c>
    </row>
    <row r="440" spans="1:11" x14ac:dyDescent="0.25">
      <c r="A440" s="11">
        <v>40415.125</v>
      </c>
      <c r="B440">
        <f t="shared" si="84"/>
        <v>0</v>
      </c>
      <c r="C440">
        <f t="shared" si="83"/>
        <v>92.4</v>
      </c>
      <c r="D440">
        <f>5/10</f>
        <v>0.5</v>
      </c>
      <c r="E440">
        <f>27400/100</f>
        <v>274</v>
      </c>
      <c r="F440" s="19" t="b">
        <f t="shared" si="85"/>
        <v>0</v>
      </c>
      <c r="G440" s="20">
        <f t="shared" si="86"/>
        <v>274</v>
      </c>
      <c r="H440" s="20" t="b">
        <f t="shared" si="87"/>
        <v>0</v>
      </c>
      <c r="I440" s="20" t="b">
        <f t="shared" si="88"/>
        <v>0</v>
      </c>
      <c r="J440" s="20" t="b">
        <f t="shared" si="89"/>
        <v>0</v>
      </c>
      <c r="K440" s="21" t="b">
        <f t="shared" si="90"/>
        <v>0</v>
      </c>
    </row>
    <row r="441" spans="1:11" x14ac:dyDescent="0.25">
      <c r="A441" s="11">
        <v>40415.166666666664</v>
      </c>
      <c r="B441">
        <f t="shared" si="84"/>
        <v>0</v>
      </c>
      <c r="C441">
        <f t="shared" si="83"/>
        <v>92.4</v>
      </c>
      <c r="D441">
        <f>3/10</f>
        <v>0.3</v>
      </c>
      <c r="E441">
        <f>6400/100</f>
        <v>64</v>
      </c>
      <c r="F441" s="19">
        <f t="shared" si="85"/>
        <v>64</v>
      </c>
      <c r="G441" s="20" t="b">
        <f t="shared" si="86"/>
        <v>0</v>
      </c>
      <c r="H441" s="20" t="b">
        <f t="shared" si="87"/>
        <v>0</v>
      </c>
      <c r="I441" s="20" t="b">
        <f t="shared" si="88"/>
        <v>0</v>
      </c>
      <c r="J441" s="20" t="b">
        <f t="shared" si="89"/>
        <v>0</v>
      </c>
      <c r="K441" s="21" t="b">
        <f t="shared" si="90"/>
        <v>0</v>
      </c>
    </row>
    <row r="442" spans="1:11" x14ac:dyDescent="0.25">
      <c r="A442" s="11">
        <v>40415.208333333336</v>
      </c>
      <c r="B442">
        <f t="shared" si="84"/>
        <v>0</v>
      </c>
      <c r="C442">
        <f t="shared" si="83"/>
        <v>92.4</v>
      </c>
      <c r="D442">
        <f>4/10</f>
        <v>0.4</v>
      </c>
      <c r="E442">
        <f>27100/100</f>
        <v>271</v>
      </c>
      <c r="F442" s="19">
        <f t="shared" si="85"/>
        <v>271</v>
      </c>
      <c r="G442" s="20" t="b">
        <f t="shared" si="86"/>
        <v>0</v>
      </c>
      <c r="H442" s="20" t="b">
        <f t="shared" si="87"/>
        <v>0</v>
      </c>
      <c r="I442" s="20" t="b">
        <f t="shared" si="88"/>
        <v>0</v>
      </c>
      <c r="J442" s="20" t="b">
        <f t="shared" si="89"/>
        <v>0</v>
      </c>
      <c r="K442" s="21" t="b">
        <f t="shared" si="90"/>
        <v>0</v>
      </c>
    </row>
    <row r="443" spans="1:11" x14ac:dyDescent="0.25">
      <c r="A443" s="11">
        <v>40415.25</v>
      </c>
      <c r="B443">
        <f t="shared" si="84"/>
        <v>0</v>
      </c>
      <c r="C443">
        <f t="shared" si="83"/>
        <v>92.4</v>
      </c>
      <c r="D443">
        <f>5/10</f>
        <v>0.5</v>
      </c>
      <c r="E443">
        <f>17200/100</f>
        <v>172</v>
      </c>
      <c r="F443" s="19" t="b">
        <f t="shared" si="85"/>
        <v>0</v>
      </c>
      <c r="G443" s="20">
        <f t="shared" si="86"/>
        <v>172</v>
      </c>
      <c r="H443" s="20" t="b">
        <f t="shared" si="87"/>
        <v>0</v>
      </c>
      <c r="I443" s="20" t="b">
        <f t="shared" si="88"/>
        <v>0</v>
      </c>
      <c r="J443" s="20" t="b">
        <f t="shared" si="89"/>
        <v>0</v>
      </c>
      <c r="K443" s="21" t="b">
        <f t="shared" si="90"/>
        <v>0</v>
      </c>
    </row>
    <row r="444" spans="1:11" x14ac:dyDescent="0.25">
      <c r="A444" s="11">
        <v>40415.291666666664</v>
      </c>
      <c r="B444">
        <f t="shared" si="84"/>
        <v>0</v>
      </c>
      <c r="C444">
        <f t="shared" si="83"/>
        <v>92.4</v>
      </c>
      <c r="D444">
        <f>5/10</f>
        <v>0.5</v>
      </c>
      <c r="E444">
        <f>23400/100</f>
        <v>234</v>
      </c>
      <c r="F444" s="19" t="b">
        <f t="shared" si="85"/>
        <v>0</v>
      </c>
      <c r="G444" s="20">
        <f t="shared" si="86"/>
        <v>234</v>
      </c>
      <c r="H444" s="20" t="b">
        <f t="shared" si="87"/>
        <v>0</v>
      </c>
      <c r="I444" s="20" t="b">
        <f t="shared" si="88"/>
        <v>0</v>
      </c>
      <c r="J444" s="20" t="b">
        <f t="shared" si="89"/>
        <v>0</v>
      </c>
      <c r="K444" s="21" t="b">
        <f t="shared" si="90"/>
        <v>0</v>
      </c>
    </row>
    <row r="445" spans="1:11" x14ac:dyDescent="0.25">
      <c r="A445" s="11">
        <v>40415.333333333336</v>
      </c>
      <c r="B445">
        <f t="shared" si="84"/>
        <v>0</v>
      </c>
      <c r="C445">
        <f t="shared" si="83"/>
        <v>92.4</v>
      </c>
      <c r="D445">
        <f>4/10</f>
        <v>0.4</v>
      </c>
      <c r="E445">
        <f>18600/100</f>
        <v>186</v>
      </c>
      <c r="F445" s="19">
        <f t="shared" si="85"/>
        <v>186</v>
      </c>
      <c r="G445" s="20" t="b">
        <f t="shared" si="86"/>
        <v>0</v>
      </c>
      <c r="H445" s="20" t="b">
        <f t="shared" si="87"/>
        <v>0</v>
      </c>
      <c r="I445" s="20" t="b">
        <f t="shared" si="88"/>
        <v>0</v>
      </c>
      <c r="J445" s="20" t="b">
        <f t="shared" si="89"/>
        <v>0</v>
      </c>
      <c r="K445" s="21" t="b">
        <f t="shared" si="90"/>
        <v>0</v>
      </c>
    </row>
    <row r="446" spans="1:11" x14ac:dyDescent="0.25">
      <c r="A446" s="11">
        <v>40415.375</v>
      </c>
      <c r="B446">
        <f t="shared" si="84"/>
        <v>0</v>
      </c>
      <c r="C446">
        <f t="shared" si="83"/>
        <v>92.4</v>
      </c>
      <c r="D446">
        <f>12/10</f>
        <v>1.2</v>
      </c>
      <c r="E446">
        <f>22300/100</f>
        <v>223</v>
      </c>
      <c r="F446" s="19" t="b">
        <f t="shared" si="85"/>
        <v>0</v>
      </c>
      <c r="G446" s="20">
        <f t="shared" si="86"/>
        <v>223</v>
      </c>
      <c r="H446" s="20" t="b">
        <f t="shared" si="87"/>
        <v>0</v>
      </c>
      <c r="I446" s="20" t="b">
        <f t="shared" si="88"/>
        <v>0</v>
      </c>
      <c r="J446" s="20" t="b">
        <f t="shared" si="89"/>
        <v>0</v>
      </c>
      <c r="K446" s="21" t="b">
        <f t="shared" si="90"/>
        <v>0</v>
      </c>
    </row>
    <row r="447" spans="1:11" x14ac:dyDescent="0.25">
      <c r="A447" s="11">
        <v>40415.416666666664</v>
      </c>
      <c r="B447">
        <f t="shared" si="84"/>
        <v>0</v>
      </c>
      <c r="C447">
        <f t="shared" si="83"/>
        <v>92.4</v>
      </c>
      <c r="D447">
        <f>11/10</f>
        <v>1.1000000000000001</v>
      </c>
      <c r="E447">
        <f>19700/100</f>
        <v>197</v>
      </c>
      <c r="F447" s="19" t="b">
        <f t="shared" si="85"/>
        <v>0</v>
      </c>
      <c r="G447" s="20">
        <f t="shared" si="86"/>
        <v>197</v>
      </c>
      <c r="H447" s="20" t="b">
        <f t="shared" si="87"/>
        <v>0</v>
      </c>
      <c r="I447" s="20" t="b">
        <f t="shared" si="88"/>
        <v>0</v>
      </c>
      <c r="J447" s="20" t="b">
        <f t="shared" si="89"/>
        <v>0</v>
      </c>
      <c r="K447" s="21" t="b">
        <f t="shared" si="90"/>
        <v>0</v>
      </c>
    </row>
    <row r="448" spans="1:11" x14ac:dyDescent="0.25">
      <c r="A448" s="11">
        <v>40415.458333333336</v>
      </c>
      <c r="B448">
        <f t="shared" si="84"/>
        <v>0</v>
      </c>
      <c r="C448">
        <f t="shared" si="83"/>
        <v>92.4</v>
      </c>
      <c r="D448">
        <f>12/10</f>
        <v>1.2</v>
      </c>
      <c r="E448">
        <f>12900/100</f>
        <v>129</v>
      </c>
      <c r="F448" s="19" t="b">
        <f t="shared" si="85"/>
        <v>0</v>
      </c>
      <c r="G448" s="20">
        <f t="shared" si="86"/>
        <v>129</v>
      </c>
      <c r="H448" s="20" t="b">
        <f t="shared" si="87"/>
        <v>0</v>
      </c>
      <c r="I448" s="20" t="b">
        <f t="shared" si="88"/>
        <v>0</v>
      </c>
      <c r="J448" s="20" t="b">
        <f t="shared" si="89"/>
        <v>0</v>
      </c>
      <c r="K448" s="21" t="b">
        <f t="shared" si="90"/>
        <v>0</v>
      </c>
    </row>
    <row r="449" spans="1:11" x14ac:dyDescent="0.25">
      <c r="A449" s="11">
        <v>40415.5</v>
      </c>
      <c r="B449">
        <f t="shared" si="84"/>
        <v>0</v>
      </c>
      <c r="C449">
        <f t="shared" si="83"/>
        <v>92.4</v>
      </c>
      <c r="D449">
        <f>12/10</f>
        <v>1.2</v>
      </c>
      <c r="E449">
        <f>21900/100</f>
        <v>219</v>
      </c>
      <c r="F449" s="19" t="b">
        <f t="shared" si="85"/>
        <v>0</v>
      </c>
      <c r="G449" s="20">
        <f t="shared" si="86"/>
        <v>219</v>
      </c>
      <c r="H449" s="20" t="b">
        <f t="shared" si="87"/>
        <v>0</v>
      </c>
      <c r="I449" s="20" t="b">
        <f t="shared" si="88"/>
        <v>0</v>
      </c>
      <c r="J449" s="20" t="b">
        <f t="shared" si="89"/>
        <v>0</v>
      </c>
      <c r="K449" s="21" t="b">
        <f t="shared" si="90"/>
        <v>0</v>
      </c>
    </row>
    <row r="450" spans="1:11" x14ac:dyDescent="0.25">
      <c r="A450" s="11">
        <v>40415.541666666664</v>
      </c>
      <c r="B450">
        <f t="shared" si="84"/>
        <v>0</v>
      </c>
      <c r="C450">
        <f t="shared" si="83"/>
        <v>92.4</v>
      </c>
      <c r="D450">
        <f>19/10</f>
        <v>1.9</v>
      </c>
      <c r="E450">
        <f>8700/100</f>
        <v>87</v>
      </c>
      <c r="F450" s="19" t="b">
        <f t="shared" si="85"/>
        <v>0</v>
      </c>
      <c r="G450" s="20" t="b">
        <f t="shared" si="86"/>
        <v>0</v>
      </c>
      <c r="H450" s="20">
        <f t="shared" si="87"/>
        <v>87</v>
      </c>
      <c r="I450" s="20" t="b">
        <f t="shared" si="88"/>
        <v>0</v>
      </c>
      <c r="J450" s="20" t="b">
        <f t="shared" si="89"/>
        <v>0</v>
      </c>
      <c r="K450" s="21" t="b">
        <f t="shared" si="90"/>
        <v>0</v>
      </c>
    </row>
    <row r="451" spans="1:11" x14ac:dyDescent="0.25">
      <c r="A451" s="11">
        <v>40415.583333333336</v>
      </c>
      <c r="B451">
        <f t="shared" si="84"/>
        <v>0</v>
      </c>
      <c r="C451">
        <f t="shared" si="83"/>
        <v>92.4</v>
      </c>
      <c r="D451">
        <f>31/10</f>
        <v>3.1</v>
      </c>
      <c r="E451">
        <f>10700/100</f>
        <v>107</v>
      </c>
      <c r="F451" s="19" t="b">
        <f t="shared" si="85"/>
        <v>0</v>
      </c>
      <c r="G451" s="20" t="b">
        <f t="shared" si="86"/>
        <v>0</v>
      </c>
      <c r="H451" s="20" t="b">
        <f t="shared" si="87"/>
        <v>0</v>
      </c>
      <c r="I451" s="20">
        <f t="shared" si="88"/>
        <v>107</v>
      </c>
      <c r="J451" s="20" t="b">
        <f t="shared" si="89"/>
        <v>0</v>
      </c>
      <c r="K451" s="21" t="b">
        <f t="shared" si="90"/>
        <v>0</v>
      </c>
    </row>
    <row r="452" spans="1:11" x14ac:dyDescent="0.25">
      <c r="A452" s="11">
        <v>40415.625</v>
      </c>
      <c r="B452">
        <f t="shared" si="84"/>
        <v>0</v>
      </c>
      <c r="C452">
        <f t="shared" si="83"/>
        <v>92.4</v>
      </c>
      <c r="D452">
        <f>38/10</f>
        <v>3.8</v>
      </c>
      <c r="E452">
        <f>10600/100</f>
        <v>106</v>
      </c>
      <c r="F452" s="19" t="b">
        <f t="shared" si="85"/>
        <v>0</v>
      </c>
      <c r="G452" s="20" t="b">
        <f t="shared" si="86"/>
        <v>0</v>
      </c>
      <c r="H452" s="20" t="b">
        <f t="shared" si="87"/>
        <v>0</v>
      </c>
      <c r="I452" s="20" t="b">
        <f t="shared" si="88"/>
        <v>0</v>
      </c>
      <c r="J452" s="20">
        <f t="shared" si="89"/>
        <v>106</v>
      </c>
      <c r="K452" s="21" t="b">
        <f t="shared" si="90"/>
        <v>0</v>
      </c>
    </row>
    <row r="453" spans="1:11" x14ac:dyDescent="0.25">
      <c r="A453" s="11">
        <v>40415.666666666664</v>
      </c>
      <c r="B453">
        <f t="shared" si="84"/>
        <v>0</v>
      </c>
      <c r="C453">
        <f t="shared" si="83"/>
        <v>92.4</v>
      </c>
      <c r="D453">
        <f>37/10</f>
        <v>3.7</v>
      </c>
      <c r="E453">
        <f>10600/100</f>
        <v>106</v>
      </c>
      <c r="F453" s="19" t="b">
        <f t="shared" si="85"/>
        <v>0</v>
      </c>
      <c r="G453" s="20" t="b">
        <f t="shared" si="86"/>
        <v>0</v>
      </c>
      <c r="H453" s="20" t="b">
        <f t="shared" si="87"/>
        <v>0</v>
      </c>
      <c r="I453" s="20" t="b">
        <f t="shared" si="88"/>
        <v>0</v>
      </c>
      <c r="J453" s="20">
        <f t="shared" si="89"/>
        <v>106</v>
      </c>
      <c r="K453" s="21" t="b">
        <f t="shared" si="90"/>
        <v>0</v>
      </c>
    </row>
    <row r="454" spans="1:11" x14ac:dyDescent="0.25">
      <c r="A454" s="11">
        <v>40415.708333333336</v>
      </c>
      <c r="B454">
        <f t="shared" si="84"/>
        <v>0</v>
      </c>
      <c r="C454">
        <f t="shared" si="83"/>
        <v>92.4</v>
      </c>
      <c r="D454">
        <f>39/10</f>
        <v>3.9</v>
      </c>
      <c r="E454">
        <f>10100/100</f>
        <v>101</v>
      </c>
      <c r="F454" s="19" t="b">
        <f t="shared" si="85"/>
        <v>0</v>
      </c>
      <c r="G454" s="20" t="b">
        <f t="shared" si="86"/>
        <v>0</v>
      </c>
      <c r="H454" s="20" t="b">
        <f t="shared" si="87"/>
        <v>0</v>
      </c>
      <c r="I454" s="20" t="b">
        <f t="shared" si="88"/>
        <v>0</v>
      </c>
      <c r="J454" s="20">
        <f t="shared" si="89"/>
        <v>101</v>
      </c>
      <c r="K454" s="21" t="b">
        <f t="shared" si="90"/>
        <v>0</v>
      </c>
    </row>
    <row r="455" spans="1:11" x14ac:dyDescent="0.25">
      <c r="A455" s="11">
        <v>40415.75</v>
      </c>
      <c r="B455">
        <f t="shared" si="84"/>
        <v>0</v>
      </c>
      <c r="C455">
        <f t="shared" si="83"/>
        <v>92.4</v>
      </c>
      <c r="D455">
        <f>28/10</f>
        <v>2.8</v>
      </c>
      <c r="E455">
        <f>33300/100</f>
        <v>333</v>
      </c>
      <c r="F455" s="19" t="b">
        <f t="shared" si="85"/>
        <v>0</v>
      </c>
      <c r="G455" s="20" t="b">
        <f t="shared" si="86"/>
        <v>0</v>
      </c>
      <c r="H455" s="20" t="b">
        <f t="shared" si="87"/>
        <v>0</v>
      </c>
      <c r="I455" s="20">
        <f t="shared" si="88"/>
        <v>333</v>
      </c>
      <c r="J455" s="20" t="b">
        <f t="shared" si="89"/>
        <v>0</v>
      </c>
      <c r="K455" s="21" t="b">
        <f t="shared" si="90"/>
        <v>0</v>
      </c>
    </row>
    <row r="456" spans="1:11" x14ac:dyDescent="0.25">
      <c r="A456" s="11">
        <v>40415.791666666664</v>
      </c>
      <c r="B456">
        <f t="shared" si="84"/>
        <v>0</v>
      </c>
      <c r="C456">
        <f t="shared" si="83"/>
        <v>92.4</v>
      </c>
      <c r="D456">
        <f>17/10</f>
        <v>1.7</v>
      </c>
      <c r="E456">
        <f>7200/100</f>
        <v>72</v>
      </c>
      <c r="F456" s="19" t="b">
        <f t="shared" si="85"/>
        <v>0</v>
      </c>
      <c r="G456" s="20" t="b">
        <f t="shared" si="86"/>
        <v>0</v>
      </c>
      <c r="H456" s="20">
        <f t="shared" si="87"/>
        <v>72</v>
      </c>
      <c r="I456" s="20" t="b">
        <f t="shared" si="88"/>
        <v>0</v>
      </c>
      <c r="J456" s="20" t="b">
        <f t="shared" si="89"/>
        <v>0</v>
      </c>
      <c r="K456" s="21" t="b">
        <f t="shared" si="90"/>
        <v>0</v>
      </c>
    </row>
    <row r="457" spans="1:11" x14ac:dyDescent="0.25">
      <c r="A457" s="11">
        <v>40415.833333333336</v>
      </c>
      <c r="B457">
        <f t="shared" si="84"/>
        <v>0</v>
      </c>
      <c r="C457">
        <f t="shared" si="83"/>
        <v>92.4</v>
      </c>
      <c r="D457">
        <f>9/10</f>
        <v>0.9</v>
      </c>
      <c r="E457">
        <f>33300/100</f>
        <v>333</v>
      </c>
      <c r="F457" s="19" t="b">
        <f t="shared" si="85"/>
        <v>0</v>
      </c>
      <c r="G457" s="20">
        <f t="shared" si="86"/>
        <v>333</v>
      </c>
      <c r="H457" s="20" t="b">
        <f t="shared" si="87"/>
        <v>0</v>
      </c>
      <c r="I457" s="20" t="b">
        <f t="shared" si="88"/>
        <v>0</v>
      </c>
      <c r="J457" s="20" t="b">
        <f t="shared" si="89"/>
        <v>0</v>
      </c>
      <c r="K457" s="21" t="b">
        <f t="shared" si="90"/>
        <v>0</v>
      </c>
    </row>
    <row r="458" spans="1:11" x14ac:dyDescent="0.25">
      <c r="A458" s="11">
        <v>40415.875</v>
      </c>
      <c r="B458">
        <f t="shared" si="84"/>
        <v>0</v>
      </c>
      <c r="C458">
        <f t="shared" si="83"/>
        <v>92.4</v>
      </c>
      <c r="D458">
        <f>13/10</f>
        <v>1.3</v>
      </c>
      <c r="E458">
        <f>30000/100</f>
        <v>300</v>
      </c>
      <c r="F458" s="19" t="b">
        <f t="shared" si="85"/>
        <v>0</v>
      </c>
      <c r="G458" s="20">
        <f t="shared" si="86"/>
        <v>300</v>
      </c>
      <c r="H458" s="20" t="b">
        <f t="shared" si="87"/>
        <v>0</v>
      </c>
      <c r="I458" s="20" t="b">
        <f t="shared" si="88"/>
        <v>0</v>
      </c>
      <c r="J458" s="20" t="b">
        <f t="shared" si="89"/>
        <v>0</v>
      </c>
      <c r="K458" s="21" t="b">
        <f t="shared" si="90"/>
        <v>0</v>
      </c>
    </row>
    <row r="459" spans="1:11" x14ac:dyDescent="0.25">
      <c r="A459" s="11">
        <v>40415.916666666664</v>
      </c>
      <c r="B459">
        <f t="shared" si="84"/>
        <v>0</v>
      </c>
      <c r="C459">
        <f t="shared" si="83"/>
        <v>92.4</v>
      </c>
      <c r="D459">
        <f>13/10</f>
        <v>1.3</v>
      </c>
      <c r="E459">
        <f>30200/100</f>
        <v>302</v>
      </c>
      <c r="F459" s="19" t="b">
        <f t="shared" si="85"/>
        <v>0</v>
      </c>
      <c r="G459" s="20">
        <f t="shared" si="86"/>
        <v>302</v>
      </c>
      <c r="H459" s="20" t="b">
        <f t="shared" si="87"/>
        <v>0</v>
      </c>
      <c r="I459" s="20" t="b">
        <f t="shared" si="88"/>
        <v>0</v>
      </c>
      <c r="J459" s="20" t="b">
        <f t="shared" si="89"/>
        <v>0</v>
      </c>
      <c r="K459" s="21" t="b">
        <f t="shared" si="90"/>
        <v>0</v>
      </c>
    </row>
    <row r="460" spans="1:11" x14ac:dyDescent="0.25">
      <c r="A460" s="11">
        <v>40415.958333333336</v>
      </c>
      <c r="B460">
        <f t="shared" si="84"/>
        <v>0</v>
      </c>
      <c r="C460">
        <f t="shared" si="83"/>
        <v>92.4</v>
      </c>
      <c r="D460">
        <f>11/10</f>
        <v>1.1000000000000001</v>
      </c>
      <c r="E460">
        <f>20600/100</f>
        <v>206</v>
      </c>
      <c r="F460" s="19" t="b">
        <f t="shared" si="85"/>
        <v>0</v>
      </c>
      <c r="G460" s="20">
        <f t="shared" si="86"/>
        <v>206</v>
      </c>
      <c r="H460" s="20" t="b">
        <f t="shared" si="87"/>
        <v>0</v>
      </c>
      <c r="I460" s="20" t="b">
        <f t="shared" si="88"/>
        <v>0</v>
      </c>
      <c r="J460" s="20" t="b">
        <f t="shared" si="89"/>
        <v>0</v>
      </c>
      <c r="K460" s="21" t="b">
        <f t="shared" si="90"/>
        <v>0</v>
      </c>
    </row>
    <row r="461" spans="1:11" x14ac:dyDescent="0.25">
      <c r="A461" s="11">
        <v>40416</v>
      </c>
      <c r="B461">
        <f t="shared" si="84"/>
        <v>0</v>
      </c>
      <c r="C461">
        <f t="shared" si="83"/>
        <v>92.4</v>
      </c>
      <c r="D461">
        <f>8/10</f>
        <v>0.8</v>
      </c>
      <c r="E461">
        <f>3200/100</f>
        <v>32</v>
      </c>
      <c r="F461" s="19" t="b">
        <f t="shared" si="85"/>
        <v>0</v>
      </c>
      <c r="G461" s="20">
        <f t="shared" si="86"/>
        <v>32</v>
      </c>
      <c r="H461" s="20" t="b">
        <f t="shared" si="87"/>
        <v>0</v>
      </c>
      <c r="I461" s="20" t="b">
        <f t="shared" si="88"/>
        <v>0</v>
      </c>
      <c r="J461" s="20" t="b">
        <f t="shared" si="89"/>
        <v>0</v>
      </c>
      <c r="K461" s="21" t="b">
        <f t="shared" si="90"/>
        <v>0</v>
      </c>
    </row>
    <row r="462" spans="1:11" x14ac:dyDescent="0.25">
      <c r="A462" s="11">
        <v>40416.041666666664</v>
      </c>
      <c r="B462">
        <f t="shared" si="84"/>
        <v>0</v>
      </c>
      <c r="C462">
        <f t="shared" si="83"/>
        <v>92.4</v>
      </c>
      <c r="D462">
        <f>6/10</f>
        <v>0.6</v>
      </c>
      <c r="E462">
        <f>35100/100</f>
        <v>351</v>
      </c>
      <c r="F462" s="19" t="b">
        <f t="shared" si="85"/>
        <v>0</v>
      </c>
      <c r="G462" s="20">
        <f t="shared" si="86"/>
        <v>351</v>
      </c>
      <c r="H462" s="20" t="b">
        <f t="shared" si="87"/>
        <v>0</v>
      </c>
      <c r="I462" s="20" t="b">
        <f t="shared" si="88"/>
        <v>0</v>
      </c>
      <c r="J462" s="20" t="b">
        <f t="shared" si="89"/>
        <v>0</v>
      </c>
      <c r="K462" s="21" t="b">
        <f t="shared" si="90"/>
        <v>0</v>
      </c>
    </row>
    <row r="463" spans="1:11" x14ac:dyDescent="0.25">
      <c r="A463" s="11">
        <v>40416.083333333336</v>
      </c>
      <c r="B463">
        <f t="shared" si="84"/>
        <v>0</v>
      </c>
      <c r="C463">
        <f t="shared" si="83"/>
        <v>92.4</v>
      </c>
      <c r="D463">
        <f>7/10</f>
        <v>0.7</v>
      </c>
      <c r="E463">
        <f>34400/100</f>
        <v>344</v>
      </c>
      <c r="F463" s="19" t="b">
        <f t="shared" si="85"/>
        <v>0</v>
      </c>
      <c r="G463" s="20">
        <f t="shared" si="86"/>
        <v>344</v>
      </c>
      <c r="H463" s="20" t="b">
        <f t="shared" si="87"/>
        <v>0</v>
      </c>
      <c r="I463" s="20" t="b">
        <f t="shared" si="88"/>
        <v>0</v>
      </c>
      <c r="J463" s="20" t="b">
        <f t="shared" si="89"/>
        <v>0</v>
      </c>
      <c r="K463" s="21" t="b">
        <f t="shared" si="90"/>
        <v>0</v>
      </c>
    </row>
    <row r="464" spans="1:11" x14ac:dyDescent="0.25">
      <c r="A464" s="11">
        <v>40416.125</v>
      </c>
      <c r="B464">
        <f t="shared" si="84"/>
        <v>0</v>
      </c>
      <c r="C464">
        <f t="shared" si="83"/>
        <v>92.4</v>
      </c>
      <c r="D464">
        <f>7/10</f>
        <v>0.7</v>
      </c>
      <c r="E464">
        <f>29000/100</f>
        <v>290</v>
      </c>
      <c r="F464" s="19" t="b">
        <f t="shared" si="85"/>
        <v>0</v>
      </c>
      <c r="G464" s="20">
        <f t="shared" si="86"/>
        <v>290</v>
      </c>
      <c r="H464" s="20" t="b">
        <f t="shared" si="87"/>
        <v>0</v>
      </c>
      <c r="I464" s="20" t="b">
        <f t="shared" si="88"/>
        <v>0</v>
      </c>
      <c r="J464" s="20" t="b">
        <f t="shared" si="89"/>
        <v>0</v>
      </c>
      <c r="K464" s="21" t="b">
        <f t="shared" si="90"/>
        <v>0</v>
      </c>
    </row>
    <row r="465" spans="1:11" x14ac:dyDescent="0.25">
      <c r="A465" s="11">
        <v>40416.166666666664</v>
      </c>
      <c r="B465">
        <f t="shared" si="84"/>
        <v>0</v>
      </c>
      <c r="C465">
        <f t="shared" si="83"/>
        <v>92.4</v>
      </c>
      <c r="D465">
        <f>4/10</f>
        <v>0.4</v>
      </c>
      <c r="E465">
        <f>12300/100</f>
        <v>123</v>
      </c>
      <c r="F465" s="19">
        <f t="shared" si="85"/>
        <v>123</v>
      </c>
      <c r="G465" s="20" t="b">
        <f t="shared" si="86"/>
        <v>0</v>
      </c>
      <c r="H465" s="20" t="b">
        <f t="shared" si="87"/>
        <v>0</v>
      </c>
      <c r="I465" s="20" t="b">
        <f t="shared" si="88"/>
        <v>0</v>
      </c>
      <c r="J465" s="20" t="b">
        <f t="shared" si="89"/>
        <v>0</v>
      </c>
      <c r="K465" s="21" t="b">
        <f t="shared" si="90"/>
        <v>0</v>
      </c>
    </row>
    <row r="466" spans="1:11" x14ac:dyDescent="0.25">
      <c r="A466" s="11">
        <v>40416.208333333336</v>
      </c>
      <c r="B466">
        <f t="shared" si="84"/>
        <v>0</v>
      </c>
      <c r="C466">
        <f t="shared" si="83"/>
        <v>92.4</v>
      </c>
      <c r="D466">
        <f>7/10</f>
        <v>0.7</v>
      </c>
      <c r="E466">
        <f>16700/100</f>
        <v>167</v>
      </c>
      <c r="F466" s="19" t="b">
        <f t="shared" si="85"/>
        <v>0</v>
      </c>
      <c r="G466" s="20">
        <f t="shared" si="86"/>
        <v>167</v>
      </c>
      <c r="H466" s="20" t="b">
        <f t="shared" si="87"/>
        <v>0</v>
      </c>
      <c r="I466" s="20" t="b">
        <f t="shared" si="88"/>
        <v>0</v>
      </c>
      <c r="J466" s="20" t="b">
        <f t="shared" si="89"/>
        <v>0</v>
      </c>
      <c r="K466" s="21" t="b">
        <f t="shared" si="90"/>
        <v>0</v>
      </c>
    </row>
    <row r="467" spans="1:11" x14ac:dyDescent="0.25">
      <c r="A467" s="11">
        <v>40416.25</v>
      </c>
      <c r="B467">
        <f t="shared" si="84"/>
        <v>0</v>
      </c>
      <c r="C467">
        <f t="shared" si="83"/>
        <v>92.4</v>
      </c>
      <c r="D467">
        <f>5/10</f>
        <v>0.5</v>
      </c>
      <c r="E467">
        <f>1300/100</f>
        <v>13</v>
      </c>
      <c r="F467" s="19" t="b">
        <f t="shared" si="85"/>
        <v>0</v>
      </c>
      <c r="G467" s="20">
        <f t="shared" si="86"/>
        <v>13</v>
      </c>
      <c r="H467" s="20" t="b">
        <f t="shared" si="87"/>
        <v>0</v>
      </c>
      <c r="I467" s="20" t="b">
        <f t="shared" si="88"/>
        <v>0</v>
      </c>
      <c r="J467" s="20" t="b">
        <f t="shared" si="89"/>
        <v>0</v>
      </c>
      <c r="K467" s="21" t="b">
        <f t="shared" si="90"/>
        <v>0</v>
      </c>
    </row>
    <row r="468" spans="1:11" x14ac:dyDescent="0.25">
      <c r="A468" s="11">
        <v>40416.291666666664</v>
      </c>
      <c r="B468">
        <f t="shared" si="84"/>
        <v>0</v>
      </c>
      <c r="C468">
        <f t="shared" si="83"/>
        <v>92.4</v>
      </c>
      <c r="D468">
        <f>4/10</f>
        <v>0.4</v>
      </c>
      <c r="E468">
        <f>8300/100</f>
        <v>83</v>
      </c>
      <c r="F468" s="19">
        <f t="shared" si="85"/>
        <v>83</v>
      </c>
      <c r="G468" s="20" t="b">
        <f t="shared" si="86"/>
        <v>0</v>
      </c>
      <c r="H468" s="20" t="b">
        <f t="shared" si="87"/>
        <v>0</v>
      </c>
      <c r="I468" s="20" t="b">
        <f t="shared" si="88"/>
        <v>0</v>
      </c>
      <c r="J468" s="20" t="b">
        <f t="shared" si="89"/>
        <v>0</v>
      </c>
      <c r="K468" s="21" t="b">
        <f t="shared" si="90"/>
        <v>0</v>
      </c>
    </row>
    <row r="469" spans="1:11" x14ac:dyDescent="0.25">
      <c r="A469" s="11">
        <v>40416.333333333336</v>
      </c>
      <c r="B469">
        <f t="shared" si="84"/>
        <v>0</v>
      </c>
      <c r="C469">
        <f t="shared" si="83"/>
        <v>92.4</v>
      </c>
      <c r="D469">
        <f>7/10</f>
        <v>0.7</v>
      </c>
      <c r="E469">
        <f>23600/100</f>
        <v>236</v>
      </c>
      <c r="F469" s="19" t="b">
        <f t="shared" si="85"/>
        <v>0</v>
      </c>
      <c r="G469" s="20">
        <f t="shared" si="86"/>
        <v>236</v>
      </c>
      <c r="H469" s="20" t="b">
        <f t="shared" si="87"/>
        <v>0</v>
      </c>
      <c r="I469" s="20" t="b">
        <f t="shared" si="88"/>
        <v>0</v>
      </c>
      <c r="J469" s="20" t="b">
        <f t="shared" si="89"/>
        <v>0</v>
      </c>
      <c r="K469" s="21" t="b">
        <f t="shared" si="90"/>
        <v>0</v>
      </c>
    </row>
    <row r="470" spans="1:11" x14ac:dyDescent="0.25">
      <c r="A470" s="11">
        <v>40416.375</v>
      </c>
      <c r="B470">
        <f t="shared" si="84"/>
        <v>0</v>
      </c>
      <c r="C470">
        <f t="shared" si="83"/>
        <v>92.4</v>
      </c>
      <c r="D470">
        <f>5/10</f>
        <v>0.5</v>
      </c>
      <c r="E470">
        <f>11600/100</f>
        <v>116</v>
      </c>
      <c r="F470" s="19" t="b">
        <f t="shared" si="85"/>
        <v>0</v>
      </c>
      <c r="G470" s="20">
        <f t="shared" si="86"/>
        <v>116</v>
      </c>
      <c r="H470" s="20" t="b">
        <f t="shared" si="87"/>
        <v>0</v>
      </c>
      <c r="I470" s="20" t="b">
        <f t="shared" si="88"/>
        <v>0</v>
      </c>
      <c r="J470" s="20" t="b">
        <f t="shared" si="89"/>
        <v>0</v>
      </c>
      <c r="K470" s="21" t="b">
        <f t="shared" si="90"/>
        <v>0</v>
      </c>
    </row>
    <row r="471" spans="1:11" x14ac:dyDescent="0.25">
      <c r="A471" s="11">
        <v>40416.416666666664</v>
      </c>
      <c r="B471">
        <f t="shared" si="84"/>
        <v>0</v>
      </c>
      <c r="C471">
        <f t="shared" si="83"/>
        <v>92.4</v>
      </c>
      <c r="D471">
        <f>10/10</f>
        <v>1</v>
      </c>
      <c r="E471">
        <f>16900/100</f>
        <v>169</v>
      </c>
      <c r="F471" s="19" t="b">
        <f t="shared" si="85"/>
        <v>0</v>
      </c>
      <c r="G471" s="20">
        <f t="shared" si="86"/>
        <v>169</v>
      </c>
      <c r="H471" s="20" t="b">
        <f t="shared" si="87"/>
        <v>0</v>
      </c>
      <c r="I471" s="20" t="b">
        <f t="shared" si="88"/>
        <v>0</v>
      </c>
      <c r="J471" s="20" t="b">
        <f t="shared" si="89"/>
        <v>0</v>
      </c>
      <c r="K471" s="21" t="b">
        <f t="shared" si="90"/>
        <v>0</v>
      </c>
    </row>
    <row r="472" spans="1:11" x14ac:dyDescent="0.25">
      <c r="A472" s="11">
        <v>40416.458333333336</v>
      </c>
      <c r="B472">
        <f t="shared" si="84"/>
        <v>0</v>
      </c>
      <c r="C472">
        <f t="shared" si="83"/>
        <v>92.4</v>
      </c>
      <c r="D472">
        <f>10/10</f>
        <v>1</v>
      </c>
      <c r="E472">
        <f>17000/100</f>
        <v>170</v>
      </c>
      <c r="F472" s="19" t="b">
        <f t="shared" si="85"/>
        <v>0</v>
      </c>
      <c r="G472" s="20">
        <f t="shared" si="86"/>
        <v>170</v>
      </c>
      <c r="H472" s="20" t="b">
        <f t="shared" si="87"/>
        <v>0</v>
      </c>
      <c r="I472" s="20" t="b">
        <f t="shared" si="88"/>
        <v>0</v>
      </c>
      <c r="J472" s="20" t="b">
        <f t="shared" si="89"/>
        <v>0</v>
      </c>
      <c r="K472" s="21" t="b">
        <f t="shared" si="90"/>
        <v>0</v>
      </c>
    </row>
    <row r="473" spans="1:11" x14ac:dyDescent="0.25">
      <c r="A473" s="11">
        <v>40416.5</v>
      </c>
      <c r="B473">
        <f t="shared" si="84"/>
        <v>0</v>
      </c>
      <c r="C473">
        <f t="shared" si="83"/>
        <v>92.4</v>
      </c>
      <c r="D473">
        <f>15/10</f>
        <v>1.5</v>
      </c>
      <c r="E473">
        <f>15200/100</f>
        <v>152</v>
      </c>
      <c r="F473" s="19" t="b">
        <f t="shared" si="85"/>
        <v>0</v>
      </c>
      <c r="G473" s="20" t="b">
        <f t="shared" si="86"/>
        <v>0</v>
      </c>
      <c r="H473" s="20">
        <f t="shared" si="87"/>
        <v>152</v>
      </c>
      <c r="I473" s="20" t="b">
        <f t="shared" si="88"/>
        <v>0</v>
      </c>
      <c r="J473" s="20" t="b">
        <f t="shared" si="89"/>
        <v>0</v>
      </c>
      <c r="K473" s="21" t="b">
        <f t="shared" si="90"/>
        <v>0</v>
      </c>
    </row>
    <row r="474" spans="1:11" x14ac:dyDescent="0.25">
      <c r="A474" s="11">
        <v>40416.541666666664</v>
      </c>
      <c r="B474">
        <f t="shared" si="84"/>
        <v>0</v>
      </c>
      <c r="C474">
        <f t="shared" si="83"/>
        <v>92.4</v>
      </c>
      <c r="D474">
        <f>19/10</f>
        <v>1.9</v>
      </c>
      <c r="E474">
        <f>10400/100</f>
        <v>104</v>
      </c>
      <c r="F474" s="19" t="b">
        <f t="shared" si="85"/>
        <v>0</v>
      </c>
      <c r="G474" s="20" t="b">
        <f t="shared" si="86"/>
        <v>0</v>
      </c>
      <c r="H474" s="20">
        <f t="shared" si="87"/>
        <v>104</v>
      </c>
      <c r="I474" s="20" t="b">
        <f t="shared" si="88"/>
        <v>0</v>
      </c>
      <c r="J474" s="20" t="b">
        <f t="shared" si="89"/>
        <v>0</v>
      </c>
      <c r="K474" s="21" t="b">
        <f t="shared" si="90"/>
        <v>0</v>
      </c>
    </row>
    <row r="475" spans="1:11" x14ac:dyDescent="0.25">
      <c r="A475" s="11">
        <v>40416.583333333336</v>
      </c>
      <c r="B475">
        <f t="shared" si="84"/>
        <v>0</v>
      </c>
      <c r="C475">
        <f t="shared" si="83"/>
        <v>92.4</v>
      </c>
      <c r="D475">
        <f>28/10</f>
        <v>2.8</v>
      </c>
      <c r="E475">
        <f>10400/100</f>
        <v>104</v>
      </c>
      <c r="F475" s="19" t="b">
        <f t="shared" si="85"/>
        <v>0</v>
      </c>
      <c r="G475" s="20" t="b">
        <f t="shared" si="86"/>
        <v>0</v>
      </c>
      <c r="H475" s="20" t="b">
        <f t="shared" si="87"/>
        <v>0</v>
      </c>
      <c r="I475" s="20">
        <f t="shared" si="88"/>
        <v>104</v>
      </c>
      <c r="J475" s="20" t="b">
        <f t="shared" si="89"/>
        <v>0</v>
      </c>
      <c r="K475" s="21" t="b">
        <f t="shared" si="90"/>
        <v>0</v>
      </c>
    </row>
    <row r="476" spans="1:11" x14ac:dyDescent="0.25">
      <c r="A476" s="11">
        <v>40416.625</v>
      </c>
      <c r="B476">
        <f t="shared" si="84"/>
        <v>0</v>
      </c>
      <c r="C476">
        <f t="shared" si="83"/>
        <v>92.4</v>
      </c>
      <c r="D476">
        <f>36/10</f>
        <v>3.6</v>
      </c>
      <c r="E476">
        <f>10400/100</f>
        <v>104</v>
      </c>
      <c r="F476" s="19" t="b">
        <f t="shared" si="85"/>
        <v>0</v>
      </c>
      <c r="G476" s="20" t="b">
        <f t="shared" si="86"/>
        <v>0</v>
      </c>
      <c r="H476" s="20" t="b">
        <f t="shared" si="87"/>
        <v>0</v>
      </c>
      <c r="I476" s="20" t="b">
        <f t="shared" si="88"/>
        <v>0</v>
      </c>
      <c r="J476" s="20">
        <f t="shared" si="89"/>
        <v>104</v>
      </c>
      <c r="K476" s="21" t="b">
        <f t="shared" si="90"/>
        <v>0</v>
      </c>
    </row>
    <row r="477" spans="1:11" x14ac:dyDescent="0.25">
      <c r="A477" s="11">
        <v>40416.666666666664</v>
      </c>
      <c r="B477">
        <f t="shared" si="84"/>
        <v>0</v>
      </c>
      <c r="C477">
        <f t="shared" si="83"/>
        <v>92.4</v>
      </c>
      <c r="D477">
        <f>42/10</f>
        <v>4.2</v>
      </c>
      <c r="E477">
        <f>10300/100</f>
        <v>103</v>
      </c>
      <c r="F477" s="19" t="b">
        <f t="shared" si="85"/>
        <v>0</v>
      </c>
      <c r="G477" s="20" t="b">
        <f t="shared" si="86"/>
        <v>0</v>
      </c>
      <c r="H477" s="20" t="b">
        <f t="shared" si="87"/>
        <v>0</v>
      </c>
      <c r="I477" s="20" t="b">
        <f t="shared" si="88"/>
        <v>0</v>
      </c>
      <c r="J477" s="20">
        <f t="shared" si="89"/>
        <v>103</v>
      </c>
      <c r="K477" s="21" t="b">
        <f t="shared" si="90"/>
        <v>0</v>
      </c>
    </row>
    <row r="478" spans="1:11" x14ac:dyDescent="0.25">
      <c r="A478" s="11">
        <v>40416.708333333336</v>
      </c>
      <c r="B478">
        <f t="shared" si="84"/>
        <v>0</v>
      </c>
      <c r="C478">
        <f t="shared" si="83"/>
        <v>92.4</v>
      </c>
      <c r="D478">
        <f>40/10</f>
        <v>4</v>
      </c>
      <c r="E478">
        <f>10000/100</f>
        <v>100</v>
      </c>
      <c r="F478" s="19" t="b">
        <f t="shared" si="85"/>
        <v>0</v>
      </c>
      <c r="G478" s="20" t="b">
        <f t="shared" si="86"/>
        <v>0</v>
      </c>
      <c r="H478" s="20" t="b">
        <f t="shared" si="87"/>
        <v>0</v>
      </c>
      <c r="I478" s="20" t="b">
        <f t="shared" si="88"/>
        <v>0</v>
      </c>
      <c r="J478" s="20">
        <f t="shared" si="89"/>
        <v>100</v>
      </c>
      <c r="K478" s="21" t="b">
        <f t="shared" si="90"/>
        <v>0</v>
      </c>
    </row>
    <row r="479" spans="1:11" x14ac:dyDescent="0.25">
      <c r="A479" s="11">
        <v>40416.75</v>
      </c>
      <c r="B479">
        <f t="shared" si="84"/>
        <v>0</v>
      </c>
      <c r="C479">
        <f t="shared" si="83"/>
        <v>92.4</v>
      </c>
      <c r="D479">
        <f>36/10</f>
        <v>3.6</v>
      </c>
      <c r="E479">
        <f>9600/100</f>
        <v>96</v>
      </c>
      <c r="F479" s="19" t="b">
        <f t="shared" si="85"/>
        <v>0</v>
      </c>
      <c r="G479" s="20" t="b">
        <f t="shared" si="86"/>
        <v>0</v>
      </c>
      <c r="H479" s="20" t="b">
        <f t="shared" si="87"/>
        <v>0</v>
      </c>
      <c r="I479" s="20" t="b">
        <f t="shared" si="88"/>
        <v>0</v>
      </c>
      <c r="J479" s="20">
        <f t="shared" si="89"/>
        <v>96</v>
      </c>
      <c r="K479" s="21" t="b">
        <f t="shared" si="90"/>
        <v>0</v>
      </c>
    </row>
    <row r="480" spans="1:11" x14ac:dyDescent="0.25">
      <c r="A480" s="11">
        <v>40416.791666666664</v>
      </c>
      <c r="B480">
        <f t="shared" si="84"/>
        <v>0</v>
      </c>
      <c r="C480">
        <f t="shared" si="83"/>
        <v>92.4</v>
      </c>
      <c r="D480">
        <f>17/10</f>
        <v>1.7</v>
      </c>
      <c r="E480">
        <f>6600/100</f>
        <v>66</v>
      </c>
      <c r="F480" s="19" t="b">
        <f t="shared" si="85"/>
        <v>0</v>
      </c>
      <c r="G480" s="20" t="b">
        <f t="shared" si="86"/>
        <v>0</v>
      </c>
      <c r="H480" s="20">
        <f t="shared" si="87"/>
        <v>66</v>
      </c>
      <c r="I480" s="20" t="b">
        <f t="shared" si="88"/>
        <v>0</v>
      </c>
      <c r="J480" s="20" t="b">
        <f t="shared" si="89"/>
        <v>0</v>
      </c>
      <c r="K480" s="21" t="b">
        <f t="shared" si="90"/>
        <v>0</v>
      </c>
    </row>
    <row r="481" spans="1:11" x14ac:dyDescent="0.25">
      <c r="A481" s="11">
        <v>40416.833333333336</v>
      </c>
      <c r="B481">
        <f t="shared" si="84"/>
        <v>0</v>
      </c>
      <c r="C481">
        <f t="shared" si="83"/>
        <v>92.4</v>
      </c>
      <c r="D481">
        <f>10/10</f>
        <v>1</v>
      </c>
      <c r="E481">
        <f>19600/100</f>
        <v>196</v>
      </c>
      <c r="F481" s="19" t="b">
        <f t="shared" si="85"/>
        <v>0</v>
      </c>
      <c r="G481" s="20">
        <f t="shared" si="86"/>
        <v>196</v>
      </c>
      <c r="H481" s="20" t="b">
        <f t="shared" si="87"/>
        <v>0</v>
      </c>
      <c r="I481" s="20" t="b">
        <f t="shared" si="88"/>
        <v>0</v>
      </c>
      <c r="J481" s="20" t="b">
        <f t="shared" si="89"/>
        <v>0</v>
      </c>
      <c r="K481" s="21" t="b">
        <f t="shared" si="90"/>
        <v>0</v>
      </c>
    </row>
    <row r="482" spans="1:11" x14ac:dyDescent="0.25">
      <c r="A482" s="11">
        <v>40416.875</v>
      </c>
      <c r="B482">
        <f t="shared" si="84"/>
        <v>0</v>
      </c>
      <c r="C482">
        <f t="shared" si="83"/>
        <v>92.4</v>
      </c>
      <c r="D482">
        <f>14/10</f>
        <v>1.4</v>
      </c>
      <c r="E482">
        <f>31400/100</f>
        <v>314</v>
      </c>
      <c r="F482" s="19" t="b">
        <f t="shared" si="85"/>
        <v>0</v>
      </c>
      <c r="G482" s="20">
        <f t="shared" si="86"/>
        <v>314</v>
      </c>
      <c r="H482" s="20" t="b">
        <f t="shared" si="87"/>
        <v>0</v>
      </c>
      <c r="I482" s="20" t="b">
        <f t="shared" si="88"/>
        <v>0</v>
      </c>
      <c r="J482" s="20" t="b">
        <f t="shared" si="89"/>
        <v>0</v>
      </c>
      <c r="K482" s="21" t="b">
        <f t="shared" si="90"/>
        <v>0</v>
      </c>
    </row>
    <row r="483" spans="1:11" x14ac:dyDescent="0.25">
      <c r="A483" s="11">
        <v>40416.916666666664</v>
      </c>
      <c r="B483">
        <f t="shared" si="84"/>
        <v>0</v>
      </c>
      <c r="C483">
        <f t="shared" si="83"/>
        <v>92.4</v>
      </c>
      <c r="D483">
        <f>13/10</f>
        <v>1.3</v>
      </c>
      <c r="E483">
        <f>31300/100</f>
        <v>313</v>
      </c>
      <c r="F483" s="19" t="b">
        <f t="shared" si="85"/>
        <v>0</v>
      </c>
      <c r="G483" s="20">
        <f t="shared" si="86"/>
        <v>313</v>
      </c>
      <c r="H483" s="20" t="b">
        <f t="shared" si="87"/>
        <v>0</v>
      </c>
      <c r="I483" s="20" t="b">
        <f t="shared" si="88"/>
        <v>0</v>
      </c>
      <c r="J483" s="20" t="b">
        <f t="shared" si="89"/>
        <v>0</v>
      </c>
      <c r="K483" s="21" t="b">
        <f t="shared" si="90"/>
        <v>0</v>
      </c>
    </row>
    <row r="484" spans="1:11" x14ac:dyDescent="0.25">
      <c r="A484" s="11">
        <v>40416.958333333336</v>
      </c>
      <c r="B484">
        <f t="shared" si="84"/>
        <v>0</v>
      </c>
      <c r="C484">
        <f t="shared" si="83"/>
        <v>92.4</v>
      </c>
      <c r="D484">
        <f>11/10</f>
        <v>1.1000000000000001</v>
      </c>
      <c r="E484">
        <f>31200/100</f>
        <v>312</v>
      </c>
      <c r="F484" s="19" t="b">
        <f t="shared" si="85"/>
        <v>0</v>
      </c>
      <c r="G484" s="20">
        <f t="shared" si="86"/>
        <v>312</v>
      </c>
      <c r="H484" s="20" t="b">
        <f t="shared" si="87"/>
        <v>0</v>
      </c>
      <c r="I484" s="20" t="b">
        <f t="shared" si="88"/>
        <v>0</v>
      </c>
      <c r="J484" s="20" t="b">
        <f t="shared" si="89"/>
        <v>0</v>
      </c>
      <c r="K484" s="21" t="b">
        <f t="shared" si="90"/>
        <v>0</v>
      </c>
    </row>
    <row r="485" spans="1:11" x14ac:dyDescent="0.25">
      <c r="A485" s="11">
        <v>40417</v>
      </c>
      <c r="B485">
        <f t="shared" si="84"/>
        <v>0</v>
      </c>
      <c r="C485">
        <f t="shared" si="83"/>
        <v>92.4</v>
      </c>
      <c r="D485">
        <f>11/10</f>
        <v>1.1000000000000001</v>
      </c>
      <c r="E485">
        <f>30000/100</f>
        <v>300</v>
      </c>
      <c r="F485" s="19" t="b">
        <f t="shared" si="85"/>
        <v>0</v>
      </c>
      <c r="G485" s="20">
        <f t="shared" si="86"/>
        <v>300</v>
      </c>
      <c r="H485" s="20" t="b">
        <f t="shared" si="87"/>
        <v>0</v>
      </c>
      <c r="I485" s="20" t="b">
        <f t="shared" si="88"/>
        <v>0</v>
      </c>
      <c r="J485" s="20" t="b">
        <f t="shared" si="89"/>
        <v>0</v>
      </c>
      <c r="K485" s="21" t="b">
        <f t="shared" si="90"/>
        <v>0</v>
      </c>
    </row>
    <row r="486" spans="1:11" x14ac:dyDescent="0.25">
      <c r="A486" s="11">
        <v>40417.041666666664</v>
      </c>
      <c r="B486">
        <f t="shared" si="84"/>
        <v>0</v>
      </c>
      <c r="C486">
        <f t="shared" si="83"/>
        <v>92.4</v>
      </c>
      <c r="D486">
        <f>9/10</f>
        <v>0.9</v>
      </c>
      <c r="E486">
        <f>25000/100</f>
        <v>250</v>
      </c>
      <c r="F486" s="19" t="b">
        <f t="shared" si="85"/>
        <v>0</v>
      </c>
      <c r="G486" s="20">
        <f t="shared" si="86"/>
        <v>250</v>
      </c>
      <c r="H486" s="20" t="b">
        <f t="shared" si="87"/>
        <v>0</v>
      </c>
      <c r="I486" s="20" t="b">
        <f t="shared" si="88"/>
        <v>0</v>
      </c>
      <c r="J486" s="20" t="b">
        <f t="shared" si="89"/>
        <v>0</v>
      </c>
      <c r="K486" s="21" t="b">
        <f t="shared" si="90"/>
        <v>0</v>
      </c>
    </row>
    <row r="487" spans="1:11" x14ac:dyDescent="0.25">
      <c r="A487" s="11">
        <v>40417.083333333336</v>
      </c>
      <c r="B487">
        <f t="shared" si="84"/>
        <v>0</v>
      </c>
      <c r="C487">
        <f t="shared" si="83"/>
        <v>92.4</v>
      </c>
      <c r="D487">
        <f>10/10</f>
        <v>1</v>
      </c>
      <c r="E487">
        <f>31800/100</f>
        <v>318</v>
      </c>
      <c r="F487" s="19" t="b">
        <f t="shared" si="85"/>
        <v>0</v>
      </c>
      <c r="G487" s="20">
        <f t="shared" si="86"/>
        <v>318</v>
      </c>
      <c r="H487" s="20" t="b">
        <f t="shared" si="87"/>
        <v>0</v>
      </c>
      <c r="I487" s="20" t="b">
        <f t="shared" si="88"/>
        <v>0</v>
      </c>
      <c r="J487" s="20" t="b">
        <f t="shared" si="89"/>
        <v>0</v>
      </c>
      <c r="K487" s="21" t="b">
        <f t="shared" si="90"/>
        <v>0</v>
      </c>
    </row>
    <row r="488" spans="1:11" x14ac:dyDescent="0.25">
      <c r="A488" s="11">
        <v>40417.125</v>
      </c>
      <c r="B488">
        <f t="shared" si="84"/>
        <v>0</v>
      </c>
      <c r="C488">
        <f t="shared" si="83"/>
        <v>92.4</v>
      </c>
      <c r="D488">
        <f>7/10</f>
        <v>0.7</v>
      </c>
      <c r="E488">
        <f>32900/100</f>
        <v>329</v>
      </c>
      <c r="F488" s="19" t="b">
        <f t="shared" si="85"/>
        <v>0</v>
      </c>
      <c r="G488" s="20">
        <f t="shared" si="86"/>
        <v>329</v>
      </c>
      <c r="H488" s="20" t="b">
        <f t="shared" si="87"/>
        <v>0</v>
      </c>
      <c r="I488" s="20" t="b">
        <f t="shared" si="88"/>
        <v>0</v>
      </c>
      <c r="J488" s="20" t="b">
        <f t="shared" si="89"/>
        <v>0</v>
      </c>
      <c r="K488" s="21" t="b">
        <f t="shared" si="90"/>
        <v>0</v>
      </c>
    </row>
    <row r="489" spans="1:11" x14ac:dyDescent="0.25">
      <c r="A489" s="11">
        <v>40417.166666666664</v>
      </c>
      <c r="B489">
        <f t="shared" si="84"/>
        <v>0</v>
      </c>
      <c r="C489">
        <f t="shared" si="83"/>
        <v>92.4</v>
      </c>
      <c r="D489">
        <f>6/10</f>
        <v>0.6</v>
      </c>
      <c r="E489">
        <f>12100/100</f>
        <v>121</v>
      </c>
      <c r="F489" s="19" t="b">
        <f t="shared" si="85"/>
        <v>0</v>
      </c>
      <c r="G489" s="20">
        <f t="shared" si="86"/>
        <v>121</v>
      </c>
      <c r="H489" s="20" t="b">
        <f t="shared" si="87"/>
        <v>0</v>
      </c>
      <c r="I489" s="20" t="b">
        <f t="shared" si="88"/>
        <v>0</v>
      </c>
      <c r="J489" s="20" t="b">
        <f t="shared" si="89"/>
        <v>0</v>
      </c>
      <c r="K489" s="21" t="b">
        <f t="shared" si="90"/>
        <v>0</v>
      </c>
    </row>
    <row r="490" spans="1:11" x14ac:dyDescent="0.25">
      <c r="A490" s="11">
        <v>40417.208333333336</v>
      </c>
      <c r="B490">
        <f t="shared" si="84"/>
        <v>0</v>
      </c>
      <c r="C490">
        <f t="shared" si="83"/>
        <v>92.4</v>
      </c>
      <c r="D490">
        <f>7/10</f>
        <v>0.7</v>
      </c>
      <c r="E490">
        <f>14000/100</f>
        <v>140</v>
      </c>
      <c r="F490" s="19" t="b">
        <f t="shared" si="85"/>
        <v>0</v>
      </c>
      <c r="G490" s="20">
        <f t="shared" si="86"/>
        <v>140</v>
      </c>
      <c r="H490" s="20" t="b">
        <f t="shared" si="87"/>
        <v>0</v>
      </c>
      <c r="I490" s="20" t="b">
        <f t="shared" si="88"/>
        <v>0</v>
      </c>
      <c r="J490" s="20" t="b">
        <f t="shared" si="89"/>
        <v>0</v>
      </c>
      <c r="K490" s="21" t="b">
        <f t="shared" si="90"/>
        <v>0</v>
      </c>
    </row>
    <row r="491" spans="1:11" x14ac:dyDescent="0.25">
      <c r="A491" s="11">
        <v>40417.25</v>
      </c>
      <c r="B491">
        <f t="shared" si="84"/>
        <v>0</v>
      </c>
      <c r="C491">
        <f t="shared" si="83"/>
        <v>92.4</v>
      </c>
      <c r="D491">
        <f>8/10</f>
        <v>0.8</v>
      </c>
      <c r="E491">
        <f>32700/100</f>
        <v>327</v>
      </c>
      <c r="F491" s="19" t="b">
        <f t="shared" si="85"/>
        <v>0</v>
      </c>
      <c r="G491" s="20">
        <f t="shared" si="86"/>
        <v>327</v>
      </c>
      <c r="H491" s="20" t="b">
        <f t="shared" si="87"/>
        <v>0</v>
      </c>
      <c r="I491" s="20" t="b">
        <f t="shared" si="88"/>
        <v>0</v>
      </c>
      <c r="J491" s="20" t="b">
        <f t="shared" si="89"/>
        <v>0</v>
      </c>
      <c r="K491" s="21" t="b">
        <f t="shared" si="90"/>
        <v>0</v>
      </c>
    </row>
    <row r="492" spans="1:11" x14ac:dyDescent="0.25">
      <c r="A492" s="11">
        <v>40417.291666666664</v>
      </c>
      <c r="B492">
        <f t="shared" si="84"/>
        <v>0</v>
      </c>
      <c r="C492">
        <f t="shared" si="83"/>
        <v>92.4</v>
      </c>
      <c r="D492">
        <f>7/10</f>
        <v>0.7</v>
      </c>
      <c r="E492">
        <f>27000/100</f>
        <v>270</v>
      </c>
      <c r="F492" s="19" t="b">
        <f t="shared" si="85"/>
        <v>0</v>
      </c>
      <c r="G492" s="20">
        <f t="shared" si="86"/>
        <v>270</v>
      </c>
      <c r="H492" s="20" t="b">
        <f t="shared" si="87"/>
        <v>0</v>
      </c>
      <c r="I492" s="20" t="b">
        <f t="shared" si="88"/>
        <v>0</v>
      </c>
      <c r="J492" s="20" t="b">
        <f t="shared" si="89"/>
        <v>0</v>
      </c>
      <c r="K492" s="21" t="b">
        <f t="shared" si="90"/>
        <v>0</v>
      </c>
    </row>
    <row r="493" spans="1:11" x14ac:dyDescent="0.25">
      <c r="A493" s="11">
        <v>40417.333333333336</v>
      </c>
      <c r="B493">
        <f t="shared" si="84"/>
        <v>0</v>
      </c>
      <c r="C493">
        <f t="shared" si="83"/>
        <v>92.4</v>
      </c>
      <c r="D493">
        <f>7/10</f>
        <v>0.7</v>
      </c>
      <c r="E493">
        <f>13400/100</f>
        <v>134</v>
      </c>
      <c r="F493" s="19" t="b">
        <f t="shared" si="85"/>
        <v>0</v>
      </c>
      <c r="G493" s="20">
        <f t="shared" si="86"/>
        <v>134</v>
      </c>
      <c r="H493" s="20" t="b">
        <f t="shared" si="87"/>
        <v>0</v>
      </c>
      <c r="I493" s="20" t="b">
        <f t="shared" si="88"/>
        <v>0</v>
      </c>
      <c r="J493" s="20" t="b">
        <f t="shared" si="89"/>
        <v>0</v>
      </c>
      <c r="K493" s="21" t="b">
        <f t="shared" si="90"/>
        <v>0</v>
      </c>
    </row>
    <row r="494" spans="1:11" x14ac:dyDescent="0.25">
      <c r="A494" s="11">
        <v>40417.375</v>
      </c>
      <c r="B494">
        <f t="shared" si="84"/>
        <v>0</v>
      </c>
      <c r="C494">
        <f t="shared" ref="C494:C557" si="91">924/10</f>
        <v>92.4</v>
      </c>
      <c r="D494">
        <f>15/10</f>
        <v>1.5</v>
      </c>
      <c r="E494">
        <f>10300/100</f>
        <v>103</v>
      </c>
      <c r="F494" s="19" t="b">
        <f t="shared" si="85"/>
        <v>0</v>
      </c>
      <c r="G494" s="20" t="b">
        <f t="shared" si="86"/>
        <v>0</v>
      </c>
      <c r="H494" s="20">
        <f t="shared" si="87"/>
        <v>103</v>
      </c>
      <c r="I494" s="20" t="b">
        <f t="shared" si="88"/>
        <v>0</v>
      </c>
      <c r="J494" s="20" t="b">
        <f t="shared" si="89"/>
        <v>0</v>
      </c>
      <c r="K494" s="21" t="b">
        <f t="shared" si="90"/>
        <v>0</v>
      </c>
    </row>
    <row r="495" spans="1:11" x14ac:dyDescent="0.25">
      <c r="A495" s="11">
        <v>40417.416666666664</v>
      </c>
      <c r="B495">
        <f t="shared" ref="B495:B558" si="92">0/10</f>
        <v>0</v>
      </c>
      <c r="C495">
        <f t="shared" si="91"/>
        <v>92.4</v>
      </c>
      <c r="D495">
        <f>18/10</f>
        <v>1.8</v>
      </c>
      <c r="E495">
        <f>9100/100</f>
        <v>91</v>
      </c>
      <c r="F495" s="19" t="b">
        <f t="shared" si="85"/>
        <v>0</v>
      </c>
      <c r="G495" s="20" t="b">
        <f t="shared" si="86"/>
        <v>0</v>
      </c>
      <c r="H495" s="20">
        <f t="shared" si="87"/>
        <v>91</v>
      </c>
      <c r="I495" s="20" t="b">
        <f t="shared" si="88"/>
        <v>0</v>
      </c>
      <c r="J495" s="20" t="b">
        <f t="shared" si="89"/>
        <v>0</v>
      </c>
      <c r="K495" s="21" t="b">
        <f t="shared" si="90"/>
        <v>0</v>
      </c>
    </row>
    <row r="496" spans="1:11" x14ac:dyDescent="0.25">
      <c r="A496" s="11">
        <v>40417.458333333336</v>
      </c>
      <c r="B496">
        <f t="shared" si="92"/>
        <v>0</v>
      </c>
      <c r="C496">
        <f t="shared" si="91"/>
        <v>92.4</v>
      </c>
      <c r="D496">
        <f>27/10</f>
        <v>2.7</v>
      </c>
      <c r="E496">
        <f>8900/100</f>
        <v>89</v>
      </c>
      <c r="F496" s="19" t="b">
        <f t="shared" si="85"/>
        <v>0</v>
      </c>
      <c r="G496" s="20" t="b">
        <f t="shared" si="86"/>
        <v>0</v>
      </c>
      <c r="H496" s="20" t="b">
        <f t="shared" si="87"/>
        <v>0</v>
      </c>
      <c r="I496" s="20">
        <f t="shared" si="88"/>
        <v>89</v>
      </c>
      <c r="J496" s="20" t="b">
        <f t="shared" si="89"/>
        <v>0</v>
      </c>
      <c r="K496" s="21" t="b">
        <f t="shared" si="90"/>
        <v>0</v>
      </c>
    </row>
    <row r="497" spans="1:11" x14ac:dyDescent="0.25">
      <c r="A497" s="11">
        <v>40417.5</v>
      </c>
      <c r="B497">
        <f t="shared" si="92"/>
        <v>0</v>
      </c>
      <c r="C497">
        <f t="shared" si="91"/>
        <v>92.4</v>
      </c>
      <c r="D497">
        <f>22/10</f>
        <v>2.2000000000000002</v>
      </c>
      <c r="E497">
        <f>9200/100</f>
        <v>92</v>
      </c>
      <c r="F497" s="19" t="b">
        <f t="shared" si="85"/>
        <v>0</v>
      </c>
      <c r="G497" s="20" t="b">
        <f t="shared" si="86"/>
        <v>0</v>
      </c>
      <c r="H497" s="20">
        <f t="shared" si="87"/>
        <v>92</v>
      </c>
      <c r="I497" s="20" t="b">
        <f t="shared" si="88"/>
        <v>0</v>
      </c>
      <c r="J497" s="20" t="b">
        <f t="shared" si="89"/>
        <v>0</v>
      </c>
      <c r="K497" s="21" t="b">
        <f t="shared" si="90"/>
        <v>0</v>
      </c>
    </row>
    <row r="498" spans="1:11" x14ac:dyDescent="0.25">
      <c r="A498" s="11">
        <v>40417.541666666664</v>
      </c>
      <c r="B498">
        <f t="shared" si="92"/>
        <v>0</v>
      </c>
      <c r="C498">
        <f t="shared" si="91"/>
        <v>92.4</v>
      </c>
      <c r="D498">
        <f>22/10</f>
        <v>2.2000000000000002</v>
      </c>
      <c r="E498">
        <f>8600/100</f>
        <v>86</v>
      </c>
      <c r="F498" s="19" t="b">
        <f t="shared" si="85"/>
        <v>0</v>
      </c>
      <c r="G498" s="20" t="b">
        <f t="shared" si="86"/>
        <v>0</v>
      </c>
      <c r="H498" s="20">
        <f t="shared" si="87"/>
        <v>86</v>
      </c>
      <c r="I498" s="20" t="b">
        <f t="shared" si="88"/>
        <v>0</v>
      </c>
      <c r="J498" s="20" t="b">
        <f t="shared" si="89"/>
        <v>0</v>
      </c>
      <c r="K498" s="21" t="b">
        <f t="shared" si="90"/>
        <v>0</v>
      </c>
    </row>
    <row r="499" spans="1:11" x14ac:dyDescent="0.25">
      <c r="A499" s="11">
        <v>40417.583333333336</v>
      </c>
      <c r="B499">
        <f t="shared" si="92"/>
        <v>0</v>
      </c>
      <c r="C499">
        <f t="shared" si="91"/>
        <v>92.4</v>
      </c>
      <c r="D499">
        <f>20/10</f>
        <v>2</v>
      </c>
      <c r="E499">
        <f>8300/100</f>
        <v>83</v>
      </c>
      <c r="F499" s="19" t="b">
        <f t="shared" si="85"/>
        <v>0</v>
      </c>
      <c r="G499" s="20" t="b">
        <f t="shared" si="86"/>
        <v>0</v>
      </c>
      <c r="H499" s="20">
        <f t="shared" si="87"/>
        <v>83</v>
      </c>
      <c r="I499" s="20" t="b">
        <f t="shared" si="88"/>
        <v>0</v>
      </c>
      <c r="J499" s="20" t="b">
        <f t="shared" si="89"/>
        <v>0</v>
      </c>
      <c r="K499" s="21" t="b">
        <f t="shared" si="90"/>
        <v>0</v>
      </c>
    </row>
    <row r="500" spans="1:11" x14ac:dyDescent="0.25">
      <c r="A500" s="11">
        <v>40417.625</v>
      </c>
      <c r="B500">
        <f t="shared" si="92"/>
        <v>0</v>
      </c>
      <c r="C500">
        <f t="shared" si="91"/>
        <v>92.4</v>
      </c>
      <c r="D500">
        <f>21/10</f>
        <v>2.1</v>
      </c>
      <c r="E500">
        <f>9300/100</f>
        <v>93</v>
      </c>
      <c r="F500" s="19" t="b">
        <f t="shared" si="85"/>
        <v>0</v>
      </c>
      <c r="G500" s="20" t="b">
        <f t="shared" si="86"/>
        <v>0</v>
      </c>
      <c r="H500" s="20">
        <f t="shared" si="87"/>
        <v>93</v>
      </c>
      <c r="I500" s="20" t="b">
        <f t="shared" si="88"/>
        <v>0</v>
      </c>
      <c r="J500" s="20" t="b">
        <f t="shared" si="89"/>
        <v>0</v>
      </c>
      <c r="K500" s="21" t="b">
        <f t="shared" si="90"/>
        <v>0</v>
      </c>
    </row>
    <row r="501" spans="1:11" x14ac:dyDescent="0.25">
      <c r="A501" s="11">
        <v>40417.666666666664</v>
      </c>
      <c r="B501">
        <f t="shared" si="92"/>
        <v>0</v>
      </c>
      <c r="C501">
        <f t="shared" si="91"/>
        <v>92.4</v>
      </c>
      <c r="D501">
        <f>23/10</f>
        <v>2.2999999999999998</v>
      </c>
      <c r="E501">
        <f>9500/100</f>
        <v>95</v>
      </c>
      <c r="F501" s="19" t="b">
        <f t="shared" si="85"/>
        <v>0</v>
      </c>
      <c r="G501" s="20" t="b">
        <f t="shared" si="86"/>
        <v>0</v>
      </c>
      <c r="H501" s="20">
        <f t="shared" si="87"/>
        <v>95</v>
      </c>
      <c r="I501" s="20" t="b">
        <f t="shared" si="88"/>
        <v>0</v>
      </c>
      <c r="J501" s="20" t="b">
        <f t="shared" si="89"/>
        <v>0</v>
      </c>
      <c r="K501" s="21" t="b">
        <f t="shared" si="90"/>
        <v>0</v>
      </c>
    </row>
    <row r="502" spans="1:11" x14ac:dyDescent="0.25">
      <c r="A502" s="11">
        <v>40417.708333333336</v>
      </c>
      <c r="B502">
        <f t="shared" si="92"/>
        <v>0</v>
      </c>
      <c r="C502">
        <f t="shared" si="91"/>
        <v>92.4</v>
      </c>
      <c r="D502">
        <f>24/10</f>
        <v>2.4</v>
      </c>
      <c r="E502">
        <f>9800/100</f>
        <v>98</v>
      </c>
      <c r="F502" s="19" t="b">
        <f t="shared" si="85"/>
        <v>0</v>
      </c>
      <c r="G502" s="20" t="b">
        <f t="shared" si="86"/>
        <v>0</v>
      </c>
      <c r="H502" s="20">
        <f t="shared" si="87"/>
        <v>98</v>
      </c>
      <c r="I502" s="20" t="b">
        <f t="shared" si="88"/>
        <v>0</v>
      </c>
      <c r="J502" s="20" t="b">
        <f t="shared" si="89"/>
        <v>0</v>
      </c>
      <c r="K502" s="21" t="b">
        <f t="shared" si="90"/>
        <v>0</v>
      </c>
    </row>
    <row r="503" spans="1:11" x14ac:dyDescent="0.25">
      <c r="A503" s="11">
        <v>40417.75</v>
      </c>
      <c r="B503">
        <f t="shared" si="92"/>
        <v>0</v>
      </c>
      <c r="C503">
        <f t="shared" si="91"/>
        <v>92.4</v>
      </c>
      <c r="D503">
        <f>14/10</f>
        <v>1.4</v>
      </c>
      <c r="E503">
        <f>6600/100</f>
        <v>66</v>
      </c>
      <c r="F503" s="19" t="b">
        <f t="shared" ref="F503:F566" si="93">IF(D503&lt;0.5,E503)</f>
        <v>0</v>
      </c>
      <c r="G503" s="20">
        <f t="shared" ref="G503:G566" si="94">IF(D503&lt;1.5,IF(D503&gt;=0.5,E503))</f>
        <v>66</v>
      </c>
      <c r="H503" s="20" t="b">
        <f t="shared" ref="H503:H566" si="95">IF(D503&lt;2.5,IF(D503&gt;=1.5,E503))</f>
        <v>0</v>
      </c>
      <c r="I503" s="20" t="b">
        <f t="shared" ref="I503:I566" si="96">IF(D503&lt;3.5,IF(D503&gt;=2.5,E503))</f>
        <v>0</v>
      </c>
      <c r="J503" s="20" t="b">
        <f t="shared" ref="J503:J566" si="97">IF(D503&lt;4.5,IF(D503&gt;=3.5,E503))</f>
        <v>0</v>
      </c>
      <c r="K503" s="21" t="b">
        <f t="shared" ref="K503:K566" si="98">IF(D503&gt;=4.5,E503)</f>
        <v>0</v>
      </c>
    </row>
    <row r="504" spans="1:11" x14ac:dyDescent="0.25">
      <c r="A504" s="11">
        <v>40417.791666666664</v>
      </c>
      <c r="B504">
        <f t="shared" si="92"/>
        <v>0</v>
      </c>
      <c r="C504">
        <f t="shared" si="91"/>
        <v>92.4</v>
      </c>
      <c r="D504">
        <f>13/10</f>
        <v>1.3</v>
      </c>
      <c r="E504">
        <f>3800/100</f>
        <v>38</v>
      </c>
      <c r="F504" s="19" t="b">
        <f t="shared" si="93"/>
        <v>0</v>
      </c>
      <c r="G504" s="20">
        <f t="shared" si="94"/>
        <v>38</v>
      </c>
      <c r="H504" s="20" t="b">
        <f t="shared" si="95"/>
        <v>0</v>
      </c>
      <c r="I504" s="20" t="b">
        <f t="shared" si="96"/>
        <v>0</v>
      </c>
      <c r="J504" s="20" t="b">
        <f t="shared" si="97"/>
        <v>0</v>
      </c>
      <c r="K504" s="21" t="b">
        <f t="shared" si="98"/>
        <v>0</v>
      </c>
    </row>
    <row r="505" spans="1:11" x14ac:dyDescent="0.25">
      <c r="A505" s="11">
        <v>40417.833333333336</v>
      </c>
      <c r="B505">
        <f t="shared" si="92"/>
        <v>0</v>
      </c>
      <c r="C505">
        <f t="shared" si="91"/>
        <v>92.4</v>
      </c>
      <c r="D505">
        <f>12/10</f>
        <v>1.2</v>
      </c>
      <c r="E505">
        <f>29100/100</f>
        <v>291</v>
      </c>
      <c r="F505" s="19" t="b">
        <f t="shared" si="93"/>
        <v>0</v>
      </c>
      <c r="G505" s="20">
        <f t="shared" si="94"/>
        <v>291</v>
      </c>
      <c r="H505" s="20" t="b">
        <f t="shared" si="95"/>
        <v>0</v>
      </c>
      <c r="I505" s="20" t="b">
        <f t="shared" si="96"/>
        <v>0</v>
      </c>
      <c r="J505" s="20" t="b">
        <f t="shared" si="97"/>
        <v>0</v>
      </c>
      <c r="K505" s="21" t="b">
        <f t="shared" si="98"/>
        <v>0</v>
      </c>
    </row>
    <row r="506" spans="1:11" x14ac:dyDescent="0.25">
      <c r="A506" s="11">
        <v>40417.875</v>
      </c>
      <c r="B506">
        <f t="shared" si="92"/>
        <v>0</v>
      </c>
      <c r="C506">
        <f t="shared" si="91"/>
        <v>92.4</v>
      </c>
      <c r="D506">
        <f>9/10</f>
        <v>0.9</v>
      </c>
      <c r="E506">
        <f>21300/100</f>
        <v>213</v>
      </c>
      <c r="F506" s="19" t="b">
        <f t="shared" si="93"/>
        <v>0</v>
      </c>
      <c r="G506" s="20">
        <f t="shared" si="94"/>
        <v>213</v>
      </c>
      <c r="H506" s="20" t="b">
        <f t="shared" si="95"/>
        <v>0</v>
      </c>
      <c r="I506" s="20" t="b">
        <f t="shared" si="96"/>
        <v>0</v>
      </c>
      <c r="J506" s="20" t="b">
        <f t="shared" si="97"/>
        <v>0</v>
      </c>
      <c r="K506" s="21" t="b">
        <f t="shared" si="98"/>
        <v>0</v>
      </c>
    </row>
    <row r="507" spans="1:11" x14ac:dyDescent="0.25">
      <c r="A507" s="11">
        <v>40417.916666666664</v>
      </c>
      <c r="B507">
        <f t="shared" si="92"/>
        <v>0</v>
      </c>
      <c r="C507">
        <f t="shared" si="91"/>
        <v>92.4</v>
      </c>
      <c r="D507">
        <f>8/10</f>
        <v>0.8</v>
      </c>
      <c r="E507">
        <f>28400/100</f>
        <v>284</v>
      </c>
      <c r="F507" s="19" t="b">
        <f t="shared" si="93"/>
        <v>0</v>
      </c>
      <c r="G507" s="20">
        <f t="shared" si="94"/>
        <v>284</v>
      </c>
      <c r="H507" s="20" t="b">
        <f t="shared" si="95"/>
        <v>0</v>
      </c>
      <c r="I507" s="20" t="b">
        <f t="shared" si="96"/>
        <v>0</v>
      </c>
      <c r="J507" s="20" t="b">
        <f t="shared" si="97"/>
        <v>0</v>
      </c>
      <c r="K507" s="21" t="b">
        <f t="shared" si="98"/>
        <v>0</v>
      </c>
    </row>
    <row r="508" spans="1:11" x14ac:dyDescent="0.25">
      <c r="A508" s="11">
        <v>40417.958333333336</v>
      </c>
      <c r="B508">
        <f t="shared" si="92"/>
        <v>0</v>
      </c>
      <c r="C508">
        <f t="shared" si="91"/>
        <v>92.4</v>
      </c>
      <c r="D508">
        <f>7/10</f>
        <v>0.7</v>
      </c>
      <c r="E508">
        <f>17000/100</f>
        <v>170</v>
      </c>
      <c r="F508" s="19" t="b">
        <f t="shared" si="93"/>
        <v>0</v>
      </c>
      <c r="G508" s="20">
        <f t="shared" si="94"/>
        <v>170</v>
      </c>
      <c r="H508" s="20" t="b">
        <f t="shared" si="95"/>
        <v>0</v>
      </c>
      <c r="I508" s="20" t="b">
        <f t="shared" si="96"/>
        <v>0</v>
      </c>
      <c r="J508" s="20" t="b">
        <f t="shared" si="97"/>
        <v>0</v>
      </c>
      <c r="K508" s="21" t="b">
        <f t="shared" si="98"/>
        <v>0</v>
      </c>
    </row>
    <row r="509" spans="1:11" x14ac:dyDescent="0.25">
      <c r="A509" s="11">
        <v>40418</v>
      </c>
      <c r="B509">
        <f t="shared" si="92"/>
        <v>0</v>
      </c>
      <c r="C509">
        <f t="shared" si="91"/>
        <v>92.4</v>
      </c>
      <c r="D509">
        <f>7/10</f>
        <v>0.7</v>
      </c>
      <c r="E509">
        <f>6000/100</f>
        <v>60</v>
      </c>
      <c r="F509" s="19" t="b">
        <f t="shared" si="93"/>
        <v>0</v>
      </c>
      <c r="G509" s="20">
        <f t="shared" si="94"/>
        <v>60</v>
      </c>
      <c r="H509" s="20" t="b">
        <f t="shared" si="95"/>
        <v>0</v>
      </c>
      <c r="I509" s="20" t="b">
        <f t="shared" si="96"/>
        <v>0</v>
      </c>
      <c r="J509" s="20" t="b">
        <f t="shared" si="97"/>
        <v>0</v>
      </c>
      <c r="K509" s="21" t="b">
        <f t="shared" si="98"/>
        <v>0</v>
      </c>
    </row>
    <row r="510" spans="1:11" x14ac:dyDescent="0.25">
      <c r="A510" s="11">
        <v>40418.041666666664</v>
      </c>
      <c r="B510">
        <f t="shared" si="92"/>
        <v>0</v>
      </c>
      <c r="C510">
        <f t="shared" si="91"/>
        <v>92.4</v>
      </c>
      <c r="D510">
        <f>7/10</f>
        <v>0.7</v>
      </c>
      <c r="E510">
        <f>9300/100</f>
        <v>93</v>
      </c>
      <c r="F510" s="19" t="b">
        <f t="shared" si="93"/>
        <v>0</v>
      </c>
      <c r="G510" s="20">
        <f t="shared" si="94"/>
        <v>93</v>
      </c>
      <c r="H510" s="20" t="b">
        <f t="shared" si="95"/>
        <v>0</v>
      </c>
      <c r="I510" s="20" t="b">
        <f t="shared" si="96"/>
        <v>0</v>
      </c>
      <c r="J510" s="20" t="b">
        <f t="shared" si="97"/>
        <v>0</v>
      </c>
      <c r="K510" s="21" t="b">
        <f t="shared" si="98"/>
        <v>0</v>
      </c>
    </row>
    <row r="511" spans="1:11" x14ac:dyDescent="0.25">
      <c r="A511" s="11">
        <v>40418.083333333336</v>
      </c>
      <c r="B511">
        <f t="shared" si="92"/>
        <v>0</v>
      </c>
      <c r="C511">
        <f t="shared" si="91"/>
        <v>92.4</v>
      </c>
      <c r="D511">
        <f>6/10</f>
        <v>0.6</v>
      </c>
      <c r="E511">
        <f>28500/100</f>
        <v>285</v>
      </c>
      <c r="F511" s="19" t="b">
        <f t="shared" si="93"/>
        <v>0</v>
      </c>
      <c r="G511" s="20">
        <f t="shared" si="94"/>
        <v>285</v>
      </c>
      <c r="H511" s="20" t="b">
        <f t="shared" si="95"/>
        <v>0</v>
      </c>
      <c r="I511" s="20" t="b">
        <f t="shared" si="96"/>
        <v>0</v>
      </c>
      <c r="J511" s="20" t="b">
        <f t="shared" si="97"/>
        <v>0</v>
      </c>
      <c r="K511" s="21" t="b">
        <f t="shared" si="98"/>
        <v>0</v>
      </c>
    </row>
    <row r="512" spans="1:11" x14ac:dyDescent="0.25">
      <c r="A512" s="11">
        <v>40418.125</v>
      </c>
      <c r="B512">
        <f t="shared" si="92"/>
        <v>0</v>
      </c>
      <c r="C512">
        <f t="shared" si="91"/>
        <v>92.4</v>
      </c>
      <c r="D512">
        <f>7/10</f>
        <v>0.7</v>
      </c>
      <c r="E512">
        <f>27300/100</f>
        <v>273</v>
      </c>
      <c r="F512" s="19" t="b">
        <f t="shared" si="93"/>
        <v>0</v>
      </c>
      <c r="G512" s="20">
        <f t="shared" si="94"/>
        <v>273</v>
      </c>
      <c r="H512" s="20" t="b">
        <f t="shared" si="95"/>
        <v>0</v>
      </c>
      <c r="I512" s="20" t="b">
        <f t="shared" si="96"/>
        <v>0</v>
      </c>
      <c r="J512" s="20" t="b">
        <f t="shared" si="97"/>
        <v>0</v>
      </c>
      <c r="K512" s="21" t="b">
        <f t="shared" si="98"/>
        <v>0</v>
      </c>
    </row>
    <row r="513" spans="1:11" x14ac:dyDescent="0.25">
      <c r="A513" s="11">
        <v>40418.166666666664</v>
      </c>
      <c r="B513">
        <f t="shared" si="92"/>
        <v>0</v>
      </c>
      <c r="C513">
        <f t="shared" si="91"/>
        <v>92.4</v>
      </c>
      <c r="D513">
        <f>13/10</f>
        <v>1.3</v>
      </c>
      <c r="E513">
        <f>26800/100</f>
        <v>268</v>
      </c>
      <c r="F513" s="19" t="b">
        <f t="shared" si="93"/>
        <v>0</v>
      </c>
      <c r="G513" s="20">
        <f t="shared" si="94"/>
        <v>268</v>
      </c>
      <c r="H513" s="20" t="b">
        <f t="shared" si="95"/>
        <v>0</v>
      </c>
      <c r="I513" s="20" t="b">
        <f t="shared" si="96"/>
        <v>0</v>
      </c>
      <c r="J513" s="20" t="b">
        <f t="shared" si="97"/>
        <v>0</v>
      </c>
      <c r="K513" s="21" t="b">
        <f t="shared" si="98"/>
        <v>0</v>
      </c>
    </row>
    <row r="514" spans="1:11" x14ac:dyDescent="0.25">
      <c r="A514" s="11">
        <v>40418.208333333336</v>
      </c>
      <c r="B514">
        <f t="shared" si="92"/>
        <v>0</v>
      </c>
      <c r="C514">
        <f t="shared" si="91"/>
        <v>92.4</v>
      </c>
      <c r="D514">
        <f>11/10</f>
        <v>1.1000000000000001</v>
      </c>
      <c r="E514">
        <f>17900/100</f>
        <v>179</v>
      </c>
      <c r="F514" s="19" t="b">
        <f t="shared" si="93"/>
        <v>0</v>
      </c>
      <c r="G514" s="20">
        <f t="shared" si="94"/>
        <v>179</v>
      </c>
      <c r="H514" s="20" t="b">
        <f t="shared" si="95"/>
        <v>0</v>
      </c>
      <c r="I514" s="20" t="b">
        <f t="shared" si="96"/>
        <v>0</v>
      </c>
      <c r="J514" s="20" t="b">
        <f t="shared" si="97"/>
        <v>0</v>
      </c>
      <c r="K514" s="21" t="b">
        <f t="shared" si="98"/>
        <v>0</v>
      </c>
    </row>
    <row r="515" spans="1:11" x14ac:dyDescent="0.25">
      <c r="A515" s="11">
        <v>40418.25</v>
      </c>
      <c r="B515">
        <f t="shared" si="92"/>
        <v>0</v>
      </c>
      <c r="C515">
        <f t="shared" si="91"/>
        <v>92.4</v>
      </c>
      <c r="D515">
        <f>5/10</f>
        <v>0.5</v>
      </c>
      <c r="E515">
        <f>30100/100</f>
        <v>301</v>
      </c>
      <c r="F515" s="19" t="b">
        <f t="shared" si="93"/>
        <v>0</v>
      </c>
      <c r="G515" s="20">
        <f t="shared" si="94"/>
        <v>301</v>
      </c>
      <c r="H515" s="20" t="b">
        <f t="shared" si="95"/>
        <v>0</v>
      </c>
      <c r="I515" s="20" t="b">
        <f t="shared" si="96"/>
        <v>0</v>
      </c>
      <c r="J515" s="20" t="b">
        <f t="shared" si="97"/>
        <v>0</v>
      </c>
      <c r="K515" s="21" t="b">
        <f t="shared" si="98"/>
        <v>0</v>
      </c>
    </row>
    <row r="516" spans="1:11" x14ac:dyDescent="0.25">
      <c r="A516" s="11">
        <v>40418.291666666664</v>
      </c>
      <c r="B516">
        <f t="shared" si="92"/>
        <v>0</v>
      </c>
      <c r="C516">
        <f t="shared" si="91"/>
        <v>92.4</v>
      </c>
      <c r="D516">
        <f>4/10</f>
        <v>0.4</v>
      </c>
      <c r="E516">
        <f>19400/100</f>
        <v>194</v>
      </c>
      <c r="F516" s="19">
        <f t="shared" si="93"/>
        <v>194</v>
      </c>
      <c r="G516" s="20" t="b">
        <f t="shared" si="94"/>
        <v>0</v>
      </c>
      <c r="H516" s="20" t="b">
        <f t="shared" si="95"/>
        <v>0</v>
      </c>
      <c r="I516" s="20" t="b">
        <f t="shared" si="96"/>
        <v>0</v>
      </c>
      <c r="J516" s="20" t="b">
        <f t="shared" si="97"/>
        <v>0</v>
      </c>
      <c r="K516" s="21" t="b">
        <f t="shared" si="98"/>
        <v>0</v>
      </c>
    </row>
    <row r="517" spans="1:11" x14ac:dyDescent="0.25">
      <c r="A517" s="11">
        <v>40418.333333333336</v>
      </c>
      <c r="B517">
        <f t="shared" si="92"/>
        <v>0</v>
      </c>
      <c r="C517">
        <f t="shared" si="91"/>
        <v>92.4</v>
      </c>
      <c r="D517">
        <f>14/10</f>
        <v>1.4</v>
      </c>
      <c r="E517">
        <f>24000/100</f>
        <v>240</v>
      </c>
      <c r="F517" s="19" t="b">
        <f t="shared" si="93"/>
        <v>0</v>
      </c>
      <c r="G517" s="20">
        <f t="shared" si="94"/>
        <v>240</v>
      </c>
      <c r="H517" s="20" t="b">
        <f t="shared" si="95"/>
        <v>0</v>
      </c>
      <c r="I517" s="20" t="b">
        <f t="shared" si="96"/>
        <v>0</v>
      </c>
      <c r="J517" s="20" t="b">
        <f t="shared" si="97"/>
        <v>0</v>
      </c>
      <c r="K517" s="21" t="b">
        <f t="shared" si="98"/>
        <v>0</v>
      </c>
    </row>
    <row r="518" spans="1:11" x14ac:dyDescent="0.25">
      <c r="A518" s="11">
        <v>40418.375</v>
      </c>
      <c r="B518">
        <f t="shared" si="92"/>
        <v>0</v>
      </c>
      <c r="C518">
        <f t="shared" si="91"/>
        <v>92.4</v>
      </c>
      <c r="D518">
        <f>33/10</f>
        <v>3.3</v>
      </c>
      <c r="E518">
        <f>25800/100</f>
        <v>258</v>
      </c>
      <c r="F518" s="19" t="b">
        <f t="shared" si="93"/>
        <v>0</v>
      </c>
      <c r="G518" s="20" t="b">
        <f t="shared" si="94"/>
        <v>0</v>
      </c>
      <c r="H518" s="20" t="b">
        <f t="shared" si="95"/>
        <v>0</v>
      </c>
      <c r="I518" s="20">
        <f t="shared" si="96"/>
        <v>258</v>
      </c>
      <c r="J518" s="20" t="b">
        <f t="shared" si="97"/>
        <v>0</v>
      </c>
      <c r="K518" s="21" t="b">
        <f t="shared" si="98"/>
        <v>0</v>
      </c>
    </row>
    <row r="519" spans="1:11" x14ac:dyDescent="0.25">
      <c r="A519" s="11">
        <v>40418.416666666664</v>
      </c>
      <c r="B519">
        <f t="shared" si="92"/>
        <v>0</v>
      </c>
      <c r="C519">
        <f t="shared" si="91"/>
        <v>92.4</v>
      </c>
      <c r="D519">
        <f>39/10</f>
        <v>3.9</v>
      </c>
      <c r="E519">
        <f>27800/100</f>
        <v>278</v>
      </c>
      <c r="F519" s="19" t="b">
        <f t="shared" si="93"/>
        <v>0</v>
      </c>
      <c r="G519" s="20" t="b">
        <f t="shared" si="94"/>
        <v>0</v>
      </c>
      <c r="H519" s="20" t="b">
        <f t="shared" si="95"/>
        <v>0</v>
      </c>
      <c r="I519" s="20" t="b">
        <f t="shared" si="96"/>
        <v>0</v>
      </c>
      <c r="J519" s="20">
        <f t="shared" si="97"/>
        <v>278</v>
      </c>
      <c r="K519" s="21" t="b">
        <f t="shared" si="98"/>
        <v>0</v>
      </c>
    </row>
    <row r="520" spans="1:11" x14ac:dyDescent="0.25">
      <c r="A520" s="11">
        <v>40418.458333333336</v>
      </c>
      <c r="B520">
        <f t="shared" si="92"/>
        <v>0</v>
      </c>
      <c r="C520">
        <f t="shared" si="91"/>
        <v>92.4</v>
      </c>
      <c r="D520">
        <f>39/10</f>
        <v>3.9</v>
      </c>
      <c r="E520">
        <f>26700/100</f>
        <v>267</v>
      </c>
      <c r="F520" s="19" t="b">
        <f t="shared" si="93"/>
        <v>0</v>
      </c>
      <c r="G520" s="20" t="b">
        <f t="shared" si="94"/>
        <v>0</v>
      </c>
      <c r="H520" s="20" t="b">
        <f t="shared" si="95"/>
        <v>0</v>
      </c>
      <c r="I520" s="20" t="b">
        <f t="shared" si="96"/>
        <v>0</v>
      </c>
      <c r="J520" s="20">
        <f t="shared" si="97"/>
        <v>267</v>
      </c>
      <c r="K520" s="21" t="b">
        <f t="shared" si="98"/>
        <v>0</v>
      </c>
    </row>
    <row r="521" spans="1:11" x14ac:dyDescent="0.25">
      <c r="A521" s="11">
        <v>40418.5</v>
      </c>
      <c r="B521">
        <f t="shared" si="92"/>
        <v>0</v>
      </c>
      <c r="C521">
        <f t="shared" si="91"/>
        <v>92.4</v>
      </c>
      <c r="D521">
        <f>31/10</f>
        <v>3.1</v>
      </c>
      <c r="E521">
        <f>24600/100</f>
        <v>246</v>
      </c>
      <c r="F521" s="19" t="b">
        <f t="shared" si="93"/>
        <v>0</v>
      </c>
      <c r="G521" s="20" t="b">
        <f t="shared" si="94"/>
        <v>0</v>
      </c>
      <c r="H521" s="20" t="b">
        <f t="shared" si="95"/>
        <v>0</v>
      </c>
      <c r="I521" s="20">
        <f t="shared" si="96"/>
        <v>246</v>
      </c>
      <c r="J521" s="20" t="b">
        <f t="shared" si="97"/>
        <v>0</v>
      </c>
      <c r="K521" s="21" t="b">
        <f t="shared" si="98"/>
        <v>0</v>
      </c>
    </row>
    <row r="522" spans="1:11" x14ac:dyDescent="0.25">
      <c r="A522" s="11">
        <v>40418.541666666664</v>
      </c>
      <c r="B522">
        <f t="shared" si="92"/>
        <v>0</v>
      </c>
      <c r="C522">
        <f t="shared" si="91"/>
        <v>92.4</v>
      </c>
      <c r="D522">
        <f>23/10</f>
        <v>2.2999999999999998</v>
      </c>
      <c r="E522">
        <f>14200/100</f>
        <v>142</v>
      </c>
      <c r="F522" s="19" t="b">
        <f t="shared" si="93"/>
        <v>0</v>
      </c>
      <c r="G522" s="20" t="b">
        <f t="shared" si="94"/>
        <v>0</v>
      </c>
      <c r="H522" s="20">
        <f t="shared" si="95"/>
        <v>142</v>
      </c>
      <c r="I522" s="20" t="b">
        <f t="shared" si="96"/>
        <v>0</v>
      </c>
      <c r="J522" s="20" t="b">
        <f t="shared" si="97"/>
        <v>0</v>
      </c>
      <c r="K522" s="21" t="b">
        <f t="shared" si="98"/>
        <v>0</v>
      </c>
    </row>
    <row r="523" spans="1:11" x14ac:dyDescent="0.25">
      <c r="A523" s="11">
        <v>40418.583333333336</v>
      </c>
      <c r="B523">
        <f t="shared" si="92"/>
        <v>0</v>
      </c>
      <c r="C523">
        <f t="shared" si="91"/>
        <v>92.4</v>
      </c>
      <c r="D523">
        <f>27/10</f>
        <v>2.7</v>
      </c>
      <c r="E523">
        <f>11900/100</f>
        <v>119</v>
      </c>
      <c r="F523" s="19" t="b">
        <f t="shared" si="93"/>
        <v>0</v>
      </c>
      <c r="G523" s="20" t="b">
        <f t="shared" si="94"/>
        <v>0</v>
      </c>
      <c r="H523" s="20" t="b">
        <f t="shared" si="95"/>
        <v>0</v>
      </c>
      <c r="I523" s="20">
        <f t="shared" si="96"/>
        <v>119</v>
      </c>
      <c r="J523" s="20" t="b">
        <f t="shared" si="97"/>
        <v>0</v>
      </c>
      <c r="K523" s="21" t="b">
        <f t="shared" si="98"/>
        <v>0</v>
      </c>
    </row>
    <row r="524" spans="1:11" x14ac:dyDescent="0.25">
      <c r="A524" s="11">
        <v>40418.625</v>
      </c>
      <c r="B524">
        <f t="shared" si="92"/>
        <v>0</v>
      </c>
      <c r="C524">
        <f t="shared" si="91"/>
        <v>92.4</v>
      </c>
      <c r="D524">
        <f>26/10</f>
        <v>2.6</v>
      </c>
      <c r="E524">
        <f>28500/100</f>
        <v>285</v>
      </c>
      <c r="F524" s="19" t="b">
        <f t="shared" si="93"/>
        <v>0</v>
      </c>
      <c r="G524" s="20" t="b">
        <f t="shared" si="94"/>
        <v>0</v>
      </c>
      <c r="H524" s="20" t="b">
        <f t="shared" si="95"/>
        <v>0</v>
      </c>
      <c r="I524" s="20">
        <f t="shared" si="96"/>
        <v>285</v>
      </c>
      <c r="J524" s="20" t="b">
        <f t="shared" si="97"/>
        <v>0</v>
      </c>
      <c r="K524" s="21" t="b">
        <f t="shared" si="98"/>
        <v>0</v>
      </c>
    </row>
    <row r="525" spans="1:11" x14ac:dyDescent="0.25">
      <c r="A525" s="11">
        <v>40418.666666666664</v>
      </c>
      <c r="B525">
        <f t="shared" si="92"/>
        <v>0</v>
      </c>
      <c r="C525">
        <f t="shared" si="91"/>
        <v>92.4</v>
      </c>
      <c r="D525">
        <f>31/10</f>
        <v>3.1</v>
      </c>
      <c r="E525">
        <f>27000/100</f>
        <v>270</v>
      </c>
      <c r="F525" s="19" t="b">
        <f t="shared" si="93"/>
        <v>0</v>
      </c>
      <c r="G525" s="20" t="b">
        <f t="shared" si="94"/>
        <v>0</v>
      </c>
      <c r="H525" s="20" t="b">
        <f t="shared" si="95"/>
        <v>0</v>
      </c>
      <c r="I525" s="20">
        <f t="shared" si="96"/>
        <v>270</v>
      </c>
      <c r="J525" s="20" t="b">
        <f t="shared" si="97"/>
        <v>0</v>
      </c>
      <c r="K525" s="21" t="b">
        <f t="shared" si="98"/>
        <v>0</v>
      </c>
    </row>
    <row r="526" spans="1:11" x14ac:dyDescent="0.25">
      <c r="A526" s="11">
        <v>40418.708333333336</v>
      </c>
      <c r="B526">
        <f t="shared" si="92"/>
        <v>0</v>
      </c>
      <c r="C526">
        <f t="shared" si="91"/>
        <v>92.4</v>
      </c>
      <c r="D526">
        <f>32/10</f>
        <v>3.2</v>
      </c>
      <c r="E526">
        <f>13300/100</f>
        <v>133</v>
      </c>
      <c r="F526" s="19" t="b">
        <f t="shared" si="93"/>
        <v>0</v>
      </c>
      <c r="G526" s="20" t="b">
        <f t="shared" si="94"/>
        <v>0</v>
      </c>
      <c r="H526" s="20" t="b">
        <f t="shared" si="95"/>
        <v>0</v>
      </c>
      <c r="I526" s="20">
        <f t="shared" si="96"/>
        <v>133</v>
      </c>
      <c r="J526" s="20" t="b">
        <f t="shared" si="97"/>
        <v>0</v>
      </c>
      <c r="K526" s="21" t="b">
        <f t="shared" si="98"/>
        <v>0</v>
      </c>
    </row>
    <row r="527" spans="1:11" x14ac:dyDescent="0.25">
      <c r="A527" s="11">
        <v>40418.75</v>
      </c>
      <c r="B527">
        <f t="shared" si="92"/>
        <v>0</v>
      </c>
      <c r="C527">
        <f t="shared" si="91"/>
        <v>92.4</v>
      </c>
      <c r="D527">
        <f>22/10</f>
        <v>2.2000000000000002</v>
      </c>
      <c r="E527">
        <f>7400/100</f>
        <v>74</v>
      </c>
      <c r="F527" s="19" t="b">
        <f t="shared" si="93"/>
        <v>0</v>
      </c>
      <c r="G527" s="20" t="b">
        <f t="shared" si="94"/>
        <v>0</v>
      </c>
      <c r="H527" s="20">
        <f t="shared" si="95"/>
        <v>74</v>
      </c>
      <c r="I527" s="20" t="b">
        <f t="shared" si="96"/>
        <v>0</v>
      </c>
      <c r="J527" s="20" t="b">
        <f t="shared" si="97"/>
        <v>0</v>
      </c>
      <c r="K527" s="21" t="b">
        <f t="shared" si="98"/>
        <v>0</v>
      </c>
    </row>
    <row r="528" spans="1:11" x14ac:dyDescent="0.25">
      <c r="A528" s="11">
        <v>40418.791666666664</v>
      </c>
      <c r="B528">
        <f t="shared" si="92"/>
        <v>0</v>
      </c>
      <c r="C528">
        <f t="shared" si="91"/>
        <v>92.4</v>
      </c>
      <c r="D528">
        <f>20/10</f>
        <v>2</v>
      </c>
      <c r="E528">
        <f>6400/100</f>
        <v>64</v>
      </c>
      <c r="F528" s="19" t="b">
        <f t="shared" si="93"/>
        <v>0</v>
      </c>
      <c r="G528" s="20" t="b">
        <f t="shared" si="94"/>
        <v>0</v>
      </c>
      <c r="H528" s="20">
        <f t="shared" si="95"/>
        <v>64</v>
      </c>
      <c r="I528" s="20" t="b">
        <f t="shared" si="96"/>
        <v>0</v>
      </c>
      <c r="J528" s="20" t="b">
        <f t="shared" si="97"/>
        <v>0</v>
      </c>
      <c r="K528" s="21" t="b">
        <f t="shared" si="98"/>
        <v>0</v>
      </c>
    </row>
    <row r="529" spans="1:11" x14ac:dyDescent="0.25">
      <c r="A529" s="11">
        <v>40418.833333333336</v>
      </c>
      <c r="B529">
        <f t="shared" si="92"/>
        <v>0</v>
      </c>
      <c r="C529">
        <f t="shared" si="91"/>
        <v>92.4</v>
      </c>
      <c r="D529">
        <f>13/10</f>
        <v>1.3</v>
      </c>
      <c r="E529">
        <f>14900/100</f>
        <v>149</v>
      </c>
      <c r="F529" s="19" t="b">
        <f t="shared" si="93"/>
        <v>0</v>
      </c>
      <c r="G529" s="20">
        <f t="shared" si="94"/>
        <v>149</v>
      </c>
      <c r="H529" s="20" t="b">
        <f t="shared" si="95"/>
        <v>0</v>
      </c>
      <c r="I529" s="20" t="b">
        <f t="shared" si="96"/>
        <v>0</v>
      </c>
      <c r="J529" s="20" t="b">
        <f t="shared" si="97"/>
        <v>0</v>
      </c>
      <c r="K529" s="21" t="b">
        <f t="shared" si="98"/>
        <v>0</v>
      </c>
    </row>
    <row r="530" spans="1:11" x14ac:dyDescent="0.25">
      <c r="A530" s="11">
        <v>40418.875</v>
      </c>
      <c r="B530">
        <f t="shared" si="92"/>
        <v>0</v>
      </c>
      <c r="C530">
        <f t="shared" si="91"/>
        <v>92.4</v>
      </c>
      <c r="D530">
        <f>10/10</f>
        <v>1</v>
      </c>
      <c r="E530">
        <f>29400/100</f>
        <v>294</v>
      </c>
      <c r="F530" s="19" t="b">
        <f t="shared" si="93"/>
        <v>0</v>
      </c>
      <c r="G530" s="20">
        <f t="shared" si="94"/>
        <v>294</v>
      </c>
      <c r="H530" s="20" t="b">
        <f t="shared" si="95"/>
        <v>0</v>
      </c>
      <c r="I530" s="20" t="b">
        <f t="shared" si="96"/>
        <v>0</v>
      </c>
      <c r="J530" s="20" t="b">
        <f t="shared" si="97"/>
        <v>0</v>
      </c>
      <c r="K530" s="21" t="b">
        <f t="shared" si="98"/>
        <v>0</v>
      </c>
    </row>
    <row r="531" spans="1:11" x14ac:dyDescent="0.25">
      <c r="A531" s="11">
        <v>40418.916666666664</v>
      </c>
      <c r="B531">
        <f t="shared" si="92"/>
        <v>0</v>
      </c>
      <c r="C531">
        <f t="shared" si="91"/>
        <v>92.4</v>
      </c>
      <c r="D531">
        <f>9/10</f>
        <v>0.9</v>
      </c>
      <c r="E531">
        <f>31100/100</f>
        <v>311</v>
      </c>
      <c r="F531" s="19" t="b">
        <f t="shared" si="93"/>
        <v>0</v>
      </c>
      <c r="G531" s="20">
        <f t="shared" si="94"/>
        <v>311</v>
      </c>
      <c r="H531" s="20" t="b">
        <f t="shared" si="95"/>
        <v>0</v>
      </c>
      <c r="I531" s="20" t="b">
        <f t="shared" si="96"/>
        <v>0</v>
      </c>
      <c r="J531" s="20" t="b">
        <f t="shared" si="97"/>
        <v>0</v>
      </c>
      <c r="K531" s="21" t="b">
        <f t="shared" si="98"/>
        <v>0</v>
      </c>
    </row>
    <row r="532" spans="1:11" x14ac:dyDescent="0.25">
      <c r="A532" s="11">
        <v>40418.958333333336</v>
      </c>
      <c r="B532">
        <f t="shared" si="92"/>
        <v>0</v>
      </c>
      <c r="C532">
        <f t="shared" si="91"/>
        <v>92.4</v>
      </c>
      <c r="D532">
        <f>5/10</f>
        <v>0.5</v>
      </c>
      <c r="E532">
        <f>3800/100</f>
        <v>38</v>
      </c>
      <c r="F532" s="19" t="b">
        <f t="shared" si="93"/>
        <v>0</v>
      </c>
      <c r="G532" s="20">
        <f t="shared" si="94"/>
        <v>38</v>
      </c>
      <c r="H532" s="20" t="b">
        <f t="shared" si="95"/>
        <v>0</v>
      </c>
      <c r="I532" s="20" t="b">
        <f t="shared" si="96"/>
        <v>0</v>
      </c>
      <c r="J532" s="20" t="b">
        <f t="shared" si="97"/>
        <v>0</v>
      </c>
      <c r="K532" s="21" t="b">
        <f t="shared" si="98"/>
        <v>0</v>
      </c>
    </row>
    <row r="533" spans="1:11" x14ac:dyDescent="0.25">
      <c r="A533" s="11">
        <v>40419</v>
      </c>
      <c r="B533">
        <f t="shared" si="92"/>
        <v>0</v>
      </c>
      <c r="C533">
        <f t="shared" si="91"/>
        <v>92.4</v>
      </c>
      <c r="D533">
        <f>6/10</f>
        <v>0.6</v>
      </c>
      <c r="E533">
        <f>34600/100</f>
        <v>346</v>
      </c>
      <c r="F533" s="19" t="b">
        <f t="shared" si="93"/>
        <v>0</v>
      </c>
      <c r="G533" s="20">
        <f t="shared" si="94"/>
        <v>346</v>
      </c>
      <c r="H533" s="20" t="b">
        <f t="shared" si="95"/>
        <v>0</v>
      </c>
      <c r="I533" s="20" t="b">
        <f t="shared" si="96"/>
        <v>0</v>
      </c>
      <c r="J533" s="20" t="b">
        <f t="shared" si="97"/>
        <v>0</v>
      </c>
      <c r="K533" s="21" t="b">
        <f t="shared" si="98"/>
        <v>0</v>
      </c>
    </row>
    <row r="534" spans="1:11" x14ac:dyDescent="0.25">
      <c r="A534" s="11">
        <v>40419.041666666664</v>
      </c>
      <c r="B534">
        <f t="shared" si="92"/>
        <v>0</v>
      </c>
      <c r="C534">
        <f t="shared" si="91"/>
        <v>92.4</v>
      </c>
      <c r="D534">
        <f>6/10</f>
        <v>0.6</v>
      </c>
      <c r="E534">
        <f>200/100</f>
        <v>2</v>
      </c>
      <c r="F534" s="19" t="b">
        <f t="shared" si="93"/>
        <v>0</v>
      </c>
      <c r="G534" s="20">
        <f t="shared" si="94"/>
        <v>2</v>
      </c>
      <c r="H534" s="20" t="b">
        <f t="shared" si="95"/>
        <v>0</v>
      </c>
      <c r="I534" s="20" t="b">
        <f t="shared" si="96"/>
        <v>0</v>
      </c>
      <c r="J534" s="20" t="b">
        <f t="shared" si="97"/>
        <v>0</v>
      </c>
      <c r="K534" s="21" t="b">
        <f t="shared" si="98"/>
        <v>0</v>
      </c>
    </row>
    <row r="535" spans="1:11" x14ac:dyDescent="0.25">
      <c r="A535" s="11">
        <v>40419.083333333336</v>
      </c>
      <c r="B535">
        <f t="shared" si="92"/>
        <v>0</v>
      </c>
      <c r="C535">
        <f t="shared" si="91"/>
        <v>92.4</v>
      </c>
      <c r="D535">
        <f>8/10</f>
        <v>0.8</v>
      </c>
      <c r="E535">
        <f>14900/100</f>
        <v>149</v>
      </c>
      <c r="F535" s="19" t="b">
        <f t="shared" si="93"/>
        <v>0</v>
      </c>
      <c r="G535" s="20">
        <f t="shared" si="94"/>
        <v>149</v>
      </c>
      <c r="H535" s="20" t="b">
        <f t="shared" si="95"/>
        <v>0</v>
      </c>
      <c r="I535" s="20" t="b">
        <f t="shared" si="96"/>
        <v>0</v>
      </c>
      <c r="J535" s="20" t="b">
        <f t="shared" si="97"/>
        <v>0</v>
      </c>
      <c r="K535" s="21" t="b">
        <f t="shared" si="98"/>
        <v>0</v>
      </c>
    </row>
    <row r="536" spans="1:11" x14ac:dyDescent="0.25">
      <c r="A536" s="11">
        <v>40419.125</v>
      </c>
      <c r="B536">
        <f t="shared" si="92"/>
        <v>0</v>
      </c>
      <c r="C536">
        <f t="shared" si="91"/>
        <v>92.4</v>
      </c>
      <c r="D536">
        <f>7/10</f>
        <v>0.7</v>
      </c>
      <c r="E536">
        <f>14600/100</f>
        <v>146</v>
      </c>
      <c r="F536" s="19" t="b">
        <f t="shared" si="93"/>
        <v>0</v>
      </c>
      <c r="G536" s="20">
        <f t="shared" si="94"/>
        <v>146</v>
      </c>
      <c r="H536" s="20" t="b">
        <f t="shared" si="95"/>
        <v>0</v>
      </c>
      <c r="I536" s="20" t="b">
        <f t="shared" si="96"/>
        <v>0</v>
      </c>
      <c r="J536" s="20" t="b">
        <f t="shared" si="97"/>
        <v>0</v>
      </c>
      <c r="K536" s="21" t="b">
        <f t="shared" si="98"/>
        <v>0</v>
      </c>
    </row>
    <row r="537" spans="1:11" x14ac:dyDescent="0.25">
      <c r="A537" s="11">
        <v>40419.166666666664</v>
      </c>
      <c r="B537">
        <f t="shared" si="92"/>
        <v>0</v>
      </c>
      <c r="C537">
        <f t="shared" si="91"/>
        <v>92.4</v>
      </c>
      <c r="D537">
        <f>6/10</f>
        <v>0.6</v>
      </c>
      <c r="E537">
        <f>30100/100</f>
        <v>301</v>
      </c>
      <c r="F537" s="19" t="b">
        <f t="shared" si="93"/>
        <v>0</v>
      </c>
      <c r="G537" s="20">
        <f t="shared" si="94"/>
        <v>301</v>
      </c>
      <c r="H537" s="20" t="b">
        <f t="shared" si="95"/>
        <v>0</v>
      </c>
      <c r="I537" s="20" t="b">
        <f t="shared" si="96"/>
        <v>0</v>
      </c>
      <c r="J537" s="20" t="b">
        <f t="shared" si="97"/>
        <v>0</v>
      </c>
      <c r="K537" s="21" t="b">
        <f t="shared" si="98"/>
        <v>0</v>
      </c>
    </row>
    <row r="538" spans="1:11" x14ac:dyDescent="0.25">
      <c r="A538" s="11">
        <v>40419.208333333336</v>
      </c>
      <c r="B538">
        <f t="shared" si="92"/>
        <v>0</v>
      </c>
      <c r="C538">
        <f t="shared" si="91"/>
        <v>92.4</v>
      </c>
      <c r="D538">
        <f>5/10</f>
        <v>0.5</v>
      </c>
      <c r="E538">
        <f>31500/100</f>
        <v>315</v>
      </c>
      <c r="F538" s="19" t="b">
        <f t="shared" si="93"/>
        <v>0</v>
      </c>
      <c r="G538" s="20">
        <f t="shared" si="94"/>
        <v>315</v>
      </c>
      <c r="H538" s="20" t="b">
        <f t="shared" si="95"/>
        <v>0</v>
      </c>
      <c r="I538" s="20" t="b">
        <f t="shared" si="96"/>
        <v>0</v>
      </c>
      <c r="J538" s="20" t="b">
        <f t="shared" si="97"/>
        <v>0</v>
      </c>
      <c r="K538" s="21" t="b">
        <f t="shared" si="98"/>
        <v>0</v>
      </c>
    </row>
    <row r="539" spans="1:11" x14ac:dyDescent="0.25">
      <c r="A539" s="11">
        <v>40419.25</v>
      </c>
      <c r="B539">
        <f t="shared" si="92"/>
        <v>0</v>
      </c>
      <c r="C539">
        <f t="shared" si="91"/>
        <v>92.4</v>
      </c>
      <c r="D539">
        <f>6/10</f>
        <v>0.6</v>
      </c>
      <c r="E539">
        <f>13100/100</f>
        <v>131</v>
      </c>
      <c r="F539" s="19" t="b">
        <f t="shared" si="93"/>
        <v>0</v>
      </c>
      <c r="G539" s="20">
        <f t="shared" si="94"/>
        <v>131</v>
      </c>
      <c r="H539" s="20" t="b">
        <f t="shared" si="95"/>
        <v>0</v>
      </c>
      <c r="I539" s="20" t="b">
        <f t="shared" si="96"/>
        <v>0</v>
      </c>
      <c r="J539" s="20" t="b">
        <f t="shared" si="97"/>
        <v>0</v>
      </c>
      <c r="K539" s="21" t="b">
        <f t="shared" si="98"/>
        <v>0</v>
      </c>
    </row>
    <row r="540" spans="1:11" x14ac:dyDescent="0.25">
      <c r="A540" s="11">
        <v>40419.291666666664</v>
      </c>
      <c r="B540">
        <f t="shared" si="92"/>
        <v>0</v>
      </c>
      <c r="C540">
        <f t="shared" si="91"/>
        <v>92.4</v>
      </c>
      <c r="D540">
        <f>3/10</f>
        <v>0.3</v>
      </c>
      <c r="E540">
        <f>22200/100</f>
        <v>222</v>
      </c>
      <c r="F540" s="19">
        <f t="shared" si="93"/>
        <v>222</v>
      </c>
      <c r="G540" s="20" t="b">
        <f t="shared" si="94"/>
        <v>0</v>
      </c>
      <c r="H540" s="20" t="b">
        <f t="shared" si="95"/>
        <v>0</v>
      </c>
      <c r="I540" s="20" t="b">
        <f t="shared" si="96"/>
        <v>0</v>
      </c>
      <c r="J540" s="20" t="b">
        <f t="shared" si="97"/>
        <v>0</v>
      </c>
      <c r="K540" s="21" t="b">
        <f t="shared" si="98"/>
        <v>0</v>
      </c>
    </row>
    <row r="541" spans="1:11" x14ac:dyDescent="0.25">
      <c r="A541" s="11">
        <v>40419.333333333336</v>
      </c>
      <c r="B541">
        <f t="shared" si="92"/>
        <v>0</v>
      </c>
      <c r="C541">
        <f t="shared" si="91"/>
        <v>92.4</v>
      </c>
      <c r="D541">
        <f>7/10</f>
        <v>0.7</v>
      </c>
      <c r="E541">
        <f>22100/100</f>
        <v>221</v>
      </c>
      <c r="F541" s="19" t="b">
        <f t="shared" si="93"/>
        <v>0</v>
      </c>
      <c r="G541" s="20">
        <f t="shared" si="94"/>
        <v>221</v>
      </c>
      <c r="H541" s="20" t="b">
        <f t="shared" si="95"/>
        <v>0</v>
      </c>
      <c r="I541" s="20" t="b">
        <f t="shared" si="96"/>
        <v>0</v>
      </c>
      <c r="J541" s="20" t="b">
        <f t="shared" si="97"/>
        <v>0</v>
      </c>
      <c r="K541" s="21" t="b">
        <f t="shared" si="98"/>
        <v>0</v>
      </c>
    </row>
    <row r="542" spans="1:11" x14ac:dyDescent="0.25">
      <c r="A542" s="11">
        <v>40419.375</v>
      </c>
      <c r="B542">
        <f t="shared" si="92"/>
        <v>0</v>
      </c>
      <c r="C542">
        <f t="shared" si="91"/>
        <v>92.4</v>
      </c>
      <c r="D542">
        <f>10/10</f>
        <v>1</v>
      </c>
      <c r="E542">
        <f>19000/100</f>
        <v>190</v>
      </c>
      <c r="F542" s="19" t="b">
        <f t="shared" si="93"/>
        <v>0</v>
      </c>
      <c r="G542" s="20">
        <f t="shared" si="94"/>
        <v>190</v>
      </c>
      <c r="H542" s="20" t="b">
        <f t="shared" si="95"/>
        <v>0</v>
      </c>
      <c r="I542" s="20" t="b">
        <f t="shared" si="96"/>
        <v>0</v>
      </c>
      <c r="J542" s="20" t="b">
        <f t="shared" si="97"/>
        <v>0</v>
      </c>
      <c r="K542" s="21" t="b">
        <f t="shared" si="98"/>
        <v>0</v>
      </c>
    </row>
    <row r="543" spans="1:11" x14ac:dyDescent="0.25">
      <c r="A543" s="11">
        <v>40419.416666666664</v>
      </c>
      <c r="B543">
        <f t="shared" si="92"/>
        <v>0</v>
      </c>
      <c r="C543">
        <f t="shared" si="91"/>
        <v>92.4</v>
      </c>
      <c r="D543">
        <f>20/10</f>
        <v>2</v>
      </c>
      <c r="E543">
        <f>24900/100</f>
        <v>249</v>
      </c>
      <c r="F543" s="19" t="b">
        <f t="shared" si="93"/>
        <v>0</v>
      </c>
      <c r="G543" s="20" t="b">
        <f t="shared" si="94"/>
        <v>0</v>
      </c>
      <c r="H543" s="20">
        <f t="shared" si="95"/>
        <v>249</v>
      </c>
      <c r="I543" s="20" t="b">
        <f t="shared" si="96"/>
        <v>0</v>
      </c>
      <c r="J543" s="20" t="b">
        <f t="shared" si="97"/>
        <v>0</v>
      </c>
      <c r="K543" s="21" t="b">
        <f t="shared" si="98"/>
        <v>0</v>
      </c>
    </row>
    <row r="544" spans="1:11" x14ac:dyDescent="0.25">
      <c r="A544" s="11">
        <v>40419.458333333336</v>
      </c>
      <c r="B544">
        <f t="shared" si="92"/>
        <v>0</v>
      </c>
      <c r="C544">
        <f t="shared" si="91"/>
        <v>92.4</v>
      </c>
      <c r="D544">
        <f>27/10</f>
        <v>2.7</v>
      </c>
      <c r="E544">
        <f>25500/100</f>
        <v>255</v>
      </c>
      <c r="F544" s="19" t="b">
        <f t="shared" si="93"/>
        <v>0</v>
      </c>
      <c r="G544" s="20" t="b">
        <f t="shared" si="94"/>
        <v>0</v>
      </c>
      <c r="H544" s="20" t="b">
        <f t="shared" si="95"/>
        <v>0</v>
      </c>
      <c r="I544" s="20">
        <f t="shared" si="96"/>
        <v>255</v>
      </c>
      <c r="J544" s="20" t="b">
        <f t="shared" si="97"/>
        <v>0</v>
      </c>
      <c r="K544" s="21" t="b">
        <f t="shared" si="98"/>
        <v>0</v>
      </c>
    </row>
    <row r="545" spans="1:11" x14ac:dyDescent="0.25">
      <c r="A545" s="11">
        <v>40419.5</v>
      </c>
      <c r="B545">
        <f t="shared" si="92"/>
        <v>0</v>
      </c>
      <c r="C545">
        <f t="shared" si="91"/>
        <v>92.4</v>
      </c>
      <c r="D545">
        <f>27/10</f>
        <v>2.7</v>
      </c>
      <c r="E545">
        <f>33700/100</f>
        <v>337</v>
      </c>
      <c r="F545" s="19" t="b">
        <f t="shared" si="93"/>
        <v>0</v>
      </c>
      <c r="G545" s="20" t="b">
        <f t="shared" si="94"/>
        <v>0</v>
      </c>
      <c r="H545" s="20" t="b">
        <f t="shared" si="95"/>
        <v>0</v>
      </c>
      <c r="I545" s="20">
        <f t="shared" si="96"/>
        <v>337</v>
      </c>
      <c r="J545" s="20" t="b">
        <f t="shared" si="97"/>
        <v>0</v>
      </c>
      <c r="K545" s="21" t="b">
        <f t="shared" si="98"/>
        <v>0</v>
      </c>
    </row>
    <row r="546" spans="1:11" x14ac:dyDescent="0.25">
      <c r="A546" s="11">
        <v>40419.541666666664</v>
      </c>
      <c r="B546">
        <f t="shared" si="92"/>
        <v>0</v>
      </c>
      <c r="C546">
        <f t="shared" si="91"/>
        <v>92.4</v>
      </c>
      <c r="D546">
        <f>32/10</f>
        <v>3.2</v>
      </c>
      <c r="E546">
        <f>12100/100</f>
        <v>121</v>
      </c>
      <c r="F546" s="19" t="b">
        <f t="shared" si="93"/>
        <v>0</v>
      </c>
      <c r="G546" s="20" t="b">
        <f t="shared" si="94"/>
        <v>0</v>
      </c>
      <c r="H546" s="20" t="b">
        <f t="shared" si="95"/>
        <v>0</v>
      </c>
      <c r="I546" s="20">
        <f t="shared" si="96"/>
        <v>121</v>
      </c>
      <c r="J546" s="20" t="b">
        <f t="shared" si="97"/>
        <v>0</v>
      </c>
      <c r="K546" s="21" t="b">
        <f t="shared" si="98"/>
        <v>0</v>
      </c>
    </row>
    <row r="547" spans="1:11" x14ac:dyDescent="0.25">
      <c r="A547" s="11">
        <v>40419.583333333336</v>
      </c>
      <c r="B547">
        <f t="shared" si="92"/>
        <v>0</v>
      </c>
      <c r="C547">
        <f t="shared" si="91"/>
        <v>92.4</v>
      </c>
      <c r="D547">
        <f>33/10</f>
        <v>3.3</v>
      </c>
      <c r="E547">
        <f>10900/100</f>
        <v>109</v>
      </c>
      <c r="F547" s="19" t="b">
        <f t="shared" si="93"/>
        <v>0</v>
      </c>
      <c r="G547" s="20" t="b">
        <f t="shared" si="94"/>
        <v>0</v>
      </c>
      <c r="H547" s="20" t="b">
        <f t="shared" si="95"/>
        <v>0</v>
      </c>
      <c r="I547" s="20">
        <f t="shared" si="96"/>
        <v>109</v>
      </c>
      <c r="J547" s="20" t="b">
        <f t="shared" si="97"/>
        <v>0</v>
      </c>
      <c r="K547" s="21" t="b">
        <f t="shared" si="98"/>
        <v>0</v>
      </c>
    </row>
    <row r="548" spans="1:11" x14ac:dyDescent="0.25">
      <c r="A548" s="11">
        <v>40419.625</v>
      </c>
      <c r="B548">
        <f t="shared" si="92"/>
        <v>0</v>
      </c>
      <c r="C548">
        <f t="shared" si="91"/>
        <v>92.4</v>
      </c>
      <c r="D548">
        <f>51/10</f>
        <v>5.0999999999999996</v>
      </c>
      <c r="E548">
        <f>11100/100</f>
        <v>111</v>
      </c>
      <c r="F548" s="19" t="b">
        <f t="shared" si="93"/>
        <v>0</v>
      </c>
      <c r="G548" s="20" t="b">
        <f t="shared" si="94"/>
        <v>0</v>
      </c>
      <c r="H548" s="20" t="b">
        <f t="shared" si="95"/>
        <v>0</v>
      </c>
      <c r="I548" s="20" t="b">
        <f t="shared" si="96"/>
        <v>0</v>
      </c>
      <c r="J548" s="20" t="b">
        <f t="shared" si="97"/>
        <v>0</v>
      </c>
      <c r="K548" s="21">
        <f t="shared" si="98"/>
        <v>111</v>
      </c>
    </row>
    <row r="549" spans="1:11" x14ac:dyDescent="0.25">
      <c r="A549" s="11">
        <v>40419.666666666664</v>
      </c>
      <c r="B549">
        <f t="shared" si="92"/>
        <v>0</v>
      </c>
      <c r="C549">
        <f t="shared" si="91"/>
        <v>92.4</v>
      </c>
      <c r="D549">
        <f>37/10</f>
        <v>3.7</v>
      </c>
      <c r="E549">
        <f>10100/100</f>
        <v>101</v>
      </c>
      <c r="F549" s="19" t="b">
        <f t="shared" si="93"/>
        <v>0</v>
      </c>
      <c r="G549" s="20" t="b">
        <f t="shared" si="94"/>
        <v>0</v>
      </c>
      <c r="H549" s="20" t="b">
        <f t="shared" si="95"/>
        <v>0</v>
      </c>
      <c r="I549" s="20" t="b">
        <f t="shared" si="96"/>
        <v>0</v>
      </c>
      <c r="J549" s="20">
        <f t="shared" si="97"/>
        <v>101</v>
      </c>
      <c r="K549" s="21" t="b">
        <f t="shared" si="98"/>
        <v>0</v>
      </c>
    </row>
    <row r="550" spans="1:11" x14ac:dyDescent="0.25">
      <c r="A550" s="11">
        <v>40419.708333333336</v>
      </c>
      <c r="B550">
        <f t="shared" si="92"/>
        <v>0</v>
      </c>
      <c r="C550">
        <f t="shared" si="91"/>
        <v>92.4</v>
      </c>
      <c r="D550">
        <f>32/10</f>
        <v>3.2</v>
      </c>
      <c r="E550">
        <f>7800/100</f>
        <v>78</v>
      </c>
      <c r="F550" s="19" t="b">
        <f t="shared" si="93"/>
        <v>0</v>
      </c>
      <c r="G550" s="20" t="b">
        <f t="shared" si="94"/>
        <v>0</v>
      </c>
      <c r="H550" s="20" t="b">
        <f t="shared" si="95"/>
        <v>0</v>
      </c>
      <c r="I550" s="20">
        <f t="shared" si="96"/>
        <v>78</v>
      </c>
      <c r="J550" s="20" t="b">
        <f t="shared" si="97"/>
        <v>0</v>
      </c>
      <c r="K550" s="21" t="b">
        <f t="shared" si="98"/>
        <v>0</v>
      </c>
    </row>
    <row r="551" spans="1:11" x14ac:dyDescent="0.25">
      <c r="A551" s="11">
        <v>40419.75</v>
      </c>
      <c r="B551">
        <f t="shared" si="92"/>
        <v>0</v>
      </c>
      <c r="C551">
        <f t="shared" si="91"/>
        <v>92.4</v>
      </c>
      <c r="D551">
        <f>22/10</f>
        <v>2.2000000000000002</v>
      </c>
      <c r="E551">
        <f>8600/100</f>
        <v>86</v>
      </c>
      <c r="F551" s="19" t="b">
        <f t="shared" si="93"/>
        <v>0</v>
      </c>
      <c r="G551" s="20" t="b">
        <f t="shared" si="94"/>
        <v>0</v>
      </c>
      <c r="H551" s="20">
        <f t="shared" si="95"/>
        <v>86</v>
      </c>
      <c r="I551" s="20" t="b">
        <f t="shared" si="96"/>
        <v>0</v>
      </c>
      <c r="J551" s="20" t="b">
        <f t="shared" si="97"/>
        <v>0</v>
      </c>
      <c r="K551" s="21" t="b">
        <f t="shared" si="98"/>
        <v>0</v>
      </c>
    </row>
    <row r="552" spans="1:11" x14ac:dyDescent="0.25">
      <c r="A552" s="11">
        <v>40419.791666666664</v>
      </c>
      <c r="B552">
        <f t="shared" si="92"/>
        <v>0</v>
      </c>
      <c r="C552">
        <f t="shared" si="91"/>
        <v>92.4</v>
      </c>
      <c r="D552">
        <f>13/10</f>
        <v>1.3</v>
      </c>
      <c r="E552">
        <f>5600/100</f>
        <v>56</v>
      </c>
      <c r="F552" s="19" t="b">
        <f t="shared" si="93"/>
        <v>0</v>
      </c>
      <c r="G552" s="20">
        <f t="shared" si="94"/>
        <v>56</v>
      </c>
      <c r="H552" s="20" t="b">
        <f t="shared" si="95"/>
        <v>0</v>
      </c>
      <c r="I552" s="20" t="b">
        <f t="shared" si="96"/>
        <v>0</v>
      </c>
      <c r="J552" s="20" t="b">
        <f t="shared" si="97"/>
        <v>0</v>
      </c>
      <c r="K552" s="21" t="b">
        <f t="shared" si="98"/>
        <v>0</v>
      </c>
    </row>
    <row r="553" spans="1:11" x14ac:dyDescent="0.25">
      <c r="A553" s="11">
        <v>40419.833333333336</v>
      </c>
      <c r="B553">
        <f t="shared" si="92"/>
        <v>0</v>
      </c>
      <c r="C553">
        <f t="shared" si="91"/>
        <v>92.4</v>
      </c>
      <c r="D553">
        <f>3/10</f>
        <v>0.3</v>
      </c>
      <c r="E553">
        <f>9400/100</f>
        <v>94</v>
      </c>
      <c r="F553" s="19">
        <f t="shared" si="93"/>
        <v>94</v>
      </c>
      <c r="G553" s="20" t="b">
        <f t="shared" si="94"/>
        <v>0</v>
      </c>
      <c r="H553" s="20" t="b">
        <f t="shared" si="95"/>
        <v>0</v>
      </c>
      <c r="I553" s="20" t="b">
        <f t="shared" si="96"/>
        <v>0</v>
      </c>
      <c r="J553" s="20" t="b">
        <f t="shared" si="97"/>
        <v>0</v>
      </c>
      <c r="K553" s="21" t="b">
        <f t="shared" si="98"/>
        <v>0</v>
      </c>
    </row>
    <row r="554" spans="1:11" x14ac:dyDescent="0.25">
      <c r="A554" s="11">
        <v>40419.875</v>
      </c>
      <c r="B554">
        <f t="shared" si="92"/>
        <v>0</v>
      </c>
      <c r="C554">
        <f t="shared" si="91"/>
        <v>92.4</v>
      </c>
      <c r="D554">
        <f>8/10</f>
        <v>0.8</v>
      </c>
      <c r="E554">
        <f>30800/100</f>
        <v>308</v>
      </c>
      <c r="F554" s="19" t="b">
        <f t="shared" si="93"/>
        <v>0</v>
      </c>
      <c r="G554" s="20">
        <f t="shared" si="94"/>
        <v>308</v>
      </c>
      <c r="H554" s="20" t="b">
        <f t="shared" si="95"/>
        <v>0</v>
      </c>
      <c r="I554" s="20" t="b">
        <f t="shared" si="96"/>
        <v>0</v>
      </c>
      <c r="J554" s="20" t="b">
        <f t="shared" si="97"/>
        <v>0</v>
      </c>
      <c r="K554" s="21" t="b">
        <f t="shared" si="98"/>
        <v>0</v>
      </c>
    </row>
    <row r="555" spans="1:11" x14ac:dyDescent="0.25">
      <c r="A555" s="11">
        <v>40419.916666666664</v>
      </c>
      <c r="B555">
        <f t="shared" si="92"/>
        <v>0</v>
      </c>
      <c r="C555">
        <f t="shared" si="91"/>
        <v>92.4</v>
      </c>
      <c r="D555">
        <f>7/10</f>
        <v>0.7</v>
      </c>
      <c r="E555">
        <f>29100/100</f>
        <v>291</v>
      </c>
      <c r="F555" s="19" t="b">
        <f t="shared" si="93"/>
        <v>0</v>
      </c>
      <c r="G555" s="20">
        <f t="shared" si="94"/>
        <v>291</v>
      </c>
      <c r="H555" s="20" t="b">
        <f t="shared" si="95"/>
        <v>0</v>
      </c>
      <c r="I555" s="20" t="b">
        <f t="shared" si="96"/>
        <v>0</v>
      </c>
      <c r="J555" s="20" t="b">
        <f t="shared" si="97"/>
        <v>0</v>
      </c>
      <c r="K555" s="21" t="b">
        <f t="shared" si="98"/>
        <v>0</v>
      </c>
    </row>
    <row r="556" spans="1:11" x14ac:dyDescent="0.25">
      <c r="A556" s="11">
        <v>40419.958333333336</v>
      </c>
      <c r="B556">
        <f t="shared" si="92"/>
        <v>0</v>
      </c>
      <c r="C556">
        <f t="shared" si="91"/>
        <v>92.4</v>
      </c>
      <c r="D556">
        <f>8/10</f>
        <v>0.8</v>
      </c>
      <c r="E556">
        <f>28700/100</f>
        <v>287</v>
      </c>
      <c r="F556" s="19" t="b">
        <f t="shared" si="93"/>
        <v>0</v>
      </c>
      <c r="G556" s="20">
        <f t="shared" si="94"/>
        <v>287</v>
      </c>
      <c r="H556" s="20" t="b">
        <f t="shared" si="95"/>
        <v>0</v>
      </c>
      <c r="I556" s="20" t="b">
        <f t="shared" si="96"/>
        <v>0</v>
      </c>
      <c r="J556" s="20" t="b">
        <f t="shared" si="97"/>
        <v>0</v>
      </c>
      <c r="K556" s="21" t="b">
        <f t="shared" si="98"/>
        <v>0</v>
      </c>
    </row>
    <row r="557" spans="1:11" x14ac:dyDescent="0.25">
      <c r="A557" s="11">
        <v>40420</v>
      </c>
      <c r="B557">
        <f t="shared" si="92"/>
        <v>0</v>
      </c>
      <c r="C557">
        <f t="shared" si="91"/>
        <v>92.4</v>
      </c>
      <c r="D557">
        <f>8/10</f>
        <v>0.8</v>
      </c>
      <c r="E557">
        <f>33700/100</f>
        <v>337</v>
      </c>
      <c r="F557" s="19" t="b">
        <f t="shared" si="93"/>
        <v>0</v>
      </c>
      <c r="G557" s="20">
        <f t="shared" si="94"/>
        <v>337</v>
      </c>
      <c r="H557" s="20" t="b">
        <f t="shared" si="95"/>
        <v>0</v>
      </c>
      <c r="I557" s="20" t="b">
        <f t="shared" si="96"/>
        <v>0</v>
      </c>
      <c r="J557" s="20" t="b">
        <f t="shared" si="97"/>
        <v>0</v>
      </c>
      <c r="K557" s="21" t="b">
        <f t="shared" si="98"/>
        <v>0</v>
      </c>
    </row>
    <row r="558" spans="1:11" x14ac:dyDescent="0.25">
      <c r="A558" s="11">
        <v>40420.041666666664</v>
      </c>
      <c r="B558">
        <f t="shared" si="92"/>
        <v>0</v>
      </c>
      <c r="C558">
        <f t="shared" ref="C558:C566" si="99">924/10</f>
        <v>92.4</v>
      </c>
      <c r="D558">
        <f>7/10</f>
        <v>0.7</v>
      </c>
      <c r="E558">
        <f>16000/100</f>
        <v>160</v>
      </c>
      <c r="F558" s="19" t="b">
        <f t="shared" si="93"/>
        <v>0</v>
      </c>
      <c r="G558" s="20">
        <f t="shared" si="94"/>
        <v>160</v>
      </c>
      <c r="H558" s="20" t="b">
        <f t="shared" si="95"/>
        <v>0</v>
      </c>
      <c r="I558" s="20" t="b">
        <f t="shared" si="96"/>
        <v>0</v>
      </c>
      <c r="J558" s="20" t="b">
        <f t="shared" si="97"/>
        <v>0</v>
      </c>
      <c r="K558" s="21" t="b">
        <f t="shared" si="98"/>
        <v>0</v>
      </c>
    </row>
    <row r="559" spans="1:11" x14ac:dyDescent="0.25">
      <c r="A559" s="11">
        <v>40420.083333333336</v>
      </c>
      <c r="B559">
        <f t="shared" ref="B559:B566" si="100">0/10</f>
        <v>0</v>
      </c>
      <c r="C559">
        <f t="shared" si="99"/>
        <v>92.4</v>
      </c>
      <c r="D559">
        <f>8/10</f>
        <v>0.8</v>
      </c>
      <c r="E559">
        <f>32900/100</f>
        <v>329</v>
      </c>
      <c r="F559" s="19" t="b">
        <f t="shared" si="93"/>
        <v>0</v>
      </c>
      <c r="G559" s="20">
        <f t="shared" si="94"/>
        <v>329</v>
      </c>
      <c r="H559" s="20" t="b">
        <f t="shared" si="95"/>
        <v>0</v>
      </c>
      <c r="I559" s="20" t="b">
        <f t="shared" si="96"/>
        <v>0</v>
      </c>
      <c r="J559" s="20" t="b">
        <f t="shared" si="97"/>
        <v>0</v>
      </c>
      <c r="K559" s="21" t="b">
        <f t="shared" si="98"/>
        <v>0</v>
      </c>
    </row>
    <row r="560" spans="1:11" x14ac:dyDescent="0.25">
      <c r="A560" s="11">
        <v>40420.125</v>
      </c>
      <c r="B560">
        <f t="shared" si="100"/>
        <v>0</v>
      </c>
      <c r="C560">
        <f t="shared" si="99"/>
        <v>92.4</v>
      </c>
      <c r="D560">
        <f>8/10</f>
        <v>0.8</v>
      </c>
      <c r="E560">
        <f>0/100</f>
        <v>0</v>
      </c>
      <c r="F560" s="19" t="b">
        <f t="shared" si="93"/>
        <v>0</v>
      </c>
      <c r="G560" s="20">
        <f t="shared" si="94"/>
        <v>0</v>
      </c>
      <c r="H560" s="20" t="b">
        <f t="shared" si="95"/>
        <v>0</v>
      </c>
      <c r="I560" s="20" t="b">
        <f t="shared" si="96"/>
        <v>0</v>
      </c>
      <c r="J560" s="20" t="b">
        <f t="shared" si="97"/>
        <v>0</v>
      </c>
      <c r="K560" s="21" t="b">
        <f t="shared" si="98"/>
        <v>0</v>
      </c>
    </row>
    <row r="561" spans="1:11" x14ac:dyDescent="0.25">
      <c r="A561" s="11">
        <v>40420.166666666664</v>
      </c>
      <c r="B561">
        <f t="shared" si="100"/>
        <v>0</v>
      </c>
      <c r="C561">
        <f t="shared" si="99"/>
        <v>92.4</v>
      </c>
      <c r="D561">
        <f>9/10</f>
        <v>0.9</v>
      </c>
      <c r="E561">
        <f>30600/100</f>
        <v>306</v>
      </c>
      <c r="F561" s="19" t="b">
        <f t="shared" si="93"/>
        <v>0</v>
      </c>
      <c r="G561" s="20">
        <f t="shared" si="94"/>
        <v>306</v>
      </c>
      <c r="H561" s="20" t="b">
        <f t="shared" si="95"/>
        <v>0</v>
      </c>
      <c r="I561" s="20" t="b">
        <f t="shared" si="96"/>
        <v>0</v>
      </c>
      <c r="J561" s="20" t="b">
        <f t="shared" si="97"/>
        <v>0</v>
      </c>
      <c r="K561" s="21" t="b">
        <f t="shared" si="98"/>
        <v>0</v>
      </c>
    </row>
    <row r="562" spans="1:11" x14ac:dyDescent="0.25">
      <c r="A562" s="11">
        <v>40420.208333333336</v>
      </c>
      <c r="B562">
        <f t="shared" si="100"/>
        <v>0</v>
      </c>
      <c r="C562">
        <f t="shared" si="99"/>
        <v>92.4</v>
      </c>
      <c r="D562">
        <f>6/10</f>
        <v>0.6</v>
      </c>
      <c r="E562">
        <f>33700/100</f>
        <v>337</v>
      </c>
      <c r="F562" s="19" t="b">
        <f t="shared" si="93"/>
        <v>0</v>
      </c>
      <c r="G562" s="20">
        <f t="shared" si="94"/>
        <v>337</v>
      </c>
      <c r="H562" s="20" t="b">
        <f t="shared" si="95"/>
        <v>0</v>
      </c>
      <c r="I562" s="20" t="b">
        <f t="shared" si="96"/>
        <v>0</v>
      </c>
      <c r="J562" s="20" t="b">
        <f t="shared" si="97"/>
        <v>0</v>
      </c>
      <c r="K562" s="21" t="b">
        <f t="shared" si="98"/>
        <v>0</v>
      </c>
    </row>
    <row r="563" spans="1:11" x14ac:dyDescent="0.25">
      <c r="A563" s="11">
        <v>40420.25</v>
      </c>
      <c r="B563">
        <f t="shared" si="100"/>
        <v>0</v>
      </c>
      <c r="C563">
        <f t="shared" si="99"/>
        <v>92.4</v>
      </c>
      <c r="D563">
        <f>4/10</f>
        <v>0.4</v>
      </c>
      <c r="E563">
        <f>26800/100</f>
        <v>268</v>
      </c>
      <c r="F563" s="19">
        <f t="shared" si="93"/>
        <v>268</v>
      </c>
      <c r="G563" s="20" t="b">
        <f t="shared" si="94"/>
        <v>0</v>
      </c>
      <c r="H563" s="20" t="b">
        <f t="shared" si="95"/>
        <v>0</v>
      </c>
      <c r="I563" s="20" t="b">
        <f t="shared" si="96"/>
        <v>0</v>
      </c>
      <c r="J563" s="20" t="b">
        <f t="shared" si="97"/>
        <v>0</v>
      </c>
      <c r="K563" s="21" t="b">
        <f t="shared" si="98"/>
        <v>0</v>
      </c>
    </row>
    <row r="564" spans="1:11" x14ac:dyDescent="0.25">
      <c r="A564" s="11">
        <v>40420.291666666664</v>
      </c>
      <c r="B564">
        <f t="shared" si="100"/>
        <v>0</v>
      </c>
      <c r="C564">
        <f t="shared" si="99"/>
        <v>92.4</v>
      </c>
      <c r="D564">
        <f>10/10</f>
        <v>1</v>
      </c>
      <c r="E564">
        <f>6000/100</f>
        <v>60</v>
      </c>
      <c r="F564" s="19" t="b">
        <f t="shared" si="93"/>
        <v>0</v>
      </c>
      <c r="G564" s="20">
        <f t="shared" si="94"/>
        <v>60</v>
      </c>
      <c r="H564" s="20" t="b">
        <f t="shared" si="95"/>
        <v>0</v>
      </c>
      <c r="I564" s="20" t="b">
        <f t="shared" si="96"/>
        <v>0</v>
      </c>
      <c r="J564" s="20" t="b">
        <f t="shared" si="97"/>
        <v>0</v>
      </c>
      <c r="K564" s="21" t="b">
        <f t="shared" si="98"/>
        <v>0</v>
      </c>
    </row>
    <row r="565" spans="1:11" x14ac:dyDescent="0.25">
      <c r="A565" s="11">
        <v>40420.333333333336</v>
      </c>
      <c r="B565">
        <f t="shared" si="100"/>
        <v>0</v>
      </c>
      <c r="C565">
        <f t="shared" si="99"/>
        <v>92.4</v>
      </c>
      <c r="D565">
        <f>7/10</f>
        <v>0.7</v>
      </c>
      <c r="E565">
        <f>8300/100</f>
        <v>83</v>
      </c>
      <c r="F565" s="19" t="b">
        <f t="shared" si="93"/>
        <v>0</v>
      </c>
      <c r="G565" s="20">
        <f t="shared" si="94"/>
        <v>83</v>
      </c>
      <c r="H565" s="20" t="b">
        <f t="shared" si="95"/>
        <v>0</v>
      </c>
      <c r="I565" s="20" t="b">
        <f t="shared" si="96"/>
        <v>0</v>
      </c>
      <c r="J565" s="20" t="b">
        <f t="shared" si="97"/>
        <v>0</v>
      </c>
      <c r="K565" s="21" t="b">
        <f t="shared" si="98"/>
        <v>0</v>
      </c>
    </row>
    <row r="566" spans="1:11" x14ac:dyDescent="0.25">
      <c r="A566" s="11">
        <v>40420.375</v>
      </c>
      <c r="B566">
        <f t="shared" si="100"/>
        <v>0</v>
      </c>
      <c r="C566">
        <f t="shared" si="99"/>
        <v>92.4</v>
      </c>
      <c r="D566">
        <f>9/10</f>
        <v>0.9</v>
      </c>
      <c r="E566">
        <f>35100/100</f>
        <v>351</v>
      </c>
      <c r="F566" s="19" t="b">
        <f t="shared" si="93"/>
        <v>0</v>
      </c>
      <c r="G566" s="20">
        <f t="shared" si="94"/>
        <v>351</v>
      </c>
      <c r="H566" s="20" t="b">
        <f t="shared" si="95"/>
        <v>0</v>
      </c>
      <c r="I566" s="20" t="b">
        <f t="shared" si="96"/>
        <v>0</v>
      </c>
      <c r="J566" s="20" t="b">
        <f t="shared" si="97"/>
        <v>0</v>
      </c>
      <c r="K566" s="21" t="b">
        <f t="shared" si="98"/>
        <v>0</v>
      </c>
    </row>
    <row r="567" spans="1:11" x14ac:dyDescent="0.25">
      <c r="A567" s="12">
        <v>40420.416666666664</v>
      </c>
      <c r="B567" s="1">
        <f>8/10</f>
        <v>0.8</v>
      </c>
      <c r="C567" s="1">
        <f t="shared" ref="C567:C580" si="101">932/10</f>
        <v>93.2</v>
      </c>
      <c r="D567" s="1">
        <f>9/10</f>
        <v>0.9</v>
      </c>
      <c r="E567" s="1">
        <f>2500/100</f>
        <v>25</v>
      </c>
      <c r="F567" s="19" t="b">
        <f t="shared" ref="F567:F580" si="102">IF(D567&lt;0.5,E567)</f>
        <v>0</v>
      </c>
      <c r="G567" s="20">
        <f t="shared" ref="G567:G580" si="103">IF(D567&lt;1.5,IF(D567&gt;=0.5,E567))</f>
        <v>25</v>
      </c>
      <c r="H567" s="20" t="b">
        <f t="shared" ref="H567:H580" si="104">IF(D567&lt;2.5,IF(D567&gt;=1.5,E567))</f>
        <v>0</v>
      </c>
      <c r="I567" s="20" t="b">
        <f t="shared" ref="I567:I580" si="105">IF(D567&lt;3.5,IF(D567&gt;=2.5,E567))</f>
        <v>0</v>
      </c>
      <c r="J567" s="20" t="b">
        <f t="shared" ref="J567:J580" si="106">IF(D567&lt;4.5,IF(D567&gt;=3.5,E567))</f>
        <v>0</v>
      </c>
      <c r="K567" s="21" t="b">
        <f t="shared" ref="K567:K580" si="107">IF(D567&gt;=4.5,E567)</f>
        <v>0</v>
      </c>
    </row>
    <row r="568" spans="1:11" x14ac:dyDescent="0.25">
      <c r="A568" s="11">
        <v>40420.458333333336</v>
      </c>
      <c r="B568">
        <f t="shared" ref="B568:B580" si="108">0/10</f>
        <v>0</v>
      </c>
      <c r="C568">
        <f t="shared" si="101"/>
        <v>93.2</v>
      </c>
      <c r="D568">
        <f>27/10</f>
        <v>2.7</v>
      </c>
      <c r="E568">
        <f>34100/100</f>
        <v>341</v>
      </c>
      <c r="F568" s="19" t="b">
        <f t="shared" si="102"/>
        <v>0</v>
      </c>
      <c r="G568" s="20" t="b">
        <f t="shared" si="103"/>
        <v>0</v>
      </c>
      <c r="H568" s="20" t="b">
        <f t="shared" si="104"/>
        <v>0</v>
      </c>
      <c r="I568" s="20">
        <f t="shared" si="105"/>
        <v>341</v>
      </c>
      <c r="J568" s="20" t="b">
        <f t="shared" si="106"/>
        <v>0</v>
      </c>
      <c r="K568" s="21" t="b">
        <f t="shared" si="107"/>
        <v>0</v>
      </c>
    </row>
    <row r="569" spans="1:11" x14ac:dyDescent="0.25">
      <c r="A569" s="11">
        <v>40420.5</v>
      </c>
      <c r="B569">
        <f t="shared" si="108"/>
        <v>0</v>
      </c>
      <c r="C569">
        <f t="shared" si="101"/>
        <v>93.2</v>
      </c>
      <c r="D569">
        <f>10/10</f>
        <v>1</v>
      </c>
      <c r="E569">
        <f>8000/100</f>
        <v>80</v>
      </c>
      <c r="F569" s="19" t="b">
        <f t="shared" si="102"/>
        <v>0</v>
      </c>
      <c r="G569" s="20">
        <f t="shared" si="103"/>
        <v>80</v>
      </c>
      <c r="H569" s="20" t="b">
        <f t="shared" si="104"/>
        <v>0</v>
      </c>
      <c r="I569" s="20" t="b">
        <f t="shared" si="105"/>
        <v>0</v>
      </c>
      <c r="J569" s="20" t="b">
        <f t="shared" si="106"/>
        <v>0</v>
      </c>
      <c r="K569" s="21" t="b">
        <f t="shared" si="107"/>
        <v>0</v>
      </c>
    </row>
    <row r="570" spans="1:11" x14ac:dyDescent="0.25">
      <c r="A570" s="11">
        <v>40420.541666666664</v>
      </c>
      <c r="B570">
        <f t="shared" si="108"/>
        <v>0</v>
      </c>
      <c r="C570">
        <f t="shared" si="101"/>
        <v>93.2</v>
      </c>
      <c r="D570">
        <f>15/10</f>
        <v>1.5</v>
      </c>
      <c r="E570">
        <f>23800/100</f>
        <v>238</v>
      </c>
      <c r="F570" s="19" t="b">
        <f t="shared" si="102"/>
        <v>0</v>
      </c>
      <c r="G570" s="20" t="b">
        <f t="shared" si="103"/>
        <v>0</v>
      </c>
      <c r="H570" s="20">
        <f t="shared" si="104"/>
        <v>238</v>
      </c>
      <c r="I570" s="20" t="b">
        <f t="shared" si="105"/>
        <v>0</v>
      </c>
      <c r="J570" s="20" t="b">
        <f t="shared" si="106"/>
        <v>0</v>
      </c>
      <c r="K570" s="21" t="b">
        <f t="shared" si="107"/>
        <v>0</v>
      </c>
    </row>
    <row r="571" spans="1:11" x14ac:dyDescent="0.25">
      <c r="A571" s="11">
        <v>40420.583333333336</v>
      </c>
      <c r="B571">
        <f t="shared" si="108"/>
        <v>0</v>
      </c>
      <c r="C571">
        <f t="shared" si="101"/>
        <v>93.2</v>
      </c>
      <c r="D571">
        <f>20/10</f>
        <v>2</v>
      </c>
      <c r="E571">
        <f>12800/100</f>
        <v>128</v>
      </c>
      <c r="F571" s="19" t="b">
        <f t="shared" si="102"/>
        <v>0</v>
      </c>
      <c r="G571" s="20" t="b">
        <f t="shared" si="103"/>
        <v>0</v>
      </c>
      <c r="H571" s="20">
        <f t="shared" si="104"/>
        <v>128</v>
      </c>
      <c r="I571" s="20" t="b">
        <f t="shared" si="105"/>
        <v>0</v>
      </c>
      <c r="J571" s="20" t="b">
        <f t="shared" si="106"/>
        <v>0</v>
      </c>
      <c r="K571" s="21" t="b">
        <f t="shared" si="107"/>
        <v>0</v>
      </c>
    </row>
    <row r="572" spans="1:11" x14ac:dyDescent="0.25">
      <c r="A572" s="11">
        <v>40420.625</v>
      </c>
      <c r="B572">
        <f t="shared" si="108"/>
        <v>0</v>
      </c>
      <c r="C572">
        <f t="shared" si="101"/>
        <v>93.2</v>
      </c>
      <c r="D572">
        <f>20/10</f>
        <v>2</v>
      </c>
      <c r="E572">
        <f>10300/100</f>
        <v>103</v>
      </c>
      <c r="F572" s="19" t="b">
        <f t="shared" si="102"/>
        <v>0</v>
      </c>
      <c r="G572" s="20" t="b">
        <f t="shared" si="103"/>
        <v>0</v>
      </c>
      <c r="H572" s="20">
        <f t="shared" si="104"/>
        <v>103</v>
      </c>
      <c r="I572" s="20" t="b">
        <f t="shared" si="105"/>
        <v>0</v>
      </c>
      <c r="J572" s="20" t="b">
        <f t="shared" si="106"/>
        <v>0</v>
      </c>
      <c r="K572" s="21" t="b">
        <f t="shared" si="107"/>
        <v>0</v>
      </c>
    </row>
    <row r="573" spans="1:11" x14ac:dyDescent="0.25">
      <c r="A573" s="11">
        <v>40420.666666666664</v>
      </c>
      <c r="B573">
        <f t="shared" si="108"/>
        <v>0</v>
      </c>
      <c r="C573">
        <f t="shared" si="101"/>
        <v>93.2</v>
      </c>
      <c r="D573">
        <f>21/10</f>
        <v>2.1</v>
      </c>
      <c r="E573">
        <f>11900/100</f>
        <v>119</v>
      </c>
      <c r="F573" s="19" t="b">
        <f t="shared" si="102"/>
        <v>0</v>
      </c>
      <c r="G573" s="20" t="b">
        <f t="shared" si="103"/>
        <v>0</v>
      </c>
      <c r="H573" s="20">
        <f t="shared" si="104"/>
        <v>119</v>
      </c>
      <c r="I573" s="20" t="b">
        <f t="shared" si="105"/>
        <v>0</v>
      </c>
      <c r="J573" s="20" t="b">
        <f t="shared" si="106"/>
        <v>0</v>
      </c>
      <c r="K573" s="21" t="b">
        <f t="shared" si="107"/>
        <v>0</v>
      </c>
    </row>
    <row r="574" spans="1:11" x14ac:dyDescent="0.25">
      <c r="A574" s="11">
        <v>40420.708333333336</v>
      </c>
      <c r="B574">
        <f t="shared" si="108"/>
        <v>0</v>
      </c>
      <c r="C574">
        <f t="shared" si="101"/>
        <v>93.2</v>
      </c>
      <c r="D574">
        <f>14/10</f>
        <v>1.4</v>
      </c>
      <c r="E574">
        <f>13200/100</f>
        <v>132</v>
      </c>
      <c r="F574" s="19" t="b">
        <f t="shared" si="102"/>
        <v>0</v>
      </c>
      <c r="G574" s="20">
        <f t="shared" si="103"/>
        <v>132</v>
      </c>
      <c r="H574" s="20" t="b">
        <f t="shared" si="104"/>
        <v>0</v>
      </c>
      <c r="I574" s="20" t="b">
        <f t="shared" si="105"/>
        <v>0</v>
      </c>
      <c r="J574" s="20" t="b">
        <f t="shared" si="106"/>
        <v>0</v>
      </c>
      <c r="K574" s="21" t="b">
        <f t="shared" si="107"/>
        <v>0</v>
      </c>
    </row>
    <row r="575" spans="1:11" x14ac:dyDescent="0.25">
      <c r="A575" s="11">
        <v>40420.75</v>
      </c>
      <c r="B575">
        <f t="shared" si="108"/>
        <v>0</v>
      </c>
      <c r="C575">
        <f t="shared" si="101"/>
        <v>93.2</v>
      </c>
      <c r="D575">
        <f>20/10</f>
        <v>2</v>
      </c>
      <c r="E575">
        <f>7900/100</f>
        <v>79</v>
      </c>
      <c r="F575" s="19" t="b">
        <f t="shared" si="102"/>
        <v>0</v>
      </c>
      <c r="G575" s="20" t="b">
        <f t="shared" si="103"/>
        <v>0</v>
      </c>
      <c r="H575" s="20">
        <f t="shared" si="104"/>
        <v>79</v>
      </c>
      <c r="I575" s="20" t="b">
        <f t="shared" si="105"/>
        <v>0</v>
      </c>
      <c r="J575" s="20" t="b">
        <f t="shared" si="106"/>
        <v>0</v>
      </c>
      <c r="K575" s="21" t="b">
        <f t="shared" si="107"/>
        <v>0</v>
      </c>
    </row>
    <row r="576" spans="1:11" x14ac:dyDescent="0.25">
      <c r="A576" s="11">
        <v>40420.791666666664</v>
      </c>
      <c r="B576">
        <f t="shared" si="108"/>
        <v>0</v>
      </c>
      <c r="C576">
        <f t="shared" si="101"/>
        <v>93.2</v>
      </c>
      <c r="D576">
        <f>19/10</f>
        <v>1.9</v>
      </c>
      <c r="E576">
        <f>35200/100</f>
        <v>352</v>
      </c>
      <c r="F576" s="19" t="b">
        <f t="shared" si="102"/>
        <v>0</v>
      </c>
      <c r="G576" s="20" t="b">
        <f t="shared" si="103"/>
        <v>0</v>
      </c>
      <c r="H576" s="20">
        <f t="shared" si="104"/>
        <v>352</v>
      </c>
      <c r="I576" s="20" t="b">
        <f t="shared" si="105"/>
        <v>0</v>
      </c>
      <c r="J576" s="20" t="b">
        <f t="shared" si="106"/>
        <v>0</v>
      </c>
      <c r="K576" s="21" t="b">
        <f t="shared" si="107"/>
        <v>0</v>
      </c>
    </row>
    <row r="577" spans="1:11" x14ac:dyDescent="0.25">
      <c r="A577" s="11">
        <v>40420.833333333336</v>
      </c>
      <c r="B577">
        <f t="shared" si="108"/>
        <v>0</v>
      </c>
      <c r="C577">
        <f t="shared" si="101"/>
        <v>93.2</v>
      </c>
      <c r="D577">
        <f>9/10</f>
        <v>0.9</v>
      </c>
      <c r="E577">
        <f>3900/100</f>
        <v>39</v>
      </c>
      <c r="F577" s="19" t="b">
        <f t="shared" si="102"/>
        <v>0</v>
      </c>
      <c r="G577" s="20">
        <f t="shared" si="103"/>
        <v>39</v>
      </c>
      <c r="H577" s="20" t="b">
        <f t="shared" si="104"/>
        <v>0</v>
      </c>
      <c r="I577" s="20" t="b">
        <f t="shared" si="105"/>
        <v>0</v>
      </c>
      <c r="J577" s="20" t="b">
        <f t="shared" si="106"/>
        <v>0</v>
      </c>
      <c r="K577" s="21" t="b">
        <f t="shared" si="107"/>
        <v>0</v>
      </c>
    </row>
    <row r="578" spans="1:11" x14ac:dyDescent="0.25">
      <c r="A578" s="11">
        <v>40420.875</v>
      </c>
      <c r="B578">
        <f t="shared" si="108"/>
        <v>0</v>
      </c>
      <c r="C578">
        <f t="shared" si="101"/>
        <v>93.2</v>
      </c>
      <c r="D578">
        <f>10/10</f>
        <v>1</v>
      </c>
      <c r="E578">
        <f>5700/100</f>
        <v>57</v>
      </c>
      <c r="F578" s="19" t="b">
        <f t="shared" si="102"/>
        <v>0</v>
      </c>
      <c r="G578" s="20">
        <f t="shared" si="103"/>
        <v>57</v>
      </c>
      <c r="H578" s="20" t="b">
        <f t="shared" si="104"/>
        <v>0</v>
      </c>
      <c r="I578" s="20" t="b">
        <f t="shared" si="105"/>
        <v>0</v>
      </c>
      <c r="J578" s="20" t="b">
        <f t="shared" si="106"/>
        <v>0</v>
      </c>
      <c r="K578" s="21" t="b">
        <f t="shared" si="107"/>
        <v>0</v>
      </c>
    </row>
    <row r="579" spans="1:11" x14ac:dyDescent="0.25">
      <c r="A579" s="11">
        <v>40420.916666666664</v>
      </c>
      <c r="B579">
        <f t="shared" si="108"/>
        <v>0</v>
      </c>
      <c r="C579">
        <f t="shared" si="101"/>
        <v>93.2</v>
      </c>
      <c r="D579">
        <f>7/10</f>
        <v>0.7</v>
      </c>
      <c r="E579">
        <f>24700/100</f>
        <v>247</v>
      </c>
      <c r="F579" s="19" t="b">
        <f t="shared" si="102"/>
        <v>0</v>
      </c>
      <c r="G579" s="20">
        <f t="shared" si="103"/>
        <v>247</v>
      </c>
      <c r="H579" s="20" t="b">
        <f t="shared" si="104"/>
        <v>0</v>
      </c>
      <c r="I579" s="20" t="b">
        <f t="shared" si="105"/>
        <v>0</v>
      </c>
      <c r="J579" s="20" t="b">
        <f t="shared" si="106"/>
        <v>0</v>
      </c>
      <c r="K579" s="21" t="b">
        <f t="shared" si="107"/>
        <v>0</v>
      </c>
    </row>
    <row r="580" spans="1:11" x14ac:dyDescent="0.25">
      <c r="A580" s="11">
        <v>40420.958333333336</v>
      </c>
      <c r="B580">
        <f t="shared" si="108"/>
        <v>0</v>
      </c>
      <c r="C580">
        <f t="shared" si="101"/>
        <v>93.2</v>
      </c>
      <c r="D580">
        <f>6/10</f>
        <v>0.6</v>
      </c>
      <c r="E580">
        <f>16500/100</f>
        <v>165</v>
      </c>
      <c r="F580" s="22" t="b">
        <f t="shared" si="102"/>
        <v>0</v>
      </c>
      <c r="G580" s="23">
        <f t="shared" si="103"/>
        <v>165</v>
      </c>
      <c r="H580" s="23" t="b">
        <f t="shared" si="104"/>
        <v>0</v>
      </c>
      <c r="I580" s="23" t="b">
        <f t="shared" si="105"/>
        <v>0</v>
      </c>
      <c r="J580" s="23" t="b">
        <f t="shared" si="106"/>
        <v>0</v>
      </c>
      <c r="K580" s="24" t="b">
        <f t="shared" si="107"/>
        <v>0</v>
      </c>
    </row>
  </sheetData>
  <mergeCells count="1">
    <mergeCell ref="F51:S5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80"/>
  <sheetViews>
    <sheetView topLeftCell="A30" zoomScaleNormal="100" workbookViewId="0">
      <selection activeCell="B48" sqref="B48"/>
    </sheetView>
  </sheetViews>
  <sheetFormatPr defaultRowHeight="15" x14ac:dyDescent="0.25"/>
  <cols>
    <col min="1" max="1" width="42.5703125" customWidth="1"/>
    <col min="2" max="2" width="21.140625" customWidth="1"/>
    <col min="3" max="3" width="43.42578125" bestFit="1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x14ac:dyDescent="0.25">
      <c r="A1" t="s">
        <v>72</v>
      </c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47">
        <v>10</v>
      </c>
      <c r="C4" s="21">
        <v>1</v>
      </c>
      <c r="D4" s="59">
        <f>B4*C4</f>
        <v>10</v>
      </c>
      <c r="E4" s="60">
        <f>B4/$B$24</f>
        <v>3.0874203059633523E-4</v>
      </c>
      <c r="F4">
        <f>B4/1000</f>
        <v>0.01</v>
      </c>
      <c r="G4">
        <f>SUM(D4:D20)</f>
        <v>1183.3030000000001</v>
      </c>
    </row>
    <row r="5" spans="1:7" x14ac:dyDescent="0.25">
      <c r="A5" s="19" t="s">
        <v>5</v>
      </c>
      <c r="B5" s="47">
        <v>299</v>
      </c>
      <c r="C5" s="21">
        <v>0.5</v>
      </c>
      <c r="D5" s="59">
        <f t="shared" ref="D5:D20" si="0">B5*C5</f>
        <v>149.5</v>
      </c>
      <c r="E5" s="60">
        <f t="shared" ref="E5:E20" si="1">B5/$B$24</f>
        <v>9.2313867148304234E-3</v>
      </c>
      <c r="F5">
        <f t="shared" ref="F5:F20" si="2">B5/1000</f>
        <v>0.29899999999999999</v>
      </c>
      <c r="G5" t="s">
        <v>23</v>
      </c>
    </row>
    <row r="6" spans="1:7" x14ac:dyDescent="0.25">
      <c r="A6" s="19" t="s">
        <v>4</v>
      </c>
      <c r="B6" s="47">
        <v>19.600000000000001</v>
      </c>
      <c r="C6" s="21">
        <v>0.1</v>
      </c>
      <c r="D6" s="59">
        <f t="shared" si="0"/>
        <v>1.9600000000000002</v>
      </c>
      <c r="E6" s="60">
        <f t="shared" si="1"/>
        <v>6.0513437996881705E-4</v>
      </c>
      <c r="F6">
        <f t="shared" si="2"/>
        <v>1.9600000000000003E-2</v>
      </c>
      <c r="G6" s="1">
        <v>1180</v>
      </c>
    </row>
    <row r="7" spans="1:7" x14ac:dyDescent="0.25">
      <c r="A7" s="19" t="s">
        <v>6</v>
      </c>
      <c r="B7" s="47">
        <v>900</v>
      </c>
      <c r="C7" s="21">
        <v>0.1</v>
      </c>
      <c r="D7" s="59">
        <f t="shared" si="0"/>
        <v>90</v>
      </c>
      <c r="E7" s="60">
        <f t="shared" si="1"/>
        <v>2.7786782753670171E-2</v>
      </c>
      <c r="F7">
        <f t="shared" si="2"/>
        <v>0.9</v>
      </c>
    </row>
    <row r="8" spans="1:7" x14ac:dyDescent="0.25">
      <c r="A8" s="19" t="s">
        <v>7</v>
      </c>
      <c r="B8" s="47">
        <v>11.6</v>
      </c>
      <c r="C8" s="21">
        <v>0.1</v>
      </c>
      <c r="D8" s="59">
        <f t="shared" si="0"/>
        <v>1.1599999999999999</v>
      </c>
      <c r="E8" s="60">
        <f t="shared" si="1"/>
        <v>3.5814075549174887E-4</v>
      </c>
      <c r="F8">
        <f t="shared" si="2"/>
        <v>1.1599999999999999E-2</v>
      </c>
    </row>
    <row r="9" spans="1:7" x14ac:dyDescent="0.25">
      <c r="A9" s="19" t="s">
        <v>8</v>
      </c>
      <c r="B9" s="47">
        <v>6720</v>
      </c>
      <c r="C9" s="21">
        <v>0.01</v>
      </c>
      <c r="D9" s="59">
        <f t="shared" si="0"/>
        <v>67.2</v>
      </c>
      <c r="E9" s="60">
        <f t="shared" si="1"/>
        <v>0.20747464456073728</v>
      </c>
      <c r="F9">
        <f t="shared" si="2"/>
        <v>6.72</v>
      </c>
    </row>
    <row r="10" spans="1:7" x14ac:dyDescent="0.25">
      <c r="A10" s="19" t="s">
        <v>0</v>
      </c>
      <c r="B10" s="47">
        <v>13800</v>
      </c>
      <c r="C10" s="21">
        <v>1E-3</v>
      </c>
      <c r="D10" s="59">
        <f t="shared" si="0"/>
        <v>13.8</v>
      </c>
      <c r="E10" s="60">
        <f t="shared" si="1"/>
        <v>0.42606400222294261</v>
      </c>
      <c r="F10">
        <f t="shared" si="2"/>
        <v>13.8</v>
      </c>
    </row>
    <row r="11" spans="1:7" x14ac:dyDescent="0.25">
      <c r="A11" s="19" t="s">
        <v>9</v>
      </c>
      <c r="B11" s="47">
        <v>1780</v>
      </c>
      <c r="C11" s="21">
        <v>0.1</v>
      </c>
      <c r="D11" s="59">
        <f t="shared" si="0"/>
        <v>178</v>
      </c>
      <c r="E11" s="60">
        <f t="shared" si="1"/>
        <v>5.4956081446147671E-2</v>
      </c>
      <c r="F11">
        <f t="shared" si="2"/>
        <v>1.78</v>
      </c>
    </row>
    <row r="12" spans="1:7" x14ac:dyDescent="0.25">
      <c r="A12" s="19" t="s">
        <v>10</v>
      </c>
      <c r="B12" s="47">
        <v>423</v>
      </c>
      <c r="C12" s="21">
        <v>0.05</v>
      </c>
      <c r="D12" s="59">
        <f t="shared" si="0"/>
        <v>21.150000000000002</v>
      </c>
      <c r="E12" s="60">
        <f t="shared" si="1"/>
        <v>1.305978789422498E-2</v>
      </c>
      <c r="F12">
        <f t="shared" si="2"/>
        <v>0.42299999999999999</v>
      </c>
    </row>
    <row r="13" spans="1:7" x14ac:dyDescent="0.25">
      <c r="A13" s="19" t="s">
        <v>11</v>
      </c>
      <c r="B13" s="47">
        <v>740</v>
      </c>
      <c r="C13" s="21">
        <v>0.5</v>
      </c>
      <c r="D13" s="59">
        <f t="shared" si="0"/>
        <v>370</v>
      </c>
      <c r="E13" s="60">
        <f t="shared" si="1"/>
        <v>2.2846910264128807E-2</v>
      </c>
      <c r="F13">
        <f t="shared" si="2"/>
        <v>0.74</v>
      </c>
    </row>
    <row r="14" spans="1:7" x14ac:dyDescent="0.25">
      <c r="A14" s="19" t="s">
        <v>12</v>
      </c>
      <c r="B14" s="47">
        <v>700</v>
      </c>
      <c r="C14" s="21">
        <v>0.1</v>
      </c>
      <c r="D14" s="59">
        <f t="shared" si="0"/>
        <v>70</v>
      </c>
      <c r="E14" s="60">
        <f t="shared" si="1"/>
        <v>2.1611942141743466E-2</v>
      </c>
      <c r="F14">
        <f t="shared" si="2"/>
        <v>0.7</v>
      </c>
    </row>
    <row r="15" spans="1:7" x14ac:dyDescent="0.25">
      <c r="A15" s="19" t="s">
        <v>13</v>
      </c>
      <c r="B15" s="47">
        <v>1540</v>
      </c>
      <c r="C15" s="21">
        <v>0.1</v>
      </c>
      <c r="D15" s="59">
        <f t="shared" si="0"/>
        <v>154</v>
      </c>
      <c r="E15" s="60">
        <f t="shared" si="1"/>
        <v>4.7546272711835626E-2</v>
      </c>
      <c r="F15">
        <f t="shared" si="2"/>
        <v>1.54</v>
      </c>
    </row>
    <row r="16" spans="1:7" x14ac:dyDescent="0.25">
      <c r="A16" s="19" t="s">
        <v>14</v>
      </c>
      <c r="B16" s="47">
        <v>28</v>
      </c>
      <c r="C16" s="21">
        <v>0.1</v>
      </c>
      <c r="D16" s="59">
        <f t="shared" si="0"/>
        <v>2.8000000000000003</v>
      </c>
      <c r="E16" s="60">
        <f t="shared" si="1"/>
        <v>8.6447768566973865E-4</v>
      </c>
      <c r="F16">
        <f t="shared" si="2"/>
        <v>2.8000000000000001E-2</v>
      </c>
    </row>
    <row r="17" spans="1:6" x14ac:dyDescent="0.25">
      <c r="A17" s="19" t="s">
        <v>15</v>
      </c>
      <c r="B17" s="47">
        <v>12.3</v>
      </c>
      <c r="C17" s="21">
        <v>0.1</v>
      </c>
      <c r="D17" s="59">
        <f t="shared" si="0"/>
        <v>1.2300000000000002</v>
      </c>
      <c r="E17" s="60">
        <f t="shared" si="1"/>
        <v>3.7975269763349234E-4</v>
      </c>
      <c r="F17">
        <f t="shared" si="2"/>
        <v>1.23E-2</v>
      </c>
    </row>
    <row r="18" spans="1:6" x14ac:dyDescent="0.25">
      <c r="A18" s="19" t="s">
        <v>16</v>
      </c>
      <c r="B18" s="47">
        <v>4920</v>
      </c>
      <c r="C18" s="21">
        <v>0.01</v>
      </c>
      <c r="D18" s="59">
        <f t="shared" si="0"/>
        <v>49.2</v>
      </c>
      <c r="E18" s="60">
        <f t="shared" si="1"/>
        <v>0.15190107905339695</v>
      </c>
      <c r="F18">
        <f t="shared" si="2"/>
        <v>4.92</v>
      </c>
    </row>
    <row r="19" spans="1:6" x14ac:dyDescent="0.25">
      <c r="A19" s="19" t="s">
        <v>17</v>
      </c>
      <c r="B19" s="47">
        <v>313</v>
      </c>
      <c r="C19" s="21">
        <v>0.01</v>
      </c>
      <c r="D19" s="59">
        <f t="shared" si="0"/>
        <v>3.13</v>
      </c>
      <c r="E19" s="60">
        <f t="shared" si="1"/>
        <v>9.6636255576652928E-3</v>
      </c>
      <c r="F19">
        <f t="shared" si="2"/>
        <v>0.313</v>
      </c>
    </row>
    <row r="20" spans="1:6" x14ac:dyDescent="0.25">
      <c r="A20" s="22" t="s">
        <v>1</v>
      </c>
      <c r="B20" s="48">
        <v>173</v>
      </c>
      <c r="C20" s="24">
        <v>1E-3</v>
      </c>
      <c r="D20" s="59">
        <f t="shared" si="0"/>
        <v>0.17300000000000001</v>
      </c>
      <c r="E20" s="60">
        <f t="shared" si="1"/>
        <v>5.3412371293165995E-3</v>
      </c>
      <c r="F20">
        <f t="shared" si="2"/>
        <v>0.17299999999999999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21760.2</v>
      </c>
      <c r="D22" s="2"/>
      <c r="E22" s="4"/>
    </row>
    <row r="23" spans="1:6" x14ac:dyDescent="0.25">
      <c r="A23" s="19" t="s">
        <v>66</v>
      </c>
      <c r="B23" s="53">
        <f>SUM(B11:B20)</f>
        <v>10629.3</v>
      </c>
      <c r="D23" s="2"/>
      <c r="E23" s="4"/>
    </row>
    <row r="24" spans="1:6" x14ac:dyDescent="0.25">
      <c r="A24" s="54" t="s">
        <v>63</v>
      </c>
      <c r="B24" s="53">
        <f>SUM(B4:B20)</f>
        <v>32389.5</v>
      </c>
      <c r="C24" s="5"/>
      <c r="D24" s="2"/>
      <c r="E24" s="3"/>
    </row>
    <row r="25" spans="1:6" x14ac:dyDescent="0.25">
      <c r="A25" s="54" t="s">
        <v>64</v>
      </c>
      <c r="B25" s="55">
        <f>B22/B23</f>
        <v>2.0471903135672154</v>
      </c>
      <c r="C25" s="5"/>
      <c r="D25" s="2"/>
      <c r="E25" s="3"/>
    </row>
    <row r="26" spans="1:6" x14ac:dyDescent="0.25">
      <c r="A26" s="54" t="s">
        <v>67</v>
      </c>
      <c r="B26" s="55">
        <f>B23/B22</f>
        <v>0.48847437063997567</v>
      </c>
      <c r="C26" s="5"/>
      <c r="D26" s="2"/>
      <c r="E26" s="3"/>
    </row>
    <row r="27" spans="1:6" x14ac:dyDescent="0.25">
      <c r="A27" s="19" t="s">
        <v>68</v>
      </c>
      <c r="B27" s="56">
        <f>G4</f>
        <v>1183.3030000000001</v>
      </c>
      <c r="C27" s="5"/>
      <c r="D27" s="2"/>
      <c r="E27" s="3"/>
    </row>
    <row r="28" spans="1:6" x14ac:dyDescent="0.25">
      <c r="A28" s="22" t="s">
        <v>111</v>
      </c>
      <c r="B28" s="57">
        <f>B24/B27</f>
        <v>27.37211010197726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40421.4375</v>
      </c>
    </row>
    <row r="33" spans="1:2" x14ac:dyDescent="0.25">
      <c r="A33" t="s">
        <v>28</v>
      </c>
      <c r="B33" s="7">
        <v>40442.4375</v>
      </c>
    </row>
    <row r="34" spans="1:2" x14ac:dyDescent="0.25">
      <c r="A34" t="s">
        <v>25</v>
      </c>
      <c r="B34" s="8">
        <f>B33-B32</f>
        <v>21</v>
      </c>
    </row>
    <row r="35" spans="1:2" x14ac:dyDescent="0.25">
      <c r="A35" t="s">
        <v>29</v>
      </c>
      <c r="B35" s="62">
        <v>504</v>
      </c>
    </row>
    <row r="36" spans="1:2" x14ac:dyDescent="0.25">
      <c r="A36" t="s">
        <v>33</v>
      </c>
      <c r="B36" s="9">
        <f>B35/24</f>
        <v>21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1183.3030000000001</v>
      </c>
    </row>
    <row r="42" spans="1:2" x14ac:dyDescent="0.25">
      <c r="A42" t="s">
        <v>24</v>
      </c>
      <c r="B42">
        <f>B41/1000</f>
        <v>1.1833030000000002</v>
      </c>
    </row>
    <row r="43" spans="1:2" x14ac:dyDescent="0.25">
      <c r="A43" t="s">
        <v>32</v>
      </c>
      <c r="B43" s="9">
        <f>B42/B38</f>
        <v>34.199508670520238</v>
      </c>
    </row>
    <row r="44" spans="1:2" x14ac:dyDescent="0.25">
      <c r="A44" s="1" t="s">
        <v>35</v>
      </c>
      <c r="B44" s="10">
        <f>B43/B36</f>
        <v>1.6285480319295351</v>
      </c>
    </row>
    <row r="46" spans="1:2" x14ac:dyDescent="0.25">
      <c r="A46" t="s">
        <v>121</v>
      </c>
      <c r="B46">
        <v>340</v>
      </c>
    </row>
    <row r="47" spans="1:2" x14ac:dyDescent="0.25">
      <c r="A47" s="73" t="s">
        <v>122</v>
      </c>
      <c r="B47">
        <f>+B46/B44</f>
        <v>208.77492916015589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70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29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40421</v>
      </c>
      <c r="B53">
        <f t="shared" ref="B53:C116" si="3">0/10</f>
        <v>0</v>
      </c>
      <c r="C53">
        <f t="shared" si="3"/>
        <v>0</v>
      </c>
      <c r="D53">
        <f>6/10</f>
        <v>0.6</v>
      </c>
      <c r="E53">
        <f>5400/100</f>
        <v>54</v>
      </c>
      <c r="F53" s="19" t="b">
        <f>IF(D53&lt;0.5,E53)</f>
        <v>0</v>
      </c>
      <c r="G53" s="20">
        <f>IF(D53&lt;1.5,IF(D53&gt;=0.5,E53))</f>
        <v>54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19"/>
      <c r="M53" s="26">
        <f t="shared" ref="M53:R53" si="4">COUNTIF(F53:F580,"&gt; 348,75")+COUNTIF(F53:F580,"&lt; 11,25")</f>
        <v>4</v>
      </c>
      <c r="N53" s="26">
        <f t="shared" si="4"/>
        <v>12</v>
      </c>
      <c r="O53" s="26">
        <f t="shared" si="4"/>
        <v>0</v>
      </c>
      <c r="P53" s="26">
        <f t="shared" si="4"/>
        <v>1</v>
      </c>
      <c r="Q53" s="26">
        <f t="shared" si="4"/>
        <v>0</v>
      </c>
      <c r="R53" s="26">
        <f t="shared" si="4"/>
        <v>0</v>
      </c>
      <c r="S53" s="21"/>
    </row>
    <row r="54" spans="1:19" x14ac:dyDescent="0.25">
      <c r="A54" s="11">
        <v>40421.041666666664</v>
      </c>
      <c r="B54">
        <f t="shared" si="3"/>
        <v>0</v>
      </c>
      <c r="C54">
        <f t="shared" si="3"/>
        <v>0</v>
      </c>
      <c r="D54">
        <f>6/10</f>
        <v>0.6</v>
      </c>
      <c r="E54">
        <f>24300/100</f>
        <v>243</v>
      </c>
      <c r="F54" s="19" t="b">
        <f>IF(D54&lt;0.5,E54)</f>
        <v>0</v>
      </c>
      <c r="G54" s="20">
        <f>IF(D54&lt;1.5,IF(D54&gt;=0.5,E54))</f>
        <v>243</v>
      </c>
      <c r="H54" s="20" t="b">
        <f>IF(D54&lt;2.5,IF(D54&gt;=1.5,E54))</f>
        <v>0</v>
      </c>
      <c r="I54" s="20" t="b">
        <f>IF(D54&lt;3.5,IF(D54&gt;=2.5,E54))</f>
        <v>0</v>
      </c>
      <c r="J54" s="20" t="b">
        <f>IF(D54&lt;4.5,IF(D54&gt;=3.5,E54))</f>
        <v>0</v>
      </c>
      <c r="K54" s="21" t="b">
        <f>IF(D54&gt;=4.5,E54)</f>
        <v>0</v>
      </c>
      <c r="L54" s="19"/>
      <c r="M54" s="26">
        <f t="shared" ref="M54:R54" si="5">COUNTIFS(F53:F580,"&lt;33,75",F53:F580,"&gt;11,25")</f>
        <v>2</v>
      </c>
      <c r="N54" s="26">
        <f t="shared" si="5"/>
        <v>13</v>
      </c>
      <c r="O54" s="26">
        <f t="shared" si="5"/>
        <v>1</v>
      </c>
      <c r="P54" s="26">
        <f t="shared" si="5"/>
        <v>0</v>
      </c>
      <c r="Q54" s="26">
        <f t="shared" si="5"/>
        <v>2</v>
      </c>
      <c r="R54" s="26">
        <f t="shared" si="5"/>
        <v>0</v>
      </c>
      <c r="S54" s="21"/>
    </row>
    <row r="55" spans="1:19" x14ac:dyDescent="0.25">
      <c r="A55" s="11">
        <v>40421.083333333336</v>
      </c>
      <c r="B55">
        <f t="shared" si="3"/>
        <v>0</v>
      </c>
      <c r="C55">
        <f t="shared" si="3"/>
        <v>0</v>
      </c>
      <c r="D55">
        <f>7/10</f>
        <v>0.7</v>
      </c>
      <c r="E55">
        <f>900/100</f>
        <v>9</v>
      </c>
      <c r="F55" s="19" t="b">
        <f t="shared" ref="F55:F118" si="6">IF(D55&lt;0.5,E55)</f>
        <v>0</v>
      </c>
      <c r="G55" s="20">
        <f t="shared" ref="G55:G118" si="7">IF(D55&lt;1.5,IF(D55&gt;=0.5,E55))</f>
        <v>9</v>
      </c>
      <c r="H55" s="20" t="b">
        <f t="shared" ref="H55:H118" si="8">IF(D55&lt;2.5,IF(D55&gt;=1.5,E55))</f>
        <v>0</v>
      </c>
      <c r="I55" s="20" t="b">
        <f t="shared" ref="I55:I118" si="9">IF(D55&lt;3.5,IF(D55&gt;=2.5,E55))</f>
        <v>0</v>
      </c>
      <c r="J55" s="20" t="b">
        <f t="shared" ref="J55:J118" si="10">IF(D55&lt;4.5,IF(D55&gt;=3.5,E55))</f>
        <v>0</v>
      </c>
      <c r="K55" s="21" t="b">
        <f t="shared" ref="K55:K118" si="11">IF(D55&gt;=4.5,E55)</f>
        <v>0</v>
      </c>
      <c r="L55" s="19"/>
      <c r="M55" s="26">
        <f t="shared" ref="M55:R55" si="12">COUNTIFS(F53:F580,"&lt;56,25",F53:F580,"&gt;33,75")</f>
        <v>2</v>
      </c>
      <c r="N55" s="26">
        <f t="shared" si="12"/>
        <v>22</v>
      </c>
      <c r="O55" s="26">
        <f t="shared" si="12"/>
        <v>7</v>
      </c>
      <c r="P55" s="26">
        <f t="shared" si="12"/>
        <v>1</v>
      </c>
      <c r="Q55" s="26">
        <f t="shared" si="12"/>
        <v>0</v>
      </c>
      <c r="R55" s="26">
        <f t="shared" si="12"/>
        <v>0</v>
      </c>
      <c r="S55" s="21"/>
    </row>
    <row r="56" spans="1:19" x14ac:dyDescent="0.25">
      <c r="A56" s="11">
        <v>40421.125</v>
      </c>
      <c r="B56">
        <f t="shared" si="3"/>
        <v>0</v>
      </c>
      <c r="C56">
        <f t="shared" si="3"/>
        <v>0</v>
      </c>
      <c r="D56">
        <f>13/10</f>
        <v>1.3</v>
      </c>
      <c r="E56">
        <f>13000/100</f>
        <v>130</v>
      </c>
      <c r="F56" s="19" t="b">
        <f t="shared" si="6"/>
        <v>0</v>
      </c>
      <c r="G56" s="20">
        <f t="shared" si="7"/>
        <v>130</v>
      </c>
      <c r="H56" s="20" t="b">
        <f t="shared" si="8"/>
        <v>0</v>
      </c>
      <c r="I56" s="20" t="b">
        <f t="shared" si="9"/>
        <v>0</v>
      </c>
      <c r="J56" s="20" t="b">
        <f t="shared" si="10"/>
        <v>0</v>
      </c>
      <c r="K56" s="21" t="b">
        <f t="shared" si="11"/>
        <v>0</v>
      </c>
      <c r="L56" s="19"/>
      <c r="M56" s="26">
        <f t="shared" ref="M56:R56" si="13">COUNTIFS(F53:F580,"&lt;78,75",F53:F580,"&gt;56,25")</f>
        <v>6</v>
      </c>
      <c r="N56" s="26">
        <f t="shared" si="13"/>
        <v>24</v>
      </c>
      <c r="O56" s="26">
        <f t="shared" si="13"/>
        <v>8</v>
      </c>
      <c r="P56" s="26">
        <f t="shared" si="13"/>
        <v>8</v>
      </c>
      <c r="Q56" s="26">
        <f t="shared" si="13"/>
        <v>1</v>
      </c>
      <c r="R56" s="26">
        <f t="shared" si="13"/>
        <v>0</v>
      </c>
      <c r="S56" s="21"/>
    </row>
    <row r="57" spans="1:19" x14ac:dyDescent="0.25">
      <c r="A57" s="11">
        <v>40421.166666666664</v>
      </c>
      <c r="B57">
        <f t="shared" si="3"/>
        <v>0</v>
      </c>
      <c r="C57">
        <f t="shared" si="3"/>
        <v>0</v>
      </c>
      <c r="D57">
        <f>9/10</f>
        <v>0.9</v>
      </c>
      <c r="E57">
        <f>12200/100</f>
        <v>122</v>
      </c>
      <c r="F57" s="19" t="b">
        <f t="shared" si="6"/>
        <v>0</v>
      </c>
      <c r="G57" s="20">
        <f t="shared" si="7"/>
        <v>122</v>
      </c>
      <c r="H57" s="20" t="b">
        <f t="shared" si="8"/>
        <v>0</v>
      </c>
      <c r="I57" s="20" t="b">
        <f t="shared" si="9"/>
        <v>0</v>
      </c>
      <c r="J57" s="20" t="b">
        <f t="shared" si="10"/>
        <v>0</v>
      </c>
      <c r="K57" s="21" t="b">
        <f t="shared" si="11"/>
        <v>0</v>
      </c>
      <c r="L57" s="19"/>
      <c r="M57" s="26">
        <f t="shared" ref="M57:R57" si="14">COUNTIFS(F53:F580,"&lt;101,25",F53:F580,"&gt;78,75")</f>
        <v>5</v>
      </c>
      <c r="N57" s="26">
        <f t="shared" si="14"/>
        <v>23</v>
      </c>
      <c r="O57" s="26">
        <f t="shared" si="14"/>
        <v>27</v>
      </c>
      <c r="P57" s="26">
        <f t="shared" si="14"/>
        <v>10</v>
      </c>
      <c r="Q57" s="26">
        <f t="shared" si="14"/>
        <v>5</v>
      </c>
      <c r="R57" s="26">
        <f t="shared" si="14"/>
        <v>1</v>
      </c>
      <c r="S57" s="21"/>
    </row>
    <row r="58" spans="1:19" x14ac:dyDescent="0.25">
      <c r="A58" s="11">
        <v>40421.208333333336</v>
      </c>
      <c r="B58">
        <f t="shared" si="3"/>
        <v>0</v>
      </c>
      <c r="C58">
        <f t="shared" si="3"/>
        <v>0</v>
      </c>
      <c r="D58">
        <f>8/10</f>
        <v>0.8</v>
      </c>
      <c r="E58">
        <f>6000/100</f>
        <v>60</v>
      </c>
      <c r="F58" s="19" t="b">
        <f t="shared" si="6"/>
        <v>0</v>
      </c>
      <c r="G58" s="20">
        <f t="shared" si="7"/>
        <v>60</v>
      </c>
      <c r="H58" s="20" t="b">
        <f t="shared" si="8"/>
        <v>0</v>
      </c>
      <c r="I58" s="20" t="b">
        <f t="shared" si="9"/>
        <v>0</v>
      </c>
      <c r="J58" s="20" t="b">
        <f t="shared" si="10"/>
        <v>0</v>
      </c>
      <c r="K58" s="21" t="b">
        <f t="shared" si="11"/>
        <v>0</v>
      </c>
      <c r="L58" s="19"/>
      <c r="M58" s="26">
        <f t="shared" ref="M58:R58" si="15">COUNTIFS(F53:F580,"&lt;123,75",F53:F580,"&gt;101,25")</f>
        <v>4</v>
      </c>
      <c r="N58" s="26">
        <f t="shared" si="15"/>
        <v>20</v>
      </c>
      <c r="O58" s="26">
        <f t="shared" si="15"/>
        <v>16</v>
      </c>
      <c r="P58" s="26">
        <f t="shared" si="15"/>
        <v>6</v>
      </c>
      <c r="Q58" s="26">
        <f t="shared" si="15"/>
        <v>2</v>
      </c>
      <c r="R58" s="26">
        <f t="shared" si="15"/>
        <v>2</v>
      </c>
      <c r="S58" s="21"/>
    </row>
    <row r="59" spans="1:19" x14ac:dyDescent="0.25">
      <c r="A59" s="11">
        <v>40421.25</v>
      </c>
      <c r="B59">
        <f t="shared" si="3"/>
        <v>0</v>
      </c>
      <c r="C59">
        <f t="shared" si="3"/>
        <v>0</v>
      </c>
      <c r="D59">
        <f>13/10</f>
        <v>1.3</v>
      </c>
      <c r="E59">
        <f>1200/100</f>
        <v>12</v>
      </c>
      <c r="F59" s="19" t="b">
        <f t="shared" si="6"/>
        <v>0</v>
      </c>
      <c r="G59" s="20">
        <f t="shared" si="7"/>
        <v>12</v>
      </c>
      <c r="H59" s="20" t="b">
        <f t="shared" si="8"/>
        <v>0</v>
      </c>
      <c r="I59" s="20" t="b">
        <f t="shared" si="9"/>
        <v>0</v>
      </c>
      <c r="J59" s="20" t="b">
        <f t="shared" si="10"/>
        <v>0</v>
      </c>
      <c r="K59" s="21" t="b">
        <f t="shared" si="11"/>
        <v>0</v>
      </c>
      <c r="L59" s="19"/>
      <c r="M59" s="26">
        <f t="shared" ref="M59:R59" si="16">COUNTIFS(F53:F580,"&lt;146,25",F53:F580,"&gt;123,75")</f>
        <v>2</v>
      </c>
      <c r="N59" s="26">
        <f t="shared" si="16"/>
        <v>22</v>
      </c>
      <c r="O59" s="26">
        <f t="shared" si="16"/>
        <v>5</v>
      </c>
      <c r="P59" s="26">
        <f t="shared" si="16"/>
        <v>1</v>
      </c>
      <c r="Q59" s="26">
        <f t="shared" si="16"/>
        <v>0</v>
      </c>
      <c r="R59" s="26">
        <f t="shared" si="16"/>
        <v>0</v>
      </c>
      <c r="S59" s="21"/>
    </row>
    <row r="60" spans="1:19" x14ac:dyDescent="0.25">
      <c r="A60" s="11">
        <v>40421.291666666664</v>
      </c>
      <c r="B60">
        <f t="shared" si="3"/>
        <v>0</v>
      </c>
      <c r="C60">
        <f t="shared" si="3"/>
        <v>0</v>
      </c>
      <c r="D60">
        <f>16/10</f>
        <v>1.6</v>
      </c>
      <c r="E60">
        <f>12300/100</f>
        <v>123</v>
      </c>
      <c r="F60" s="19" t="b">
        <f t="shared" si="6"/>
        <v>0</v>
      </c>
      <c r="G60" s="20" t="b">
        <f t="shared" si="7"/>
        <v>0</v>
      </c>
      <c r="H60" s="20">
        <f t="shared" si="8"/>
        <v>123</v>
      </c>
      <c r="I60" s="20" t="b">
        <f t="shared" si="9"/>
        <v>0</v>
      </c>
      <c r="J60" s="20" t="b">
        <f t="shared" si="10"/>
        <v>0</v>
      </c>
      <c r="K60" s="21" t="b">
        <f t="shared" si="11"/>
        <v>0</v>
      </c>
      <c r="L60" s="19"/>
      <c r="M60" s="26">
        <f t="shared" ref="M60:R60" si="17">COUNTIFS(F53:F580,"&lt;168,75",F53:F580,"&gt;146,25")</f>
        <v>5</v>
      </c>
      <c r="N60" s="26">
        <f>COUNTIFS(G53:G580,"&lt;168,75",G53:G580,"&gt;146,25")</f>
        <v>14</v>
      </c>
      <c r="O60" s="26">
        <f t="shared" si="17"/>
        <v>2</v>
      </c>
      <c r="P60" s="26">
        <f t="shared" si="17"/>
        <v>0</v>
      </c>
      <c r="Q60" s="26">
        <f t="shared" si="17"/>
        <v>1</v>
      </c>
      <c r="R60" s="26">
        <f t="shared" si="17"/>
        <v>0</v>
      </c>
      <c r="S60" s="21"/>
    </row>
    <row r="61" spans="1:19" x14ac:dyDescent="0.25">
      <c r="A61" s="11">
        <v>40421.333333333336</v>
      </c>
      <c r="B61">
        <f t="shared" si="3"/>
        <v>0</v>
      </c>
      <c r="C61">
        <f t="shared" si="3"/>
        <v>0</v>
      </c>
      <c r="D61">
        <f>53/10</f>
        <v>5.3</v>
      </c>
      <c r="E61">
        <f>26000/100</f>
        <v>260</v>
      </c>
      <c r="F61" s="19" t="b">
        <f t="shared" si="6"/>
        <v>0</v>
      </c>
      <c r="G61" s="20" t="b">
        <f t="shared" si="7"/>
        <v>0</v>
      </c>
      <c r="H61" s="20" t="b">
        <f t="shared" si="8"/>
        <v>0</v>
      </c>
      <c r="I61" s="20" t="b">
        <f t="shared" si="9"/>
        <v>0</v>
      </c>
      <c r="J61" s="20" t="b">
        <f t="shared" si="10"/>
        <v>0</v>
      </c>
      <c r="K61" s="21">
        <f t="shared" si="11"/>
        <v>260</v>
      </c>
      <c r="L61" s="19"/>
      <c r="M61" s="26">
        <f t="shared" ref="M61:R61" si="18">COUNTIFS(F53:F580,"&lt;191,25",F53:F580,"&gt;168,75")</f>
        <v>1</v>
      </c>
      <c r="N61" s="26">
        <f t="shared" si="18"/>
        <v>13</v>
      </c>
      <c r="O61" s="26">
        <f t="shared" si="18"/>
        <v>0</v>
      </c>
      <c r="P61" s="26">
        <f t="shared" si="18"/>
        <v>0</v>
      </c>
      <c r="Q61" s="26">
        <f t="shared" si="18"/>
        <v>1</v>
      </c>
      <c r="R61" s="26">
        <f t="shared" si="18"/>
        <v>0</v>
      </c>
      <c r="S61" s="21"/>
    </row>
    <row r="62" spans="1:19" x14ac:dyDescent="0.25">
      <c r="A62" s="11">
        <v>40421.375</v>
      </c>
      <c r="B62">
        <f t="shared" si="3"/>
        <v>0</v>
      </c>
      <c r="C62">
        <f t="shared" si="3"/>
        <v>0</v>
      </c>
      <c r="D62">
        <f>56/10</f>
        <v>5.6</v>
      </c>
      <c r="E62">
        <f>26600/100</f>
        <v>266</v>
      </c>
      <c r="F62" s="19" t="b">
        <f t="shared" si="6"/>
        <v>0</v>
      </c>
      <c r="G62" s="20" t="b">
        <f t="shared" si="7"/>
        <v>0</v>
      </c>
      <c r="H62" s="20" t="b">
        <f t="shared" si="8"/>
        <v>0</v>
      </c>
      <c r="I62" s="20" t="b">
        <f t="shared" si="9"/>
        <v>0</v>
      </c>
      <c r="J62" s="20" t="b">
        <f t="shared" si="10"/>
        <v>0</v>
      </c>
      <c r="K62" s="21">
        <f t="shared" si="11"/>
        <v>266</v>
      </c>
      <c r="L62" s="19"/>
      <c r="M62" s="26">
        <f t="shared" ref="M62:R62" si="19">COUNTIFS(F53:F580,"&lt;213,75",F53:F580,"&gt;191,25")</f>
        <v>7</v>
      </c>
      <c r="N62" s="26">
        <f t="shared" si="19"/>
        <v>9</v>
      </c>
      <c r="O62" s="26">
        <f t="shared" si="19"/>
        <v>3</v>
      </c>
      <c r="P62" s="26">
        <f t="shared" si="19"/>
        <v>0</v>
      </c>
      <c r="Q62" s="26">
        <f t="shared" si="19"/>
        <v>0</v>
      </c>
      <c r="R62" s="26">
        <f t="shared" si="19"/>
        <v>0</v>
      </c>
      <c r="S62" s="21"/>
    </row>
    <row r="63" spans="1:19" x14ac:dyDescent="0.25">
      <c r="A63" s="12">
        <v>40421.416666666664</v>
      </c>
      <c r="B63" s="1">
        <f t="shared" si="3"/>
        <v>0</v>
      </c>
      <c r="C63" s="1">
        <f t="shared" si="3"/>
        <v>0</v>
      </c>
      <c r="D63" s="1">
        <f>36/10</f>
        <v>3.6</v>
      </c>
      <c r="E63" s="1">
        <f>17100/100</f>
        <v>171</v>
      </c>
      <c r="F63" s="19" t="b">
        <f t="shared" si="6"/>
        <v>0</v>
      </c>
      <c r="G63" s="20" t="b">
        <f t="shared" si="7"/>
        <v>0</v>
      </c>
      <c r="H63" s="20" t="b">
        <f t="shared" si="8"/>
        <v>0</v>
      </c>
      <c r="I63" s="20" t="b">
        <f t="shared" si="9"/>
        <v>0</v>
      </c>
      <c r="J63" s="20">
        <f t="shared" si="10"/>
        <v>171</v>
      </c>
      <c r="K63" s="21" t="b">
        <f t="shared" si="11"/>
        <v>0</v>
      </c>
      <c r="L63" s="19"/>
      <c r="M63" s="26">
        <f t="shared" ref="M63:R63" si="20">COUNTIFS(F53:F580,"&lt;236,25",F53:F580,"&gt;213,75")</f>
        <v>1</v>
      </c>
      <c r="N63" s="26">
        <f t="shared" si="20"/>
        <v>14</v>
      </c>
      <c r="O63" s="26">
        <f t="shared" si="20"/>
        <v>9</v>
      </c>
      <c r="P63" s="26">
        <f t="shared" si="20"/>
        <v>2</v>
      </c>
      <c r="Q63" s="26">
        <f t="shared" si="20"/>
        <v>0</v>
      </c>
      <c r="R63" s="26">
        <f t="shared" si="20"/>
        <v>0</v>
      </c>
      <c r="S63" s="21"/>
    </row>
    <row r="64" spans="1:19" x14ac:dyDescent="0.25">
      <c r="A64" s="11">
        <v>40421.458333333336</v>
      </c>
      <c r="B64">
        <f t="shared" si="3"/>
        <v>0</v>
      </c>
      <c r="C64">
        <f t="shared" si="3"/>
        <v>0</v>
      </c>
      <c r="D64">
        <f>43/10</f>
        <v>4.3</v>
      </c>
      <c r="E64">
        <f>15000/100</f>
        <v>150</v>
      </c>
      <c r="F64" s="19" t="b">
        <f t="shared" si="6"/>
        <v>0</v>
      </c>
      <c r="G64" s="20" t="b">
        <f t="shared" si="7"/>
        <v>0</v>
      </c>
      <c r="H64" s="20" t="b">
        <f t="shared" si="8"/>
        <v>0</v>
      </c>
      <c r="I64" s="20" t="b">
        <f t="shared" si="9"/>
        <v>0</v>
      </c>
      <c r="J64" s="20">
        <f t="shared" si="10"/>
        <v>150</v>
      </c>
      <c r="K64" s="21" t="b">
        <f t="shared" si="11"/>
        <v>0</v>
      </c>
      <c r="L64" s="19"/>
      <c r="M64" s="26">
        <f t="shared" ref="M64:R64" si="21">COUNTIFS(F53:F580,"&lt;258,75",F53:F580,"&gt;236,25")</f>
        <v>3</v>
      </c>
      <c r="N64" s="26">
        <f t="shared" si="21"/>
        <v>17</v>
      </c>
      <c r="O64" s="26">
        <f t="shared" si="21"/>
        <v>7</v>
      </c>
      <c r="P64" s="26">
        <f t="shared" si="21"/>
        <v>4</v>
      </c>
      <c r="Q64" s="26">
        <f t="shared" si="21"/>
        <v>5</v>
      </c>
      <c r="R64" s="26">
        <f t="shared" si="21"/>
        <v>0</v>
      </c>
      <c r="S64" s="21"/>
    </row>
    <row r="65" spans="1:19" x14ac:dyDescent="0.25">
      <c r="A65" s="11">
        <v>40421.5</v>
      </c>
      <c r="B65">
        <f t="shared" si="3"/>
        <v>0</v>
      </c>
      <c r="C65">
        <f t="shared" si="3"/>
        <v>0</v>
      </c>
      <c r="D65">
        <f>43/10</f>
        <v>4.3</v>
      </c>
      <c r="E65">
        <f>3200/100</f>
        <v>32</v>
      </c>
      <c r="F65" s="19" t="b">
        <f t="shared" si="6"/>
        <v>0</v>
      </c>
      <c r="G65" s="20" t="b">
        <f t="shared" si="7"/>
        <v>0</v>
      </c>
      <c r="H65" s="20" t="b">
        <f t="shared" si="8"/>
        <v>0</v>
      </c>
      <c r="I65" s="20" t="b">
        <f t="shared" si="9"/>
        <v>0</v>
      </c>
      <c r="J65" s="20">
        <f t="shared" si="10"/>
        <v>32</v>
      </c>
      <c r="K65" s="21" t="b">
        <f t="shared" si="11"/>
        <v>0</v>
      </c>
      <c r="L65" s="19"/>
      <c r="M65" s="26">
        <f t="shared" ref="M65:R65" si="22">COUNTIFS(F53:F580,"&lt;281,25",F53:F580,"&gt;258,75")</f>
        <v>6</v>
      </c>
      <c r="N65" s="26">
        <f t="shared" si="22"/>
        <v>18</v>
      </c>
      <c r="O65" s="26">
        <f t="shared" si="22"/>
        <v>2</v>
      </c>
      <c r="P65" s="26">
        <f t="shared" si="22"/>
        <v>7</v>
      </c>
      <c r="Q65" s="26">
        <f t="shared" si="22"/>
        <v>9</v>
      </c>
      <c r="R65" s="26">
        <f t="shared" si="22"/>
        <v>8</v>
      </c>
      <c r="S65" s="21"/>
    </row>
    <row r="66" spans="1:19" x14ac:dyDescent="0.25">
      <c r="A66" s="11">
        <v>40421.541666666664</v>
      </c>
      <c r="B66">
        <f t="shared" si="3"/>
        <v>0</v>
      </c>
      <c r="C66">
        <f t="shared" si="3"/>
        <v>0</v>
      </c>
      <c r="D66">
        <f>48/10</f>
        <v>4.8</v>
      </c>
      <c r="E66">
        <f>29200/100</f>
        <v>292</v>
      </c>
      <c r="F66" s="19" t="b">
        <f t="shared" si="6"/>
        <v>0</v>
      </c>
      <c r="G66" s="20" t="b">
        <f t="shared" si="7"/>
        <v>0</v>
      </c>
      <c r="H66" s="20" t="b">
        <f t="shared" si="8"/>
        <v>0</v>
      </c>
      <c r="I66" s="20" t="b">
        <f t="shared" si="9"/>
        <v>0</v>
      </c>
      <c r="J66" s="20" t="b">
        <f t="shared" si="10"/>
        <v>0</v>
      </c>
      <c r="K66" s="21">
        <f t="shared" si="11"/>
        <v>292</v>
      </c>
      <c r="L66" s="19"/>
      <c r="M66" s="26">
        <f t="shared" ref="M66:R66" si="23">COUNTIFS(F53:F580,"&lt;303,75",F53:F580,"&gt;281,25")</f>
        <v>6</v>
      </c>
      <c r="N66" s="26">
        <f t="shared" si="23"/>
        <v>26</v>
      </c>
      <c r="O66" s="26">
        <f t="shared" si="23"/>
        <v>5</v>
      </c>
      <c r="P66" s="26">
        <f t="shared" si="23"/>
        <v>0</v>
      </c>
      <c r="Q66" s="26">
        <f t="shared" si="23"/>
        <v>0</v>
      </c>
      <c r="R66" s="26">
        <f t="shared" si="23"/>
        <v>1</v>
      </c>
      <c r="S66" s="21"/>
    </row>
    <row r="67" spans="1:19" x14ac:dyDescent="0.25">
      <c r="A67" s="11">
        <v>40421.583333333336</v>
      </c>
      <c r="B67">
        <f t="shared" si="3"/>
        <v>0</v>
      </c>
      <c r="C67">
        <f t="shared" si="3"/>
        <v>0</v>
      </c>
      <c r="D67">
        <f>44/10</f>
        <v>4.4000000000000004</v>
      </c>
      <c r="E67">
        <f>26700/100</f>
        <v>267</v>
      </c>
      <c r="F67" s="19" t="b">
        <f t="shared" si="6"/>
        <v>0</v>
      </c>
      <c r="G67" s="20" t="b">
        <f t="shared" si="7"/>
        <v>0</v>
      </c>
      <c r="H67" s="20" t="b">
        <f t="shared" si="8"/>
        <v>0</v>
      </c>
      <c r="I67" s="20" t="b">
        <f t="shared" si="9"/>
        <v>0</v>
      </c>
      <c r="J67" s="20">
        <f t="shared" si="10"/>
        <v>267</v>
      </c>
      <c r="K67" s="21" t="b">
        <f t="shared" si="11"/>
        <v>0</v>
      </c>
      <c r="L67" s="19"/>
      <c r="M67" s="26">
        <f t="shared" ref="M67:R67" si="24">COUNTIFS(F53:F580,"&lt;326,75",F53:F580,"&gt;303,75")</f>
        <v>4</v>
      </c>
      <c r="N67" s="26">
        <f t="shared" si="24"/>
        <v>34</v>
      </c>
      <c r="O67" s="26">
        <f t="shared" si="24"/>
        <v>3</v>
      </c>
      <c r="P67" s="26">
        <f t="shared" si="24"/>
        <v>0</v>
      </c>
      <c r="Q67" s="26">
        <f t="shared" si="24"/>
        <v>0</v>
      </c>
      <c r="R67" s="26">
        <f t="shared" si="24"/>
        <v>0</v>
      </c>
      <c r="S67" s="21"/>
    </row>
    <row r="68" spans="1:19" x14ac:dyDescent="0.25">
      <c r="A68" s="11">
        <v>40421.625</v>
      </c>
      <c r="B68">
        <f t="shared" si="3"/>
        <v>0</v>
      </c>
      <c r="C68">
        <f t="shared" si="3"/>
        <v>0</v>
      </c>
      <c r="D68">
        <f>39/10</f>
        <v>3.9</v>
      </c>
      <c r="E68">
        <f>25600/100</f>
        <v>256</v>
      </c>
      <c r="F68" s="19" t="b">
        <f t="shared" si="6"/>
        <v>0</v>
      </c>
      <c r="G68" s="20" t="b">
        <f t="shared" si="7"/>
        <v>0</v>
      </c>
      <c r="H68" s="20" t="b">
        <f t="shared" si="8"/>
        <v>0</v>
      </c>
      <c r="I68" s="20" t="b">
        <f t="shared" si="9"/>
        <v>0</v>
      </c>
      <c r="J68" s="20">
        <f t="shared" si="10"/>
        <v>256</v>
      </c>
      <c r="K68" s="21" t="b">
        <f t="shared" si="11"/>
        <v>0</v>
      </c>
      <c r="L68" s="19"/>
      <c r="M68" s="26">
        <f t="shared" ref="M68:R68" si="25">COUNTIFS(F53:F580,"&lt;348,75",F53:F580,"&gt;326,25")</f>
        <v>2</v>
      </c>
      <c r="N68" s="26">
        <f t="shared" si="25"/>
        <v>13</v>
      </c>
      <c r="O68" s="26">
        <f t="shared" si="25"/>
        <v>1</v>
      </c>
      <c r="P68" s="26">
        <f t="shared" si="25"/>
        <v>0</v>
      </c>
      <c r="Q68" s="26">
        <f t="shared" si="25"/>
        <v>0</v>
      </c>
      <c r="R68" s="26">
        <f t="shared" si="25"/>
        <v>0</v>
      </c>
      <c r="S68" s="21" t="s">
        <v>47</v>
      </c>
    </row>
    <row r="69" spans="1:19" x14ac:dyDescent="0.25">
      <c r="A69" s="11">
        <v>40421.666666666664</v>
      </c>
      <c r="B69">
        <f t="shared" si="3"/>
        <v>0</v>
      </c>
      <c r="C69">
        <f t="shared" si="3"/>
        <v>0</v>
      </c>
      <c r="D69">
        <f>45/10</f>
        <v>4.5</v>
      </c>
      <c r="E69">
        <f>25900/100</f>
        <v>259</v>
      </c>
      <c r="F69" s="19" t="b">
        <f t="shared" si="6"/>
        <v>0</v>
      </c>
      <c r="G69" s="20" t="b">
        <f t="shared" si="7"/>
        <v>0</v>
      </c>
      <c r="H69" s="20" t="b">
        <f t="shared" si="8"/>
        <v>0</v>
      </c>
      <c r="I69" s="20" t="b">
        <f t="shared" si="9"/>
        <v>0</v>
      </c>
      <c r="J69" s="20" t="b">
        <f t="shared" si="10"/>
        <v>0</v>
      </c>
      <c r="K69" s="21">
        <f t="shared" si="11"/>
        <v>259</v>
      </c>
      <c r="L69" s="19"/>
      <c r="M69" s="26">
        <f>SUM(M53:M68)</f>
        <v>60</v>
      </c>
      <c r="N69" s="26">
        <f t="shared" ref="N69:R69" si="26">SUM(N53:N68)</f>
        <v>294</v>
      </c>
      <c r="O69" s="26">
        <f t="shared" si="26"/>
        <v>96</v>
      </c>
      <c r="P69" s="26">
        <f t="shared" si="26"/>
        <v>40</v>
      </c>
      <c r="Q69" s="26">
        <f t="shared" si="26"/>
        <v>26</v>
      </c>
      <c r="R69" s="26">
        <f t="shared" si="26"/>
        <v>12</v>
      </c>
      <c r="S69" s="32">
        <f>SUM(M69:R69)</f>
        <v>528</v>
      </c>
    </row>
    <row r="70" spans="1:19" x14ac:dyDescent="0.25">
      <c r="A70" s="11">
        <v>40421.708333333336</v>
      </c>
      <c r="B70">
        <f t="shared" si="3"/>
        <v>0</v>
      </c>
      <c r="C70">
        <f t="shared" si="3"/>
        <v>0</v>
      </c>
      <c r="D70">
        <f>29/10</f>
        <v>2.9</v>
      </c>
      <c r="E70">
        <f>4400/100</f>
        <v>44</v>
      </c>
      <c r="F70" s="19" t="b">
        <f t="shared" si="6"/>
        <v>0</v>
      </c>
      <c r="G70" s="20" t="b">
        <f t="shared" si="7"/>
        <v>0</v>
      </c>
      <c r="H70" s="20" t="b">
        <f t="shared" si="8"/>
        <v>0</v>
      </c>
      <c r="I70" s="20">
        <f t="shared" si="9"/>
        <v>44</v>
      </c>
      <c r="J70" s="20" t="b">
        <f t="shared" si="10"/>
        <v>0</v>
      </c>
      <c r="K70" s="21" t="b">
        <f t="shared" si="11"/>
        <v>0</v>
      </c>
      <c r="L70" s="19"/>
      <c r="M70" s="26">
        <f t="shared" ref="M70:R70" si="27">COUNT(F53:F580)</f>
        <v>60</v>
      </c>
      <c r="N70" s="26">
        <f t="shared" si="27"/>
        <v>294</v>
      </c>
      <c r="O70" s="26">
        <f t="shared" si="27"/>
        <v>96</v>
      </c>
      <c r="P70" s="26">
        <f t="shared" si="27"/>
        <v>40</v>
      </c>
      <c r="Q70" s="26">
        <f t="shared" si="27"/>
        <v>26</v>
      </c>
      <c r="R70" s="26">
        <f t="shared" si="27"/>
        <v>12</v>
      </c>
      <c r="S70" s="32"/>
    </row>
    <row r="71" spans="1:19" x14ac:dyDescent="0.25">
      <c r="A71" s="11">
        <v>40421.75</v>
      </c>
      <c r="B71">
        <f t="shared" si="3"/>
        <v>0</v>
      </c>
      <c r="C71">
        <f t="shared" si="3"/>
        <v>0</v>
      </c>
      <c r="D71">
        <f>23/10</f>
        <v>2.2999999999999998</v>
      </c>
      <c r="E71">
        <f>32100/100</f>
        <v>321</v>
      </c>
      <c r="F71" s="19" t="b">
        <f t="shared" si="6"/>
        <v>0</v>
      </c>
      <c r="G71" s="20" t="b">
        <f t="shared" si="7"/>
        <v>0</v>
      </c>
      <c r="H71" s="20">
        <f t="shared" si="8"/>
        <v>321</v>
      </c>
      <c r="I71" s="20" t="b">
        <f t="shared" si="9"/>
        <v>0</v>
      </c>
      <c r="J71" s="20" t="b">
        <f t="shared" si="10"/>
        <v>0</v>
      </c>
      <c r="K71" s="21" t="b">
        <f t="shared" si="11"/>
        <v>0</v>
      </c>
      <c r="L71" s="22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40421.791666666664</v>
      </c>
      <c r="B72">
        <f t="shared" si="3"/>
        <v>0</v>
      </c>
      <c r="C72">
        <f t="shared" si="3"/>
        <v>0</v>
      </c>
      <c r="D72">
        <f>24/10</f>
        <v>2.4</v>
      </c>
      <c r="E72">
        <f>34000/100</f>
        <v>340</v>
      </c>
      <c r="F72" s="19" t="b">
        <f t="shared" si="6"/>
        <v>0</v>
      </c>
      <c r="G72" s="20" t="b">
        <f t="shared" si="7"/>
        <v>0</v>
      </c>
      <c r="H72" s="20">
        <f t="shared" si="8"/>
        <v>340</v>
      </c>
      <c r="I72" s="20" t="b">
        <f t="shared" si="9"/>
        <v>0</v>
      </c>
      <c r="J72" s="20" t="b">
        <f t="shared" si="10"/>
        <v>0</v>
      </c>
      <c r="K72" s="21" t="b">
        <f t="shared" si="11"/>
        <v>0</v>
      </c>
      <c r="L72" s="29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40421.833333333336</v>
      </c>
      <c r="B73">
        <f t="shared" si="3"/>
        <v>0</v>
      </c>
      <c r="C73">
        <f t="shared" si="3"/>
        <v>0</v>
      </c>
      <c r="D73">
        <f>26/10</f>
        <v>2.6</v>
      </c>
      <c r="E73">
        <f>6800/100</f>
        <v>68</v>
      </c>
      <c r="F73" s="19" t="b">
        <f t="shared" si="6"/>
        <v>0</v>
      </c>
      <c r="G73" s="20" t="b">
        <f t="shared" si="7"/>
        <v>0</v>
      </c>
      <c r="H73" s="20" t="b">
        <f t="shared" si="8"/>
        <v>0</v>
      </c>
      <c r="I73" s="20">
        <f t="shared" si="9"/>
        <v>68</v>
      </c>
      <c r="J73" s="20" t="b">
        <f t="shared" si="10"/>
        <v>0</v>
      </c>
      <c r="K73" s="21" t="b">
        <f t="shared" si="11"/>
        <v>0</v>
      </c>
      <c r="L73" s="35" t="s">
        <v>48</v>
      </c>
      <c r="M73" s="33">
        <f>M53/$S$69</f>
        <v>7.575757575757576E-3</v>
      </c>
      <c r="N73" s="33">
        <f t="shared" ref="N73" si="28">N53/$S$69</f>
        <v>2.2727272727272728E-2</v>
      </c>
      <c r="O73" s="33">
        <f t="shared" ref="O73:R73" si="29">O53/$S$69</f>
        <v>0</v>
      </c>
      <c r="P73" s="33">
        <f t="shared" si="29"/>
        <v>1.893939393939394E-3</v>
      </c>
      <c r="Q73" s="33">
        <f t="shared" si="29"/>
        <v>0</v>
      </c>
      <c r="R73" s="33">
        <f t="shared" si="29"/>
        <v>0</v>
      </c>
      <c r="S73" s="21"/>
    </row>
    <row r="74" spans="1:19" x14ac:dyDescent="0.25">
      <c r="A74" s="11">
        <v>40421.875</v>
      </c>
      <c r="B74">
        <f t="shared" si="3"/>
        <v>0</v>
      </c>
      <c r="C74">
        <f t="shared" si="3"/>
        <v>0</v>
      </c>
      <c r="D74">
        <f>26/10</f>
        <v>2.6</v>
      </c>
      <c r="E74">
        <f>27100/100</f>
        <v>271</v>
      </c>
      <c r="F74" s="19" t="b">
        <f t="shared" si="6"/>
        <v>0</v>
      </c>
      <c r="G74" s="20" t="b">
        <f t="shared" si="7"/>
        <v>0</v>
      </c>
      <c r="H74" s="20" t="b">
        <f t="shared" si="8"/>
        <v>0</v>
      </c>
      <c r="I74" s="20">
        <f t="shared" si="9"/>
        <v>271</v>
      </c>
      <c r="J74" s="20" t="b">
        <f t="shared" si="10"/>
        <v>0</v>
      </c>
      <c r="K74" s="21" t="b">
        <f t="shared" si="11"/>
        <v>0</v>
      </c>
      <c r="L74" s="35"/>
      <c r="M74" s="33">
        <f t="shared" ref="M74:N88" si="30">M54/$S$69</f>
        <v>3.787878787878788E-3</v>
      </c>
      <c r="N74" s="33">
        <f t="shared" si="30"/>
        <v>2.462121212121212E-2</v>
      </c>
      <c r="O74" s="33">
        <f t="shared" ref="O74:R74" si="31">O54/$S$69</f>
        <v>1.893939393939394E-3</v>
      </c>
      <c r="P74" s="33">
        <f t="shared" si="31"/>
        <v>0</v>
      </c>
      <c r="Q74" s="33">
        <f t="shared" si="31"/>
        <v>3.787878787878788E-3</v>
      </c>
      <c r="R74" s="33">
        <f t="shared" si="31"/>
        <v>0</v>
      </c>
      <c r="S74" s="21"/>
    </row>
    <row r="75" spans="1:19" x14ac:dyDescent="0.25">
      <c r="A75" s="11">
        <v>40421.916666666664</v>
      </c>
      <c r="B75">
        <f t="shared" si="3"/>
        <v>0</v>
      </c>
      <c r="C75">
        <f t="shared" si="3"/>
        <v>0</v>
      </c>
      <c r="D75">
        <f>40/10</f>
        <v>4</v>
      </c>
      <c r="E75">
        <f>25700/100</f>
        <v>257</v>
      </c>
      <c r="F75" s="19" t="b">
        <f t="shared" si="6"/>
        <v>0</v>
      </c>
      <c r="G75" s="20" t="b">
        <f t="shared" si="7"/>
        <v>0</v>
      </c>
      <c r="H75" s="20" t="b">
        <f t="shared" si="8"/>
        <v>0</v>
      </c>
      <c r="I75" s="20" t="b">
        <f t="shared" si="9"/>
        <v>0</v>
      </c>
      <c r="J75" s="20">
        <f t="shared" si="10"/>
        <v>257</v>
      </c>
      <c r="K75" s="21" t="b">
        <f t="shared" si="11"/>
        <v>0</v>
      </c>
      <c r="L75" s="35" t="s">
        <v>49</v>
      </c>
      <c r="M75" s="33">
        <f t="shared" si="30"/>
        <v>3.787878787878788E-3</v>
      </c>
      <c r="N75" s="33">
        <f t="shared" si="30"/>
        <v>4.1666666666666664E-2</v>
      </c>
      <c r="O75" s="33">
        <f t="shared" ref="O75:R75" si="32">O55/$S$69</f>
        <v>1.3257575757575758E-2</v>
      </c>
      <c r="P75" s="33">
        <f t="shared" si="32"/>
        <v>1.893939393939394E-3</v>
      </c>
      <c r="Q75" s="33">
        <f t="shared" si="32"/>
        <v>0</v>
      </c>
      <c r="R75" s="33">
        <f t="shared" si="32"/>
        <v>0</v>
      </c>
      <c r="S75" s="21"/>
    </row>
    <row r="76" spans="1:19" x14ac:dyDescent="0.25">
      <c r="A76" s="11">
        <v>40421.958333333336</v>
      </c>
      <c r="B76">
        <f t="shared" si="3"/>
        <v>0</v>
      </c>
      <c r="C76">
        <f t="shared" si="3"/>
        <v>0</v>
      </c>
      <c r="D76">
        <f>36/10</f>
        <v>3.6</v>
      </c>
      <c r="E76">
        <f>9600/100</f>
        <v>96</v>
      </c>
      <c r="F76" s="19" t="b">
        <f t="shared" si="6"/>
        <v>0</v>
      </c>
      <c r="G76" s="20" t="b">
        <f t="shared" si="7"/>
        <v>0</v>
      </c>
      <c r="H76" s="20" t="b">
        <f t="shared" si="8"/>
        <v>0</v>
      </c>
      <c r="I76" s="20" t="b">
        <f t="shared" si="9"/>
        <v>0</v>
      </c>
      <c r="J76" s="20">
        <f t="shared" si="10"/>
        <v>96</v>
      </c>
      <c r="K76" s="21" t="b">
        <f t="shared" si="11"/>
        <v>0</v>
      </c>
      <c r="L76" s="35"/>
      <c r="M76" s="33">
        <f t="shared" si="30"/>
        <v>1.1363636363636364E-2</v>
      </c>
      <c r="N76" s="33">
        <f t="shared" si="30"/>
        <v>4.5454545454545456E-2</v>
      </c>
      <c r="O76" s="33">
        <f t="shared" ref="O76:R76" si="33">O56/$S$69</f>
        <v>1.5151515151515152E-2</v>
      </c>
      <c r="P76" s="33">
        <f t="shared" si="33"/>
        <v>1.5151515151515152E-2</v>
      </c>
      <c r="Q76" s="33">
        <f t="shared" si="33"/>
        <v>1.893939393939394E-3</v>
      </c>
      <c r="R76" s="33">
        <f t="shared" si="33"/>
        <v>0</v>
      </c>
      <c r="S76" s="21"/>
    </row>
    <row r="77" spans="1:19" x14ac:dyDescent="0.25">
      <c r="A77" s="11">
        <v>40422</v>
      </c>
      <c r="B77">
        <f t="shared" si="3"/>
        <v>0</v>
      </c>
      <c r="C77">
        <f t="shared" si="3"/>
        <v>0</v>
      </c>
      <c r="D77">
        <f>27/10</f>
        <v>2.7</v>
      </c>
      <c r="E77">
        <f>25000/100</f>
        <v>250</v>
      </c>
      <c r="F77" s="19" t="b">
        <f t="shared" si="6"/>
        <v>0</v>
      </c>
      <c r="G77" s="20" t="b">
        <f t="shared" si="7"/>
        <v>0</v>
      </c>
      <c r="H77" s="20" t="b">
        <f t="shared" si="8"/>
        <v>0</v>
      </c>
      <c r="I77" s="20">
        <f t="shared" si="9"/>
        <v>250</v>
      </c>
      <c r="J77" s="20" t="b">
        <f t="shared" si="10"/>
        <v>0</v>
      </c>
      <c r="K77" s="21" t="b">
        <f t="shared" si="11"/>
        <v>0</v>
      </c>
      <c r="L77" s="35" t="s">
        <v>50</v>
      </c>
      <c r="M77" s="33">
        <f t="shared" si="30"/>
        <v>9.46969696969697E-3</v>
      </c>
      <c r="N77" s="33">
        <f t="shared" si="30"/>
        <v>4.3560606060606064E-2</v>
      </c>
      <c r="O77" s="33">
        <f t="shared" ref="O77:R77" si="34">O57/$S$69</f>
        <v>5.113636363636364E-2</v>
      </c>
      <c r="P77" s="33">
        <f t="shared" si="34"/>
        <v>1.893939393939394E-2</v>
      </c>
      <c r="Q77" s="33">
        <f t="shared" si="34"/>
        <v>9.46969696969697E-3</v>
      </c>
      <c r="R77" s="33">
        <f t="shared" si="34"/>
        <v>1.893939393939394E-3</v>
      </c>
      <c r="S77" s="21"/>
    </row>
    <row r="78" spans="1:19" x14ac:dyDescent="0.25">
      <c r="A78" s="11">
        <v>40422.041666666664</v>
      </c>
      <c r="B78">
        <f t="shared" si="3"/>
        <v>0</v>
      </c>
      <c r="C78">
        <f t="shared" si="3"/>
        <v>0</v>
      </c>
      <c r="D78">
        <f>19/10</f>
        <v>1.9</v>
      </c>
      <c r="E78">
        <f>8000/100</f>
        <v>80</v>
      </c>
      <c r="F78" s="19" t="b">
        <f t="shared" si="6"/>
        <v>0</v>
      </c>
      <c r="G78" s="20" t="b">
        <f t="shared" si="7"/>
        <v>0</v>
      </c>
      <c r="H78" s="20">
        <f t="shared" si="8"/>
        <v>80</v>
      </c>
      <c r="I78" s="20" t="b">
        <f t="shared" si="9"/>
        <v>0</v>
      </c>
      <c r="J78" s="20" t="b">
        <f t="shared" si="10"/>
        <v>0</v>
      </c>
      <c r="K78" s="21" t="b">
        <f t="shared" si="11"/>
        <v>0</v>
      </c>
      <c r="L78" s="35"/>
      <c r="M78" s="33">
        <f t="shared" si="30"/>
        <v>7.575757575757576E-3</v>
      </c>
      <c r="N78" s="33">
        <f t="shared" si="30"/>
        <v>3.787878787878788E-2</v>
      </c>
      <c r="O78" s="33">
        <f t="shared" ref="O78:R78" si="35">O58/$S$69</f>
        <v>3.0303030303030304E-2</v>
      </c>
      <c r="P78" s="33">
        <f t="shared" si="35"/>
        <v>1.1363636363636364E-2</v>
      </c>
      <c r="Q78" s="33">
        <f t="shared" si="35"/>
        <v>3.787878787878788E-3</v>
      </c>
      <c r="R78" s="33">
        <f t="shared" si="35"/>
        <v>3.787878787878788E-3</v>
      </c>
      <c r="S78" s="21"/>
    </row>
    <row r="79" spans="1:19" x14ac:dyDescent="0.25">
      <c r="A79" s="11">
        <v>40422.083333333336</v>
      </c>
      <c r="B79">
        <f t="shared" si="3"/>
        <v>0</v>
      </c>
      <c r="C79">
        <f t="shared" si="3"/>
        <v>0</v>
      </c>
      <c r="D79">
        <f>32/10</f>
        <v>3.2</v>
      </c>
      <c r="E79">
        <f>23900/100</f>
        <v>239</v>
      </c>
      <c r="F79" s="19" t="b">
        <f t="shared" si="6"/>
        <v>0</v>
      </c>
      <c r="G79" s="20" t="b">
        <f t="shared" si="7"/>
        <v>0</v>
      </c>
      <c r="H79" s="20" t="b">
        <f t="shared" si="8"/>
        <v>0</v>
      </c>
      <c r="I79" s="20">
        <f t="shared" si="9"/>
        <v>239</v>
      </c>
      <c r="J79" s="20" t="b">
        <f t="shared" si="10"/>
        <v>0</v>
      </c>
      <c r="K79" s="21" t="b">
        <f t="shared" si="11"/>
        <v>0</v>
      </c>
      <c r="L79" s="35" t="s">
        <v>51</v>
      </c>
      <c r="M79" s="33">
        <f t="shared" si="30"/>
        <v>3.787878787878788E-3</v>
      </c>
      <c r="N79" s="33">
        <f t="shared" si="30"/>
        <v>4.1666666666666664E-2</v>
      </c>
      <c r="O79" s="33">
        <f t="shared" ref="O79:R79" si="36">O59/$S$69</f>
        <v>9.46969696969697E-3</v>
      </c>
      <c r="P79" s="33">
        <f t="shared" si="36"/>
        <v>1.893939393939394E-3</v>
      </c>
      <c r="Q79" s="33">
        <f t="shared" si="36"/>
        <v>0</v>
      </c>
      <c r="R79" s="33">
        <f t="shared" si="36"/>
        <v>0</v>
      </c>
      <c r="S79" s="21"/>
    </row>
    <row r="80" spans="1:19" x14ac:dyDescent="0.25">
      <c r="A80" s="11">
        <v>40422.125</v>
      </c>
      <c r="B80">
        <f t="shared" si="3"/>
        <v>0</v>
      </c>
      <c r="C80">
        <f t="shared" si="3"/>
        <v>0</v>
      </c>
      <c r="D80">
        <f>39/10</f>
        <v>3.9</v>
      </c>
      <c r="E80">
        <f>25500/100</f>
        <v>255</v>
      </c>
      <c r="F80" s="19" t="b">
        <f t="shared" si="6"/>
        <v>0</v>
      </c>
      <c r="G80" s="20" t="b">
        <f t="shared" si="7"/>
        <v>0</v>
      </c>
      <c r="H80" s="20" t="b">
        <f t="shared" si="8"/>
        <v>0</v>
      </c>
      <c r="I80" s="20" t="b">
        <f t="shared" si="9"/>
        <v>0</v>
      </c>
      <c r="J80" s="20">
        <f t="shared" si="10"/>
        <v>255</v>
      </c>
      <c r="K80" s="21" t="b">
        <f t="shared" si="11"/>
        <v>0</v>
      </c>
      <c r="L80" s="35"/>
      <c r="M80" s="33">
        <f t="shared" si="30"/>
        <v>9.46969696969697E-3</v>
      </c>
      <c r="N80" s="33">
        <f t="shared" si="30"/>
        <v>2.6515151515151516E-2</v>
      </c>
      <c r="O80" s="33">
        <f t="shared" ref="O80:R80" si="37">O60/$S$69</f>
        <v>3.787878787878788E-3</v>
      </c>
      <c r="P80" s="33">
        <f t="shared" si="37"/>
        <v>0</v>
      </c>
      <c r="Q80" s="33">
        <f t="shared" si="37"/>
        <v>1.893939393939394E-3</v>
      </c>
      <c r="R80" s="33">
        <f t="shared" si="37"/>
        <v>0</v>
      </c>
      <c r="S80" s="21"/>
    </row>
    <row r="81" spans="1:19" x14ac:dyDescent="0.25">
      <c r="A81" s="11">
        <v>40422.166666666664</v>
      </c>
      <c r="B81">
        <f t="shared" si="3"/>
        <v>0</v>
      </c>
      <c r="C81">
        <f t="shared" si="3"/>
        <v>0</v>
      </c>
      <c r="D81">
        <f>22/10</f>
        <v>2.2000000000000002</v>
      </c>
      <c r="E81">
        <f>25200/100</f>
        <v>252</v>
      </c>
      <c r="F81" s="19" t="b">
        <f t="shared" si="6"/>
        <v>0</v>
      </c>
      <c r="G81" s="20" t="b">
        <f t="shared" si="7"/>
        <v>0</v>
      </c>
      <c r="H81" s="20">
        <f t="shared" si="8"/>
        <v>252</v>
      </c>
      <c r="I81" s="20" t="b">
        <f t="shared" si="9"/>
        <v>0</v>
      </c>
      <c r="J81" s="20" t="b">
        <f t="shared" si="10"/>
        <v>0</v>
      </c>
      <c r="K81" s="21" t="b">
        <f t="shared" si="11"/>
        <v>0</v>
      </c>
      <c r="L81" s="35" t="s">
        <v>52</v>
      </c>
      <c r="M81" s="33">
        <f t="shared" si="30"/>
        <v>1.893939393939394E-3</v>
      </c>
      <c r="N81" s="33">
        <f t="shared" si="30"/>
        <v>2.462121212121212E-2</v>
      </c>
      <c r="O81" s="33">
        <f t="shared" ref="O81:R81" si="38">O61/$S$69</f>
        <v>0</v>
      </c>
      <c r="P81" s="33">
        <f t="shared" si="38"/>
        <v>0</v>
      </c>
      <c r="Q81" s="33">
        <f t="shared" si="38"/>
        <v>1.893939393939394E-3</v>
      </c>
      <c r="R81" s="33">
        <f t="shared" si="38"/>
        <v>0</v>
      </c>
      <c r="S81" s="21"/>
    </row>
    <row r="82" spans="1:19" x14ac:dyDescent="0.25">
      <c r="A82" s="11">
        <v>40422.208333333336</v>
      </c>
      <c r="B82">
        <f t="shared" si="3"/>
        <v>0</v>
      </c>
      <c r="C82">
        <f t="shared" si="3"/>
        <v>0</v>
      </c>
      <c r="D82">
        <f>7/10</f>
        <v>0.7</v>
      </c>
      <c r="E82">
        <f>32500/100</f>
        <v>325</v>
      </c>
      <c r="F82" s="19" t="b">
        <f t="shared" si="6"/>
        <v>0</v>
      </c>
      <c r="G82" s="20">
        <f t="shared" si="7"/>
        <v>325</v>
      </c>
      <c r="H82" s="20" t="b">
        <f t="shared" si="8"/>
        <v>0</v>
      </c>
      <c r="I82" s="20" t="b">
        <f t="shared" si="9"/>
        <v>0</v>
      </c>
      <c r="J82" s="20" t="b">
        <f t="shared" si="10"/>
        <v>0</v>
      </c>
      <c r="K82" s="21" t="b">
        <f t="shared" si="11"/>
        <v>0</v>
      </c>
      <c r="L82" s="35"/>
      <c r="M82" s="33">
        <f t="shared" si="30"/>
        <v>1.3257575757575758E-2</v>
      </c>
      <c r="N82" s="33">
        <f t="shared" si="30"/>
        <v>1.7045454545454544E-2</v>
      </c>
      <c r="O82" s="33">
        <f t="shared" ref="O82:R82" si="39">O62/$S$69</f>
        <v>5.681818181818182E-3</v>
      </c>
      <c r="P82" s="33">
        <f t="shared" si="39"/>
        <v>0</v>
      </c>
      <c r="Q82" s="33">
        <f t="shared" si="39"/>
        <v>0</v>
      </c>
      <c r="R82" s="33">
        <f t="shared" si="39"/>
        <v>0</v>
      </c>
      <c r="S82" s="21"/>
    </row>
    <row r="83" spans="1:19" x14ac:dyDescent="0.25">
      <c r="A83" s="11">
        <v>40422.25</v>
      </c>
      <c r="B83">
        <f t="shared" si="3"/>
        <v>0</v>
      </c>
      <c r="C83">
        <f t="shared" si="3"/>
        <v>0</v>
      </c>
      <c r="D83">
        <f>8/10</f>
        <v>0.8</v>
      </c>
      <c r="E83">
        <f>5000/100</f>
        <v>50</v>
      </c>
      <c r="F83" s="19" t="b">
        <f t="shared" si="6"/>
        <v>0</v>
      </c>
      <c r="G83" s="20">
        <f t="shared" si="7"/>
        <v>50</v>
      </c>
      <c r="H83" s="20" t="b">
        <f t="shared" si="8"/>
        <v>0</v>
      </c>
      <c r="I83" s="20" t="b">
        <f t="shared" si="9"/>
        <v>0</v>
      </c>
      <c r="J83" s="20" t="b">
        <f t="shared" si="10"/>
        <v>0</v>
      </c>
      <c r="K83" s="21" t="b">
        <f t="shared" si="11"/>
        <v>0</v>
      </c>
      <c r="L83" s="35" t="s">
        <v>53</v>
      </c>
      <c r="M83" s="33">
        <f t="shared" si="30"/>
        <v>1.893939393939394E-3</v>
      </c>
      <c r="N83" s="33">
        <f t="shared" si="30"/>
        <v>2.6515151515151516E-2</v>
      </c>
      <c r="O83" s="33">
        <f t="shared" ref="O83:R83" si="40">O63/$S$69</f>
        <v>1.7045454545454544E-2</v>
      </c>
      <c r="P83" s="33">
        <f t="shared" si="40"/>
        <v>3.787878787878788E-3</v>
      </c>
      <c r="Q83" s="33">
        <f t="shared" si="40"/>
        <v>0</v>
      </c>
      <c r="R83" s="33">
        <f t="shared" si="40"/>
        <v>0</v>
      </c>
      <c r="S83" s="21"/>
    </row>
    <row r="84" spans="1:19" x14ac:dyDescent="0.25">
      <c r="A84" s="11">
        <v>40422.291666666664</v>
      </c>
      <c r="B84">
        <f t="shared" si="3"/>
        <v>0</v>
      </c>
      <c r="C84">
        <f t="shared" si="3"/>
        <v>0</v>
      </c>
      <c r="D84">
        <f>9/10</f>
        <v>0.9</v>
      </c>
      <c r="E84">
        <f>2900/100</f>
        <v>29</v>
      </c>
      <c r="F84" s="19" t="b">
        <f t="shared" si="6"/>
        <v>0</v>
      </c>
      <c r="G84" s="20">
        <f t="shared" si="7"/>
        <v>29</v>
      </c>
      <c r="H84" s="20" t="b">
        <f t="shared" si="8"/>
        <v>0</v>
      </c>
      <c r="I84" s="20" t="b">
        <f t="shared" si="9"/>
        <v>0</v>
      </c>
      <c r="J84" s="20" t="b">
        <f t="shared" si="10"/>
        <v>0</v>
      </c>
      <c r="K84" s="21" t="b">
        <f t="shared" si="11"/>
        <v>0</v>
      </c>
      <c r="L84" s="35"/>
      <c r="M84" s="33">
        <f t="shared" si="30"/>
        <v>5.681818181818182E-3</v>
      </c>
      <c r="N84" s="33">
        <f t="shared" si="30"/>
        <v>3.2196969696969696E-2</v>
      </c>
      <c r="O84" s="33">
        <f t="shared" ref="O84:R84" si="41">O64/$S$69</f>
        <v>1.3257575757575758E-2</v>
      </c>
      <c r="P84" s="33">
        <f t="shared" si="41"/>
        <v>7.575757575757576E-3</v>
      </c>
      <c r="Q84" s="33">
        <f t="shared" si="41"/>
        <v>9.46969696969697E-3</v>
      </c>
      <c r="R84" s="33">
        <f t="shared" si="41"/>
        <v>0</v>
      </c>
      <c r="S84" s="21"/>
    </row>
    <row r="85" spans="1:19" x14ac:dyDescent="0.25">
      <c r="A85" s="11">
        <v>40422.333333333336</v>
      </c>
      <c r="B85">
        <f t="shared" si="3"/>
        <v>0</v>
      </c>
      <c r="C85">
        <f t="shared" si="3"/>
        <v>0</v>
      </c>
      <c r="D85">
        <f>6/10</f>
        <v>0.6</v>
      </c>
      <c r="E85">
        <f>18100/100</f>
        <v>181</v>
      </c>
      <c r="F85" s="19" t="b">
        <f t="shared" si="6"/>
        <v>0</v>
      </c>
      <c r="G85" s="20">
        <f t="shared" si="7"/>
        <v>181</v>
      </c>
      <c r="H85" s="20" t="b">
        <f t="shared" si="8"/>
        <v>0</v>
      </c>
      <c r="I85" s="20" t="b">
        <f t="shared" si="9"/>
        <v>0</v>
      </c>
      <c r="J85" s="20" t="b">
        <f t="shared" si="10"/>
        <v>0</v>
      </c>
      <c r="K85" s="21" t="b">
        <f t="shared" si="11"/>
        <v>0</v>
      </c>
      <c r="L85" s="35" t="s">
        <v>54</v>
      </c>
      <c r="M85" s="33">
        <f t="shared" si="30"/>
        <v>1.1363636363636364E-2</v>
      </c>
      <c r="N85" s="33">
        <f t="shared" si="30"/>
        <v>3.4090909090909088E-2</v>
      </c>
      <c r="O85" s="33">
        <f t="shared" ref="O85:R85" si="42">O65/$S$69</f>
        <v>3.787878787878788E-3</v>
      </c>
      <c r="P85" s="33">
        <f t="shared" si="42"/>
        <v>1.3257575757575758E-2</v>
      </c>
      <c r="Q85" s="33">
        <f t="shared" si="42"/>
        <v>1.7045454545454544E-2</v>
      </c>
      <c r="R85" s="33">
        <f t="shared" si="42"/>
        <v>1.5151515151515152E-2</v>
      </c>
      <c r="S85" s="21"/>
    </row>
    <row r="86" spans="1:19" x14ac:dyDescent="0.25">
      <c r="A86" s="11">
        <v>40422.375</v>
      </c>
      <c r="B86">
        <f t="shared" si="3"/>
        <v>0</v>
      </c>
      <c r="C86">
        <f t="shared" si="3"/>
        <v>0</v>
      </c>
      <c r="D86">
        <f>7/10</f>
        <v>0.7</v>
      </c>
      <c r="E86">
        <f>18800/100</f>
        <v>188</v>
      </c>
      <c r="F86" s="19" t="b">
        <f t="shared" si="6"/>
        <v>0</v>
      </c>
      <c r="G86" s="20">
        <f t="shared" si="7"/>
        <v>188</v>
      </c>
      <c r="H86" s="20" t="b">
        <f t="shared" si="8"/>
        <v>0</v>
      </c>
      <c r="I86" s="20" t="b">
        <f t="shared" si="9"/>
        <v>0</v>
      </c>
      <c r="J86" s="20" t="b">
        <f t="shared" si="10"/>
        <v>0</v>
      </c>
      <c r="K86" s="21" t="b">
        <f t="shared" si="11"/>
        <v>0</v>
      </c>
      <c r="L86" s="35"/>
      <c r="M86" s="33">
        <f t="shared" si="30"/>
        <v>1.1363636363636364E-2</v>
      </c>
      <c r="N86" s="33">
        <f t="shared" si="30"/>
        <v>4.924242424242424E-2</v>
      </c>
      <c r="O86" s="33">
        <f t="shared" ref="O86:R86" si="43">O66/$S$69</f>
        <v>9.46969696969697E-3</v>
      </c>
      <c r="P86" s="33">
        <f t="shared" si="43"/>
        <v>0</v>
      </c>
      <c r="Q86" s="33">
        <f t="shared" si="43"/>
        <v>0</v>
      </c>
      <c r="R86" s="33">
        <f t="shared" si="43"/>
        <v>1.893939393939394E-3</v>
      </c>
      <c r="S86" s="21"/>
    </row>
    <row r="87" spans="1:19" x14ac:dyDescent="0.25">
      <c r="A87" s="11">
        <v>40422.416666666664</v>
      </c>
      <c r="B87">
        <f t="shared" si="3"/>
        <v>0</v>
      </c>
      <c r="C87">
        <f t="shared" si="3"/>
        <v>0</v>
      </c>
      <c r="D87">
        <f>23/10</f>
        <v>2.2999999999999998</v>
      </c>
      <c r="E87">
        <f>28000/100</f>
        <v>280</v>
      </c>
      <c r="F87" s="19" t="b">
        <f t="shared" si="6"/>
        <v>0</v>
      </c>
      <c r="G87" s="20" t="b">
        <f t="shared" si="7"/>
        <v>0</v>
      </c>
      <c r="H87" s="20">
        <f t="shared" si="8"/>
        <v>280</v>
      </c>
      <c r="I87" s="20" t="b">
        <f t="shared" si="9"/>
        <v>0</v>
      </c>
      <c r="J87" s="20" t="b">
        <f t="shared" si="10"/>
        <v>0</v>
      </c>
      <c r="K87" s="21" t="b">
        <f t="shared" si="11"/>
        <v>0</v>
      </c>
      <c r="L87" s="35" t="s">
        <v>55</v>
      </c>
      <c r="M87" s="33">
        <f t="shared" si="30"/>
        <v>7.575757575757576E-3</v>
      </c>
      <c r="N87" s="33">
        <f t="shared" si="30"/>
        <v>6.4393939393939392E-2</v>
      </c>
      <c r="O87" s="33">
        <f t="shared" ref="O87:R87" si="44">O67/$S$69</f>
        <v>5.681818181818182E-3</v>
      </c>
      <c r="P87" s="33">
        <f t="shared" si="44"/>
        <v>0</v>
      </c>
      <c r="Q87" s="33">
        <f t="shared" si="44"/>
        <v>0</v>
      </c>
      <c r="R87" s="33">
        <f t="shared" si="44"/>
        <v>0</v>
      </c>
      <c r="S87" s="21"/>
    </row>
    <row r="88" spans="1:19" x14ac:dyDescent="0.25">
      <c r="A88" s="11">
        <v>40422.458333333336</v>
      </c>
      <c r="B88">
        <f t="shared" si="3"/>
        <v>0</v>
      </c>
      <c r="C88">
        <f t="shared" si="3"/>
        <v>0</v>
      </c>
      <c r="D88">
        <f>39/10</f>
        <v>3.9</v>
      </c>
      <c r="E88">
        <f>26200/100</f>
        <v>262</v>
      </c>
      <c r="F88" s="19" t="b">
        <f t="shared" si="6"/>
        <v>0</v>
      </c>
      <c r="G88" s="20" t="b">
        <f t="shared" si="7"/>
        <v>0</v>
      </c>
      <c r="H88" s="20" t="b">
        <f t="shared" si="8"/>
        <v>0</v>
      </c>
      <c r="I88" s="20" t="b">
        <f t="shared" si="9"/>
        <v>0</v>
      </c>
      <c r="J88" s="20">
        <f t="shared" si="10"/>
        <v>262</v>
      </c>
      <c r="K88" s="21" t="b">
        <f t="shared" si="11"/>
        <v>0</v>
      </c>
      <c r="L88" s="35"/>
      <c r="M88" s="33">
        <f t="shared" si="30"/>
        <v>3.787878787878788E-3</v>
      </c>
      <c r="N88" s="33">
        <f t="shared" si="30"/>
        <v>2.462121212121212E-2</v>
      </c>
      <c r="O88" s="33">
        <f t="shared" ref="O88:R88" si="45">O68/$S$69</f>
        <v>1.893939393939394E-3</v>
      </c>
      <c r="P88" s="33">
        <f t="shared" si="45"/>
        <v>0</v>
      </c>
      <c r="Q88" s="33">
        <f t="shared" si="45"/>
        <v>0</v>
      </c>
      <c r="R88" s="33">
        <f t="shared" si="45"/>
        <v>0</v>
      </c>
      <c r="S88" s="21"/>
    </row>
    <row r="89" spans="1:19" x14ac:dyDescent="0.25">
      <c r="A89" s="11">
        <v>40422.5</v>
      </c>
      <c r="B89">
        <f t="shared" si="3"/>
        <v>0</v>
      </c>
      <c r="C89">
        <f t="shared" si="3"/>
        <v>0</v>
      </c>
      <c r="D89">
        <f>38/10</f>
        <v>3.8</v>
      </c>
      <c r="E89">
        <f>26400/100</f>
        <v>264</v>
      </c>
      <c r="F89" s="19" t="b">
        <f t="shared" si="6"/>
        <v>0</v>
      </c>
      <c r="G89" s="20" t="b">
        <f t="shared" si="7"/>
        <v>0</v>
      </c>
      <c r="H89" s="20" t="b">
        <f t="shared" si="8"/>
        <v>0</v>
      </c>
      <c r="I89" s="20" t="b">
        <f t="shared" si="9"/>
        <v>0</v>
      </c>
      <c r="J89" s="20">
        <f t="shared" si="10"/>
        <v>264</v>
      </c>
      <c r="K89" s="21" t="b">
        <f t="shared" si="11"/>
        <v>0</v>
      </c>
      <c r="L89" s="36" t="s">
        <v>47</v>
      </c>
      <c r="M89" s="34">
        <f>SUM(M73:M88)</f>
        <v>0.11363636363636362</v>
      </c>
      <c r="N89" s="34">
        <f>SUM(N73:N88)</f>
        <v>0.55681818181818177</v>
      </c>
      <c r="O89" s="34">
        <f t="shared" ref="O89:R89" si="46">SUM(O73:O88)</f>
        <v>0.18181818181818182</v>
      </c>
      <c r="P89" s="34">
        <f t="shared" si="46"/>
        <v>7.5757575757575746E-2</v>
      </c>
      <c r="Q89" s="34">
        <f t="shared" si="46"/>
        <v>4.924242424242424E-2</v>
      </c>
      <c r="R89" s="34">
        <f t="shared" si="46"/>
        <v>2.2727272727272728E-2</v>
      </c>
      <c r="S89" s="24"/>
    </row>
    <row r="90" spans="1:19" x14ac:dyDescent="0.25">
      <c r="A90" s="11">
        <v>40422.541666666664</v>
      </c>
      <c r="B90">
        <f t="shared" si="3"/>
        <v>0</v>
      </c>
      <c r="C90">
        <f t="shared" si="3"/>
        <v>0</v>
      </c>
      <c r="D90">
        <f>40/10</f>
        <v>4</v>
      </c>
      <c r="E90">
        <f>26300/100</f>
        <v>263</v>
      </c>
      <c r="F90" s="19" t="b">
        <f t="shared" si="6"/>
        <v>0</v>
      </c>
      <c r="G90" s="20" t="b">
        <f t="shared" si="7"/>
        <v>0</v>
      </c>
      <c r="H90" s="20" t="b">
        <f t="shared" si="8"/>
        <v>0</v>
      </c>
      <c r="I90" s="20" t="b">
        <f t="shared" si="9"/>
        <v>0</v>
      </c>
      <c r="J90" s="20">
        <f t="shared" si="10"/>
        <v>263</v>
      </c>
      <c r="K90" s="21" t="b">
        <f t="shared" si="11"/>
        <v>0</v>
      </c>
      <c r="L90" s="38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40422.583333333336</v>
      </c>
      <c r="B91">
        <f t="shared" si="3"/>
        <v>0</v>
      </c>
      <c r="C91">
        <f t="shared" si="3"/>
        <v>0</v>
      </c>
      <c r="D91">
        <f>39/10</f>
        <v>3.9</v>
      </c>
      <c r="E91">
        <f>25900/100</f>
        <v>259</v>
      </c>
      <c r="F91" s="19" t="b">
        <f t="shared" si="6"/>
        <v>0</v>
      </c>
      <c r="G91" s="20" t="b">
        <f t="shared" si="7"/>
        <v>0</v>
      </c>
      <c r="H91" s="20" t="b">
        <f t="shared" si="8"/>
        <v>0</v>
      </c>
      <c r="I91" s="20" t="b">
        <f t="shared" si="9"/>
        <v>0</v>
      </c>
      <c r="J91" s="20">
        <f t="shared" si="10"/>
        <v>259</v>
      </c>
      <c r="K91" s="21" t="b">
        <f t="shared" si="11"/>
        <v>0</v>
      </c>
      <c r="L91" s="35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40422.625</v>
      </c>
      <c r="B92">
        <f t="shared" si="3"/>
        <v>0</v>
      </c>
      <c r="C92">
        <f t="shared" si="3"/>
        <v>0</v>
      </c>
      <c r="D92">
        <f>33/10</f>
        <v>3.3</v>
      </c>
      <c r="E92">
        <f>9800/100</f>
        <v>98</v>
      </c>
      <c r="F92" s="19" t="b">
        <f t="shared" si="6"/>
        <v>0</v>
      </c>
      <c r="G92" s="20" t="b">
        <f t="shared" si="7"/>
        <v>0</v>
      </c>
      <c r="H92" s="20" t="b">
        <f t="shared" si="8"/>
        <v>0</v>
      </c>
      <c r="I92" s="20">
        <f t="shared" si="9"/>
        <v>98</v>
      </c>
      <c r="J92" s="20" t="b">
        <f t="shared" si="10"/>
        <v>0</v>
      </c>
      <c r="K92" s="21" t="b">
        <f t="shared" si="11"/>
        <v>0</v>
      </c>
      <c r="L92" s="35" t="s">
        <v>48</v>
      </c>
      <c r="M92" s="37">
        <f t="shared" ref="M92:M107" si="47">M73</f>
        <v>7.575757575757576E-3</v>
      </c>
      <c r="N92" s="37">
        <f t="shared" ref="N92:R107" si="48">M92+N73</f>
        <v>3.0303030303030304E-2</v>
      </c>
      <c r="O92" s="37">
        <f t="shared" si="48"/>
        <v>3.0303030303030304E-2</v>
      </c>
      <c r="P92" s="37">
        <f t="shared" si="48"/>
        <v>3.2196969696969696E-2</v>
      </c>
      <c r="Q92" s="37">
        <f t="shared" si="48"/>
        <v>3.2196969696969696E-2</v>
      </c>
      <c r="R92" s="37">
        <f t="shared" si="48"/>
        <v>3.2196969696969696E-2</v>
      </c>
      <c r="S92" s="32"/>
    </row>
    <row r="93" spans="1:19" x14ac:dyDescent="0.25">
      <c r="A93" s="11">
        <v>40422.666666666664</v>
      </c>
      <c r="B93">
        <f t="shared" si="3"/>
        <v>0</v>
      </c>
      <c r="C93">
        <f t="shared" si="3"/>
        <v>0</v>
      </c>
      <c r="D93">
        <f>35/10</f>
        <v>3.5</v>
      </c>
      <c r="E93">
        <f>24500/100</f>
        <v>245</v>
      </c>
      <c r="F93" s="19" t="b">
        <f t="shared" si="6"/>
        <v>0</v>
      </c>
      <c r="G93" s="20" t="b">
        <f t="shared" si="7"/>
        <v>0</v>
      </c>
      <c r="H93" s="20" t="b">
        <f t="shared" si="8"/>
        <v>0</v>
      </c>
      <c r="I93" s="20" t="b">
        <f t="shared" si="9"/>
        <v>0</v>
      </c>
      <c r="J93" s="20">
        <f t="shared" si="10"/>
        <v>245</v>
      </c>
      <c r="K93" s="21" t="b">
        <f t="shared" si="11"/>
        <v>0</v>
      </c>
      <c r="L93" s="35"/>
      <c r="M93" s="37">
        <f t="shared" si="47"/>
        <v>3.787878787878788E-3</v>
      </c>
      <c r="N93" s="37">
        <f t="shared" si="48"/>
        <v>2.8409090909090908E-2</v>
      </c>
      <c r="O93" s="37">
        <f t="shared" si="48"/>
        <v>3.0303030303030304E-2</v>
      </c>
      <c r="P93" s="37">
        <f t="shared" si="48"/>
        <v>3.0303030303030304E-2</v>
      </c>
      <c r="Q93" s="37">
        <f t="shared" si="48"/>
        <v>3.4090909090909088E-2</v>
      </c>
      <c r="R93" s="37">
        <f t="shared" si="48"/>
        <v>3.4090909090909088E-2</v>
      </c>
      <c r="S93" s="32"/>
    </row>
    <row r="94" spans="1:19" x14ac:dyDescent="0.25">
      <c r="A94" s="11">
        <v>40422.708333333336</v>
      </c>
      <c r="B94">
        <f t="shared" si="3"/>
        <v>0</v>
      </c>
      <c r="C94">
        <f t="shared" si="3"/>
        <v>0</v>
      </c>
      <c r="D94">
        <f>28/10</f>
        <v>2.8</v>
      </c>
      <c r="E94">
        <f>14300/100</f>
        <v>143</v>
      </c>
      <c r="F94" s="19" t="b">
        <f t="shared" si="6"/>
        <v>0</v>
      </c>
      <c r="G94" s="20" t="b">
        <f t="shared" si="7"/>
        <v>0</v>
      </c>
      <c r="H94" s="20" t="b">
        <f t="shared" si="8"/>
        <v>0</v>
      </c>
      <c r="I94" s="20">
        <f t="shared" si="9"/>
        <v>143</v>
      </c>
      <c r="J94" s="20" t="b">
        <f t="shared" si="10"/>
        <v>0</v>
      </c>
      <c r="K94" s="21" t="b">
        <f t="shared" si="11"/>
        <v>0</v>
      </c>
      <c r="L94" s="35" t="s">
        <v>49</v>
      </c>
      <c r="M94" s="37">
        <f t="shared" si="47"/>
        <v>3.787878787878788E-3</v>
      </c>
      <c r="N94" s="37">
        <f t="shared" si="48"/>
        <v>4.5454545454545456E-2</v>
      </c>
      <c r="O94" s="37">
        <f t="shared" si="48"/>
        <v>5.8712121212121215E-2</v>
      </c>
      <c r="P94" s="37">
        <f t="shared" si="48"/>
        <v>6.0606060606060608E-2</v>
      </c>
      <c r="Q94" s="37">
        <f t="shared" si="48"/>
        <v>6.0606060606060608E-2</v>
      </c>
      <c r="R94" s="37">
        <f t="shared" si="48"/>
        <v>6.0606060606060608E-2</v>
      </c>
      <c r="S94" s="32"/>
    </row>
    <row r="95" spans="1:19" x14ac:dyDescent="0.25">
      <c r="A95" s="11">
        <v>40422.75</v>
      </c>
      <c r="B95">
        <f t="shared" si="3"/>
        <v>0</v>
      </c>
      <c r="C95">
        <f t="shared" si="3"/>
        <v>0</v>
      </c>
      <c r="D95">
        <f>20/10</f>
        <v>2</v>
      </c>
      <c r="E95">
        <f>8100/100</f>
        <v>81</v>
      </c>
      <c r="F95" s="19" t="b">
        <f t="shared" si="6"/>
        <v>0</v>
      </c>
      <c r="G95" s="20" t="b">
        <f t="shared" si="7"/>
        <v>0</v>
      </c>
      <c r="H95" s="20">
        <f t="shared" si="8"/>
        <v>81</v>
      </c>
      <c r="I95" s="20" t="b">
        <f t="shared" si="9"/>
        <v>0</v>
      </c>
      <c r="J95" s="20" t="b">
        <f t="shared" si="10"/>
        <v>0</v>
      </c>
      <c r="K95" s="21" t="b">
        <f t="shared" si="11"/>
        <v>0</v>
      </c>
      <c r="L95" s="35"/>
      <c r="M95" s="37">
        <f t="shared" si="47"/>
        <v>1.1363636363636364E-2</v>
      </c>
      <c r="N95" s="37">
        <f t="shared" si="48"/>
        <v>5.6818181818181823E-2</v>
      </c>
      <c r="O95" s="37">
        <f t="shared" si="48"/>
        <v>7.1969696969696975E-2</v>
      </c>
      <c r="P95" s="37">
        <f t="shared" si="48"/>
        <v>8.7121212121212127E-2</v>
      </c>
      <c r="Q95" s="37">
        <f t="shared" si="48"/>
        <v>8.9015151515151519E-2</v>
      </c>
      <c r="R95" s="37">
        <f t="shared" si="48"/>
        <v>8.9015151515151519E-2</v>
      </c>
      <c r="S95" s="32"/>
    </row>
    <row r="96" spans="1:19" x14ac:dyDescent="0.25">
      <c r="A96" s="11">
        <v>40422.791666666664</v>
      </c>
      <c r="B96">
        <f t="shared" si="3"/>
        <v>0</v>
      </c>
      <c r="C96">
        <f t="shared" si="3"/>
        <v>0</v>
      </c>
      <c r="D96">
        <f>13/10</f>
        <v>1.3</v>
      </c>
      <c r="E96">
        <f>8300/100</f>
        <v>83</v>
      </c>
      <c r="F96" s="19" t="b">
        <f t="shared" si="6"/>
        <v>0</v>
      </c>
      <c r="G96" s="20">
        <f t="shared" si="7"/>
        <v>83</v>
      </c>
      <c r="H96" s="20" t="b">
        <f t="shared" si="8"/>
        <v>0</v>
      </c>
      <c r="I96" s="20" t="b">
        <f t="shared" si="9"/>
        <v>0</v>
      </c>
      <c r="J96" s="20" t="b">
        <f t="shared" si="10"/>
        <v>0</v>
      </c>
      <c r="K96" s="21" t="b">
        <f t="shared" si="11"/>
        <v>0</v>
      </c>
      <c r="L96" s="35" t="s">
        <v>50</v>
      </c>
      <c r="M96" s="37">
        <f t="shared" si="47"/>
        <v>9.46969696969697E-3</v>
      </c>
      <c r="N96" s="37">
        <f t="shared" si="48"/>
        <v>5.3030303030303032E-2</v>
      </c>
      <c r="O96" s="37">
        <f t="shared" si="48"/>
        <v>0.10416666666666667</v>
      </c>
      <c r="P96" s="37">
        <f t="shared" si="48"/>
        <v>0.12310606060606061</v>
      </c>
      <c r="Q96" s="37">
        <f t="shared" si="48"/>
        <v>0.13257575757575757</v>
      </c>
      <c r="R96" s="37">
        <f t="shared" si="48"/>
        <v>0.13446969696969696</v>
      </c>
      <c r="S96" s="32"/>
    </row>
    <row r="97" spans="1:19" x14ac:dyDescent="0.25">
      <c r="A97" s="11">
        <v>40422.833333333336</v>
      </c>
      <c r="B97">
        <f t="shared" si="3"/>
        <v>0</v>
      </c>
      <c r="C97">
        <f t="shared" si="3"/>
        <v>0</v>
      </c>
      <c r="D97">
        <f>10/10</f>
        <v>1</v>
      </c>
      <c r="E97">
        <f>29100/100</f>
        <v>291</v>
      </c>
      <c r="F97" s="19" t="b">
        <f t="shared" si="6"/>
        <v>0</v>
      </c>
      <c r="G97" s="20">
        <f t="shared" si="7"/>
        <v>291</v>
      </c>
      <c r="H97" s="20" t="b">
        <f t="shared" si="8"/>
        <v>0</v>
      </c>
      <c r="I97" s="20" t="b">
        <f t="shared" si="9"/>
        <v>0</v>
      </c>
      <c r="J97" s="20" t="b">
        <f t="shared" si="10"/>
        <v>0</v>
      </c>
      <c r="K97" s="21" t="b">
        <f t="shared" si="11"/>
        <v>0</v>
      </c>
      <c r="L97" s="35"/>
      <c r="M97" s="37">
        <f t="shared" si="47"/>
        <v>7.575757575757576E-3</v>
      </c>
      <c r="N97" s="37">
        <f t="shared" si="48"/>
        <v>4.5454545454545456E-2</v>
      </c>
      <c r="O97" s="37">
        <f t="shared" si="48"/>
        <v>7.575757575757576E-2</v>
      </c>
      <c r="P97" s="37">
        <f t="shared" si="48"/>
        <v>8.7121212121212127E-2</v>
      </c>
      <c r="Q97" s="37">
        <f t="shared" si="48"/>
        <v>9.0909090909090912E-2</v>
      </c>
      <c r="R97" s="37">
        <f t="shared" si="48"/>
        <v>9.4696969696969696E-2</v>
      </c>
      <c r="S97" s="32"/>
    </row>
    <row r="98" spans="1:19" x14ac:dyDescent="0.25">
      <c r="A98" s="11">
        <v>40422.875</v>
      </c>
      <c r="B98">
        <f t="shared" si="3"/>
        <v>0</v>
      </c>
      <c r="C98">
        <f t="shared" si="3"/>
        <v>0</v>
      </c>
      <c r="D98">
        <f>9/10</f>
        <v>0.9</v>
      </c>
      <c r="E98">
        <f>31400/100</f>
        <v>314</v>
      </c>
      <c r="F98" s="19" t="b">
        <f t="shared" si="6"/>
        <v>0</v>
      </c>
      <c r="G98" s="20">
        <f t="shared" si="7"/>
        <v>314</v>
      </c>
      <c r="H98" s="20" t="b">
        <f t="shared" si="8"/>
        <v>0</v>
      </c>
      <c r="I98" s="20" t="b">
        <f t="shared" si="9"/>
        <v>0</v>
      </c>
      <c r="J98" s="20" t="b">
        <f t="shared" si="10"/>
        <v>0</v>
      </c>
      <c r="K98" s="21" t="b">
        <f t="shared" si="11"/>
        <v>0</v>
      </c>
      <c r="L98" s="35" t="s">
        <v>51</v>
      </c>
      <c r="M98" s="37">
        <f t="shared" si="47"/>
        <v>3.787878787878788E-3</v>
      </c>
      <c r="N98" s="37">
        <f t="shared" si="48"/>
        <v>4.5454545454545456E-2</v>
      </c>
      <c r="O98" s="37">
        <f t="shared" si="48"/>
        <v>5.4924242424242424E-2</v>
      </c>
      <c r="P98" s="37">
        <f t="shared" si="48"/>
        <v>5.6818181818181816E-2</v>
      </c>
      <c r="Q98" s="37">
        <f t="shared" si="48"/>
        <v>5.6818181818181816E-2</v>
      </c>
      <c r="R98" s="37">
        <f t="shared" si="48"/>
        <v>5.6818181818181816E-2</v>
      </c>
      <c r="S98" s="32"/>
    </row>
    <row r="99" spans="1:19" x14ac:dyDescent="0.25">
      <c r="A99" s="11">
        <v>40422.916666666664</v>
      </c>
      <c r="B99">
        <f t="shared" si="3"/>
        <v>0</v>
      </c>
      <c r="C99">
        <f t="shared" si="3"/>
        <v>0</v>
      </c>
      <c r="D99">
        <f>11/10</f>
        <v>1.1000000000000001</v>
      </c>
      <c r="E99">
        <f>30100/100</f>
        <v>301</v>
      </c>
      <c r="F99" s="19" t="b">
        <f t="shared" si="6"/>
        <v>0</v>
      </c>
      <c r="G99" s="20">
        <f t="shared" si="7"/>
        <v>301</v>
      </c>
      <c r="H99" s="20" t="b">
        <f t="shared" si="8"/>
        <v>0</v>
      </c>
      <c r="I99" s="20" t="b">
        <f t="shared" si="9"/>
        <v>0</v>
      </c>
      <c r="J99" s="20" t="b">
        <f t="shared" si="10"/>
        <v>0</v>
      </c>
      <c r="K99" s="21" t="b">
        <f t="shared" si="11"/>
        <v>0</v>
      </c>
      <c r="L99" s="35"/>
      <c r="M99" s="37">
        <f t="shared" si="47"/>
        <v>9.46969696969697E-3</v>
      </c>
      <c r="N99" s="37">
        <f t="shared" si="48"/>
        <v>3.5984848484848488E-2</v>
      </c>
      <c r="O99" s="37">
        <f t="shared" si="48"/>
        <v>3.9772727272727279E-2</v>
      </c>
      <c r="P99" s="37">
        <f t="shared" si="48"/>
        <v>3.9772727272727279E-2</v>
      </c>
      <c r="Q99" s="37">
        <f t="shared" si="48"/>
        <v>4.1666666666666671E-2</v>
      </c>
      <c r="R99" s="37">
        <f t="shared" si="48"/>
        <v>4.1666666666666671E-2</v>
      </c>
      <c r="S99" s="32"/>
    </row>
    <row r="100" spans="1:19" x14ac:dyDescent="0.25">
      <c r="A100" s="11">
        <v>40422.958333333336</v>
      </c>
      <c r="B100">
        <f t="shared" si="3"/>
        <v>0</v>
      </c>
      <c r="C100">
        <f t="shared" si="3"/>
        <v>0</v>
      </c>
      <c r="D100">
        <f>13/10</f>
        <v>1.3</v>
      </c>
      <c r="E100">
        <f>29600/100</f>
        <v>296</v>
      </c>
      <c r="F100" s="19" t="b">
        <f t="shared" si="6"/>
        <v>0</v>
      </c>
      <c r="G100" s="20">
        <f t="shared" si="7"/>
        <v>296</v>
      </c>
      <c r="H100" s="20" t="b">
        <f t="shared" si="8"/>
        <v>0</v>
      </c>
      <c r="I100" s="20" t="b">
        <f t="shared" si="9"/>
        <v>0</v>
      </c>
      <c r="J100" s="20" t="b">
        <f t="shared" si="10"/>
        <v>0</v>
      </c>
      <c r="K100" s="21" t="b">
        <f t="shared" si="11"/>
        <v>0</v>
      </c>
      <c r="L100" s="35" t="s">
        <v>52</v>
      </c>
      <c r="M100" s="37">
        <f t="shared" si="47"/>
        <v>1.893939393939394E-3</v>
      </c>
      <c r="N100" s="37">
        <f t="shared" si="48"/>
        <v>2.6515151515151512E-2</v>
      </c>
      <c r="O100" s="37">
        <f t="shared" si="48"/>
        <v>2.6515151515151512E-2</v>
      </c>
      <c r="P100" s="37">
        <f t="shared" si="48"/>
        <v>2.6515151515151512E-2</v>
      </c>
      <c r="Q100" s="37">
        <f t="shared" si="48"/>
        <v>2.8409090909090905E-2</v>
      </c>
      <c r="R100" s="37">
        <f t="shared" si="48"/>
        <v>2.8409090909090905E-2</v>
      </c>
      <c r="S100" s="32"/>
    </row>
    <row r="101" spans="1:19" x14ac:dyDescent="0.25">
      <c r="A101" s="11">
        <v>40423</v>
      </c>
      <c r="B101">
        <f t="shared" si="3"/>
        <v>0</v>
      </c>
      <c r="C101">
        <f t="shared" si="3"/>
        <v>0</v>
      </c>
      <c r="D101">
        <f>12/10</f>
        <v>1.2</v>
      </c>
      <c r="E101">
        <f>30200/100</f>
        <v>302</v>
      </c>
      <c r="F101" s="19" t="b">
        <f t="shared" si="6"/>
        <v>0</v>
      </c>
      <c r="G101" s="20">
        <f t="shared" si="7"/>
        <v>302</v>
      </c>
      <c r="H101" s="20" t="b">
        <f t="shared" si="8"/>
        <v>0</v>
      </c>
      <c r="I101" s="20" t="b">
        <f t="shared" si="9"/>
        <v>0</v>
      </c>
      <c r="J101" s="20" t="b">
        <f t="shared" si="10"/>
        <v>0</v>
      </c>
      <c r="K101" s="21" t="b">
        <f t="shared" si="11"/>
        <v>0</v>
      </c>
      <c r="L101" s="35"/>
      <c r="M101" s="37">
        <f t="shared" si="47"/>
        <v>1.3257575757575758E-2</v>
      </c>
      <c r="N101" s="37">
        <f t="shared" si="48"/>
        <v>3.0303030303030304E-2</v>
      </c>
      <c r="O101" s="37">
        <f t="shared" si="48"/>
        <v>3.5984848484848488E-2</v>
      </c>
      <c r="P101" s="37">
        <f t="shared" si="48"/>
        <v>3.5984848484848488E-2</v>
      </c>
      <c r="Q101" s="37">
        <f t="shared" si="48"/>
        <v>3.5984848484848488E-2</v>
      </c>
      <c r="R101" s="37">
        <f t="shared" si="48"/>
        <v>3.5984848484848488E-2</v>
      </c>
      <c r="S101" s="32"/>
    </row>
    <row r="102" spans="1:19" x14ac:dyDescent="0.25">
      <c r="A102" s="11">
        <v>40423.041666666664</v>
      </c>
      <c r="B102">
        <f t="shared" si="3"/>
        <v>0</v>
      </c>
      <c r="C102">
        <f t="shared" si="3"/>
        <v>0</v>
      </c>
      <c r="D102">
        <f>8/10</f>
        <v>0.8</v>
      </c>
      <c r="E102">
        <f>30900/100</f>
        <v>309</v>
      </c>
      <c r="F102" s="19" t="b">
        <f t="shared" si="6"/>
        <v>0</v>
      </c>
      <c r="G102" s="20">
        <f t="shared" si="7"/>
        <v>309</v>
      </c>
      <c r="H102" s="20" t="b">
        <f t="shared" si="8"/>
        <v>0</v>
      </c>
      <c r="I102" s="20" t="b">
        <f t="shared" si="9"/>
        <v>0</v>
      </c>
      <c r="J102" s="20" t="b">
        <f t="shared" si="10"/>
        <v>0</v>
      </c>
      <c r="K102" s="21" t="b">
        <f t="shared" si="11"/>
        <v>0</v>
      </c>
      <c r="L102" s="35" t="s">
        <v>53</v>
      </c>
      <c r="M102" s="37">
        <f t="shared" si="47"/>
        <v>1.893939393939394E-3</v>
      </c>
      <c r="N102" s="37">
        <f t="shared" si="48"/>
        <v>2.8409090909090912E-2</v>
      </c>
      <c r="O102" s="37">
        <f t="shared" si="48"/>
        <v>4.5454545454545456E-2</v>
      </c>
      <c r="P102" s="37">
        <f t="shared" si="48"/>
        <v>4.924242424242424E-2</v>
      </c>
      <c r="Q102" s="37">
        <f t="shared" si="48"/>
        <v>4.924242424242424E-2</v>
      </c>
      <c r="R102" s="37">
        <f t="shared" si="48"/>
        <v>4.924242424242424E-2</v>
      </c>
      <c r="S102" s="32"/>
    </row>
    <row r="103" spans="1:19" x14ac:dyDescent="0.25">
      <c r="A103" s="11">
        <v>40423.083333333336</v>
      </c>
      <c r="B103">
        <f t="shared" si="3"/>
        <v>0</v>
      </c>
      <c r="C103">
        <f t="shared" si="3"/>
        <v>0</v>
      </c>
      <c r="D103">
        <f>11/10</f>
        <v>1.1000000000000001</v>
      </c>
      <c r="E103">
        <f>30700/100</f>
        <v>307</v>
      </c>
      <c r="F103" s="19" t="b">
        <f t="shared" si="6"/>
        <v>0</v>
      </c>
      <c r="G103" s="20">
        <f t="shared" si="7"/>
        <v>307</v>
      </c>
      <c r="H103" s="20" t="b">
        <f t="shared" si="8"/>
        <v>0</v>
      </c>
      <c r="I103" s="20" t="b">
        <f t="shared" si="9"/>
        <v>0</v>
      </c>
      <c r="J103" s="20" t="b">
        <f t="shared" si="10"/>
        <v>0</v>
      </c>
      <c r="K103" s="21" t="b">
        <f t="shared" si="11"/>
        <v>0</v>
      </c>
      <c r="L103" s="35"/>
      <c r="M103" s="37">
        <f t="shared" si="47"/>
        <v>5.681818181818182E-3</v>
      </c>
      <c r="N103" s="37">
        <f t="shared" si="48"/>
        <v>3.787878787878788E-2</v>
      </c>
      <c r="O103" s="37">
        <f t="shared" si="48"/>
        <v>5.113636363636364E-2</v>
      </c>
      <c r="P103" s="37">
        <f t="shared" si="48"/>
        <v>5.8712121212121215E-2</v>
      </c>
      <c r="Q103" s="37">
        <f t="shared" si="48"/>
        <v>6.8181818181818191E-2</v>
      </c>
      <c r="R103" s="37">
        <f t="shared" si="48"/>
        <v>6.8181818181818191E-2</v>
      </c>
      <c r="S103" s="32"/>
    </row>
    <row r="104" spans="1:19" x14ac:dyDescent="0.25">
      <c r="A104" s="11">
        <v>40423.125</v>
      </c>
      <c r="B104">
        <f t="shared" si="3"/>
        <v>0</v>
      </c>
      <c r="C104">
        <f t="shared" si="3"/>
        <v>0</v>
      </c>
      <c r="D104">
        <f>6/10</f>
        <v>0.6</v>
      </c>
      <c r="E104">
        <f>30100/100</f>
        <v>301</v>
      </c>
      <c r="F104" s="19" t="b">
        <f t="shared" si="6"/>
        <v>0</v>
      </c>
      <c r="G104" s="20">
        <f t="shared" si="7"/>
        <v>301</v>
      </c>
      <c r="H104" s="20" t="b">
        <f t="shared" si="8"/>
        <v>0</v>
      </c>
      <c r="I104" s="20" t="b">
        <f t="shared" si="9"/>
        <v>0</v>
      </c>
      <c r="J104" s="20" t="b">
        <f t="shared" si="10"/>
        <v>0</v>
      </c>
      <c r="K104" s="21" t="b">
        <f t="shared" si="11"/>
        <v>0</v>
      </c>
      <c r="L104" s="35" t="s">
        <v>54</v>
      </c>
      <c r="M104" s="37">
        <f t="shared" si="47"/>
        <v>1.1363636363636364E-2</v>
      </c>
      <c r="N104" s="37">
        <f t="shared" si="48"/>
        <v>4.5454545454545456E-2</v>
      </c>
      <c r="O104" s="37">
        <f t="shared" si="48"/>
        <v>4.924242424242424E-2</v>
      </c>
      <c r="P104" s="37">
        <f t="shared" si="48"/>
        <v>6.25E-2</v>
      </c>
      <c r="Q104" s="37">
        <f t="shared" si="48"/>
        <v>7.9545454545454544E-2</v>
      </c>
      <c r="R104" s="37">
        <f t="shared" si="48"/>
        <v>9.4696969696969696E-2</v>
      </c>
      <c r="S104" s="32"/>
    </row>
    <row r="105" spans="1:19" x14ac:dyDescent="0.25">
      <c r="A105" s="11">
        <v>40423.166666666664</v>
      </c>
      <c r="B105">
        <f t="shared" si="3"/>
        <v>0</v>
      </c>
      <c r="C105">
        <f t="shared" si="3"/>
        <v>0</v>
      </c>
      <c r="D105">
        <f>4/10</f>
        <v>0.4</v>
      </c>
      <c r="E105">
        <f>14700/100</f>
        <v>147</v>
      </c>
      <c r="F105" s="19">
        <f t="shared" si="6"/>
        <v>147</v>
      </c>
      <c r="G105" s="20" t="b">
        <f t="shared" si="7"/>
        <v>0</v>
      </c>
      <c r="H105" s="20" t="b">
        <f t="shared" si="8"/>
        <v>0</v>
      </c>
      <c r="I105" s="20" t="b">
        <f t="shared" si="9"/>
        <v>0</v>
      </c>
      <c r="J105" s="20" t="b">
        <f t="shared" si="10"/>
        <v>0</v>
      </c>
      <c r="K105" s="21" t="b">
        <f t="shared" si="11"/>
        <v>0</v>
      </c>
      <c r="L105" s="35"/>
      <c r="M105" s="37">
        <f t="shared" si="47"/>
        <v>1.1363636363636364E-2</v>
      </c>
      <c r="N105" s="37">
        <f t="shared" si="48"/>
        <v>6.0606060606060608E-2</v>
      </c>
      <c r="O105" s="37">
        <f t="shared" si="48"/>
        <v>7.0075757575757583E-2</v>
      </c>
      <c r="P105" s="37">
        <f t="shared" si="48"/>
        <v>7.0075757575757583E-2</v>
      </c>
      <c r="Q105" s="37">
        <f t="shared" si="48"/>
        <v>7.0075757575757583E-2</v>
      </c>
      <c r="R105" s="37">
        <f t="shared" si="48"/>
        <v>7.1969696969696975E-2</v>
      </c>
      <c r="S105" s="32"/>
    </row>
    <row r="106" spans="1:19" x14ac:dyDescent="0.25">
      <c r="A106" s="11">
        <v>40423.208333333336</v>
      </c>
      <c r="B106">
        <f t="shared" si="3"/>
        <v>0</v>
      </c>
      <c r="C106">
        <f t="shared" si="3"/>
        <v>0</v>
      </c>
      <c r="D106">
        <f>4/10</f>
        <v>0.4</v>
      </c>
      <c r="E106">
        <f>8200/100</f>
        <v>82</v>
      </c>
      <c r="F106" s="19">
        <f t="shared" si="6"/>
        <v>82</v>
      </c>
      <c r="G106" s="20" t="b">
        <f t="shared" si="7"/>
        <v>0</v>
      </c>
      <c r="H106" s="20" t="b">
        <f t="shared" si="8"/>
        <v>0</v>
      </c>
      <c r="I106" s="20" t="b">
        <f t="shared" si="9"/>
        <v>0</v>
      </c>
      <c r="J106" s="20" t="b">
        <f t="shared" si="10"/>
        <v>0</v>
      </c>
      <c r="K106" s="21" t="b">
        <f t="shared" si="11"/>
        <v>0</v>
      </c>
      <c r="L106" s="35" t="s">
        <v>55</v>
      </c>
      <c r="M106" s="37">
        <f t="shared" si="47"/>
        <v>7.575757575757576E-3</v>
      </c>
      <c r="N106" s="37">
        <f t="shared" si="48"/>
        <v>7.1969696969696961E-2</v>
      </c>
      <c r="O106" s="37">
        <f t="shared" si="48"/>
        <v>7.7651515151515138E-2</v>
      </c>
      <c r="P106" s="37">
        <f t="shared" si="48"/>
        <v>7.7651515151515138E-2</v>
      </c>
      <c r="Q106" s="37">
        <f t="shared" si="48"/>
        <v>7.7651515151515138E-2</v>
      </c>
      <c r="R106" s="37">
        <f t="shared" si="48"/>
        <v>7.7651515151515138E-2</v>
      </c>
      <c r="S106" s="32"/>
    </row>
    <row r="107" spans="1:19" x14ac:dyDescent="0.25">
      <c r="A107" s="11">
        <v>40423.25</v>
      </c>
      <c r="B107">
        <f t="shared" si="3"/>
        <v>0</v>
      </c>
      <c r="C107">
        <f t="shared" si="3"/>
        <v>0</v>
      </c>
      <c r="D107">
        <f>3/10</f>
        <v>0.3</v>
      </c>
      <c r="E107">
        <f>32400/100</f>
        <v>324</v>
      </c>
      <c r="F107" s="19">
        <f t="shared" si="6"/>
        <v>324</v>
      </c>
      <c r="G107" s="20" t="b">
        <f t="shared" si="7"/>
        <v>0</v>
      </c>
      <c r="H107" s="20" t="b">
        <f t="shared" si="8"/>
        <v>0</v>
      </c>
      <c r="I107" s="20" t="b">
        <f t="shared" si="9"/>
        <v>0</v>
      </c>
      <c r="J107" s="20" t="b">
        <f t="shared" si="10"/>
        <v>0</v>
      </c>
      <c r="K107" s="21" t="b">
        <f t="shared" si="11"/>
        <v>0</v>
      </c>
      <c r="L107" s="35"/>
      <c r="M107" s="37">
        <f t="shared" si="47"/>
        <v>3.787878787878788E-3</v>
      </c>
      <c r="N107" s="37">
        <f t="shared" si="48"/>
        <v>2.8409090909090908E-2</v>
      </c>
      <c r="O107" s="37">
        <f t="shared" si="48"/>
        <v>3.0303030303030304E-2</v>
      </c>
      <c r="P107" s="37">
        <f t="shared" si="48"/>
        <v>3.0303030303030304E-2</v>
      </c>
      <c r="Q107" s="37">
        <f t="shared" si="48"/>
        <v>3.0303030303030304E-2</v>
      </c>
      <c r="R107" s="37">
        <f t="shared" si="48"/>
        <v>3.0303030303030304E-2</v>
      </c>
      <c r="S107" s="32"/>
    </row>
    <row r="108" spans="1:19" x14ac:dyDescent="0.25">
      <c r="A108" s="11">
        <v>40423.291666666664</v>
      </c>
      <c r="B108">
        <f t="shared" si="3"/>
        <v>0</v>
      </c>
      <c r="C108">
        <f t="shared" si="3"/>
        <v>0</v>
      </c>
      <c r="D108">
        <f>3/10</f>
        <v>0.3</v>
      </c>
      <c r="E108">
        <f>32400/100</f>
        <v>324</v>
      </c>
      <c r="F108" s="19">
        <f t="shared" si="6"/>
        <v>324</v>
      </c>
      <c r="G108" s="20" t="b">
        <f t="shared" si="7"/>
        <v>0</v>
      </c>
      <c r="H108" s="20" t="b">
        <f t="shared" si="8"/>
        <v>0</v>
      </c>
      <c r="I108" s="20" t="b">
        <f t="shared" si="9"/>
        <v>0</v>
      </c>
      <c r="J108" s="20" t="b">
        <f t="shared" si="10"/>
        <v>0</v>
      </c>
      <c r="K108" s="21" t="b">
        <f t="shared" si="11"/>
        <v>0</v>
      </c>
      <c r="L108" s="35" t="s">
        <v>47</v>
      </c>
      <c r="M108" s="33">
        <f t="shared" ref="M108:R108" si="49">SUM(M92:M107)</f>
        <v>0.11363636363636362</v>
      </c>
      <c r="N108" s="33">
        <f t="shared" si="49"/>
        <v>0.67045454545454575</v>
      </c>
      <c r="O108" s="33">
        <f t="shared" si="49"/>
        <v>0.85227272727272718</v>
      </c>
      <c r="P108" s="33">
        <f t="shared" si="49"/>
        <v>0.92803030303030298</v>
      </c>
      <c r="Q108" s="33">
        <f t="shared" si="49"/>
        <v>0.9772727272727274</v>
      </c>
      <c r="R108" s="33">
        <f t="shared" si="49"/>
        <v>1</v>
      </c>
      <c r="S108" s="32"/>
    </row>
    <row r="109" spans="1:19" x14ac:dyDescent="0.25">
      <c r="A109" s="11">
        <v>40423.333333333336</v>
      </c>
      <c r="B109">
        <f t="shared" si="3"/>
        <v>0</v>
      </c>
      <c r="C109">
        <f t="shared" si="3"/>
        <v>0</v>
      </c>
      <c r="D109">
        <f>6/10</f>
        <v>0.6</v>
      </c>
      <c r="E109">
        <f>24800/100</f>
        <v>248</v>
      </c>
      <c r="F109" s="19" t="b">
        <f t="shared" si="6"/>
        <v>0</v>
      </c>
      <c r="G109" s="20">
        <f t="shared" si="7"/>
        <v>248</v>
      </c>
      <c r="H109" s="20" t="b">
        <f t="shared" si="8"/>
        <v>0</v>
      </c>
      <c r="I109" s="20" t="b">
        <f t="shared" si="9"/>
        <v>0</v>
      </c>
      <c r="J109" s="20" t="b">
        <f t="shared" si="10"/>
        <v>0</v>
      </c>
      <c r="K109" s="21" t="b">
        <f t="shared" si="11"/>
        <v>0</v>
      </c>
      <c r="L109" s="36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40423.375</v>
      </c>
      <c r="B110">
        <f t="shared" si="3"/>
        <v>0</v>
      </c>
      <c r="C110">
        <f t="shared" si="3"/>
        <v>0</v>
      </c>
      <c r="D110">
        <f>19/10</f>
        <v>1.9</v>
      </c>
      <c r="E110">
        <f>22400/100</f>
        <v>224</v>
      </c>
      <c r="F110" s="19" t="b">
        <f t="shared" si="6"/>
        <v>0</v>
      </c>
      <c r="G110" s="20" t="b">
        <f t="shared" si="7"/>
        <v>0</v>
      </c>
      <c r="H110" s="20">
        <f t="shared" si="8"/>
        <v>224</v>
      </c>
      <c r="I110" s="20" t="b">
        <f t="shared" si="9"/>
        <v>0</v>
      </c>
      <c r="J110" s="20" t="b">
        <f t="shared" si="10"/>
        <v>0</v>
      </c>
      <c r="K110" s="21" t="b">
        <f t="shared" si="11"/>
        <v>0</v>
      </c>
    </row>
    <row r="111" spans="1:19" x14ac:dyDescent="0.25">
      <c r="A111" s="11">
        <v>40423.416666666664</v>
      </c>
      <c r="B111">
        <f t="shared" si="3"/>
        <v>0</v>
      </c>
      <c r="C111">
        <f t="shared" si="3"/>
        <v>0</v>
      </c>
      <c r="D111">
        <f>28/10</f>
        <v>2.8</v>
      </c>
      <c r="E111">
        <f>24600/100</f>
        <v>246</v>
      </c>
      <c r="F111" s="19" t="b">
        <f t="shared" si="6"/>
        <v>0</v>
      </c>
      <c r="G111" s="20" t="b">
        <f t="shared" si="7"/>
        <v>0</v>
      </c>
      <c r="H111" s="20" t="b">
        <f t="shared" si="8"/>
        <v>0</v>
      </c>
      <c r="I111" s="20">
        <f t="shared" si="9"/>
        <v>246</v>
      </c>
      <c r="J111" s="20" t="b">
        <f t="shared" si="10"/>
        <v>0</v>
      </c>
      <c r="K111" s="21" t="b">
        <f t="shared" si="11"/>
        <v>0</v>
      </c>
    </row>
    <row r="112" spans="1:19" x14ac:dyDescent="0.25">
      <c r="A112" s="11">
        <v>40423.458333333336</v>
      </c>
      <c r="B112">
        <f t="shared" si="3"/>
        <v>0</v>
      </c>
      <c r="C112">
        <f t="shared" si="3"/>
        <v>0</v>
      </c>
      <c r="D112">
        <f>22/10</f>
        <v>2.2000000000000002</v>
      </c>
      <c r="E112">
        <f>26800/100</f>
        <v>268</v>
      </c>
      <c r="F112" s="19" t="b">
        <f t="shared" si="6"/>
        <v>0</v>
      </c>
      <c r="G112" s="20" t="b">
        <f t="shared" si="7"/>
        <v>0</v>
      </c>
      <c r="H112" s="20">
        <f t="shared" si="8"/>
        <v>268</v>
      </c>
      <c r="I112" s="20" t="b">
        <f t="shared" si="9"/>
        <v>0</v>
      </c>
      <c r="J112" s="20" t="b">
        <f t="shared" si="10"/>
        <v>0</v>
      </c>
      <c r="K112" s="21" t="b">
        <f t="shared" si="11"/>
        <v>0</v>
      </c>
    </row>
    <row r="113" spans="1:11" x14ac:dyDescent="0.25">
      <c r="A113" s="11">
        <v>40423.5</v>
      </c>
      <c r="B113">
        <f t="shared" si="3"/>
        <v>0</v>
      </c>
      <c r="C113">
        <f t="shared" si="3"/>
        <v>0</v>
      </c>
      <c r="D113">
        <f>17/10</f>
        <v>1.7</v>
      </c>
      <c r="E113">
        <f>22300/100</f>
        <v>223</v>
      </c>
      <c r="F113" s="19" t="b">
        <f t="shared" si="6"/>
        <v>0</v>
      </c>
      <c r="G113" s="20" t="b">
        <f t="shared" si="7"/>
        <v>0</v>
      </c>
      <c r="H113" s="20">
        <f t="shared" si="8"/>
        <v>223</v>
      </c>
      <c r="I113" s="20" t="b">
        <f t="shared" si="9"/>
        <v>0</v>
      </c>
      <c r="J113" s="20" t="b">
        <f t="shared" si="10"/>
        <v>0</v>
      </c>
      <c r="K113" s="21" t="b">
        <f t="shared" si="11"/>
        <v>0</v>
      </c>
    </row>
    <row r="114" spans="1:11" x14ac:dyDescent="0.25">
      <c r="A114" s="11">
        <v>40423.541666666664</v>
      </c>
      <c r="B114">
        <f t="shared" si="3"/>
        <v>0</v>
      </c>
      <c r="C114">
        <f t="shared" si="3"/>
        <v>0</v>
      </c>
      <c r="D114">
        <f>15/10</f>
        <v>1.5</v>
      </c>
      <c r="E114">
        <f>13000/100</f>
        <v>130</v>
      </c>
      <c r="F114" s="19" t="b">
        <f t="shared" si="6"/>
        <v>0</v>
      </c>
      <c r="G114" s="20" t="b">
        <f t="shared" si="7"/>
        <v>0</v>
      </c>
      <c r="H114" s="20">
        <f t="shared" si="8"/>
        <v>130</v>
      </c>
      <c r="I114" s="20" t="b">
        <f t="shared" si="9"/>
        <v>0</v>
      </c>
      <c r="J114" s="20" t="b">
        <f t="shared" si="10"/>
        <v>0</v>
      </c>
      <c r="K114" s="21" t="b">
        <f t="shared" si="11"/>
        <v>0</v>
      </c>
    </row>
    <row r="115" spans="1:11" x14ac:dyDescent="0.25">
      <c r="A115" s="11">
        <v>40423.583333333336</v>
      </c>
      <c r="B115">
        <f t="shared" si="3"/>
        <v>0</v>
      </c>
      <c r="C115">
        <f t="shared" si="3"/>
        <v>0</v>
      </c>
      <c r="D115">
        <f>17/10</f>
        <v>1.7</v>
      </c>
      <c r="E115">
        <f>7200/100</f>
        <v>72</v>
      </c>
      <c r="F115" s="19" t="b">
        <f t="shared" si="6"/>
        <v>0</v>
      </c>
      <c r="G115" s="20" t="b">
        <f t="shared" si="7"/>
        <v>0</v>
      </c>
      <c r="H115" s="20">
        <f t="shared" si="8"/>
        <v>72</v>
      </c>
      <c r="I115" s="20" t="b">
        <f t="shared" si="9"/>
        <v>0</v>
      </c>
      <c r="J115" s="20" t="b">
        <f t="shared" si="10"/>
        <v>0</v>
      </c>
      <c r="K115" s="21" t="b">
        <f t="shared" si="11"/>
        <v>0</v>
      </c>
    </row>
    <row r="116" spans="1:11" x14ac:dyDescent="0.25">
      <c r="A116" s="11">
        <v>40423.625</v>
      </c>
      <c r="B116">
        <f t="shared" si="3"/>
        <v>0</v>
      </c>
      <c r="C116">
        <f t="shared" si="3"/>
        <v>0</v>
      </c>
      <c r="D116">
        <f>20/10</f>
        <v>2</v>
      </c>
      <c r="E116">
        <f>11000/100</f>
        <v>110</v>
      </c>
      <c r="F116" s="19" t="b">
        <f t="shared" si="6"/>
        <v>0</v>
      </c>
      <c r="G116" s="20" t="b">
        <f t="shared" si="7"/>
        <v>0</v>
      </c>
      <c r="H116" s="20">
        <f t="shared" si="8"/>
        <v>110</v>
      </c>
      <c r="I116" s="20" t="b">
        <f t="shared" si="9"/>
        <v>0</v>
      </c>
      <c r="J116" s="20" t="b">
        <f t="shared" si="10"/>
        <v>0</v>
      </c>
      <c r="K116" s="21" t="b">
        <f t="shared" si="11"/>
        <v>0</v>
      </c>
    </row>
    <row r="117" spans="1:11" x14ac:dyDescent="0.25">
      <c r="A117" s="11">
        <v>40423.666666666664</v>
      </c>
      <c r="B117">
        <f t="shared" ref="B117:C180" si="50">0/10</f>
        <v>0</v>
      </c>
      <c r="C117">
        <f t="shared" si="50"/>
        <v>0</v>
      </c>
      <c r="D117">
        <f>29/10</f>
        <v>2.9</v>
      </c>
      <c r="E117">
        <f>10600/100</f>
        <v>106</v>
      </c>
      <c r="F117" s="19" t="b">
        <f t="shared" si="6"/>
        <v>0</v>
      </c>
      <c r="G117" s="20" t="b">
        <f t="shared" si="7"/>
        <v>0</v>
      </c>
      <c r="H117" s="20" t="b">
        <f t="shared" si="8"/>
        <v>0</v>
      </c>
      <c r="I117" s="20">
        <f t="shared" si="9"/>
        <v>106</v>
      </c>
      <c r="J117" s="20" t="b">
        <f t="shared" si="10"/>
        <v>0</v>
      </c>
      <c r="K117" s="21" t="b">
        <f t="shared" si="11"/>
        <v>0</v>
      </c>
    </row>
    <row r="118" spans="1:11" x14ac:dyDescent="0.25">
      <c r="A118" s="11">
        <v>40423.708333333336</v>
      </c>
      <c r="B118">
        <f t="shared" si="50"/>
        <v>0</v>
      </c>
      <c r="C118">
        <f t="shared" si="50"/>
        <v>0</v>
      </c>
      <c r="D118">
        <f>31/10</f>
        <v>3.1</v>
      </c>
      <c r="E118">
        <f>10300/100</f>
        <v>103</v>
      </c>
      <c r="F118" s="19" t="b">
        <f t="shared" si="6"/>
        <v>0</v>
      </c>
      <c r="G118" s="20" t="b">
        <f t="shared" si="7"/>
        <v>0</v>
      </c>
      <c r="H118" s="20" t="b">
        <f t="shared" si="8"/>
        <v>0</v>
      </c>
      <c r="I118" s="20">
        <f t="shared" si="9"/>
        <v>103</v>
      </c>
      <c r="J118" s="20" t="b">
        <f t="shared" si="10"/>
        <v>0</v>
      </c>
      <c r="K118" s="21" t="b">
        <f t="shared" si="11"/>
        <v>0</v>
      </c>
    </row>
    <row r="119" spans="1:11" x14ac:dyDescent="0.25">
      <c r="A119" s="11">
        <v>40423.75</v>
      </c>
      <c r="B119">
        <f t="shared" si="50"/>
        <v>0</v>
      </c>
      <c r="C119">
        <f t="shared" si="50"/>
        <v>0</v>
      </c>
      <c r="D119">
        <f>25/10</f>
        <v>2.5</v>
      </c>
      <c r="E119">
        <f>7200/100</f>
        <v>72</v>
      </c>
      <c r="F119" s="19" t="b">
        <f t="shared" ref="F119:F182" si="51">IF(D119&lt;0.5,E119)</f>
        <v>0</v>
      </c>
      <c r="G119" s="20" t="b">
        <f t="shared" ref="G119:G182" si="52">IF(D119&lt;1.5,IF(D119&gt;=0.5,E119))</f>
        <v>0</v>
      </c>
      <c r="H119" s="20" t="b">
        <f t="shared" ref="H119:H182" si="53">IF(D119&lt;2.5,IF(D119&gt;=1.5,E119))</f>
        <v>0</v>
      </c>
      <c r="I119" s="20">
        <f t="shared" ref="I119:I182" si="54">IF(D119&lt;3.5,IF(D119&gt;=2.5,E119))</f>
        <v>72</v>
      </c>
      <c r="J119" s="20" t="b">
        <f t="shared" ref="J119:J182" si="55">IF(D119&lt;4.5,IF(D119&gt;=3.5,E119))</f>
        <v>0</v>
      </c>
      <c r="K119" s="21" t="b">
        <f t="shared" ref="K119:K182" si="56">IF(D119&gt;=4.5,E119)</f>
        <v>0</v>
      </c>
    </row>
    <row r="120" spans="1:11" x14ac:dyDescent="0.25">
      <c r="A120" s="11">
        <v>40423.791666666664</v>
      </c>
      <c r="B120">
        <f t="shared" si="50"/>
        <v>0</v>
      </c>
      <c r="C120">
        <f t="shared" si="50"/>
        <v>0</v>
      </c>
      <c r="D120">
        <f>15/10</f>
        <v>1.5</v>
      </c>
      <c r="E120">
        <f>4500/100</f>
        <v>45</v>
      </c>
      <c r="F120" s="19" t="b">
        <f t="shared" si="51"/>
        <v>0</v>
      </c>
      <c r="G120" s="20" t="b">
        <f t="shared" si="52"/>
        <v>0</v>
      </c>
      <c r="H120" s="20">
        <f t="shared" si="53"/>
        <v>45</v>
      </c>
      <c r="I120" s="20" t="b">
        <f t="shared" si="54"/>
        <v>0</v>
      </c>
      <c r="J120" s="20" t="b">
        <f t="shared" si="55"/>
        <v>0</v>
      </c>
      <c r="K120" s="21" t="b">
        <f t="shared" si="56"/>
        <v>0</v>
      </c>
    </row>
    <row r="121" spans="1:11" x14ac:dyDescent="0.25">
      <c r="A121" s="11">
        <v>40423.833333333336</v>
      </c>
      <c r="B121">
        <f t="shared" si="50"/>
        <v>0</v>
      </c>
      <c r="C121">
        <f t="shared" si="50"/>
        <v>0</v>
      </c>
      <c r="D121">
        <f>12/10</f>
        <v>1.2</v>
      </c>
      <c r="E121">
        <f>30600/100</f>
        <v>306</v>
      </c>
      <c r="F121" s="19" t="b">
        <f t="shared" si="51"/>
        <v>0</v>
      </c>
      <c r="G121" s="20">
        <f t="shared" si="52"/>
        <v>306</v>
      </c>
      <c r="H121" s="20" t="b">
        <f t="shared" si="53"/>
        <v>0</v>
      </c>
      <c r="I121" s="20" t="b">
        <f t="shared" si="54"/>
        <v>0</v>
      </c>
      <c r="J121" s="20" t="b">
        <f t="shared" si="55"/>
        <v>0</v>
      </c>
      <c r="K121" s="21" t="b">
        <f t="shared" si="56"/>
        <v>0</v>
      </c>
    </row>
    <row r="122" spans="1:11" x14ac:dyDescent="0.25">
      <c r="A122" s="11">
        <v>40423.875</v>
      </c>
      <c r="B122">
        <f t="shared" si="50"/>
        <v>0</v>
      </c>
      <c r="C122">
        <f t="shared" si="50"/>
        <v>0</v>
      </c>
      <c r="D122">
        <f>10/10</f>
        <v>1</v>
      </c>
      <c r="E122">
        <f>26700/100</f>
        <v>267</v>
      </c>
      <c r="F122" s="19" t="b">
        <f t="shared" si="51"/>
        <v>0</v>
      </c>
      <c r="G122" s="20">
        <f t="shared" si="52"/>
        <v>267</v>
      </c>
      <c r="H122" s="20" t="b">
        <f t="shared" si="53"/>
        <v>0</v>
      </c>
      <c r="I122" s="20" t="b">
        <f t="shared" si="54"/>
        <v>0</v>
      </c>
      <c r="J122" s="20" t="b">
        <f t="shared" si="55"/>
        <v>0</v>
      </c>
      <c r="K122" s="21" t="b">
        <f t="shared" si="56"/>
        <v>0</v>
      </c>
    </row>
    <row r="123" spans="1:11" x14ac:dyDescent="0.25">
      <c r="A123" s="11">
        <v>40423.916666666664</v>
      </c>
      <c r="B123">
        <f t="shared" si="50"/>
        <v>0</v>
      </c>
      <c r="C123">
        <f t="shared" si="50"/>
        <v>0</v>
      </c>
      <c r="D123">
        <f>13/10</f>
        <v>1.3</v>
      </c>
      <c r="E123">
        <f>27100/100</f>
        <v>271</v>
      </c>
      <c r="F123" s="19" t="b">
        <f t="shared" si="51"/>
        <v>0</v>
      </c>
      <c r="G123" s="20">
        <f t="shared" si="52"/>
        <v>271</v>
      </c>
      <c r="H123" s="20" t="b">
        <f t="shared" si="53"/>
        <v>0</v>
      </c>
      <c r="I123" s="20" t="b">
        <f t="shared" si="54"/>
        <v>0</v>
      </c>
      <c r="J123" s="20" t="b">
        <f t="shared" si="55"/>
        <v>0</v>
      </c>
      <c r="K123" s="21" t="b">
        <f t="shared" si="56"/>
        <v>0</v>
      </c>
    </row>
    <row r="124" spans="1:11" x14ac:dyDescent="0.25">
      <c r="A124" s="11">
        <v>40423.958333333336</v>
      </c>
      <c r="B124">
        <f t="shared" si="50"/>
        <v>0</v>
      </c>
      <c r="C124">
        <f t="shared" si="50"/>
        <v>0</v>
      </c>
      <c r="D124">
        <f>12/10</f>
        <v>1.2</v>
      </c>
      <c r="E124">
        <f>31300/100</f>
        <v>313</v>
      </c>
      <c r="F124" s="19" t="b">
        <f t="shared" si="51"/>
        <v>0</v>
      </c>
      <c r="G124" s="20">
        <f t="shared" si="52"/>
        <v>313</v>
      </c>
      <c r="H124" s="20" t="b">
        <f t="shared" si="53"/>
        <v>0</v>
      </c>
      <c r="I124" s="20" t="b">
        <f t="shared" si="54"/>
        <v>0</v>
      </c>
      <c r="J124" s="20" t="b">
        <f t="shared" si="55"/>
        <v>0</v>
      </c>
      <c r="K124" s="21" t="b">
        <f t="shared" si="56"/>
        <v>0</v>
      </c>
    </row>
    <row r="125" spans="1:11" x14ac:dyDescent="0.25">
      <c r="A125" s="11">
        <v>40424</v>
      </c>
      <c r="B125">
        <f t="shared" si="50"/>
        <v>0</v>
      </c>
      <c r="C125">
        <f t="shared" si="50"/>
        <v>0</v>
      </c>
      <c r="D125">
        <f>11/10</f>
        <v>1.1000000000000001</v>
      </c>
      <c r="E125">
        <f>30500/100</f>
        <v>305</v>
      </c>
      <c r="F125" s="19" t="b">
        <f t="shared" si="51"/>
        <v>0</v>
      </c>
      <c r="G125" s="20">
        <f t="shared" si="52"/>
        <v>305</v>
      </c>
      <c r="H125" s="20" t="b">
        <f t="shared" si="53"/>
        <v>0</v>
      </c>
      <c r="I125" s="20" t="b">
        <f t="shared" si="54"/>
        <v>0</v>
      </c>
      <c r="J125" s="20" t="b">
        <f t="shared" si="55"/>
        <v>0</v>
      </c>
      <c r="K125" s="21" t="b">
        <f t="shared" si="56"/>
        <v>0</v>
      </c>
    </row>
    <row r="126" spans="1:11" x14ac:dyDescent="0.25">
      <c r="A126" s="11">
        <v>40424.041666666664</v>
      </c>
      <c r="B126">
        <f t="shared" si="50"/>
        <v>0</v>
      </c>
      <c r="C126">
        <f t="shared" si="50"/>
        <v>0</v>
      </c>
      <c r="D126">
        <f>7/10</f>
        <v>0.7</v>
      </c>
      <c r="E126">
        <f>1700/100</f>
        <v>17</v>
      </c>
      <c r="F126" s="19" t="b">
        <f t="shared" si="51"/>
        <v>0</v>
      </c>
      <c r="G126" s="20">
        <f t="shared" si="52"/>
        <v>17</v>
      </c>
      <c r="H126" s="20" t="b">
        <f t="shared" si="53"/>
        <v>0</v>
      </c>
      <c r="I126" s="20" t="b">
        <f t="shared" si="54"/>
        <v>0</v>
      </c>
      <c r="J126" s="20" t="b">
        <f t="shared" si="55"/>
        <v>0</v>
      </c>
      <c r="K126" s="21" t="b">
        <f t="shared" si="56"/>
        <v>0</v>
      </c>
    </row>
    <row r="127" spans="1:11" x14ac:dyDescent="0.25">
      <c r="A127" s="11">
        <v>40424.083333333336</v>
      </c>
      <c r="B127">
        <f t="shared" si="50"/>
        <v>0</v>
      </c>
      <c r="C127">
        <f t="shared" si="50"/>
        <v>0</v>
      </c>
      <c r="D127">
        <f>10/10</f>
        <v>1</v>
      </c>
      <c r="E127">
        <f>30200/100</f>
        <v>302</v>
      </c>
      <c r="F127" s="19" t="b">
        <f t="shared" si="51"/>
        <v>0</v>
      </c>
      <c r="G127" s="20">
        <f t="shared" si="52"/>
        <v>302</v>
      </c>
      <c r="H127" s="20" t="b">
        <f t="shared" si="53"/>
        <v>0</v>
      </c>
      <c r="I127" s="20" t="b">
        <f t="shared" si="54"/>
        <v>0</v>
      </c>
      <c r="J127" s="20" t="b">
        <f t="shared" si="55"/>
        <v>0</v>
      </c>
      <c r="K127" s="21" t="b">
        <f t="shared" si="56"/>
        <v>0</v>
      </c>
    </row>
    <row r="128" spans="1:11" x14ac:dyDescent="0.25">
      <c r="A128" s="11">
        <v>40424.125</v>
      </c>
      <c r="B128">
        <f t="shared" si="50"/>
        <v>0</v>
      </c>
      <c r="C128">
        <f t="shared" si="50"/>
        <v>0</v>
      </c>
      <c r="D128">
        <f>3/10</f>
        <v>0.3</v>
      </c>
      <c r="E128">
        <f>19000/100</f>
        <v>190</v>
      </c>
      <c r="F128" s="19">
        <f t="shared" si="51"/>
        <v>190</v>
      </c>
      <c r="G128" s="20" t="b">
        <f t="shared" si="52"/>
        <v>0</v>
      </c>
      <c r="H128" s="20" t="b">
        <f t="shared" si="53"/>
        <v>0</v>
      </c>
      <c r="I128" s="20" t="b">
        <f t="shared" si="54"/>
        <v>0</v>
      </c>
      <c r="J128" s="20" t="b">
        <f t="shared" si="55"/>
        <v>0</v>
      </c>
      <c r="K128" s="21" t="b">
        <f t="shared" si="56"/>
        <v>0</v>
      </c>
    </row>
    <row r="129" spans="1:11" x14ac:dyDescent="0.25">
      <c r="A129" s="11">
        <v>40424.166666666664</v>
      </c>
      <c r="B129">
        <f t="shared" si="50"/>
        <v>0</v>
      </c>
      <c r="C129">
        <f t="shared" si="50"/>
        <v>0</v>
      </c>
      <c r="D129">
        <f>5/10</f>
        <v>0.5</v>
      </c>
      <c r="E129">
        <f>21900/100</f>
        <v>219</v>
      </c>
      <c r="F129" s="19" t="b">
        <f t="shared" si="51"/>
        <v>0</v>
      </c>
      <c r="G129" s="20">
        <f t="shared" si="52"/>
        <v>219</v>
      </c>
      <c r="H129" s="20" t="b">
        <f t="shared" si="53"/>
        <v>0</v>
      </c>
      <c r="I129" s="20" t="b">
        <f t="shared" si="54"/>
        <v>0</v>
      </c>
      <c r="J129" s="20" t="b">
        <f t="shared" si="55"/>
        <v>0</v>
      </c>
      <c r="K129" s="21" t="b">
        <f t="shared" si="56"/>
        <v>0</v>
      </c>
    </row>
    <row r="130" spans="1:11" x14ac:dyDescent="0.25">
      <c r="A130" s="11">
        <v>40424.208333333336</v>
      </c>
      <c r="B130">
        <f t="shared" si="50"/>
        <v>0</v>
      </c>
      <c r="C130">
        <f t="shared" si="50"/>
        <v>0</v>
      </c>
      <c r="D130">
        <f>4/10</f>
        <v>0.4</v>
      </c>
      <c r="E130">
        <f>33600/100</f>
        <v>336</v>
      </c>
      <c r="F130" s="19">
        <f t="shared" si="51"/>
        <v>336</v>
      </c>
      <c r="G130" s="20" t="b">
        <f t="shared" si="52"/>
        <v>0</v>
      </c>
      <c r="H130" s="20" t="b">
        <f t="shared" si="53"/>
        <v>0</v>
      </c>
      <c r="I130" s="20" t="b">
        <f t="shared" si="54"/>
        <v>0</v>
      </c>
      <c r="J130" s="20" t="b">
        <f t="shared" si="55"/>
        <v>0</v>
      </c>
      <c r="K130" s="21" t="b">
        <f t="shared" si="56"/>
        <v>0</v>
      </c>
    </row>
    <row r="131" spans="1:11" x14ac:dyDescent="0.25">
      <c r="A131" s="11">
        <v>40424.25</v>
      </c>
      <c r="B131">
        <f t="shared" si="50"/>
        <v>0</v>
      </c>
      <c r="C131">
        <f t="shared" si="50"/>
        <v>0</v>
      </c>
      <c r="D131">
        <f>3/10</f>
        <v>0.3</v>
      </c>
      <c r="E131">
        <f>700/100</f>
        <v>7</v>
      </c>
      <c r="F131" s="19">
        <f t="shared" si="51"/>
        <v>7</v>
      </c>
      <c r="G131" s="20" t="b">
        <f t="shared" si="52"/>
        <v>0</v>
      </c>
      <c r="H131" s="20" t="b">
        <f t="shared" si="53"/>
        <v>0</v>
      </c>
      <c r="I131" s="20" t="b">
        <f t="shared" si="54"/>
        <v>0</v>
      </c>
      <c r="J131" s="20" t="b">
        <f t="shared" si="55"/>
        <v>0</v>
      </c>
      <c r="K131" s="21" t="b">
        <f t="shared" si="56"/>
        <v>0</v>
      </c>
    </row>
    <row r="132" spans="1:11" x14ac:dyDescent="0.25">
      <c r="A132" s="11">
        <v>40424.291666666664</v>
      </c>
      <c r="B132">
        <f t="shared" si="50"/>
        <v>0</v>
      </c>
      <c r="C132">
        <f t="shared" si="50"/>
        <v>0</v>
      </c>
      <c r="D132">
        <f>7/10</f>
        <v>0.7</v>
      </c>
      <c r="E132">
        <f>9300/100</f>
        <v>93</v>
      </c>
      <c r="F132" s="19" t="b">
        <f t="shared" si="51"/>
        <v>0</v>
      </c>
      <c r="G132" s="20">
        <f t="shared" si="52"/>
        <v>93</v>
      </c>
      <c r="H132" s="20" t="b">
        <f t="shared" si="53"/>
        <v>0</v>
      </c>
      <c r="I132" s="20" t="b">
        <f t="shared" si="54"/>
        <v>0</v>
      </c>
      <c r="J132" s="20" t="b">
        <f t="shared" si="55"/>
        <v>0</v>
      </c>
      <c r="K132" s="21" t="b">
        <f t="shared" si="56"/>
        <v>0</v>
      </c>
    </row>
    <row r="133" spans="1:11" x14ac:dyDescent="0.25">
      <c r="A133" s="11">
        <v>40424.333333333336</v>
      </c>
      <c r="B133">
        <f t="shared" si="50"/>
        <v>0</v>
      </c>
      <c r="C133">
        <f t="shared" si="50"/>
        <v>0</v>
      </c>
      <c r="D133">
        <f>3/10</f>
        <v>0.3</v>
      </c>
      <c r="E133">
        <f>27500/100</f>
        <v>275</v>
      </c>
      <c r="F133" s="19">
        <f t="shared" si="51"/>
        <v>275</v>
      </c>
      <c r="G133" s="20" t="b">
        <f t="shared" si="52"/>
        <v>0</v>
      </c>
      <c r="H133" s="20" t="b">
        <f t="shared" si="53"/>
        <v>0</v>
      </c>
      <c r="I133" s="20" t="b">
        <f t="shared" si="54"/>
        <v>0</v>
      </c>
      <c r="J133" s="20" t="b">
        <f t="shared" si="55"/>
        <v>0</v>
      </c>
      <c r="K133" s="21" t="b">
        <f t="shared" si="56"/>
        <v>0</v>
      </c>
    </row>
    <row r="134" spans="1:11" x14ac:dyDescent="0.25">
      <c r="A134" s="11">
        <v>40424.375</v>
      </c>
      <c r="B134">
        <f t="shared" si="50"/>
        <v>0</v>
      </c>
      <c r="C134">
        <f t="shared" si="50"/>
        <v>0</v>
      </c>
      <c r="D134">
        <f>8/10</f>
        <v>0.8</v>
      </c>
      <c r="E134">
        <f>11800/100</f>
        <v>118</v>
      </c>
      <c r="F134" s="19" t="b">
        <f t="shared" si="51"/>
        <v>0</v>
      </c>
      <c r="G134" s="20">
        <f t="shared" si="52"/>
        <v>118</v>
      </c>
      <c r="H134" s="20" t="b">
        <f t="shared" si="53"/>
        <v>0</v>
      </c>
      <c r="I134" s="20" t="b">
        <f t="shared" si="54"/>
        <v>0</v>
      </c>
      <c r="J134" s="20" t="b">
        <f t="shared" si="55"/>
        <v>0</v>
      </c>
      <c r="K134" s="21" t="b">
        <f t="shared" si="56"/>
        <v>0</v>
      </c>
    </row>
    <row r="135" spans="1:11" x14ac:dyDescent="0.25">
      <c r="A135" s="11">
        <v>40424.416666666664</v>
      </c>
      <c r="B135">
        <f t="shared" si="50"/>
        <v>0</v>
      </c>
      <c r="C135">
        <f t="shared" si="50"/>
        <v>0</v>
      </c>
      <c r="D135">
        <f>12/10</f>
        <v>1.2</v>
      </c>
      <c r="E135">
        <f>11700/100</f>
        <v>117</v>
      </c>
      <c r="F135" s="19" t="b">
        <f t="shared" si="51"/>
        <v>0</v>
      </c>
      <c r="G135" s="20">
        <f t="shared" si="52"/>
        <v>117</v>
      </c>
      <c r="H135" s="20" t="b">
        <f t="shared" si="53"/>
        <v>0</v>
      </c>
      <c r="I135" s="20" t="b">
        <f t="shared" si="54"/>
        <v>0</v>
      </c>
      <c r="J135" s="20" t="b">
        <f t="shared" si="55"/>
        <v>0</v>
      </c>
      <c r="K135" s="21" t="b">
        <f t="shared" si="56"/>
        <v>0</v>
      </c>
    </row>
    <row r="136" spans="1:11" x14ac:dyDescent="0.25">
      <c r="A136" s="11">
        <v>40424.458333333336</v>
      </c>
      <c r="B136">
        <f t="shared" si="50"/>
        <v>0</v>
      </c>
      <c r="C136">
        <f t="shared" si="50"/>
        <v>0</v>
      </c>
      <c r="D136">
        <f>12/10</f>
        <v>1.2</v>
      </c>
      <c r="E136">
        <f>10500/100</f>
        <v>105</v>
      </c>
      <c r="F136" s="19" t="b">
        <f t="shared" si="51"/>
        <v>0</v>
      </c>
      <c r="G136" s="20">
        <f t="shared" si="52"/>
        <v>105</v>
      </c>
      <c r="H136" s="20" t="b">
        <f t="shared" si="53"/>
        <v>0</v>
      </c>
      <c r="I136" s="20" t="b">
        <f t="shared" si="54"/>
        <v>0</v>
      </c>
      <c r="J136" s="20" t="b">
        <f t="shared" si="55"/>
        <v>0</v>
      </c>
      <c r="K136" s="21" t="b">
        <f t="shared" si="56"/>
        <v>0</v>
      </c>
    </row>
    <row r="137" spans="1:11" x14ac:dyDescent="0.25">
      <c r="A137" s="11">
        <v>40424.5</v>
      </c>
      <c r="B137">
        <f t="shared" si="50"/>
        <v>0</v>
      </c>
      <c r="C137">
        <f t="shared" si="50"/>
        <v>0</v>
      </c>
      <c r="D137">
        <f>17/10</f>
        <v>1.7</v>
      </c>
      <c r="E137">
        <f>10500/100</f>
        <v>105</v>
      </c>
      <c r="F137" s="19" t="b">
        <f t="shared" si="51"/>
        <v>0</v>
      </c>
      <c r="G137" s="20" t="b">
        <f t="shared" si="52"/>
        <v>0</v>
      </c>
      <c r="H137" s="20">
        <f t="shared" si="53"/>
        <v>105</v>
      </c>
      <c r="I137" s="20" t="b">
        <f t="shared" si="54"/>
        <v>0</v>
      </c>
      <c r="J137" s="20" t="b">
        <f t="shared" si="55"/>
        <v>0</v>
      </c>
      <c r="K137" s="21" t="b">
        <f t="shared" si="56"/>
        <v>0</v>
      </c>
    </row>
    <row r="138" spans="1:11" x14ac:dyDescent="0.25">
      <c r="A138" s="11">
        <v>40424.541666666664</v>
      </c>
      <c r="B138">
        <f t="shared" si="50"/>
        <v>0</v>
      </c>
      <c r="C138">
        <f t="shared" si="50"/>
        <v>0</v>
      </c>
      <c r="D138">
        <f>18/10</f>
        <v>1.8</v>
      </c>
      <c r="E138">
        <f>9000/100</f>
        <v>90</v>
      </c>
      <c r="F138" s="19" t="b">
        <f t="shared" si="51"/>
        <v>0</v>
      </c>
      <c r="G138" s="20" t="b">
        <f t="shared" si="52"/>
        <v>0</v>
      </c>
      <c r="H138" s="20">
        <f t="shared" si="53"/>
        <v>90</v>
      </c>
      <c r="I138" s="20" t="b">
        <f t="shared" si="54"/>
        <v>0</v>
      </c>
      <c r="J138" s="20" t="b">
        <f t="shared" si="55"/>
        <v>0</v>
      </c>
      <c r="K138" s="21" t="b">
        <f t="shared" si="56"/>
        <v>0</v>
      </c>
    </row>
    <row r="139" spans="1:11" x14ac:dyDescent="0.25">
      <c r="A139" s="11">
        <v>40424.583333333336</v>
      </c>
      <c r="B139">
        <f t="shared" si="50"/>
        <v>0</v>
      </c>
      <c r="C139">
        <f t="shared" si="50"/>
        <v>0</v>
      </c>
      <c r="D139">
        <f>23/10</f>
        <v>2.2999999999999998</v>
      </c>
      <c r="E139">
        <f>10500/100</f>
        <v>105</v>
      </c>
      <c r="F139" s="19" t="b">
        <f t="shared" si="51"/>
        <v>0</v>
      </c>
      <c r="G139" s="20" t="b">
        <f t="shared" si="52"/>
        <v>0</v>
      </c>
      <c r="H139" s="20">
        <f t="shared" si="53"/>
        <v>105</v>
      </c>
      <c r="I139" s="20" t="b">
        <f t="shared" si="54"/>
        <v>0</v>
      </c>
      <c r="J139" s="20" t="b">
        <f t="shared" si="55"/>
        <v>0</v>
      </c>
      <c r="K139" s="21" t="b">
        <f t="shared" si="56"/>
        <v>0</v>
      </c>
    </row>
    <row r="140" spans="1:11" x14ac:dyDescent="0.25">
      <c r="A140" s="11">
        <v>40424.625</v>
      </c>
      <c r="B140">
        <f t="shared" si="50"/>
        <v>0</v>
      </c>
      <c r="C140">
        <f t="shared" si="50"/>
        <v>0</v>
      </c>
      <c r="D140">
        <f>31/10</f>
        <v>3.1</v>
      </c>
      <c r="E140">
        <f>9500/100</f>
        <v>95</v>
      </c>
      <c r="F140" s="19" t="b">
        <f t="shared" si="51"/>
        <v>0</v>
      </c>
      <c r="G140" s="20" t="b">
        <f t="shared" si="52"/>
        <v>0</v>
      </c>
      <c r="H140" s="20" t="b">
        <f t="shared" si="53"/>
        <v>0</v>
      </c>
      <c r="I140" s="20">
        <f t="shared" si="54"/>
        <v>95</v>
      </c>
      <c r="J140" s="20" t="b">
        <f t="shared" si="55"/>
        <v>0</v>
      </c>
      <c r="K140" s="21" t="b">
        <f t="shared" si="56"/>
        <v>0</v>
      </c>
    </row>
    <row r="141" spans="1:11" x14ac:dyDescent="0.25">
      <c r="A141" s="11">
        <v>40424.666666666664</v>
      </c>
      <c r="B141">
        <f t="shared" si="50"/>
        <v>0</v>
      </c>
      <c r="C141">
        <f t="shared" si="50"/>
        <v>0</v>
      </c>
      <c r="D141">
        <f>30/10</f>
        <v>3</v>
      </c>
      <c r="E141">
        <f>8300/100</f>
        <v>83</v>
      </c>
      <c r="F141" s="19" t="b">
        <f t="shared" si="51"/>
        <v>0</v>
      </c>
      <c r="G141" s="20" t="b">
        <f t="shared" si="52"/>
        <v>0</v>
      </c>
      <c r="H141" s="20" t="b">
        <f t="shared" si="53"/>
        <v>0</v>
      </c>
      <c r="I141" s="20">
        <f t="shared" si="54"/>
        <v>83</v>
      </c>
      <c r="J141" s="20" t="b">
        <f t="shared" si="55"/>
        <v>0</v>
      </c>
      <c r="K141" s="21" t="b">
        <f t="shared" si="56"/>
        <v>0</v>
      </c>
    </row>
    <row r="142" spans="1:11" x14ac:dyDescent="0.25">
      <c r="A142" s="11">
        <v>40424.708333333336</v>
      </c>
      <c r="B142">
        <f t="shared" si="50"/>
        <v>0</v>
      </c>
      <c r="C142">
        <f t="shared" si="50"/>
        <v>0</v>
      </c>
      <c r="D142">
        <f>32/10</f>
        <v>3.2</v>
      </c>
      <c r="E142">
        <f>8100/100</f>
        <v>81</v>
      </c>
      <c r="F142" s="19" t="b">
        <f t="shared" si="51"/>
        <v>0</v>
      </c>
      <c r="G142" s="20" t="b">
        <f t="shared" si="52"/>
        <v>0</v>
      </c>
      <c r="H142" s="20" t="b">
        <f t="shared" si="53"/>
        <v>0</v>
      </c>
      <c r="I142" s="20">
        <f t="shared" si="54"/>
        <v>81</v>
      </c>
      <c r="J142" s="20" t="b">
        <f t="shared" si="55"/>
        <v>0</v>
      </c>
      <c r="K142" s="21" t="b">
        <f t="shared" si="56"/>
        <v>0</v>
      </c>
    </row>
    <row r="143" spans="1:11" x14ac:dyDescent="0.25">
      <c r="A143" s="11">
        <v>40424.75</v>
      </c>
      <c r="B143">
        <f t="shared" si="50"/>
        <v>0</v>
      </c>
      <c r="C143">
        <f t="shared" si="50"/>
        <v>0</v>
      </c>
      <c r="D143">
        <f>25/10</f>
        <v>2.5</v>
      </c>
      <c r="E143">
        <f>7000/100</f>
        <v>70</v>
      </c>
      <c r="F143" s="19" t="b">
        <f t="shared" si="51"/>
        <v>0</v>
      </c>
      <c r="G143" s="20" t="b">
        <f t="shared" si="52"/>
        <v>0</v>
      </c>
      <c r="H143" s="20" t="b">
        <f t="shared" si="53"/>
        <v>0</v>
      </c>
      <c r="I143" s="20">
        <f t="shared" si="54"/>
        <v>70</v>
      </c>
      <c r="J143" s="20" t="b">
        <f t="shared" si="55"/>
        <v>0</v>
      </c>
      <c r="K143" s="21" t="b">
        <f t="shared" si="56"/>
        <v>0</v>
      </c>
    </row>
    <row r="144" spans="1:11" x14ac:dyDescent="0.25">
      <c r="A144" s="11">
        <v>40424.791666666664</v>
      </c>
      <c r="B144">
        <f t="shared" si="50"/>
        <v>0</v>
      </c>
      <c r="C144">
        <f t="shared" si="50"/>
        <v>0</v>
      </c>
      <c r="D144">
        <f>15/10</f>
        <v>1.5</v>
      </c>
      <c r="E144">
        <f>4000/100</f>
        <v>40</v>
      </c>
      <c r="F144" s="19" t="b">
        <f t="shared" si="51"/>
        <v>0</v>
      </c>
      <c r="G144" s="20" t="b">
        <f t="shared" si="52"/>
        <v>0</v>
      </c>
      <c r="H144" s="20">
        <f t="shared" si="53"/>
        <v>40</v>
      </c>
      <c r="I144" s="20" t="b">
        <f t="shared" si="54"/>
        <v>0</v>
      </c>
      <c r="J144" s="20" t="b">
        <f t="shared" si="55"/>
        <v>0</v>
      </c>
      <c r="K144" s="21" t="b">
        <f t="shared" si="56"/>
        <v>0</v>
      </c>
    </row>
    <row r="145" spans="1:11" x14ac:dyDescent="0.25">
      <c r="A145" s="11">
        <v>40424.833333333336</v>
      </c>
      <c r="B145">
        <f t="shared" si="50"/>
        <v>0</v>
      </c>
      <c r="C145">
        <f t="shared" si="50"/>
        <v>0</v>
      </c>
      <c r="D145">
        <f>9/10</f>
        <v>0.9</v>
      </c>
      <c r="E145">
        <f>4600/100</f>
        <v>46</v>
      </c>
      <c r="F145" s="19" t="b">
        <f t="shared" si="51"/>
        <v>0</v>
      </c>
      <c r="G145" s="20">
        <f t="shared" si="52"/>
        <v>46</v>
      </c>
      <c r="H145" s="20" t="b">
        <f t="shared" si="53"/>
        <v>0</v>
      </c>
      <c r="I145" s="20" t="b">
        <f t="shared" si="54"/>
        <v>0</v>
      </c>
      <c r="J145" s="20" t="b">
        <f t="shared" si="55"/>
        <v>0</v>
      </c>
      <c r="K145" s="21" t="b">
        <f t="shared" si="56"/>
        <v>0</v>
      </c>
    </row>
    <row r="146" spans="1:11" x14ac:dyDescent="0.25">
      <c r="A146" s="11">
        <v>40424.875</v>
      </c>
      <c r="B146">
        <f t="shared" si="50"/>
        <v>0</v>
      </c>
      <c r="C146">
        <f t="shared" si="50"/>
        <v>0</v>
      </c>
      <c r="D146">
        <f>4/10</f>
        <v>0.4</v>
      </c>
      <c r="E146">
        <f>35500/100</f>
        <v>355</v>
      </c>
      <c r="F146" s="19">
        <f t="shared" si="51"/>
        <v>355</v>
      </c>
      <c r="G146" s="20" t="b">
        <f t="shared" si="52"/>
        <v>0</v>
      </c>
      <c r="H146" s="20" t="b">
        <f t="shared" si="53"/>
        <v>0</v>
      </c>
      <c r="I146" s="20" t="b">
        <f t="shared" si="54"/>
        <v>0</v>
      </c>
      <c r="J146" s="20" t="b">
        <f t="shared" si="55"/>
        <v>0</v>
      </c>
      <c r="K146" s="21" t="b">
        <f t="shared" si="56"/>
        <v>0</v>
      </c>
    </row>
    <row r="147" spans="1:11" x14ac:dyDescent="0.25">
      <c r="A147" s="11">
        <v>40424.916666666664</v>
      </c>
      <c r="B147">
        <f t="shared" si="50"/>
        <v>0</v>
      </c>
      <c r="C147">
        <f t="shared" si="50"/>
        <v>0</v>
      </c>
      <c r="D147">
        <f>10/10</f>
        <v>1</v>
      </c>
      <c r="E147">
        <f>4700/100</f>
        <v>47</v>
      </c>
      <c r="F147" s="19" t="b">
        <f t="shared" si="51"/>
        <v>0</v>
      </c>
      <c r="G147" s="20">
        <f t="shared" si="52"/>
        <v>47</v>
      </c>
      <c r="H147" s="20" t="b">
        <f t="shared" si="53"/>
        <v>0</v>
      </c>
      <c r="I147" s="20" t="b">
        <f t="shared" si="54"/>
        <v>0</v>
      </c>
      <c r="J147" s="20" t="b">
        <f t="shared" si="55"/>
        <v>0</v>
      </c>
      <c r="K147" s="21" t="b">
        <f t="shared" si="56"/>
        <v>0</v>
      </c>
    </row>
    <row r="148" spans="1:11" x14ac:dyDescent="0.25">
      <c r="A148" s="11">
        <v>40424.958333333336</v>
      </c>
      <c r="B148">
        <f t="shared" si="50"/>
        <v>0</v>
      </c>
      <c r="C148">
        <f t="shared" si="50"/>
        <v>0</v>
      </c>
      <c r="D148">
        <f>7/10</f>
        <v>0.7</v>
      </c>
      <c r="E148">
        <f>5200/100</f>
        <v>52</v>
      </c>
      <c r="F148" s="19" t="b">
        <f t="shared" si="51"/>
        <v>0</v>
      </c>
      <c r="G148" s="20">
        <f t="shared" si="52"/>
        <v>52</v>
      </c>
      <c r="H148" s="20" t="b">
        <f t="shared" si="53"/>
        <v>0</v>
      </c>
      <c r="I148" s="20" t="b">
        <f t="shared" si="54"/>
        <v>0</v>
      </c>
      <c r="J148" s="20" t="b">
        <f t="shared" si="55"/>
        <v>0</v>
      </c>
      <c r="K148" s="21" t="b">
        <f t="shared" si="56"/>
        <v>0</v>
      </c>
    </row>
    <row r="149" spans="1:11" x14ac:dyDescent="0.25">
      <c r="A149" s="11">
        <v>40425</v>
      </c>
      <c r="B149">
        <f t="shared" si="50"/>
        <v>0</v>
      </c>
      <c r="C149">
        <f t="shared" si="50"/>
        <v>0</v>
      </c>
      <c r="D149">
        <f>7/10</f>
        <v>0.7</v>
      </c>
      <c r="E149">
        <f>3200/100</f>
        <v>32</v>
      </c>
      <c r="F149" s="19" t="b">
        <f t="shared" si="51"/>
        <v>0</v>
      </c>
      <c r="G149" s="20">
        <f t="shared" si="52"/>
        <v>32</v>
      </c>
      <c r="H149" s="20" t="b">
        <f t="shared" si="53"/>
        <v>0</v>
      </c>
      <c r="I149" s="20" t="b">
        <f t="shared" si="54"/>
        <v>0</v>
      </c>
      <c r="J149" s="20" t="b">
        <f t="shared" si="55"/>
        <v>0</v>
      </c>
      <c r="K149" s="21" t="b">
        <f t="shared" si="56"/>
        <v>0</v>
      </c>
    </row>
    <row r="150" spans="1:11" x14ac:dyDescent="0.25">
      <c r="A150" s="11">
        <v>40425.041666666664</v>
      </c>
      <c r="B150">
        <f t="shared" si="50"/>
        <v>0</v>
      </c>
      <c r="C150">
        <f t="shared" si="50"/>
        <v>0</v>
      </c>
      <c r="D150">
        <f>8/10</f>
        <v>0.8</v>
      </c>
      <c r="E150">
        <f>3700/100</f>
        <v>37</v>
      </c>
      <c r="F150" s="19" t="b">
        <f t="shared" si="51"/>
        <v>0</v>
      </c>
      <c r="G150" s="20">
        <f t="shared" si="52"/>
        <v>37</v>
      </c>
      <c r="H150" s="20" t="b">
        <f t="shared" si="53"/>
        <v>0</v>
      </c>
      <c r="I150" s="20" t="b">
        <f t="shared" si="54"/>
        <v>0</v>
      </c>
      <c r="J150" s="20" t="b">
        <f t="shared" si="55"/>
        <v>0</v>
      </c>
      <c r="K150" s="21" t="b">
        <f t="shared" si="56"/>
        <v>0</v>
      </c>
    </row>
    <row r="151" spans="1:11" x14ac:dyDescent="0.25">
      <c r="A151" s="11">
        <v>40425.083333333336</v>
      </c>
      <c r="B151">
        <f t="shared" si="50"/>
        <v>0</v>
      </c>
      <c r="C151">
        <f t="shared" si="50"/>
        <v>0</v>
      </c>
      <c r="D151">
        <f>4/10</f>
        <v>0.4</v>
      </c>
      <c r="E151">
        <f>15800/100</f>
        <v>158</v>
      </c>
      <c r="F151" s="19">
        <f t="shared" si="51"/>
        <v>158</v>
      </c>
      <c r="G151" s="20" t="b">
        <f t="shared" si="52"/>
        <v>0</v>
      </c>
      <c r="H151" s="20" t="b">
        <f t="shared" si="53"/>
        <v>0</v>
      </c>
      <c r="I151" s="20" t="b">
        <f t="shared" si="54"/>
        <v>0</v>
      </c>
      <c r="J151" s="20" t="b">
        <f t="shared" si="55"/>
        <v>0</v>
      </c>
      <c r="K151" s="21" t="b">
        <f t="shared" si="56"/>
        <v>0</v>
      </c>
    </row>
    <row r="152" spans="1:11" x14ac:dyDescent="0.25">
      <c r="A152" s="11">
        <v>40425.125</v>
      </c>
      <c r="B152">
        <f t="shared" si="50"/>
        <v>0</v>
      </c>
      <c r="C152">
        <f t="shared" si="50"/>
        <v>0</v>
      </c>
      <c r="D152">
        <f>5/10</f>
        <v>0.5</v>
      </c>
      <c r="E152">
        <f>33500/100</f>
        <v>335</v>
      </c>
      <c r="F152" s="19" t="b">
        <f t="shared" si="51"/>
        <v>0</v>
      </c>
      <c r="G152" s="20">
        <f t="shared" si="52"/>
        <v>335</v>
      </c>
      <c r="H152" s="20" t="b">
        <f t="shared" si="53"/>
        <v>0</v>
      </c>
      <c r="I152" s="20" t="b">
        <f t="shared" si="54"/>
        <v>0</v>
      </c>
      <c r="J152" s="20" t="b">
        <f t="shared" si="55"/>
        <v>0</v>
      </c>
      <c r="K152" s="21" t="b">
        <f t="shared" si="56"/>
        <v>0</v>
      </c>
    </row>
    <row r="153" spans="1:11" x14ac:dyDescent="0.25">
      <c r="A153" s="11">
        <v>40425.166666666664</v>
      </c>
      <c r="B153">
        <f t="shared" si="50"/>
        <v>0</v>
      </c>
      <c r="C153">
        <f t="shared" si="50"/>
        <v>0</v>
      </c>
      <c r="D153">
        <f>6/10</f>
        <v>0.6</v>
      </c>
      <c r="E153">
        <f>10600/100</f>
        <v>106</v>
      </c>
      <c r="F153" s="19" t="b">
        <f t="shared" si="51"/>
        <v>0</v>
      </c>
      <c r="G153" s="20">
        <f t="shared" si="52"/>
        <v>106</v>
      </c>
      <c r="H153" s="20" t="b">
        <f t="shared" si="53"/>
        <v>0</v>
      </c>
      <c r="I153" s="20" t="b">
        <f t="shared" si="54"/>
        <v>0</v>
      </c>
      <c r="J153" s="20" t="b">
        <f t="shared" si="55"/>
        <v>0</v>
      </c>
      <c r="K153" s="21" t="b">
        <f t="shared" si="56"/>
        <v>0</v>
      </c>
    </row>
    <row r="154" spans="1:11" x14ac:dyDescent="0.25">
      <c r="A154" s="11">
        <v>40425.208333333336</v>
      </c>
      <c r="B154">
        <f t="shared" si="50"/>
        <v>0</v>
      </c>
      <c r="C154">
        <f t="shared" si="50"/>
        <v>0</v>
      </c>
      <c r="D154">
        <f>5/10</f>
        <v>0.5</v>
      </c>
      <c r="E154">
        <f>31600/100</f>
        <v>316</v>
      </c>
      <c r="F154" s="19" t="b">
        <f t="shared" si="51"/>
        <v>0</v>
      </c>
      <c r="G154" s="20">
        <f t="shared" si="52"/>
        <v>316</v>
      </c>
      <c r="H154" s="20" t="b">
        <f t="shared" si="53"/>
        <v>0</v>
      </c>
      <c r="I154" s="20" t="b">
        <f t="shared" si="54"/>
        <v>0</v>
      </c>
      <c r="J154" s="20" t="b">
        <f t="shared" si="55"/>
        <v>0</v>
      </c>
      <c r="K154" s="21" t="b">
        <f t="shared" si="56"/>
        <v>0</v>
      </c>
    </row>
    <row r="155" spans="1:11" x14ac:dyDescent="0.25">
      <c r="A155" s="11">
        <v>40425.25</v>
      </c>
      <c r="B155">
        <f t="shared" si="50"/>
        <v>0</v>
      </c>
      <c r="C155">
        <f t="shared" si="50"/>
        <v>0</v>
      </c>
      <c r="D155">
        <f>9/10</f>
        <v>0.9</v>
      </c>
      <c r="E155">
        <f>18400/100</f>
        <v>184</v>
      </c>
      <c r="F155" s="19" t="b">
        <f t="shared" si="51"/>
        <v>0</v>
      </c>
      <c r="G155" s="20">
        <f t="shared" si="52"/>
        <v>184</v>
      </c>
      <c r="H155" s="20" t="b">
        <f t="shared" si="53"/>
        <v>0</v>
      </c>
      <c r="I155" s="20" t="b">
        <f t="shared" si="54"/>
        <v>0</v>
      </c>
      <c r="J155" s="20" t="b">
        <f t="shared" si="55"/>
        <v>0</v>
      </c>
      <c r="K155" s="21" t="b">
        <f t="shared" si="56"/>
        <v>0</v>
      </c>
    </row>
    <row r="156" spans="1:11" x14ac:dyDescent="0.25">
      <c r="A156" s="11">
        <v>40425.291666666664</v>
      </c>
      <c r="B156">
        <f t="shared" si="50"/>
        <v>0</v>
      </c>
      <c r="C156">
        <f t="shared" si="50"/>
        <v>0</v>
      </c>
      <c r="D156">
        <f>6/10</f>
        <v>0.6</v>
      </c>
      <c r="E156">
        <f>33100/100</f>
        <v>331</v>
      </c>
      <c r="F156" s="19" t="b">
        <f t="shared" si="51"/>
        <v>0</v>
      </c>
      <c r="G156" s="20">
        <f t="shared" si="52"/>
        <v>331</v>
      </c>
      <c r="H156" s="20" t="b">
        <f t="shared" si="53"/>
        <v>0</v>
      </c>
      <c r="I156" s="20" t="b">
        <f t="shared" si="54"/>
        <v>0</v>
      </c>
      <c r="J156" s="20" t="b">
        <f t="shared" si="55"/>
        <v>0</v>
      </c>
      <c r="K156" s="21" t="b">
        <f t="shared" si="56"/>
        <v>0</v>
      </c>
    </row>
    <row r="157" spans="1:11" x14ac:dyDescent="0.25">
      <c r="A157" s="11">
        <v>40425.333333333336</v>
      </c>
      <c r="B157">
        <f t="shared" si="50"/>
        <v>0</v>
      </c>
      <c r="C157">
        <f t="shared" si="50"/>
        <v>0</v>
      </c>
      <c r="D157">
        <f>7/10</f>
        <v>0.7</v>
      </c>
      <c r="E157">
        <f>6200/100</f>
        <v>62</v>
      </c>
      <c r="F157" s="19" t="b">
        <f t="shared" si="51"/>
        <v>0</v>
      </c>
      <c r="G157" s="20">
        <f t="shared" si="52"/>
        <v>62</v>
      </c>
      <c r="H157" s="20" t="b">
        <f t="shared" si="53"/>
        <v>0</v>
      </c>
      <c r="I157" s="20" t="b">
        <f t="shared" si="54"/>
        <v>0</v>
      </c>
      <c r="J157" s="20" t="b">
        <f t="shared" si="55"/>
        <v>0</v>
      </c>
      <c r="K157" s="21" t="b">
        <f t="shared" si="56"/>
        <v>0</v>
      </c>
    </row>
    <row r="158" spans="1:11" x14ac:dyDescent="0.25">
      <c r="A158" s="11">
        <v>40425.375</v>
      </c>
      <c r="B158">
        <f t="shared" si="50"/>
        <v>0</v>
      </c>
      <c r="C158">
        <f t="shared" si="50"/>
        <v>0</v>
      </c>
      <c r="D158">
        <f>6/10</f>
        <v>0.6</v>
      </c>
      <c r="E158">
        <f>15400/100</f>
        <v>154</v>
      </c>
      <c r="F158" s="19" t="b">
        <f t="shared" si="51"/>
        <v>0</v>
      </c>
      <c r="G158" s="20">
        <f t="shared" si="52"/>
        <v>154</v>
      </c>
      <c r="H158" s="20" t="b">
        <f t="shared" si="53"/>
        <v>0</v>
      </c>
      <c r="I158" s="20" t="b">
        <f t="shared" si="54"/>
        <v>0</v>
      </c>
      <c r="J158" s="20" t="b">
        <f t="shared" si="55"/>
        <v>0</v>
      </c>
      <c r="K158" s="21" t="b">
        <f t="shared" si="56"/>
        <v>0</v>
      </c>
    </row>
    <row r="159" spans="1:11" x14ac:dyDescent="0.25">
      <c r="A159" s="11">
        <v>40425.416666666664</v>
      </c>
      <c r="B159">
        <f t="shared" si="50"/>
        <v>0</v>
      </c>
      <c r="C159">
        <f t="shared" si="50"/>
        <v>0</v>
      </c>
      <c r="D159">
        <f>11/10</f>
        <v>1.1000000000000001</v>
      </c>
      <c r="E159">
        <f>10200/100</f>
        <v>102</v>
      </c>
      <c r="F159" s="19" t="b">
        <f t="shared" si="51"/>
        <v>0</v>
      </c>
      <c r="G159" s="20">
        <f t="shared" si="52"/>
        <v>102</v>
      </c>
      <c r="H159" s="20" t="b">
        <f t="shared" si="53"/>
        <v>0</v>
      </c>
      <c r="I159" s="20" t="b">
        <f t="shared" si="54"/>
        <v>0</v>
      </c>
      <c r="J159" s="20" t="b">
        <f t="shared" si="55"/>
        <v>0</v>
      </c>
      <c r="K159" s="21" t="b">
        <f t="shared" si="56"/>
        <v>0</v>
      </c>
    </row>
    <row r="160" spans="1:11" x14ac:dyDescent="0.25">
      <c r="A160" s="11">
        <v>40425.458333333336</v>
      </c>
      <c r="B160">
        <f t="shared" si="50"/>
        <v>0</v>
      </c>
      <c r="C160">
        <f t="shared" si="50"/>
        <v>0</v>
      </c>
      <c r="D160">
        <f>15/10</f>
        <v>1.5</v>
      </c>
      <c r="E160">
        <f>14200/100</f>
        <v>142</v>
      </c>
      <c r="F160" s="19" t="b">
        <f t="shared" si="51"/>
        <v>0</v>
      </c>
      <c r="G160" s="20" t="b">
        <f t="shared" si="52"/>
        <v>0</v>
      </c>
      <c r="H160" s="20">
        <f t="shared" si="53"/>
        <v>142</v>
      </c>
      <c r="I160" s="20" t="b">
        <f t="shared" si="54"/>
        <v>0</v>
      </c>
      <c r="J160" s="20" t="b">
        <f t="shared" si="55"/>
        <v>0</v>
      </c>
      <c r="K160" s="21" t="b">
        <f t="shared" si="56"/>
        <v>0</v>
      </c>
    </row>
    <row r="161" spans="1:11" x14ac:dyDescent="0.25">
      <c r="A161" s="11">
        <v>40425.5</v>
      </c>
      <c r="B161">
        <f t="shared" si="50"/>
        <v>0</v>
      </c>
      <c r="C161">
        <f t="shared" si="50"/>
        <v>0</v>
      </c>
      <c r="D161">
        <f>16/10</f>
        <v>1.6</v>
      </c>
      <c r="E161">
        <f>11100/100</f>
        <v>111</v>
      </c>
      <c r="F161" s="19" t="b">
        <f t="shared" si="51"/>
        <v>0</v>
      </c>
      <c r="G161" s="20" t="b">
        <f t="shared" si="52"/>
        <v>0</v>
      </c>
      <c r="H161" s="20">
        <f t="shared" si="53"/>
        <v>111</v>
      </c>
      <c r="I161" s="20" t="b">
        <f t="shared" si="54"/>
        <v>0</v>
      </c>
      <c r="J161" s="20" t="b">
        <f t="shared" si="55"/>
        <v>0</v>
      </c>
      <c r="K161" s="21" t="b">
        <f t="shared" si="56"/>
        <v>0</v>
      </c>
    </row>
    <row r="162" spans="1:11" x14ac:dyDescent="0.25">
      <c r="A162" s="11">
        <v>40425.541666666664</v>
      </c>
      <c r="B162">
        <f t="shared" si="50"/>
        <v>0</v>
      </c>
      <c r="C162">
        <f t="shared" si="50"/>
        <v>0</v>
      </c>
      <c r="D162">
        <f>20/10</f>
        <v>2</v>
      </c>
      <c r="E162">
        <f>1700/100</f>
        <v>17</v>
      </c>
      <c r="F162" s="19" t="b">
        <f t="shared" si="51"/>
        <v>0</v>
      </c>
      <c r="G162" s="20" t="b">
        <f t="shared" si="52"/>
        <v>0</v>
      </c>
      <c r="H162" s="20">
        <f t="shared" si="53"/>
        <v>17</v>
      </c>
      <c r="I162" s="20" t="b">
        <f t="shared" si="54"/>
        <v>0</v>
      </c>
      <c r="J162" s="20" t="b">
        <f t="shared" si="55"/>
        <v>0</v>
      </c>
      <c r="K162" s="21" t="b">
        <f t="shared" si="56"/>
        <v>0</v>
      </c>
    </row>
    <row r="163" spans="1:11" x14ac:dyDescent="0.25">
      <c r="A163" s="11">
        <v>40425.583333333336</v>
      </c>
      <c r="B163">
        <f t="shared" si="50"/>
        <v>0</v>
      </c>
      <c r="C163">
        <f t="shared" si="50"/>
        <v>0</v>
      </c>
      <c r="D163">
        <f>19/10</f>
        <v>1.9</v>
      </c>
      <c r="E163">
        <f>10100/100</f>
        <v>101</v>
      </c>
      <c r="F163" s="19" t="b">
        <f t="shared" si="51"/>
        <v>0</v>
      </c>
      <c r="G163" s="20" t="b">
        <f t="shared" si="52"/>
        <v>0</v>
      </c>
      <c r="H163" s="20">
        <f t="shared" si="53"/>
        <v>101</v>
      </c>
      <c r="I163" s="20" t="b">
        <f t="shared" si="54"/>
        <v>0</v>
      </c>
      <c r="J163" s="20" t="b">
        <f t="shared" si="55"/>
        <v>0</v>
      </c>
      <c r="K163" s="21" t="b">
        <f t="shared" si="56"/>
        <v>0</v>
      </c>
    </row>
    <row r="164" spans="1:11" x14ac:dyDescent="0.25">
      <c r="A164" s="11">
        <v>40425.625</v>
      </c>
      <c r="B164">
        <f t="shared" si="50"/>
        <v>0</v>
      </c>
      <c r="C164">
        <f t="shared" si="50"/>
        <v>0</v>
      </c>
      <c r="D164">
        <f>20/10</f>
        <v>2</v>
      </c>
      <c r="E164">
        <f>9000/100</f>
        <v>90</v>
      </c>
      <c r="F164" s="19" t="b">
        <f t="shared" si="51"/>
        <v>0</v>
      </c>
      <c r="G164" s="20" t="b">
        <f t="shared" si="52"/>
        <v>0</v>
      </c>
      <c r="H164" s="20">
        <f t="shared" si="53"/>
        <v>90</v>
      </c>
      <c r="I164" s="20" t="b">
        <f t="shared" si="54"/>
        <v>0</v>
      </c>
      <c r="J164" s="20" t="b">
        <f t="shared" si="55"/>
        <v>0</v>
      </c>
      <c r="K164" s="21" t="b">
        <f t="shared" si="56"/>
        <v>0</v>
      </c>
    </row>
    <row r="165" spans="1:11" x14ac:dyDescent="0.25">
      <c r="A165" s="11">
        <v>40425.666666666664</v>
      </c>
      <c r="B165">
        <f t="shared" si="50"/>
        <v>0</v>
      </c>
      <c r="C165">
        <f t="shared" si="50"/>
        <v>0</v>
      </c>
      <c r="D165">
        <f>12/10</f>
        <v>1.2</v>
      </c>
      <c r="E165">
        <f>21900/100</f>
        <v>219</v>
      </c>
      <c r="F165" s="19" t="b">
        <f t="shared" si="51"/>
        <v>0</v>
      </c>
      <c r="G165" s="20">
        <f t="shared" si="52"/>
        <v>219</v>
      </c>
      <c r="H165" s="20" t="b">
        <f t="shared" si="53"/>
        <v>0</v>
      </c>
      <c r="I165" s="20" t="b">
        <f t="shared" si="54"/>
        <v>0</v>
      </c>
      <c r="J165" s="20" t="b">
        <f t="shared" si="55"/>
        <v>0</v>
      </c>
      <c r="K165" s="21" t="b">
        <f t="shared" si="56"/>
        <v>0</v>
      </c>
    </row>
    <row r="166" spans="1:11" x14ac:dyDescent="0.25">
      <c r="A166" s="11">
        <v>40425.708333333336</v>
      </c>
      <c r="B166">
        <f t="shared" si="50"/>
        <v>0</v>
      </c>
      <c r="C166">
        <f t="shared" si="50"/>
        <v>0</v>
      </c>
      <c r="D166">
        <f>23/10</f>
        <v>2.2999999999999998</v>
      </c>
      <c r="E166">
        <f>10800/100</f>
        <v>108</v>
      </c>
      <c r="F166" s="19" t="b">
        <f t="shared" si="51"/>
        <v>0</v>
      </c>
      <c r="G166" s="20" t="b">
        <f t="shared" si="52"/>
        <v>0</v>
      </c>
      <c r="H166" s="20">
        <f t="shared" si="53"/>
        <v>108</v>
      </c>
      <c r="I166" s="20" t="b">
        <f t="shared" si="54"/>
        <v>0</v>
      </c>
      <c r="J166" s="20" t="b">
        <f t="shared" si="55"/>
        <v>0</v>
      </c>
      <c r="K166" s="21" t="b">
        <f t="shared" si="56"/>
        <v>0</v>
      </c>
    </row>
    <row r="167" spans="1:11" x14ac:dyDescent="0.25">
      <c r="A167" s="11">
        <v>40425.75</v>
      </c>
      <c r="B167">
        <f t="shared" si="50"/>
        <v>0</v>
      </c>
      <c r="C167">
        <f t="shared" si="50"/>
        <v>0</v>
      </c>
      <c r="D167">
        <f>25/10</f>
        <v>2.5</v>
      </c>
      <c r="E167">
        <f>9900/100</f>
        <v>99</v>
      </c>
      <c r="F167" s="19" t="b">
        <f t="shared" si="51"/>
        <v>0</v>
      </c>
      <c r="G167" s="20" t="b">
        <f t="shared" si="52"/>
        <v>0</v>
      </c>
      <c r="H167" s="20" t="b">
        <f t="shared" si="53"/>
        <v>0</v>
      </c>
      <c r="I167" s="20">
        <f t="shared" si="54"/>
        <v>99</v>
      </c>
      <c r="J167" s="20" t="b">
        <f t="shared" si="55"/>
        <v>0</v>
      </c>
      <c r="K167" s="21" t="b">
        <f t="shared" si="56"/>
        <v>0</v>
      </c>
    </row>
    <row r="168" spans="1:11" x14ac:dyDescent="0.25">
      <c r="A168" s="11">
        <v>40425.791666666664</v>
      </c>
      <c r="B168">
        <f t="shared" si="50"/>
        <v>0</v>
      </c>
      <c r="C168">
        <f t="shared" si="50"/>
        <v>0</v>
      </c>
      <c r="D168">
        <f>18/10</f>
        <v>1.8</v>
      </c>
      <c r="E168">
        <f>5600/100</f>
        <v>56</v>
      </c>
      <c r="F168" s="19" t="b">
        <f t="shared" si="51"/>
        <v>0</v>
      </c>
      <c r="G168" s="20" t="b">
        <f t="shared" si="52"/>
        <v>0</v>
      </c>
      <c r="H168" s="20">
        <f t="shared" si="53"/>
        <v>56</v>
      </c>
      <c r="I168" s="20" t="b">
        <f t="shared" si="54"/>
        <v>0</v>
      </c>
      <c r="J168" s="20" t="b">
        <f t="shared" si="55"/>
        <v>0</v>
      </c>
      <c r="K168" s="21" t="b">
        <f t="shared" si="56"/>
        <v>0</v>
      </c>
    </row>
    <row r="169" spans="1:11" x14ac:dyDescent="0.25">
      <c r="A169" s="11">
        <v>40425.833333333336</v>
      </c>
      <c r="B169">
        <f t="shared" si="50"/>
        <v>0</v>
      </c>
      <c r="C169">
        <f t="shared" si="50"/>
        <v>0</v>
      </c>
      <c r="D169">
        <f>11/10</f>
        <v>1.1000000000000001</v>
      </c>
      <c r="E169">
        <f>16500/100</f>
        <v>165</v>
      </c>
      <c r="F169" s="19" t="b">
        <f t="shared" si="51"/>
        <v>0</v>
      </c>
      <c r="G169" s="20">
        <f t="shared" si="52"/>
        <v>165</v>
      </c>
      <c r="H169" s="20" t="b">
        <f t="shared" si="53"/>
        <v>0</v>
      </c>
      <c r="I169" s="20" t="b">
        <f t="shared" si="54"/>
        <v>0</v>
      </c>
      <c r="J169" s="20" t="b">
        <f t="shared" si="55"/>
        <v>0</v>
      </c>
      <c r="K169" s="21" t="b">
        <f t="shared" si="56"/>
        <v>0</v>
      </c>
    </row>
    <row r="170" spans="1:11" x14ac:dyDescent="0.25">
      <c r="A170" s="11">
        <v>40425.875</v>
      </c>
      <c r="B170">
        <f t="shared" si="50"/>
        <v>0</v>
      </c>
      <c r="C170">
        <f t="shared" si="50"/>
        <v>0</v>
      </c>
      <c r="D170">
        <f>6/10</f>
        <v>0.6</v>
      </c>
      <c r="E170">
        <f>31700/100</f>
        <v>317</v>
      </c>
      <c r="F170" s="19" t="b">
        <f t="shared" si="51"/>
        <v>0</v>
      </c>
      <c r="G170" s="20">
        <f t="shared" si="52"/>
        <v>317</v>
      </c>
      <c r="H170" s="20" t="b">
        <f t="shared" si="53"/>
        <v>0</v>
      </c>
      <c r="I170" s="20" t="b">
        <f t="shared" si="54"/>
        <v>0</v>
      </c>
      <c r="J170" s="20" t="b">
        <f t="shared" si="55"/>
        <v>0</v>
      </c>
      <c r="K170" s="21" t="b">
        <f t="shared" si="56"/>
        <v>0</v>
      </c>
    </row>
    <row r="171" spans="1:11" x14ac:dyDescent="0.25">
      <c r="A171" s="11">
        <v>40425.916666666664</v>
      </c>
      <c r="B171">
        <f t="shared" si="50"/>
        <v>0</v>
      </c>
      <c r="C171">
        <f t="shared" si="50"/>
        <v>0</v>
      </c>
      <c r="D171">
        <f>7/10</f>
        <v>0.7</v>
      </c>
      <c r="E171">
        <f>0/100</f>
        <v>0</v>
      </c>
      <c r="F171" s="19" t="b">
        <f t="shared" si="51"/>
        <v>0</v>
      </c>
      <c r="G171" s="20">
        <f t="shared" si="52"/>
        <v>0</v>
      </c>
      <c r="H171" s="20" t="b">
        <f t="shared" si="53"/>
        <v>0</v>
      </c>
      <c r="I171" s="20" t="b">
        <f t="shared" si="54"/>
        <v>0</v>
      </c>
      <c r="J171" s="20" t="b">
        <f t="shared" si="55"/>
        <v>0</v>
      </c>
      <c r="K171" s="21" t="b">
        <f t="shared" si="56"/>
        <v>0</v>
      </c>
    </row>
    <row r="172" spans="1:11" x14ac:dyDescent="0.25">
      <c r="A172" s="11">
        <v>40425.958333333336</v>
      </c>
      <c r="B172">
        <f t="shared" si="50"/>
        <v>0</v>
      </c>
      <c r="C172">
        <f t="shared" si="50"/>
        <v>0</v>
      </c>
      <c r="D172">
        <f>7/10</f>
        <v>0.7</v>
      </c>
      <c r="E172">
        <f>900/100</f>
        <v>9</v>
      </c>
      <c r="F172" s="19" t="b">
        <f t="shared" si="51"/>
        <v>0</v>
      </c>
      <c r="G172" s="20">
        <f t="shared" si="52"/>
        <v>9</v>
      </c>
      <c r="H172" s="20" t="b">
        <f t="shared" si="53"/>
        <v>0</v>
      </c>
      <c r="I172" s="20" t="b">
        <f t="shared" si="54"/>
        <v>0</v>
      </c>
      <c r="J172" s="20" t="b">
        <f t="shared" si="55"/>
        <v>0</v>
      </c>
      <c r="K172" s="21" t="b">
        <f t="shared" si="56"/>
        <v>0</v>
      </c>
    </row>
    <row r="173" spans="1:11" x14ac:dyDescent="0.25">
      <c r="A173" s="11">
        <v>40426</v>
      </c>
      <c r="B173">
        <f t="shared" si="50"/>
        <v>0</v>
      </c>
      <c r="C173">
        <f t="shared" si="50"/>
        <v>0</v>
      </c>
      <c r="D173">
        <f>10/10</f>
        <v>1</v>
      </c>
      <c r="E173">
        <f>32100/100</f>
        <v>321</v>
      </c>
      <c r="F173" s="19" t="b">
        <f t="shared" si="51"/>
        <v>0</v>
      </c>
      <c r="G173" s="20">
        <f t="shared" si="52"/>
        <v>321</v>
      </c>
      <c r="H173" s="20" t="b">
        <f t="shared" si="53"/>
        <v>0</v>
      </c>
      <c r="I173" s="20" t="b">
        <f t="shared" si="54"/>
        <v>0</v>
      </c>
      <c r="J173" s="20" t="b">
        <f t="shared" si="55"/>
        <v>0</v>
      </c>
      <c r="K173" s="21" t="b">
        <f t="shared" si="56"/>
        <v>0</v>
      </c>
    </row>
    <row r="174" spans="1:11" x14ac:dyDescent="0.25">
      <c r="A174" s="11">
        <v>40426.041666666664</v>
      </c>
      <c r="B174">
        <f t="shared" si="50"/>
        <v>0</v>
      </c>
      <c r="C174">
        <f t="shared" si="50"/>
        <v>0</v>
      </c>
      <c r="D174">
        <f>6/10</f>
        <v>0.6</v>
      </c>
      <c r="E174">
        <f>33300/100</f>
        <v>333</v>
      </c>
      <c r="F174" s="19" t="b">
        <f t="shared" si="51"/>
        <v>0</v>
      </c>
      <c r="G174" s="20">
        <f t="shared" si="52"/>
        <v>333</v>
      </c>
      <c r="H174" s="20" t="b">
        <f t="shared" si="53"/>
        <v>0</v>
      </c>
      <c r="I174" s="20" t="b">
        <f t="shared" si="54"/>
        <v>0</v>
      </c>
      <c r="J174" s="20" t="b">
        <f t="shared" si="55"/>
        <v>0</v>
      </c>
      <c r="K174" s="21" t="b">
        <f t="shared" si="56"/>
        <v>0</v>
      </c>
    </row>
    <row r="175" spans="1:11" x14ac:dyDescent="0.25">
      <c r="A175" s="11">
        <v>40426.083333333336</v>
      </c>
      <c r="B175">
        <f t="shared" si="50"/>
        <v>0</v>
      </c>
      <c r="C175">
        <f t="shared" si="50"/>
        <v>0</v>
      </c>
      <c r="D175">
        <f>8/10</f>
        <v>0.8</v>
      </c>
      <c r="E175">
        <f>15400/100</f>
        <v>154</v>
      </c>
      <c r="F175" s="19" t="b">
        <f t="shared" si="51"/>
        <v>0</v>
      </c>
      <c r="G175" s="20">
        <f t="shared" si="52"/>
        <v>154</v>
      </c>
      <c r="H175" s="20" t="b">
        <f t="shared" si="53"/>
        <v>0</v>
      </c>
      <c r="I175" s="20" t="b">
        <f t="shared" si="54"/>
        <v>0</v>
      </c>
      <c r="J175" s="20" t="b">
        <f t="shared" si="55"/>
        <v>0</v>
      </c>
      <c r="K175" s="21" t="b">
        <f t="shared" si="56"/>
        <v>0</v>
      </c>
    </row>
    <row r="176" spans="1:11" x14ac:dyDescent="0.25">
      <c r="A176" s="11">
        <v>40426.125</v>
      </c>
      <c r="B176">
        <f t="shared" si="50"/>
        <v>0</v>
      </c>
      <c r="C176">
        <f t="shared" si="50"/>
        <v>0</v>
      </c>
      <c r="D176">
        <f>8/10</f>
        <v>0.8</v>
      </c>
      <c r="E176">
        <f>18000/100</f>
        <v>180</v>
      </c>
      <c r="F176" s="19" t="b">
        <f t="shared" si="51"/>
        <v>0</v>
      </c>
      <c r="G176" s="20">
        <f t="shared" si="52"/>
        <v>180</v>
      </c>
      <c r="H176" s="20" t="b">
        <f t="shared" si="53"/>
        <v>0</v>
      </c>
      <c r="I176" s="20" t="b">
        <f t="shared" si="54"/>
        <v>0</v>
      </c>
      <c r="J176" s="20" t="b">
        <f t="shared" si="55"/>
        <v>0</v>
      </c>
      <c r="K176" s="21" t="b">
        <f t="shared" si="56"/>
        <v>0</v>
      </c>
    </row>
    <row r="177" spans="1:11" x14ac:dyDescent="0.25">
      <c r="A177" s="11">
        <v>40426.166666666664</v>
      </c>
      <c r="B177">
        <f t="shared" si="50"/>
        <v>0</v>
      </c>
      <c r="C177">
        <f t="shared" si="50"/>
        <v>0</v>
      </c>
      <c r="D177">
        <f>7/10</f>
        <v>0.7</v>
      </c>
      <c r="E177">
        <f>2800/100</f>
        <v>28</v>
      </c>
      <c r="F177" s="19" t="b">
        <f t="shared" si="51"/>
        <v>0</v>
      </c>
      <c r="G177" s="20">
        <f t="shared" si="52"/>
        <v>28</v>
      </c>
      <c r="H177" s="20" t="b">
        <f t="shared" si="53"/>
        <v>0</v>
      </c>
      <c r="I177" s="20" t="b">
        <f t="shared" si="54"/>
        <v>0</v>
      </c>
      <c r="J177" s="20" t="b">
        <f t="shared" si="55"/>
        <v>0</v>
      </c>
      <c r="K177" s="21" t="b">
        <f t="shared" si="56"/>
        <v>0</v>
      </c>
    </row>
    <row r="178" spans="1:11" x14ac:dyDescent="0.25">
      <c r="A178" s="11">
        <v>40426.208333333336</v>
      </c>
      <c r="B178">
        <f t="shared" si="50"/>
        <v>0</v>
      </c>
      <c r="C178">
        <f t="shared" si="50"/>
        <v>0</v>
      </c>
      <c r="D178">
        <f>6/10</f>
        <v>0.6</v>
      </c>
      <c r="E178">
        <f>6800/100</f>
        <v>68</v>
      </c>
      <c r="F178" s="19" t="b">
        <f t="shared" si="51"/>
        <v>0</v>
      </c>
      <c r="G178" s="20">
        <f t="shared" si="52"/>
        <v>68</v>
      </c>
      <c r="H178" s="20" t="b">
        <f t="shared" si="53"/>
        <v>0</v>
      </c>
      <c r="I178" s="20" t="b">
        <f t="shared" si="54"/>
        <v>0</v>
      </c>
      <c r="J178" s="20" t="b">
        <f t="shared" si="55"/>
        <v>0</v>
      </c>
      <c r="K178" s="21" t="b">
        <f t="shared" si="56"/>
        <v>0</v>
      </c>
    </row>
    <row r="179" spans="1:11" x14ac:dyDescent="0.25">
      <c r="A179" s="11">
        <v>40426.25</v>
      </c>
      <c r="B179">
        <f t="shared" si="50"/>
        <v>0</v>
      </c>
      <c r="C179">
        <f t="shared" si="50"/>
        <v>0</v>
      </c>
      <c r="D179">
        <f>7/10</f>
        <v>0.7</v>
      </c>
      <c r="E179">
        <f>7200/100</f>
        <v>72</v>
      </c>
      <c r="F179" s="19" t="b">
        <f t="shared" si="51"/>
        <v>0</v>
      </c>
      <c r="G179" s="20">
        <f t="shared" si="52"/>
        <v>72</v>
      </c>
      <c r="H179" s="20" t="b">
        <f t="shared" si="53"/>
        <v>0</v>
      </c>
      <c r="I179" s="20" t="b">
        <f t="shared" si="54"/>
        <v>0</v>
      </c>
      <c r="J179" s="20" t="b">
        <f t="shared" si="55"/>
        <v>0</v>
      </c>
      <c r="K179" s="21" t="b">
        <f t="shared" si="56"/>
        <v>0</v>
      </c>
    </row>
    <row r="180" spans="1:11" x14ac:dyDescent="0.25">
      <c r="A180" s="11">
        <v>40426.291666666664</v>
      </c>
      <c r="B180">
        <f t="shared" si="50"/>
        <v>0</v>
      </c>
      <c r="C180">
        <f t="shared" si="50"/>
        <v>0</v>
      </c>
      <c r="D180">
        <f>7/10</f>
        <v>0.7</v>
      </c>
      <c r="E180">
        <f>4700/100</f>
        <v>47</v>
      </c>
      <c r="F180" s="19" t="b">
        <f t="shared" si="51"/>
        <v>0</v>
      </c>
      <c r="G180" s="20">
        <f t="shared" si="52"/>
        <v>47</v>
      </c>
      <c r="H180" s="20" t="b">
        <f t="shared" si="53"/>
        <v>0</v>
      </c>
      <c r="I180" s="20" t="b">
        <f t="shared" si="54"/>
        <v>0</v>
      </c>
      <c r="J180" s="20" t="b">
        <f t="shared" si="55"/>
        <v>0</v>
      </c>
      <c r="K180" s="21" t="b">
        <f t="shared" si="56"/>
        <v>0</v>
      </c>
    </row>
    <row r="181" spans="1:11" x14ac:dyDescent="0.25">
      <c r="A181" s="11">
        <v>40426.333333333336</v>
      </c>
      <c r="B181">
        <f t="shared" ref="B181:C222" si="57">0/10</f>
        <v>0</v>
      </c>
      <c r="C181">
        <f t="shared" si="57"/>
        <v>0</v>
      </c>
      <c r="D181">
        <f>6/10</f>
        <v>0.6</v>
      </c>
      <c r="E181">
        <f>6100/100</f>
        <v>61</v>
      </c>
      <c r="F181" s="19" t="b">
        <f t="shared" si="51"/>
        <v>0</v>
      </c>
      <c r="G181" s="20">
        <f t="shared" si="52"/>
        <v>61</v>
      </c>
      <c r="H181" s="20" t="b">
        <f t="shared" si="53"/>
        <v>0</v>
      </c>
      <c r="I181" s="20" t="b">
        <f t="shared" si="54"/>
        <v>0</v>
      </c>
      <c r="J181" s="20" t="b">
        <f t="shared" si="55"/>
        <v>0</v>
      </c>
      <c r="K181" s="21" t="b">
        <f t="shared" si="56"/>
        <v>0</v>
      </c>
    </row>
    <row r="182" spans="1:11" x14ac:dyDescent="0.25">
      <c r="A182" s="11">
        <v>40426.375</v>
      </c>
      <c r="B182">
        <f t="shared" si="57"/>
        <v>0</v>
      </c>
      <c r="C182">
        <f t="shared" si="57"/>
        <v>0</v>
      </c>
      <c r="D182">
        <f>11/10</f>
        <v>1.1000000000000001</v>
      </c>
      <c r="E182">
        <f>8600/100</f>
        <v>86</v>
      </c>
      <c r="F182" s="19" t="b">
        <f t="shared" si="51"/>
        <v>0</v>
      </c>
      <c r="G182" s="20">
        <f t="shared" si="52"/>
        <v>86</v>
      </c>
      <c r="H182" s="20" t="b">
        <f t="shared" si="53"/>
        <v>0</v>
      </c>
      <c r="I182" s="20" t="b">
        <f t="shared" si="54"/>
        <v>0</v>
      </c>
      <c r="J182" s="20" t="b">
        <f t="shared" si="55"/>
        <v>0</v>
      </c>
      <c r="K182" s="21" t="b">
        <f t="shared" si="56"/>
        <v>0</v>
      </c>
    </row>
    <row r="183" spans="1:11" x14ac:dyDescent="0.25">
      <c r="A183" s="11">
        <v>40426.416666666664</v>
      </c>
      <c r="B183">
        <f t="shared" si="57"/>
        <v>0</v>
      </c>
      <c r="C183">
        <f t="shared" si="57"/>
        <v>0</v>
      </c>
      <c r="D183">
        <f>17/10</f>
        <v>1.7</v>
      </c>
      <c r="E183">
        <f>10200/100</f>
        <v>102</v>
      </c>
      <c r="F183" s="19" t="b">
        <f t="shared" ref="F183:F246" si="58">IF(D183&lt;0.5,E183)</f>
        <v>0</v>
      </c>
      <c r="G183" s="20" t="b">
        <f t="shared" ref="G183:G246" si="59">IF(D183&lt;1.5,IF(D183&gt;=0.5,E183))</f>
        <v>0</v>
      </c>
      <c r="H183" s="20">
        <f t="shared" ref="H183:H246" si="60">IF(D183&lt;2.5,IF(D183&gt;=1.5,E183))</f>
        <v>102</v>
      </c>
      <c r="I183" s="20" t="b">
        <f t="shared" ref="I183:I246" si="61">IF(D183&lt;3.5,IF(D183&gt;=2.5,E183))</f>
        <v>0</v>
      </c>
      <c r="J183" s="20" t="b">
        <f t="shared" ref="J183:J246" si="62">IF(D183&lt;4.5,IF(D183&gt;=3.5,E183))</f>
        <v>0</v>
      </c>
      <c r="K183" s="21" t="b">
        <f t="shared" ref="K183:K246" si="63">IF(D183&gt;=4.5,E183)</f>
        <v>0</v>
      </c>
    </row>
    <row r="184" spans="1:11" x14ac:dyDescent="0.25">
      <c r="A184" s="11">
        <v>40426.458333333336</v>
      </c>
      <c r="B184">
        <f t="shared" si="57"/>
        <v>0</v>
      </c>
      <c r="C184">
        <f t="shared" si="57"/>
        <v>0</v>
      </c>
      <c r="D184">
        <f>17/10</f>
        <v>1.7</v>
      </c>
      <c r="E184">
        <f>10900/100</f>
        <v>109</v>
      </c>
      <c r="F184" s="19" t="b">
        <f t="shared" si="58"/>
        <v>0</v>
      </c>
      <c r="G184" s="20" t="b">
        <f t="shared" si="59"/>
        <v>0</v>
      </c>
      <c r="H184" s="20">
        <f t="shared" si="60"/>
        <v>109</v>
      </c>
      <c r="I184" s="20" t="b">
        <f t="shared" si="61"/>
        <v>0</v>
      </c>
      <c r="J184" s="20" t="b">
        <f t="shared" si="62"/>
        <v>0</v>
      </c>
      <c r="K184" s="21" t="b">
        <f t="shared" si="63"/>
        <v>0</v>
      </c>
    </row>
    <row r="185" spans="1:11" x14ac:dyDescent="0.25">
      <c r="A185" s="11">
        <v>40426.5</v>
      </c>
      <c r="B185">
        <f t="shared" si="57"/>
        <v>0</v>
      </c>
      <c r="C185">
        <f t="shared" si="57"/>
        <v>0</v>
      </c>
      <c r="D185">
        <f>24/10</f>
        <v>2.4</v>
      </c>
      <c r="E185">
        <f>10100/100</f>
        <v>101</v>
      </c>
      <c r="F185" s="19" t="b">
        <f t="shared" si="58"/>
        <v>0</v>
      </c>
      <c r="G185" s="20" t="b">
        <f t="shared" si="59"/>
        <v>0</v>
      </c>
      <c r="H185" s="20">
        <f t="shared" si="60"/>
        <v>101</v>
      </c>
      <c r="I185" s="20" t="b">
        <f t="shared" si="61"/>
        <v>0</v>
      </c>
      <c r="J185" s="20" t="b">
        <f t="shared" si="62"/>
        <v>0</v>
      </c>
      <c r="K185" s="21" t="b">
        <f t="shared" si="63"/>
        <v>0</v>
      </c>
    </row>
    <row r="186" spans="1:11" x14ac:dyDescent="0.25">
      <c r="A186" s="11">
        <v>40426.541666666664</v>
      </c>
      <c r="B186">
        <f t="shared" si="57"/>
        <v>0</v>
      </c>
      <c r="C186">
        <f t="shared" si="57"/>
        <v>0</v>
      </c>
      <c r="D186">
        <f>21/10</f>
        <v>2.1</v>
      </c>
      <c r="E186">
        <f>28800/100</f>
        <v>288</v>
      </c>
      <c r="F186" s="19" t="b">
        <f t="shared" si="58"/>
        <v>0</v>
      </c>
      <c r="G186" s="20" t="b">
        <f t="shared" si="59"/>
        <v>0</v>
      </c>
      <c r="H186" s="20">
        <f t="shared" si="60"/>
        <v>288</v>
      </c>
      <c r="I186" s="20" t="b">
        <f t="shared" si="61"/>
        <v>0</v>
      </c>
      <c r="J186" s="20" t="b">
        <f t="shared" si="62"/>
        <v>0</v>
      </c>
      <c r="K186" s="21" t="b">
        <f t="shared" si="63"/>
        <v>0</v>
      </c>
    </row>
    <row r="187" spans="1:11" x14ac:dyDescent="0.25">
      <c r="A187" s="11">
        <v>40426.583333333336</v>
      </c>
      <c r="B187">
        <f t="shared" si="57"/>
        <v>0</v>
      </c>
      <c r="C187">
        <f t="shared" si="57"/>
        <v>0</v>
      </c>
      <c r="D187">
        <f>27/10</f>
        <v>2.7</v>
      </c>
      <c r="E187">
        <f>10300/100</f>
        <v>103</v>
      </c>
      <c r="F187" s="19" t="b">
        <f t="shared" si="58"/>
        <v>0</v>
      </c>
      <c r="G187" s="20" t="b">
        <f t="shared" si="59"/>
        <v>0</v>
      </c>
      <c r="H187" s="20" t="b">
        <f t="shared" si="60"/>
        <v>0</v>
      </c>
      <c r="I187" s="20">
        <f t="shared" si="61"/>
        <v>103</v>
      </c>
      <c r="J187" s="20" t="b">
        <f t="shared" si="62"/>
        <v>0</v>
      </c>
      <c r="K187" s="21" t="b">
        <f t="shared" si="63"/>
        <v>0</v>
      </c>
    </row>
    <row r="188" spans="1:11" x14ac:dyDescent="0.25">
      <c r="A188" s="11">
        <v>40426.625</v>
      </c>
      <c r="B188">
        <f t="shared" si="57"/>
        <v>0</v>
      </c>
      <c r="C188">
        <f t="shared" si="57"/>
        <v>0</v>
      </c>
      <c r="D188">
        <f>27/10</f>
        <v>2.7</v>
      </c>
      <c r="E188">
        <f>9700/100</f>
        <v>97</v>
      </c>
      <c r="F188" s="19" t="b">
        <f t="shared" si="58"/>
        <v>0</v>
      </c>
      <c r="G188" s="20" t="b">
        <f t="shared" si="59"/>
        <v>0</v>
      </c>
      <c r="H188" s="20" t="b">
        <f t="shared" si="60"/>
        <v>0</v>
      </c>
      <c r="I188" s="20">
        <f t="shared" si="61"/>
        <v>97</v>
      </c>
      <c r="J188" s="20" t="b">
        <f t="shared" si="62"/>
        <v>0</v>
      </c>
      <c r="K188" s="21" t="b">
        <f t="shared" si="63"/>
        <v>0</v>
      </c>
    </row>
    <row r="189" spans="1:11" x14ac:dyDescent="0.25">
      <c r="A189" s="11">
        <v>40426.666666666664</v>
      </c>
      <c r="B189">
        <f t="shared" si="57"/>
        <v>0</v>
      </c>
      <c r="C189">
        <f t="shared" si="57"/>
        <v>0</v>
      </c>
      <c r="D189">
        <f>35/10</f>
        <v>3.5</v>
      </c>
      <c r="E189">
        <f>9300/100</f>
        <v>93</v>
      </c>
      <c r="F189" s="19" t="b">
        <f t="shared" si="58"/>
        <v>0</v>
      </c>
      <c r="G189" s="20" t="b">
        <f t="shared" si="59"/>
        <v>0</v>
      </c>
      <c r="H189" s="20" t="b">
        <f t="shared" si="60"/>
        <v>0</v>
      </c>
      <c r="I189" s="20" t="b">
        <f t="shared" si="61"/>
        <v>0</v>
      </c>
      <c r="J189" s="20">
        <f t="shared" si="62"/>
        <v>93</v>
      </c>
      <c r="K189" s="21" t="b">
        <f t="shared" si="63"/>
        <v>0</v>
      </c>
    </row>
    <row r="190" spans="1:11" x14ac:dyDescent="0.25">
      <c r="A190" s="11">
        <v>40426.708333333336</v>
      </c>
      <c r="B190">
        <f t="shared" si="57"/>
        <v>0</v>
      </c>
      <c r="C190">
        <f t="shared" si="57"/>
        <v>0</v>
      </c>
      <c r="D190">
        <f>34/10</f>
        <v>3.4</v>
      </c>
      <c r="E190">
        <f>9300/100</f>
        <v>93</v>
      </c>
      <c r="F190" s="19" t="b">
        <f t="shared" si="58"/>
        <v>0</v>
      </c>
      <c r="G190" s="20" t="b">
        <f t="shared" si="59"/>
        <v>0</v>
      </c>
      <c r="H190" s="20" t="b">
        <f t="shared" si="60"/>
        <v>0</v>
      </c>
      <c r="I190" s="20">
        <f t="shared" si="61"/>
        <v>93</v>
      </c>
      <c r="J190" s="20" t="b">
        <f t="shared" si="62"/>
        <v>0</v>
      </c>
      <c r="K190" s="21" t="b">
        <f t="shared" si="63"/>
        <v>0</v>
      </c>
    </row>
    <row r="191" spans="1:11" x14ac:dyDescent="0.25">
      <c r="A191" s="11">
        <v>40426.75</v>
      </c>
      <c r="B191">
        <f t="shared" si="57"/>
        <v>0</v>
      </c>
      <c r="C191">
        <f t="shared" si="57"/>
        <v>0</v>
      </c>
      <c r="D191">
        <f>29/10</f>
        <v>2.9</v>
      </c>
      <c r="E191">
        <f>7500/100</f>
        <v>75</v>
      </c>
      <c r="F191" s="19" t="b">
        <f t="shared" si="58"/>
        <v>0</v>
      </c>
      <c r="G191" s="20" t="b">
        <f t="shared" si="59"/>
        <v>0</v>
      </c>
      <c r="H191" s="20" t="b">
        <f t="shared" si="60"/>
        <v>0</v>
      </c>
      <c r="I191" s="20">
        <f t="shared" si="61"/>
        <v>75</v>
      </c>
      <c r="J191" s="20" t="b">
        <f t="shared" si="62"/>
        <v>0</v>
      </c>
      <c r="K191" s="21" t="b">
        <f t="shared" si="63"/>
        <v>0</v>
      </c>
    </row>
    <row r="192" spans="1:11" x14ac:dyDescent="0.25">
      <c r="A192" s="11">
        <v>40426.791666666664</v>
      </c>
      <c r="B192">
        <f t="shared" si="57"/>
        <v>0</v>
      </c>
      <c r="C192">
        <f t="shared" si="57"/>
        <v>0</v>
      </c>
      <c r="D192">
        <f>29/10</f>
        <v>2.9</v>
      </c>
      <c r="E192">
        <f>6700/100</f>
        <v>67</v>
      </c>
      <c r="F192" s="19" t="b">
        <f t="shared" si="58"/>
        <v>0</v>
      </c>
      <c r="G192" s="20" t="b">
        <f t="shared" si="59"/>
        <v>0</v>
      </c>
      <c r="H192" s="20" t="b">
        <f t="shared" si="60"/>
        <v>0</v>
      </c>
      <c r="I192" s="20">
        <f t="shared" si="61"/>
        <v>67</v>
      </c>
      <c r="J192" s="20" t="b">
        <f t="shared" si="62"/>
        <v>0</v>
      </c>
      <c r="K192" s="21" t="b">
        <f t="shared" si="63"/>
        <v>0</v>
      </c>
    </row>
    <row r="193" spans="1:11" x14ac:dyDescent="0.25">
      <c r="A193" s="11">
        <v>40426.833333333336</v>
      </c>
      <c r="B193">
        <f t="shared" si="57"/>
        <v>0</v>
      </c>
      <c r="C193">
        <f t="shared" si="57"/>
        <v>0</v>
      </c>
      <c r="D193">
        <f>21/10</f>
        <v>2.1</v>
      </c>
      <c r="E193">
        <f>5700/100</f>
        <v>57</v>
      </c>
      <c r="F193" s="19" t="b">
        <f t="shared" si="58"/>
        <v>0</v>
      </c>
      <c r="G193" s="20" t="b">
        <f t="shared" si="59"/>
        <v>0</v>
      </c>
      <c r="H193" s="20">
        <f t="shared" si="60"/>
        <v>57</v>
      </c>
      <c r="I193" s="20" t="b">
        <f t="shared" si="61"/>
        <v>0</v>
      </c>
      <c r="J193" s="20" t="b">
        <f t="shared" si="62"/>
        <v>0</v>
      </c>
      <c r="K193" s="21" t="b">
        <f t="shared" si="63"/>
        <v>0</v>
      </c>
    </row>
    <row r="194" spans="1:11" x14ac:dyDescent="0.25">
      <c r="A194" s="11">
        <v>40426.875</v>
      </c>
      <c r="B194">
        <f t="shared" si="57"/>
        <v>0</v>
      </c>
      <c r="C194">
        <f t="shared" si="57"/>
        <v>0</v>
      </c>
      <c r="D194">
        <f>15/10</f>
        <v>1.5</v>
      </c>
      <c r="E194">
        <f>5400/100</f>
        <v>54</v>
      </c>
      <c r="F194" s="19" t="b">
        <f t="shared" si="58"/>
        <v>0</v>
      </c>
      <c r="G194" s="20" t="b">
        <f t="shared" si="59"/>
        <v>0</v>
      </c>
      <c r="H194" s="20">
        <f t="shared" si="60"/>
        <v>54</v>
      </c>
      <c r="I194" s="20" t="b">
        <f t="shared" si="61"/>
        <v>0</v>
      </c>
      <c r="J194" s="20" t="b">
        <f t="shared" si="62"/>
        <v>0</v>
      </c>
      <c r="K194" s="21" t="b">
        <f t="shared" si="63"/>
        <v>0</v>
      </c>
    </row>
    <row r="195" spans="1:11" x14ac:dyDescent="0.25">
      <c r="A195" s="11">
        <v>40426.916666666664</v>
      </c>
      <c r="B195">
        <f t="shared" si="57"/>
        <v>0</v>
      </c>
      <c r="C195">
        <f t="shared" si="57"/>
        <v>0</v>
      </c>
      <c r="D195">
        <f>5/10</f>
        <v>0.5</v>
      </c>
      <c r="E195">
        <f>13700/100</f>
        <v>137</v>
      </c>
      <c r="F195" s="19" t="b">
        <f t="shared" si="58"/>
        <v>0</v>
      </c>
      <c r="G195" s="20">
        <f t="shared" si="59"/>
        <v>137</v>
      </c>
      <c r="H195" s="20" t="b">
        <f t="shared" si="60"/>
        <v>0</v>
      </c>
      <c r="I195" s="20" t="b">
        <f t="shared" si="61"/>
        <v>0</v>
      </c>
      <c r="J195" s="20" t="b">
        <f t="shared" si="62"/>
        <v>0</v>
      </c>
      <c r="K195" s="21" t="b">
        <f t="shared" si="63"/>
        <v>0</v>
      </c>
    </row>
    <row r="196" spans="1:11" x14ac:dyDescent="0.25">
      <c r="A196" s="11">
        <v>40426.958333333336</v>
      </c>
      <c r="B196">
        <f t="shared" si="57"/>
        <v>0</v>
      </c>
      <c r="C196">
        <f t="shared" si="57"/>
        <v>0</v>
      </c>
      <c r="D196">
        <f>8/10</f>
        <v>0.8</v>
      </c>
      <c r="E196">
        <f>1000/100</f>
        <v>10</v>
      </c>
      <c r="F196" s="19" t="b">
        <f t="shared" si="58"/>
        <v>0</v>
      </c>
      <c r="G196" s="20">
        <f t="shared" si="59"/>
        <v>10</v>
      </c>
      <c r="H196" s="20" t="b">
        <f t="shared" si="60"/>
        <v>0</v>
      </c>
      <c r="I196" s="20" t="b">
        <f t="shared" si="61"/>
        <v>0</v>
      </c>
      <c r="J196" s="20" t="b">
        <f t="shared" si="62"/>
        <v>0</v>
      </c>
      <c r="K196" s="21" t="b">
        <f t="shared" si="63"/>
        <v>0</v>
      </c>
    </row>
    <row r="197" spans="1:11" x14ac:dyDescent="0.25">
      <c r="A197" s="11">
        <v>40427</v>
      </c>
      <c r="B197">
        <f t="shared" si="57"/>
        <v>0</v>
      </c>
      <c r="C197">
        <f t="shared" si="57"/>
        <v>0</v>
      </c>
      <c r="D197">
        <f>5/10</f>
        <v>0.5</v>
      </c>
      <c r="E197">
        <f>30800/100</f>
        <v>308</v>
      </c>
      <c r="F197" s="19" t="b">
        <f t="shared" si="58"/>
        <v>0</v>
      </c>
      <c r="G197" s="20">
        <f t="shared" si="59"/>
        <v>308</v>
      </c>
      <c r="H197" s="20" t="b">
        <f t="shared" si="60"/>
        <v>0</v>
      </c>
      <c r="I197" s="20" t="b">
        <f t="shared" si="61"/>
        <v>0</v>
      </c>
      <c r="J197" s="20" t="b">
        <f t="shared" si="62"/>
        <v>0</v>
      </c>
      <c r="K197" s="21" t="b">
        <f t="shared" si="63"/>
        <v>0</v>
      </c>
    </row>
    <row r="198" spans="1:11" x14ac:dyDescent="0.25">
      <c r="A198" s="11">
        <v>40427.041666666664</v>
      </c>
      <c r="B198">
        <f t="shared" si="57"/>
        <v>0</v>
      </c>
      <c r="C198">
        <f t="shared" si="57"/>
        <v>0</v>
      </c>
      <c r="D198">
        <f>5/10</f>
        <v>0.5</v>
      </c>
      <c r="E198">
        <f>3300/100</f>
        <v>33</v>
      </c>
      <c r="F198" s="19" t="b">
        <f t="shared" si="58"/>
        <v>0</v>
      </c>
      <c r="G198" s="20">
        <f t="shared" si="59"/>
        <v>33</v>
      </c>
      <c r="H198" s="20" t="b">
        <f t="shared" si="60"/>
        <v>0</v>
      </c>
      <c r="I198" s="20" t="b">
        <f t="shared" si="61"/>
        <v>0</v>
      </c>
      <c r="J198" s="20" t="b">
        <f t="shared" si="62"/>
        <v>0</v>
      </c>
      <c r="K198" s="21" t="b">
        <f t="shared" si="63"/>
        <v>0</v>
      </c>
    </row>
    <row r="199" spans="1:11" x14ac:dyDescent="0.25">
      <c r="A199" s="11">
        <v>40427.083333333336</v>
      </c>
      <c r="B199">
        <f t="shared" si="57"/>
        <v>0</v>
      </c>
      <c r="C199">
        <f t="shared" si="57"/>
        <v>0</v>
      </c>
      <c r="D199">
        <f>7/10</f>
        <v>0.7</v>
      </c>
      <c r="E199">
        <f>7100/100</f>
        <v>71</v>
      </c>
      <c r="F199" s="19" t="b">
        <f t="shared" si="58"/>
        <v>0</v>
      </c>
      <c r="G199" s="20">
        <f t="shared" si="59"/>
        <v>71</v>
      </c>
      <c r="H199" s="20" t="b">
        <f t="shared" si="60"/>
        <v>0</v>
      </c>
      <c r="I199" s="20" t="b">
        <f t="shared" si="61"/>
        <v>0</v>
      </c>
      <c r="J199" s="20" t="b">
        <f t="shared" si="62"/>
        <v>0</v>
      </c>
      <c r="K199" s="21" t="b">
        <f t="shared" si="63"/>
        <v>0</v>
      </c>
    </row>
    <row r="200" spans="1:11" x14ac:dyDescent="0.25">
      <c r="A200" s="11">
        <v>40427.125</v>
      </c>
      <c r="B200">
        <f t="shared" si="57"/>
        <v>0</v>
      </c>
      <c r="C200">
        <f t="shared" si="57"/>
        <v>0</v>
      </c>
      <c r="D200">
        <f>5/10</f>
        <v>0.5</v>
      </c>
      <c r="E200">
        <f>13600/100</f>
        <v>136</v>
      </c>
      <c r="F200" s="19" t="b">
        <f t="shared" si="58"/>
        <v>0</v>
      </c>
      <c r="G200" s="20">
        <f t="shared" si="59"/>
        <v>136</v>
      </c>
      <c r="H200" s="20" t="b">
        <f t="shared" si="60"/>
        <v>0</v>
      </c>
      <c r="I200" s="20" t="b">
        <f t="shared" si="61"/>
        <v>0</v>
      </c>
      <c r="J200" s="20" t="b">
        <f t="shared" si="62"/>
        <v>0</v>
      </c>
      <c r="K200" s="21" t="b">
        <f t="shared" si="63"/>
        <v>0</v>
      </c>
    </row>
    <row r="201" spans="1:11" x14ac:dyDescent="0.25">
      <c r="A201" s="11">
        <v>40427.166666666664</v>
      </c>
      <c r="B201">
        <f t="shared" si="57"/>
        <v>0</v>
      </c>
      <c r="C201">
        <f t="shared" si="57"/>
        <v>0</v>
      </c>
      <c r="D201">
        <f>6/10</f>
        <v>0.6</v>
      </c>
      <c r="E201">
        <f>11500/100</f>
        <v>115</v>
      </c>
      <c r="F201" s="19" t="b">
        <f t="shared" si="58"/>
        <v>0</v>
      </c>
      <c r="G201" s="20">
        <f t="shared" si="59"/>
        <v>115</v>
      </c>
      <c r="H201" s="20" t="b">
        <f t="shared" si="60"/>
        <v>0</v>
      </c>
      <c r="I201" s="20" t="b">
        <f t="shared" si="61"/>
        <v>0</v>
      </c>
      <c r="J201" s="20" t="b">
        <f t="shared" si="62"/>
        <v>0</v>
      </c>
      <c r="K201" s="21" t="b">
        <f t="shared" si="63"/>
        <v>0</v>
      </c>
    </row>
    <row r="202" spans="1:11" x14ac:dyDescent="0.25">
      <c r="A202" s="11">
        <v>40427.208333333336</v>
      </c>
      <c r="B202">
        <f t="shared" si="57"/>
        <v>0</v>
      </c>
      <c r="C202">
        <f t="shared" si="57"/>
        <v>0</v>
      </c>
      <c r="D202">
        <f>8/10</f>
        <v>0.8</v>
      </c>
      <c r="E202">
        <f>5500/100</f>
        <v>55</v>
      </c>
      <c r="F202" s="19" t="b">
        <f t="shared" si="58"/>
        <v>0</v>
      </c>
      <c r="G202" s="20">
        <f t="shared" si="59"/>
        <v>55</v>
      </c>
      <c r="H202" s="20" t="b">
        <f t="shared" si="60"/>
        <v>0</v>
      </c>
      <c r="I202" s="20" t="b">
        <f t="shared" si="61"/>
        <v>0</v>
      </c>
      <c r="J202" s="20" t="b">
        <f t="shared" si="62"/>
        <v>0</v>
      </c>
      <c r="K202" s="21" t="b">
        <f t="shared" si="63"/>
        <v>0</v>
      </c>
    </row>
    <row r="203" spans="1:11" x14ac:dyDescent="0.25">
      <c r="A203" s="11">
        <v>40427.25</v>
      </c>
      <c r="B203">
        <f t="shared" si="57"/>
        <v>0</v>
      </c>
      <c r="C203">
        <f t="shared" si="57"/>
        <v>0</v>
      </c>
      <c r="D203">
        <f>8/10</f>
        <v>0.8</v>
      </c>
      <c r="E203">
        <f>2200/100</f>
        <v>22</v>
      </c>
      <c r="F203" s="19" t="b">
        <f t="shared" si="58"/>
        <v>0</v>
      </c>
      <c r="G203" s="20">
        <f t="shared" si="59"/>
        <v>22</v>
      </c>
      <c r="H203" s="20" t="b">
        <f t="shared" si="60"/>
        <v>0</v>
      </c>
      <c r="I203" s="20" t="b">
        <f t="shared" si="61"/>
        <v>0</v>
      </c>
      <c r="J203" s="20" t="b">
        <f t="shared" si="62"/>
        <v>0</v>
      </c>
      <c r="K203" s="21" t="b">
        <f t="shared" si="63"/>
        <v>0</v>
      </c>
    </row>
    <row r="204" spans="1:11" x14ac:dyDescent="0.25">
      <c r="A204" s="11">
        <v>40427.291666666664</v>
      </c>
      <c r="B204">
        <f t="shared" si="57"/>
        <v>0</v>
      </c>
      <c r="C204">
        <f t="shared" si="57"/>
        <v>0</v>
      </c>
      <c r="D204">
        <f>8/10</f>
        <v>0.8</v>
      </c>
      <c r="E204">
        <f>3800/100</f>
        <v>38</v>
      </c>
      <c r="F204" s="19" t="b">
        <f t="shared" si="58"/>
        <v>0</v>
      </c>
      <c r="G204" s="20">
        <f t="shared" si="59"/>
        <v>38</v>
      </c>
      <c r="H204" s="20" t="b">
        <f t="shared" si="60"/>
        <v>0</v>
      </c>
      <c r="I204" s="20" t="b">
        <f t="shared" si="61"/>
        <v>0</v>
      </c>
      <c r="J204" s="20" t="b">
        <f t="shared" si="62"/>
        <v>0</v>
      </c>
      <c r="K204" s="21" t="b">
        <f t="shared" si="63"/>
        <v>0</v>
      </c>
    </row>
    <row r="205" spans="1:11" x14ac:dyDescent="0.25">
      <c r="A205" s="11">
        <v>40427.333333333336</v>
      </c>
      <c r="B205">
        <f t="shared" si="57"/>
        <v>0</v>
      </c>
      <c r="C205">
        <f t="shared" si="57"/>
        <v>0</v>
      </c>
      <c r="D205">
        <f>8/10</f>
        <v>0.8</v>
      </c>
      <c r="E205">
        <f>19500/100</f>
        <v>195</v>
      </c>
      <c r="F205" s="19" t="b">
        <f t="shared" si="58"/>
        <v>0</v>
      </c>
      <c r="G205" s="20">
        <f t="shared" si="59"/>
        <v>195</v>
      </c>
      <c r="H205" s="20" t="b">
        <f t="shared" si="60"/>
        <v>0</v>
      </c>
      <c r="I205" s="20" t="b">
        <f t="shared" si="61"/>
        <v>0</v>
      </c>
      <c r="J205" s="20" t="b">
        <f t="shared" si="62"/>
        <v>0</v>
      </c>
      <c r="K205" s="21" t="b">
        <f t="shared" si="63"/>
        <v>0</v>
      </c>
    </row>
    <row r="206" spans="1:11" x14ac:dyDescent="0.25">
      <c r="A206" s="11">
        <v>40427.375</v>
      </c>
      <c r="B206">
        <f t="shared" si="57"/>
        <v>0</v>
      </c>
      <c r="C206">
        <f t="shared" si="57"/>
        <v>0</v>
      </c>
      <c r="D206">
        <f>19/10</f>
        <v>1.9</v>
      </c>
      <c r="E206">
        <f>9600/100</f>
        <v>96</v>
      </c>
      <c r="F206" s="19" t="b">
        <f t="shared" si="58"/>
        <v>0</v>
      </c>
      <c r="G206" s="20" t="b">
        <f t="shared" si="59"/>
        <v>0</v>
      </c>
      <c r="H206" s="20">
        <f t="shared" si="60"/>
        <v>96</v>
      </c>
      <c r="I206" s="20" t="b">
        <f t="shared" si="61"/>
        <v>0</v>
      </c>
      <c r="J206" s="20" t="b">
        <f t="shared" si="62"/>
        <v>0</v>
      </c>
      <c r="K206" s="21" t="b">
        <f t="shared" si="63"/>
        <v>0</v>
      </c>
    </row>
    <row r="207" spans="1:11" x14ac:dyDescent="0.25">
      <c r="A207" s="11">
        <v>40427.416666666664</v>
      </c>
      <c r="B207">
        <f t="shared" si="57"/>
        <v>0</v>
      </c>
      <c r="C207">
        <f t="shared" si="57"/>
        <v>0</v>
      </c>
      <c r="D207">
        <f>27/10</f>
        <v>2.7</v>
      </c>
      <c r="E207">
        <f>11100/100</f>
        <v>111</v>
      </c>
      <c r="F207" s="19" t="b">
        <f t="shared" si="58"/>
        <v>0</v>
      </c>
      <c r="G207" s="20" t="b">
        <f t="shared" si="59"/>
        <v>0</v>
      </c>
      <c r="H207" s="20" t="b">
        <f t="shared" si="60"/>
        <v>0</v>
      </c>
      <c r="I207" s="20">
        <f t="shared" si="61"/>
        <v>111</v>
      </c>
      <c r="J207" s="20" t="b">
        <f t="shared" si="62"/>
        <v>0</v>
      </c>
      <c r="K207" s="21" t="b">
        <f t="shared" si="63"/>
        <v>0</v>
      </c>
    </row>
    <row r="208" spans="1:11" x14ac:dyDescent="0.25">
      <c r="A208" s="11">
        <v>40427.458333333336</v>
      </c>
      <c r="B208">
        <f t="shared" si="57"/>
        <v>0</v>
      </c>
      <c r="C208">
        <f t="shared" si="57"/>
        <v>0</v>
      </c>
      <c r="D208">
        <f>33/10</f>
        <v>3.3</v>
      </c>
      <c r="E208">
        <f>11000/100</f>
        <v>110</v>
      </c>
      <c r="F208" s="19" t="b">
        <f t="shared" si="58"/>
        <v>0</v>
      </c>
      <c r="G208" s="20" t="b">
        <f t="shared" si="59"/>
        <v>0</v>
      </c>
      <c r="H208" s="20" t="b">
        <f t="shared" si="60"/>
        <v>0</v>
      </c>
      <c r="I208" s="20">
        <f t="shared" si="61"/>
        <v>110</v>
      </c>
      <c r="J208" s="20" t="b">
        <f t="shared" si="62"/>
        <v>0</v>
      </c>
      <c r="K208" s="21" t="b">
        <f t="shared" si="63"/>
        <v>0</v>
      </c>
    </row>
    <row r="209" spans="1:11" x14ac:dyDescent="0.25">
      <c r="A209" s="11">
        <v>40427.5</v>
      </c>
      <c r="B209">
        <f t="shared" si="57"/>
        <v>0</v>
      </c>
      <c r="C209">
        <f t="shared" si="57"/>
        <v>0</v>
      </c>
      <c r="D209">
        <f>44/10</f>
        <v>4.4000000000000004</v>
      </c>
      <c r="E209">
        <f>10600/100</f>
        <v>106</v>
      </c>
      <c r="F209" s="19" t="b">
        <f t="shared" si="58"/>
        <v>0</v>
      </c>
      <c r="G209" s="20" t="b">
        <f t="shared" si="59"/>
        <v>0</v>
      </c>
      <c r="H209" s="20" t="b">
        <f t="shared" si="60"/>
        <v>0</v>
      </c>
      <c r="I209" s="20" t="b">
        <f t="shared" si="61"/>
        <v>0</v>
      </c>
      <c r="J209" s="20">
        <f t="shared" si="62"/>
        <v>106</v>
      </c>
      <c r="K209" s="21" t="b">
        <f t="shared" si="63"/>
        <v>0</v>
      </c>
    </row>
    <row r="210" spans="1:11" x14ac:dyDescent="0.25">
      <c r="A210" s="11">
        <v>40427.541666666664</v>
      </c>
      <c r="B210">
        <f t="shared" si="57"/>
        <v>0</v>
      </c>
      <c r="C210">
        <f t="shared" si="57"/>
        <v>0</v>
      </c>
      <c r="D210">
        <f>43/10</f>
        <v>4.3</v>
      </c>
      <c r="E210">
        <f>10600/100</f>
        <v>106</v>
      </c>
      <c r="F210" s="19" t="b">
        <f t="shared" si="58"/>
        <v>0</v>
      </c>
      <c r="G210" s="20" t="b">
        <f t="shared" si="59"/>
        <v>0</v>
      </c>
      <c r="H210" s="20" t="b">
        <f t="shared" si="60"/>
        <v>0</v>
      </c>
      <c r="I210" s="20" t="b">
        <f t="shared" si="61"/>
        <v>0</v>
      </c>
      <c r="J210" s="20">
        <f t="shared" si="62"/>
        <v>106</v>
      </c>
      <c r="K210" s="21" t="b">
        <f t="shared" si="63"/>
        <v>0</v>
      </c>
    </row>
    <row r="211" spans="1:11" x14ac:dyDescent="0.25">
      <c r="A211" s="11">
        <v>40427.583333333336</v>
      </c>
      <c r="B211">
        <f t="shared" si="57"/>
        <v>0</v>
      </c>
      <c r="C211">
        <f t="shared" si="57"/>
        <v>0</v>
      </c>
      <c r="D211">
        <f>47/10</f>
        <v>4.7</v>
      </c>
      <c r="E211">
        <f>10600/100</f>
        <v>106</v>
      </c>
      <c r="F211" s="19" t="b">
        <f t="shared" si="58"/>
        <v>0</v>
      </c>
      <c r="G211" s="20" t="b">
        <f t="shared" si="59"/>
        <v>0</v>
      </c>
      <c r="H211" s="20" t="b">
        <f t="shared" si="60"/>
        <v>0</v>
      </c>
      <c r="I211" s="20" t="b">
        <f t="shared" si="61"/>
        <v>0</v>
      </c>
      <c r="J211" s="20" t="b">
        <f t="shared" si="62"/>
        <v>0</v>
      </c>
      <c r="K211" s="21">
        <f t="shared" si="63"/>
        <v>106</v>
      </c>
    </row>
    <row r="212" spans="1:11" x14ac:dyDescent="0.25">
      <c r="A212" s="11">
        <v>40427.625</v>
      </c>
      <c r="B212">
        <f t="shared" si="57"/>
        <v>0</v>
      </c>
      <c r="C212">
        <f t="shared" si="57"/>
        <v>0</v>
      </c>
      <c r="D212">
        <f>51/10</f>
        <v>5.0999999999999996</v>
      </c>
      <c r="E212">
        <f>10400/100</f>
        <v>104</v>
      </c>
      <c r="F212" s="19" t="b">
        <f t="shared" si="58"/>
        <v>0</v>
      </c>
      <c r="G212" s="20" t="b">
        <f t="shared" si="59"/>
        <v>0</v>
      </c>
      <c r="H212" s="20" t="b">
        <f t="shared" si="60"/>
        <v>0</v>
      </c>
      <c r="I212" s="20" t="b">
        <f t="shared" si="61"/>
        <v>0</v>
      </c>
      <c r="J212" s="20" t="b">
        <f t="shared" si="62"/>
        <v>0</v>
      </c>
      <c r="K212" s="21">
        <f t="shared" si="63"/>
        <v>104</v>
      </c>
    </row>
    <row r="213" spans="1:11" x14ac:dyDescent="0.25">
      <c r="A213" s="11">
        <v>40427.666666666664</v>
      </c>
      <c r="B213">
        <f t="shared" si="57"/>
        <v>0</v>
      </c>
      <c r="C213">
        <f t="shared" si="57"/>
        <v>0</v>
      </c>
      <c r="D213">
        <f>45/10</f>
        <v>4.5</v>
      </c>
      <c r="E213">
        <f>9900/100</f>
        <v>99</v>
      </c>
      <c r="F213" s="19" t="b">
        <f t="shared" si="58"/>
        <v>0</v>
      </c>
      <c r="G213" s="20" t="b">
        <f t="shared" si="59"/>
        <v>0</v>
      </c>
      <c r="H213" s="20" t="b">
        <f t="shared" si="60"/>
        <v>0</v>
      </c>
      <c r="I213" s="20" t="b">
        <f t="shared" si="61"/>
        <v>0</v>
      </c>
      <c r="J213" s="20" t="b">
        <f t="shared" si="62"/>
        <v>0</v>
      </c>
      <c r="K213" s="21">
        <f t="shared" si="63"/>
        <v>99</v>
      </c>
    </row>
    <row r="214" spans="1:11" x14ac:dyDescent="0.25">
      <c r="A214" s="11">
        <v>40427.708333333336</v>
      </c>
      <c r="B214">
        <f t="shared" si="57"/>
        <v>0</v>
      </c>
      <c r="C214">
        <f t="shared" si="57"/>
        <v>0</v>
      </c>
      <c r="D214">
        <f>38/10</f>
        <v>3.8</v>
      </c>
      <c r="E214">
        <f>7900/100</f>
        <v>79</v>
      </c>
      <c r="F214" s="19" t="b">
        <f t="shared" si="58"/>
        <v>0</v>
      </c>
      <c r="G214" s="20" t="b">
        <f t="shared" si="59"/>
        <v>0</v>
      </c>
      <c r="H214" s="20" t="b">
        <f t="shared" si="60"/>
        <v>0</v>
      </c>
      <c r="I214" s="20" t="b">
        <f t="shared" si="61"/>
        <v>0</v>
      </c>
      <c r="J214" s="20">
        <f t="shared" si="62"/>
        <v>79</v>
      </c>
      <c r="K214" s="21" t="b">
        <f t="shared" si="63"/>
        <v>0</v>
      </c>
    </row>
    <row r="215" spans="1:11" x14ac:dyDescent="0.25">
      <c r="A215" s="11">
        <v>40427.75</v>
      </c>
      <c r="B215">
        <f t="shared" si="57"/>
        <v>0</v>
      </c>
      <c r="C215">
        <f t="shared" si="57"/>
        <v>0</v>
      </c>
      <c r="D215">
        <f>39/10</f>
        <v>3.9</v>
      </c>
      <c r="E215">
        <f>8100/100</f>
        <v>81</v>
      </c>
      <c r="F215" s="19" t="b">
        <f t="shared" si="58"/>
        <v>0</v>
      </c>
      <c r="G215" s="20" t="b">
        <f t="shared" si="59"/>
        <v>0</v>
      </c>
      <c r="H215" s="20" t="b">
        <f t="shared" si="60"/>
        <v>0</v>
      </c>
      <c r="I215" s="20" t="b">
        <f t="shared" si="61"/>
        <v>0</v>
      </c>
      <c r="J215" s="20">
        <f t="shared" si="62"/>
        <v>81</v>
      </c>
      <c r="K215" s="21" t="b">
        <f t="shared" si="63"/>
        <v>0</v>
      </c>
    </row>
    <row r="216" spans="1:11" x14ac:dyDescent="0.25">
      <c r="A216" s="11">
        <v>40427.791666666664</v>
      </c>
      <c r="B216">
        <f t="shared" si="57"/>
        <v>0</v>
      </c>
      <c r="C216">
        <f t="shared" si="57"/>
        <v>0</v>
      </c>
      <c r="D216">
        <f>39/10</f>
        <v>3.9</v>
      </c>
      <c r="E216">
        <f>8400/100</f>
        <v>84</v>
      </c>
      <c r="F216" s="19" t="b">
        <f t="shared" si="58"/>
        <v>0</v>
      </c>
      <c r="G216" s="20" t="b">
        <f t="shared" si="59"/>
        <v>0</v>
      </c>
      <c r="H216" s="20" t="b">
        <f t="shared" si="60"/>
        <v>0</v>
      </c>
      <c r="I216" s="20" t="b">
        <f t="shared" si="61"/>
        <v>0</v>
      </c>
      <c r="J216" s="20">
        <f t="shared" si="62"/>
        <v>84</v>
      </c>
      <c r="K216" s="21" t="b">
        <f t="shared" si="63"/>
        <v>0</v>
      </c>
    </row>
    <row r="217" spans="1:11" x14ac:dyDescent="0.25">
      <c r="A217" s="11">
        <v>40427.833333333336</v>
      </c>
      <c r="B217">
        <f t="shared" si="57"/>
        <v>0</v>
      </c>
      <c r="C217">
        <f t="shared" si="57"/>
        <v>0</v>
      </c>
      <c r="D217">
        <f>34/10</f>
        <v>3.4</v>
      </c>
      <c r="E217">
        <f>8000/100</f>
        <v>80</v>
      </c>
      <c r="F217" s="19" t="b">
        <f t="shared" si="58"/>
        <v>0</v>
      </c>
      <c r="G217" s="20" t="b">
        <f t="shared" si="59"/>
        <v>0</v>
      </c>
      <c r="H217" s="20" t="b">
        <f t="shared" si="60"/>
        <v>0</v>
      </c>
      <c r="I217" s="20">
        <f t="shared" si="61"/>
        <v>80</v>
      </c>
      <c r="J217" s="20" t="b">
        <f t="shared" si="62"/>
        <v>0</v>
      </c>
      <c r="K217" s="21" t="b">
        <f t="shared" si="63"/>
        <v>0</v>
      </c>
    </row>
    <row r="218" spans="1:11" x14ac:dyDescent="0.25">
      <c r="A218" s="11">
        <v>40427.875</v>
      </c>
      <c r="B218">
        <f t="shared" si="57"/>
        <v>0</v>
      </c>
      <c r="C218">
        <f t="shared" si="57"/>
        <v>0</v>
      </c>
      <c r="D218">
        <f>30/10</f>
        <v>3</v>
      </c>
      <c r="E218">
        <f>7900/100</f>
        <v>79</v>
      </c>
      <c r="F218" s="19" t="b">
        <f t="shared" si="58"/>
        <v>0</v>
      </c>
      <c r="G218" s="20" t="b">
        <f t="shared" si="59"/>
        <v>0</v>
      </c>
      <c r="H218" s="20" t="b">
        <f t="shared" si="60"/>
        <v>0</v>
      </c>
      <c r="I218" s="20">
        <f t="shared" si="61"/>
        <v>79</v>
      </c>
      <c r="J218" s="20" t="b">
        <f t="shared" si="62"/>
        <v>0</v>
      </c>
      <c r="K218" s="21" t="b">
        <f t="shared" si="63"/>
        <v>0</v>
      </c>
    </row>
    <row r="219" spans="1:11" x14ac:dyDescent="0.25">
      <c r="A219" s="11">
        <v>40427.916666666664</v>
      </c>
      <c r="B219">
        <f t="shared" si="57"/>
        <v>0</v>
      </c>
      <c r="C219">
        <f t="shared" si="57"/>
        <v>0</v>
      </c>
      <c r="D219">
        <f>25/10</f>
        <v>2.5</v>
      </c>
      <c r="E219">
        <f>7800/100</f>
        <v>78</v>
      </c>
      <c r="F219" s="19" t="b">
        <f t="shared" si="58"/>
        <v>0</v>
      </c>
      <c r="G219" s="20" t="b">
        <f t="shared" si="59"/>
        <v>0</v>
      </c>
      <c r="H219" s="20" t="b">
        <f t="shared" si="60"/>
        <v>0</v>
      </c>
      <c r="I219" s="20">
        <f t="shared" si="61"/>
        <v>78</v>
      </c>
      <c r="J219" s="20" t="b">
        <f t="shared" si="62"/>
        <v>0</v>
      </c>
      <c r="K219" s="21" t="b">
        <f t="shared" si="63"/>
        <v>0</v>
      </c>
    </row>
    <row r="220" spans="1:11" x14ac:dyDescent="0.25">
      <c r="A220" s="11">
        <v>40427.958333333336</v>
      </c>
      <c r="B220">
        <f t="shared" si="57"/>
        <v>0</v>
      </c>
      <c r="C220">
        <f t="shared" si="57"/>
        <v>0</v>
      </c>
      <c r="D220">
        <f>16/10</f>
        <v>1.6</v>
      </c>
      <c r="E220">
        <f>8100/100</f>
        <v>81</v>
      </c>
      <c r="F220" s="19" t="b">
        <f t="shared" si="58"/>
        <v>0</v>
      </c>
      <c r="G220" s="20" t="b">
        <f t="shared" si="59"/>
        <v>0</v>
      </c>
      <c r="H220" s="20">
        <f t="shared" si="60"/>
        <v>81</v>
      </c>
      <c r="I220" s="20" t="b">
        <f t="shared" si="61"/>
        <v>0</v>
      </c>
      <c r="J220" s="20" t="b">
        <f t="shared" si="62"/>
        <v>0</v>
      </c>
      <c r="K220" s="21" t="b">
        <f t="shared" si="63"/>
        <v>0</v>
      </c>
    </row>
    <row r="221" spans="1:11" x14ac:dyDescent="0.25">
      <c r="A221" s="11">
        <v>40428</v>
      </c>
      <c r="B221">
        <f t="shared" si="57"/>
        <v>0</v>
      </c>
      <c r="C221">
        <f t="shared" si="57"/>
        <v>0</v>
      </c>
      <c r="D221">
        <f>13/10</f>
        <v>1.3</v>
      </c>
      <c r="E221">
        <f>10400/100</f>
        <v>104</v>
      </c>
      <c r="F221" s="19" t="b">
        <f t="shared" si="58"/>
        <v>0</v>
      </c>
      <c r="G221" s="20">
        <f t="shared" si="59"/>
        <v>104</v>
      </c>
      <c r="H221" s="20" t="b">
        <f t="shared" si="60"/>
        <v>0</v>
      </c>
      <c r="I221" s="20" t="b">
        <f t="shared" si="61"/>
        <v>0</v>
      </c>
      <c r="J221" s="20" t="b">
        <f t="shared" si="62"/>
        <v>0</v>
      </c>
      <c r="K221" s="21" t="b">
        <f t="shared" si="63"/>
        <v>0</v>
      </c>
    </row>
    <row r="222" spans="1:11" x14ac:dyDescent="0.25">
      <c r="A222" s="11">
        <v>40428.041666666664</v>
      </c>
      <c r="B222">
        <f t="shared" si="57"/>
        <v>0</v>
      </c>
      <c r="C222">
        <f t="shared" si="57"/>
        <v>0</v>
      </c>
      <c r="D222">
        <f>9/10</f>
        <v>0.9</v>
      </c>
      <c r="E222">
        <f>34800/100</f>
        <v>348</v>
      </c>
      <c r="F222" s="19" t="b">
        <f t="shared" si="58"/>
        <v>0</v>
      </c>
      <c r="G222" s="20">
        <f t="shared" si="59"/>
        <v>348</v>
      </c>
      <c r="H222" s="20" t="b">
        <f t="shared" si="60"/>
        <v>0</v>
      </c>
      <c r="I222" s="20" t="b">
        <f t="shared" si="61"/>
        <v>0</v>
      </c>
      <c r="J222" s="20" t="b">
        <f t="shared" si="62"/>
        <v>0</v>
      </c>
      <c r="K222" s="21" t="b">
        <f t="shared" si="63"/>
        <v>0</v>
      </c>
    </row>
    <row r="223" spans="1:11" x14ac:dyDescent="0.25">
      <c r="A223" s="11">
        <v>40428.083333333336</v>
      </c>
      <c r="B223">
        <f>10/10</f>
        <v>1</v>
      </c>
      <c r="C223">
        <f>10/10</f>
        <v>1</v>
      </c>
      <c r="D223">
        <f>8/10</f>
        <v>0.8</v>
      </c>
      <c r="E223">
        <f>30600/100</f>
        <v>306</v>
      </c>
      <c r="F223" s="19" t="b">
        <f t="shared" si="58"/>
        <v>0</v>
      </c>
      <c r="G223" s="20">
        <f t="shared" si="59"/>
        <v>306</v>
      </c>
      <c r="H223" s="20" t="b">
        <f t="shared" si="60"/>
        <v>0</v>
      </c>
      <c r="I223" s="20" t="b">
        <f t="shared" si="61"/>
        <v>0</v>
      </c>
      <c r="J223" s="20" t="b">
        <f t="shared" si="62"/>
        <v>0</v>
      </c>
      <c r="K223" s="21" t="b">
        <f t="shared" si="63"/>
        <v>0</v>
      </c>
    </row>
    <row r="224" spans="1:11" x14ac:dyDescent="0.25">
      <c r="A224" s="11">
        <v>40428.125</v>
      </c>
      <c r="B224">
        <f>16/10</f>
        <v>1.6</v>
      </c>
      <c r="C224">
        <f>26/10</f>
        <v>2.6</v>
      </c>
      <c r="D224">
        <f>11/10</f>
        <v>1.1000000000000001</v>
      </c>
      <c r="E224">
        <f>6800/100</f>
        <v>68</v>
      </c>
      <c r="F224" s="19" t="b">
        <f t="shared" si="58"/>
        <v>0</v>
      </c>
      <c r="G224" s="20">
        <f t="shared" si="59"/>
        <v>68</v>
      </c>
      <c r="H224" s="20" t="b">
        <f t="shared" si="60"/>
        <v>0</v>
      </c>
      <c r="I224" s="20" t="b">
        <f t="shared" si="61"/>
        <v>0</v>
      </c>
      <c r="J224" s="20" t="b">
        <f t="shared" si="62"/>
        <v>0</v>
      </c>
      <c r="K224" s="21" t="b">
        <f t="shared" si="63"/>
        <v>0</v>
      </c>
    </row>
    <row r="225" spans="1:11" x14ac:dyDescent="0.25">
      <c r="A225" s="11">
        <v>40428.166666666664</v>
      </c>
      <c r="B225">
        <f>36/10</f>
        <v>3.6</v>
      </c>
      <c r="C225">
        <f>62/10</f>
        <v>6.2</v>
      </c>
      <c r="D225">
        <f>10/10</f>
        <v>1</v>
      </c>
      <c r="E225">
        <f>5200/100</f>
        <v>52</v>
      </c>
      <c r="F225" s="19" t="b">
        <f t="shared" si="58"/>
        <v>0</v>
      </c>
      <c r="G225" s="20">
        <f t="shared" si="59"/>
        <v>52</v>
      </c>
      <c r="H225" s="20" t="b">
        <f t="shared" si="60"/>
        <v>0</v>
      </c>
      <c r="I225" s="20" t="b">
        <f t="shared" si="61"/>
        <v>0</v>
      </c>
      <c r="J225" s="20" t="b">
        <f t="shared" si="62"/>
        <v>0</v>
      </c>
      <c r="K225" s="21" t="b">
        <f t="shared" si="63"/>
        <v>0</v>
      </c>
    </row>
    <row r="226" spans="1:11" x14ac:dyDescent="0.25">
      <c r="A226" s="11">
        <v>40428.208333333336</v>
      </c>
      <c r="B226">
        <f>30/10</f>
        <v>3</v>
      </c>
      <c r="C226">
        <f>92/10</f>
        <v>9.1999999999999993</v>
      </c>
      <c r="D226">
        <f>11/10</f>
        <v>1.1000000000000001</v>
      </c>
      <c r="E226">
        <f>5400/100</f>
        <v>54</v>
      </c>
      <c r="F226" s="19" t="b">
        <f t="shared" si="58"/>
        <v>0</v>
      </c>
      <c r="G226" s="20">
        <f t="shared" si="59"/>
        <v>54</v>
      </c>
      <c r="H226" s="20" t="b">
        <f t="shared" si="60"/>
        <v>0</v>
      </c>
      <c r="I226" s="20" t="b">
        <f t="shared" si="61"/>
        <v>0</v>
      </c>
      <c r="J226" s="20" t="b">
        <f t="shared" si="62"/>
        <v>0</v>
      </c>
      <c r="K226" s="21" t="b">
        <f t="shared" si="63"/>
        <v>0</v>
      </c>
    </row>
    <row r="227" spans="1:11" x14ac:dyDescent="0.25">
      <c r="A227" s="11">
        <v>40428.25</v>
      </c>
      <c r="B227">
        <f>20/10</f>
        <v>2</v>
      </c>
      <c r="C227">
        <f>112/10</f>
        <v>11.2</v>
      </c>
      <c r="D227">
        <f>6/10</f>
        <v>0.6</v>
      </c>
      <c r="E227">
        <f>7100/100</f>
        <v>71</v>
      </c>
      <c r="F227" s="19" t="b">
        <f t="shared" si="58"/>
        <v>0</v>
      </c>
      <c r="G227" s="20">
        <f t="shared" si="59"/>
        <v>71</v>
      </c>
      <c r="H227" s="20" t="b">
        <f t="shared" si="60"/>
        <v>0</v>
      </c>
      <c r="I227" s="20" t="b">
        <f t="shared" si="61"/>
        <v>0</v>
      </c>
      <c r="J227" s="20" t="b">
        <f t="shared" si="62"/>
        <v>0</v>
      </c>
      <c r="K227" s="21" t="b">
        <f t="shared" si="63"/>
        <v>0</v>
      </c>
    </row>
    <row r="228" spans="1:11" x14ac:dyDescent="0.25">
      <c r="A228" s="11">
        <v>40428.291666666664</v>
      </c>
      <c r="B228">
        <f>6/10</f>
        <v>0.6</v>
      </c>
      <c r="C228">
        <f>117/10</f>
        <v>11.7</v>
      </c>
      <c r="D228">
        <f>11/10</f>
        <v>1.1000000000000001</v>
      </c>
      <c r="E228">
        <f>4800/100</f>
        <v>48</v>
      </c>
      <c r="F228" s="19" t="b">
        <f t="shared" si="58"/>
        <v>0</v>
      </c>
      <c r="G228" s="20">
        <f t="shared" si="59"/>
        <v>48</v>
      </c>
      <c r="H228" s="20" t="b">
        <f t="shared" si="60"/>
        <v>0</v>
      </c>
      <c r="I228" s="20" t="b">
        <f t="shared" si="61"/>
        <v>0</v>
      </c>
      <c r="J228" s="20" t="b">
        <f t="shared" si="62"/>
        <v>0</v>
      </c>
      <c r="K228" s="21" t="b">
        <f t="shared" si="63"/>
        <v>0</v>
      </c>
    </row>
    <row r="229" spans="1:11" x14ac:dyDescent="0.25">
      <c r="A229" s="11">
        <v>40428.333333333336</v>
      </c>
      <c r="B229">
        <f>0/10</f>
        <v>0</v>
      </c>
      <c r="C229">
        <f>117/10</f>
        <v>11.7</v>
      </c>
      <c r="D229">
        <f>8/10</f>
        <v>0.8</v>
      </c>
      <c r="E229">
        <f>7900/100</f>
        <v>79</v>
      </c>
      <c r="F229" s="19" t="b">
        <f t="shared" si="58"/>
        <v>0</v>
      </c>
      <c r="G229" s="20">
        <f t="shared" si="59"/>
        <v>79</v>
      </c>
      <c r="H229" s="20" t="b">
        <f t="shared" si="60"/>
        <v>0</v>
      </c>
      <c r="I229" s="20" t="b">
        <f t="shared" si="61"/>
        <v>0</v>
      </c>
      <c r="J229" s="20" t="b">
        <f t="shared" si="62"/>
        <v>0</v>
      </c>
      <c r="K229" s="21" t="b">
        <f t="shared" si="63"/>
        <v>0</v>
      </c>
    </row>
    <row r="230" spans="1:11" x14ac:dyDescent="0.25">
      <c r="A230" s="11">
        <v>40428.375</v>
      </c>
      <c r="B230">
        <f>0/10</f>
        <v>0</v>
      </c>
      <c r="C230">
        <f>117/10</f>
        <v>11.7</v>
      </c>
      <c r="D230">
        <f>7/10</f>
        <v>0.7</v>
      </c>
      <c r="E230">
        <f>8700/100</f>
        <v>87</v>
      </c>
      <c r="F230" s="19" t="b">
        <f t="shared" si="58"/>
        <v>0</v>
      </c>
      <c r="G230" s="20">
        <f t="shared" si="59"/>
        <v>87</v>
      </c>
      <c r="H230" s="20" t="b">
        <f t="shared" si="60"/>
        <v>0</v>
      </c>
      <c r="I230" s="20" t="b">
        <f t="shared" si="61"/>
        <v>0</v>
      </c>
      <c r="J230" s="20" t="b">
        <f t="shared" si="62"/>
        <v>0</v>
      </c>
      <c r="K230" s="21" t="b">
        <f t="shared" si="63"/>
        <v>0</v>
      </c>
    </row>
    <row r="231" spans="1:11" x14ac:dyDescent="0.25">
      <c r="A231" s="11">
        <v>40428.416666666664</v>
      </c>
      <c r="B231">
        <f>0/10</f>
        <v>0</v>
      </c>
      <c r="C231">
        <f>117/10</f>
        <v>11.7</v>
      </c>
      <c r="D231">
        <f>7/10</f>
        <v>0.7</v>
      </c>
      <c r="E231">
        <f>7200/100</f>
        <v>72</v>
      </c>
      <c r="F231" s="19" t="b">
        <f t="shared" si="58"/>
        <v>0</v>
      </c>
      <c r="G231" s="20">
        <f t="shared" si="59"/>
        <v>72</v>
      </c>
      <c r="H231" s="20" t="b">
        <f t="shared" si="60"/>
        <v>0</v>
      </c>
      <c r="I231" s="20" t="b">
        <f t="shared" si="61"/>
        <v>0</v>
      </c>
      <c r="J231" s="20" t="b">
        <f t="shared" si="62"/>
        <v>0</v>
      </c>
      <c r="K231" s="21" t="b">
        <f t="shared" si="63"/>
        <v>0</v>
      </c>
    </row>
    <row r="232" spans="1:11" x14ac:dyDescent="0.25">
      <c r="A232" s="11">
        <v>40428.458333333336</v>
      </c>
      <c r="B232">
        <f>4/10</f>
        <v>0.4</v>
      </c>
      <c r="C232">
        <f t="shared" ref="C232:C237" si="64">122/10</f>
        <v>12.2</v>
      </c>
      <c r="D232">
        <f>10/10</f>
        <v>1</v>
      </c>
      <c r="E232">
        <f>7300/100</f>
        <v>73</v>
      </c>
      <c r="F232" s="19" t="b">
        <f t="shared" si="58"/>
        <v>0</v>
      </c>
      <c r="G232" s="20">
        <f t="shared" si="59"/>
        <v>73</v>
      </c>
      <c r="H232" s="20" t="b">
        <f t="shared" si="60"/>
        <v>0</v>
      </c>
      <c r="I232" s="20" t="b">
        <f t="shared" si="61"/>
        <v>0</v>
      </c>
      <c r="J232" s="20" t="b">
        <f t="shared" si="62"/>
        <v>0</v>
      </c>
      <c r="K232" s="21" t="b">
        <f t="shared" si="63"/>
        <v>0</v>
      </c>
    </row>
    <row r="233" spans="1:11" x14ac:dyDescent="0.25">
      <c r="A233" s="11">
        <v>40428.5</v>
      </c>
      <c r="B233">
        <f>0/10</f>
        <v>0</v>
      </c>
      <c r="C233">
        <f t="shared" si="64"/>
        <v>12.2</v>
      </c>
      <c r="D233">
        <f>15/10</f>
        <v>1.5</v>
      </c>
      <c r="E233">
        <f>8700/100</f>
        <v>87</v>
      </c>
      <c r="F233" s="19" t="b">
        <f t="shared" si="58"/>
        <v>0</v>
      </c>
      <c r="G233" s="20" t="b">
        <f t="shared" si="59"/>
        <v>0</v>
      </c>
      <c r="H233" s="20">
        <f t="shared" si="60"/>
        <v>87</v>
      </c>
      <c r="I233" s="20" t="b">
        <f t="shared" si="61"/>
        <v>0</v>
      </c>
      <c r="J233" s="20" t="b">
        <f t="shared" si="62"/>
        <v>0</v>
      </c>
      <c r="K233" s="21" t="b">
        <f t="shared" si="63"/>
        <v>0</v>
      </c>
    </row>
    <row r="234" spans="1:11" x14ac:dyDescent="0.25">
      <c r="A234" s="11">
        <v>40428.541666666664</v>
      </c>
      <c r="B234">
        <f>0/10</f>
        <v>0</v>
      </c>
      <c r="C234">
        <f t="shared" si="64"/>
        <v>12.2</v>
      </c>
      <c r="D234">
        <f>18/10</f>
        <v>1.8</v>
      </c>
      <c r="E234">
        <f>10600/100</f>
        <v>106</v>
      </c>
      <c r="F234" s="19" t="b">
        <f t="shared" si="58"/>
        <v>0</v>
      </c>
      <c r="G234" s="20" t="b">
        <f t="shared" si="59"/>
        <v>0</v>
      </c>
      <c r="H234" s="20">
        <f t="shared" si="60"/>
        <v>106</v>
      </c>
      <c r="I234" s="20" t="b">
        <f t="shared" si="61"/>
        <v>0</v>
      </c>
      <c r="J234" s="20" t="b">
        <f t="shared" si="62"/>
        <v>0</v>
      </c>
      <c r="K234" s="21" t="b">
        <f t="shared" si="63"/>
        <v>0</v>
      </c>
    </row>
    <row r="235" spans="1:11" x14ac:dyDescent="0.25">
      <c r="A235" s="11">
        <v>40428.583333333336</v>
      </c>
      <c r="B235">
        <f>0/10</f>
        <v>0</v>
      </c>
      <c r="C235">
        <f t="shared" si="64"/>
        <v>12.2</v>
      </c>
      <c r="D235">
        <f>20/10</f>
        <v>2</v>
      </c>
      <c r="E235">
        <f>10200/100</f>
        <v>102</v>
      </c>
      <c r="F235" s="19" t="b">
        <f t="shared" si="58"/>
        <v>0</v>
      </c>
      <c r="G235" s="20" t="b">
        <f t="shared" si="59"/>
        <v>0</v>
      </c>
      <c r="H235" s="20">
        <f t="shared" si="60"/>
        <v>102</v>
      </c>
      <c r="I235" s="20" t="b">
        <f t="shared" si="61"/>
        <v>0</v>
      </c>
      <c r="J235" s="20" t="b">
        <f t="shared" si="62"/>
        <v>0</v>
      </c>
      <c r="K235" s="21" t="b">
        <f t="shared" si="63"/>
        <v>0</v>
      </c>
    </row>
    <row r="236" spans="1:11" x14ac:dyDescent="0.25">
      <c r="A236" s="11">
        <v>40428.625</v>
      </c>
      <c r="B236">
        <f>0/10</f>
        <v>0</v>
      </c>
      <c r="C236">
        <f t="shared" si="64"/>
        <v>12.2</v>
      </c>
      <c r="D236">
        <f>15/10</f>
        <v>1.5</v>
      </c>
      <c r="E236">
        <f>8400/100</f>
        <v>84</v>
      </c>
      <c r="F236" s="19" t="b">
        <f t="shared" si="58"/>
        <v>0</v>
      </c>
      <c r="G236" s="20" t="b">
        <f t="shared" si="59"/>
        <v>0</v>
      </c>
      <c r="H236" s="20">
        <f t="shared" si="60"/>
        <v>84</v>
      </c>
      <c r="I236" s="20" t="b">
        <f t="shared" si="61"/>
        <v>0</v>
      </c>
      <c r="J236" s="20" t="b">
        <f t="shared" si="62"/>
        <v>0</v>
      </c>
      <c r="K236" s="21" t="b">
        <f t="shared" si="63"/>
        <v>0</v>
      </c>
    </row>
    <row r="237" spans="1:11" x14ac:dyDescent="0.25">
      <c r="A237" s="11">
        <v>40428.666666666664</v>
      </c>
      <c r="B237">
        <f>0/10</f>
        <v>0</v>
      </c>
      <c r="C237">
        <f t="shared" si="64"/>
        <v>12.2</v>
      </c>
      <c r="D237">
        <f>4/10</f>
        <v>0.4</v>
      </c>
      <c r="E237">
        <f>11200/100</f>
        <v>112</v>
      </c>
      <c r="F237" s="19">
        <f t="shared" si="58"/>
        <v>112</v>
      </c>
      <c r="G237" s="20" t="b">
        <f t="shared" si="59"/>
        <v>0</v>
      </c>
      <c r="H237" s="20" t="b">
        <f t="shared" si="60"/>
        <v>0</v>
      </c>
      <c r="I237" s="20" t="b">
        <f t="shared" si="61"/>
        <v>0</v>
      </c>
      <c r="J237" s="20" t="b">
        <f t="shared" si="62"/>
        <v>0</v>
      </c>
      <c r="K237" s="21" t="b">
        <f t="shared" si="63"/>
        <v>0</v>
      </c>
    </row>
    <row r="238" spans="1:11" x14ac:dyDescent="0.25">
      <c r="A238" s="11">
        <v>40428.708333333336</v>
      </c>
      <c r="B238">
        <f>4/10</f>
        <v>0.4</v>
      </c>
      <c r="C238">
        <f>126/10</f>
        <v>12.6</v>
      </c>
      <c r="D238">
        <f>3/10</f>
        <v>0.3</v>
      </c>
      <c r="E238">
        <f>2200/100</f>
        <v>22</v>
      </c>
      <c r="F238" s="19">
        <f t="shared" si="58"/>
        <v>22</v>
      </c>
      <c r="G238" s="20" t="b">
        <f t="shared" si="59"/>
        <v>0</v>
      </c>
      <c r="H238" s="20" t="b">
        <f t="shared" si="60"/>
        <v>0</v>
      </c>
      <c r="I238" s="20" t="b">
        <f t="shared" si="61"/>
        <v>0</v>
      </c>
      <c r="J238" s="20" t="b">
        <f t="shared" si="62"/>
        <v>0</v>
      </c>
      <c r="K238" s="21" t="b">
        <f t="shared" si="63"/>
        <v>0</v>
      </c>
    </row>
    <row r="239" spans="1:11" x14ac:dyDescent="0.25">
      <c r="A239" s="11">
        <v>40428.75</v>
      </c>
      <c r="B239">
        <f>0/10</f>
        <v>0</v>
      </c>
      <c r="C239">
        <f>126/10</f>
        <v>12.6</v>
      </c>
      <c r="D239">
        <f>3/10</f>
        <v>0.3</v>
      </c>
      <c r="E239">
        <f>25000/100</f>
        <v>250</v>
      </c>
      <c r="F239" s="19">
        <f t="shared" si="58"/>
        <v>250</v>
      </c>
      <c r="G239" s="20" t="b">
        <f t="shared" si="59"/>
        <v>0</v>
      </c>
      <c r="H239" s="20" t="b">
        <f t="shared" si="60"/>
        <v>0</v>
      </c>
      <c r="I239" s="20" t="b">
        <f t="shared" si="61"/>
        <v>0</v>
      </c>
      <c r="J239" s="20" t="b">
        <f t="shared" si="62"/>
        <v>0</v>
      </c>
      <c r="K239" s="21" t="b">
        <f t="shared" si="63"/>
        <v>0</v>
      </c>
    </row>
    <row r="240" spans="1:11" x14ac:dyDescent="0.25">
      <c r="A240" s="11">
        <v>40428.791666666664</v>
      </c>
      <c r="B240">
        <f>0/10</f>
        <v>0</v>
      </c>
      <c r="C240">
        <f>126/10</f>
        <v>12.6</v>
      </c>
      <c r="D240">
        <f>8/10</f>
        <v>0.8</v>
      </c>
      <c r="E240">
        <f>4900/100</f>
        <v>49</v>
      </c>
      <c r="F240" s="19" t="b">
        <f t="shared" si="58"/>
        <v>0</v>
      </c>
      <c r="G240" s="20">
        <f t="shared" si="59"/>
        <v>49</v>
      </c>
      <c r="H240" s="20" t="b">
        <f t="shared" si="60"/>
        <v>0</v>
      </c>
      <c r="I240" s="20" t="b">
        <f t="shared" si="61"/>
        <v>0</v>
      </c>
      <c r="J240" s="20" t="b">
        <f t="shared" si="62"/>
        <v>0</v>
      </c>
      <c r="K240" s="21" t="b">
        <f t="shared" si="63"/>
        <v>0</v>
      </c>
    </row>
    <row r="241" spans="1:11" x14ac:dyDescent="0.25">
      <c r="A241" s="11">
        <v>40428.833333333336</v>
      </c>
      <c r="B241">
        <f>0/10</f>
        <v>0</v>
      </c>
      <c r="C241">
        <f>126/10</f>
        <v>12.6</v>
      </c>
      <c r="D241">
        <f>2/10</f>
        <v>0.2</v>
      </c>
      <c r="E241">
        <f>29600/100</f>
        <v>296</v>
      </c>
      <c r="F241" s="19">
        <f t="shared" si="58"/>
        <v>296</v>
      </c>
      <c r="G241" s="20" t="b">
        <f t="shared" si="59"/>
        <v>0</v>
      </c>
      <c r="H241" s="20" t="b">
        <f t="shared" si="60"/>
        <v>0</v>
      </c>
      <c r="I241" s="20" t="b">
        <f t="shared" si="61"/>
        <v>0</v>
      </c>
      <c r="J241" s="20" t="b">
        <f t="shared" si="62"/>
        <v>0</v>
      </c>
      <c r="K241" s="21" t="b">
        <f t="shared" si="63"/>
        <v>0</v>
      </c>
    </row>
    <row r="242" spans="1:11" x14ac:dyDescent="0.25">
      <c r="A242" s="11">
        <v>40428.875</v>
      </c>
      <c r="B242">
        <f>4/10</f>
        <v>0.4</v>
      </c>
      <c r="C242">
        <f t="shared" ref="C242:C247" si="65">130/10</f>
        <v>13</v>
      </c>
      <c r="D242">
        <f>4/10</f>
        <v>0.4</v>
      </c>
      <c r="E242">
        <f>3000/100</f>
        <v>30</v>
      </c>
      <c r="F242" s="19">
        <f t="shared" si="58"/>
        <v>30</v>
      </c>
      <c r="G242" s="20" t="b">
        <f t="shared" si="59"/>
        <v>0</v>
      </c>
      <c r="H242" s="20" t="b">
        <f t="shared" si="60"/>
        <v>0</v>
      </c>
      <c r="I242" s="20" t="b">
        <f t="shared" si="61"/>
        <v>0</v>
      </c>
      <c r="J242" s="20" t="b">
        <f t="shared" si="62"/>
        <v>0</v>
      </c>
      <c r="K242" s="21" t="b">
        <f t="shared" si="63"/>
        <v>0</v>
      </c>
    </row>
    <row r="243" spans="1:11" x14ac:dyDescent="0.25">
      <c r="A243" s="11">
        <v>40428.916666666664</v>
      </c>
      <c r="B243">
        <f>0/10</f>
        <v>0</v>
      </c>
      <c r="C243">
        <f t="shared" si="65"/>
        <v>13</v>
      </c>
      <c r="D243">
        <f>6/10</f>
        <v>0.6</v>
      </c>
      <c r="E243">
        <f>5600/100</f>
        <v>56</v>
      </c>
      <c r="F243" s="19" t="b">
        <f t="shared" si="58"/>
        <v>0</v>
      </c>
      <c r="G243" s="20">
        <f t="shared" si="59"/>
        <v>56</v>
      </c>
      <c r="H243" s="20" t="b">
        <f t="shared" si="60"/>
        <v>0</v>
      </c>
      <c r="I243" s="20" t="b">
        <f t="shared" si="61"/>
        <v>0</v>
      </c>
      <c r="J243" s="20" t="b">
        <f t="shared" si="62"/>
        <v>0</v>
      </c>
      <c r="K243" s="21" t="b">
        <f t="shared" si="63"/>
        <v>0</v>
      </c>
    </row>
    <row r="244" spans="1:11" x14ac:dyDescent="0.25">
      <c r="A244" s="11">
        <v>40428.958333333336</v>
      </c>
      <c r="B244">
        <f>0/10</f>
        <v>0</v>
      </c>
      <c r="C244">
        <f t="shared" si="65"/>
        <v>13</v>
      </c>
      <c r="D244">
        <f>3/10</f>
        <v>0.3</v>
      </c>
      <c r="E244">
        <f>8000/100</f>
        <v>80</v>
      </c>
      <c r="F244" s="19">
        <f t="shared" si="58"/>
        <v>80</v>
      </c>
      <c r="G244" s="20" t="b">
        <f t="shared" si="59"/>
        <v>0</v>
      </c>
      <c r="H244" s="20" t="b">
        <f t="shared" si="60"/>
        <v>0</v>
      </c>
      <c r="I244" s="20" t="b">
        <f t="shared" si="61"/>
        <v>0</v>
      </c>
      <c r="J244" s="20" t="b">
        <f t="shared" si="62"/>
        <v>0</v>
      </c>
      <c r="K244" s="21" t="b">
        <f t="shared" si="63"/>
        <v>0</v>
      </c>
    </row>
    <row r="245" spans="1:11" x14ac:dyDescent="0.25">
      <c r="A245" s="11">
        <v>40429</v>
      </c>
      <c r="B245">
        <f>0/10</f>
        <v>0</v>
      </c>
      <c r="C245">
        <f t="shared" si="65"/>
        <v>13</v>
      </c>
      <c r="D245">
        <f>4/10</f>
        <v>0.4</v>
      </c>
      <c r="E245">
        <f>7300/100</f>
        <v>73</v>
      </c>
      <c r="F245" s="19">
        <f t="shared" si="58"/>
        <v>73</v>
      </c>
      <c r="G245" s="20" t="b">
        <f t="shared" si="59"/>
        <v>0</v>
      </c>
      <c r="H245" s="20" t="b">
        <f t="shared" si="60"/>
        <v>0</v>
      </c>
      <c r="I245" s="20" t="b">
        <f t="shared" si="61"/>
        <v>0</v>
      </c>
      <c r="J245" s="20" t="b">
        <f t="shared" si="62"/>
        <v>0</v>
      </c>
      <c r="K245" s="21" t="b">
        <f t="shared" si="63"/>
        <v>0</v>
      </c>
    </row>
    <row r="246" spans="1:11" x14ac:dyDescent="0.25">
      <c r="A246" s="11">
        <v>40429.041666666664</v>
      </c>
      <c r="B246">
        <f>0/10</f>
        <v>0</v>
      </c>
      <c r="C246">
        <f t="shared" si="65"/>
        <v>13</v>
      </c>
      <c r="D246">
        <f>6/10</f>
        <v>0.6</v>
      </c>
      <c r="E246">
        <f>4400/100</f>
        <v>44</v>
      </c>
      <c r="F246" s="19" t="b">
        <f t="shared" si="58"/>
        <v>0</v>
      </c>
      <c r="G246" s="20">
        <f t="shared" si="59"/>
        <v>44</v>
      </c>
      <c r="H246" s="20" t="b">
        <f t="shared" si="60"/>
        <v>0</v>
      </c>
      <c r="I246" s="20" t="b">
        <f t="shared" si="61"/>
        <v>0</v>
      </c>
      <c r="J246" s="20" t="b">
        <f t="shared" si="62"/>
        <v>0</v>
      </c>
      <c r="K246" s="21" t="b">
        <f t="shared" si="63"/>
        <v>0</v>
      </c>
    </row>
    <row r="247" spans="1:11" x14ac:dyDescent="0.25">
      <c r="A247" s="11">
        <v>40429.083333333336</v>
      </c>
      <c r="B247">
        <f>0/10</f>
        <v>0</v>
      </c>
      <c r="C247">
        <f t="shared" si="65"/>
        <v>13</v>
      </c>
      <c r="D247">
        <f>5/10</f>
        <v>0.5</v>
      </c>
      <c r="E247">
        <f>34300/100</f>
        <v>343</v>
      </c>
      <c r="F247" s="19" t="b">
        <f t="shared" ref="F247:F310" si="66">IF(D247&lt;0.5,E247)</f>
        <v>0</v>
      </c>
      <c r="G247" s="20">
        <f t="shared" ref="G247:G310" si="67">IF(D247&lt;1.5,IF(D247&gt;=0.5,E247))</f>
        <v>343</v>
      </c>
      <c r="H247" s="20" t="b">
        <f t="shared" ref="H247:H310" si="68">IF(D247&lt;2.5,IF(D247&gt;=1.5,E247))</f>
        <v>0</v>
      </c>
      <c r="I247" s="20" t="b">
        <f t="shared" ref="I247:I310" si="69">IF(D247&lt;3.5,IF(D247&gt;=2.5,E247))</f>
        <v>0</v>
      </c>
      <c r="J247" s="20" t="b">
        <f t="shared" ref="J247:J310" si="70">IF(D247&lt;4.5,IF(D247&gt;=3.5,E247))</f>
        <v>0</v>
      </c>
      <c r="K247" s="21" t="b">
        <f t="shared" ref="K247:K310" si="71">IF(D247&gt;=4.5,E247)</f>
        <v>0</v>
      </c>
    </row>
    <row r="248" spans="1:11" x14ac:dyDescent="0.25">
      <c r="A248" s="11">
        <v>40429.125</v>
      </c>
      <c r="B248">
        <f>2/10</f>
        <v>0.2</v>
      </c>
      <c r="C248">
        <f>132/10</f>
        <v>13.2</v>
      </c>
      <c r="D248">
        <f>5/10</f>
        <v>0.5</v>
      </c>
      <c r="E248">
        <f>4000/100</f>
        <v>40</v>
      </c>
      <c r="F248" s="19" t="b">
        <f t="shared" si="66"/>
        <v>0</v>
      </c>
      <c r="G248" s="20">
        <f t="shared" si="67"/>
        <v>40</v>
      </c>
      <c r="H248" s="20" t="b">
        <f t="shared" si="68"/>
        <v>0</v>
      </c>
      <c r="I248" s="20" t="b">
        <f t="shared" si="69"/>
        <v>0</v>
      </c>
      <c r="J248" s="20" t="b">
        <f t="shared" si="70"/>
        <v>0</v>
      </c>
      <c r="K248" s="21" t="b">
        <f t="shared" si="71"/>
        <v>0</v>
      </c>
    </row>
    <row r="249" spans="1:11" x14ac:dyDescent="0.25">
      <c r="A249" s="11">
        <v>40429.166666666664</v>
      </c>
      <c r="B249">
        <f>4/10</f>
        <v>0.4</v>
      </c>
      <c r="C249">
        <f>136/10</f>
        <v>13.6</v>
      </c>
      <c r="D249">
        <f>5/10</f>
        <v>0.5</v>
      </c>
      <c r="E249">
        <f>10300/100</f>
        <v>103</v>
      </c>
      <c r="F249" s="19" t="b">
        <f t="shared" si="66"/>
        <v>0</v>
      </c>
      <c r="G249" s="20">
        <f t="shared" si="67"/>
        <v>103</v>
      </c>
      <c r="H249" s="20" t="b">
        <f t="shared" si="68"/>
        <v>0</v>
      </c>
      <c r="I249" s="20" t="b">
        <f t="shared" si="69"/>
        <v>0</v>
      </c>
      <c r="J249" s="20" t="b">
        <f t="shared" si="70"/>
        <v>0</v>
      </c>
      <c r="K249" s="21" t="b">
        <f t="shared" si="71"/>
        <v>0</v>
      </c>
    </row>
    <row r="250" spans="1:11" x14ac:dyDescent="0.25">
      <c r="A250" s="11">
        <v>40429.208333333336</v>
      </c>
      <c r="B250">
        <f>2/10</f>
        <v>0.2</v>
      </c>
      <c r="C250">
        <f>138/10</f>
        <v>13.8</v>
      </c>
      <c r="D250">
        <f>8/10</f>
        <v>0.8</v>
      </c>
      <c r="E250">
        <f>3300/100</f>
        <v>33</v>
      </c>
      <c r="F250" s="19" t="b">
        <f t="shared" si="66"/>
        <v>0</v>
      </c>
      <c r="G250" s="20">
        <f t="shared" si="67"/>
        <v>33</v>
      </c>
      <c r="H250" s="20" t="b">
        <f t="shared" si="68"/>
        <v>0</v>
      </c>
      <c r="I250" s="20" t="b">
        <f t="shared" si="69"/>
        <v>0</v>
      </c>
      <c r="J250" s="20" t="b">
        <f t="shared" si="70"/>
        <v>0</v>
      </c>
      <c r="K250" s="21" t="b">
        <f t="shared" si="71"/>
        <v>0</v>
      </c>
    </row>
    <row r="251" spans="1:11" x14ac:dyDescent="0.25">
      <c r="A251" s="11">
        <v>40429.25</v>
      </c>
      <c r="B251">
        <f>0/10</f>
        <v>0</v>
      </c>
      <c r="C251">
        <f>138/10</f>
        <v>13.8</v>
      </c>
      <c r="D251">
        <f>7/10</f>
        <v>0.7</v>
      </c>
      <c r="E251">
        <f>13200/100</f>
        <v>132</v>
      </c>
      <c r="F251" s="19" t="b">
        <f t="shared" si="66"/>
        <v>0</v>
      </c>
      <c r="G251" s="20">
        <f t="shared" si="67"/>
        <v>132</v>
      </c>
      <c r="H251" s="20" t="b">
        <f t="shared" si="68"/>
        <v>0</v>
      </c>
      <c r="I251" s="20" t="b">
        <f t="shared" si="69"/>
        <v>0</v>
      </c>
      <c r="J251" s="20" t="b">
        <f t="shared" si="70"/>
        <v>0</v>
      </c>
      <c r="K251" s="21" t="b">
        <f t="shared" si="71"/>
        <v>0</v>
      </c>
    </row>
    <row r="252" spans="1:11" x14ac:dyDescent="0.25">
      <c r="A252" s="11">
        <v>40429.291666666664</v>
      </c>
      <c r="B252">
        <f>10/10</f>
        <v>1</v>
      </c>
      <c r="C252">
        <f>148/10</f>
        <v>14.8</v>
      </c>
      <c r="D252">
        <f>4/10</f>
        <v>0.4</v>
      </c>
      <c r="E252">
        <f>29900/100</f>
        <v>299</v>
      </c>
      <c r="F252" s="19">
        <f t="shared" si="66"/>
        <v>299</v>
      </c>
      <c r="G252" s="20" t="b">
        <f t="shared" si="67"/>
        <v>0</v>
      </c>
      <c r="H252" s="20" t="b">
        <f t="shared" si="68"/>
        <v>0</v>
      </c>
      <c r="I252" s="20" t="b">
        <f t="shared" si="69"/>
        <v>0</v>
      </c>
      <c r="J252" s="20" t="b">
        <f t="shared" si="70"/>
        <v>0</v>
      </c>
      <c r="K252" s="21" t="b">
        <f t="shared" si="71"/>
        <v>0</v>
      </c>
    </row>
    <row r="253" spans="1:11" x14ac:dyDescent="0.25">
      <c r="A253" s="11">
        <v>40429.333333333336</v>
      </c>
      <c r="B253">
        <f>48/10</f>
        <v>4.8</v>
      </c>
      <c r="C253">
        <f>195/10</f>
        <v>19.5</v>
      </c>
      <c r="D253">
        <f>8/10</f>
        <v>0.8</v>
      </c>
      <c r="E253">
        <f>11900/100</f>
        <v>119</v>
      </c>
      <c r="F253" s="19" t="b">
        <f t="shared" si="66"/>
        <v>0</v>
      </c>
      <c r="G253" s="20">
        <f t="shared" si="67"/>
        <v>119</v>
      </c>
      <c r="H253" s="20" t="b">
        <f t="shared" si="68"/>
        <v>0</v>
      </c>
      <c r="I253" s="20" t="b">
        <f t="shared" si="69"/>
        <v>0</v>
      </c>
      <c r="J253" s="20" t="b">
        <f t="shared" si="70"/>
        <v>0</v>
      </c>
      <c r="K253" s="21" t="b">
        <f t="shared" si="71"/>
        <v>0</v>
      </c>
    </row>
    <row r="254" spans="1:11" x14ac:dyDescent="0.25">
      <c r="A254" s="11">
        <v>40429.375</v>
      </c>
      <c r="B254">
        <f>38/10</f>
        <v>3.8</v>
      </c>
      <c r="C254">
        <f>234/10</f>
        <v>23.4</v>
      </c>
      <c r="D254">
        <f>33/10</f>
        <v>3.3</v>
      </c>
      <c r="E254">
        <f>6900/100</f>
        <v>69</v>
      </c>
      <c r="F254" s="19" t="b">
        <f t="shared" si="66"/>
        <v>0</v>
      </c>
      <c r="G254" s="20" t="b">
        <f t="shared" si="67"/>
        <v>0</v>
      </c>
      <c r="H254" s="20" t="b">
        <f t="shared" si="68"/>
        <v>0</v>
      </c>
      <c r="I254" s="20">
        <f t="shared" si="69"/>
        <v>69</v>
      </c>
      <c r="J254" s="20" t="b">
        <f t="shared" si="70"/>
        <v>0</v>
      </c>
      <c r="K254" s="21" t="b">
        <f t="shared" si="71"/>
        <v>0</v>
      </c>
    </row>
    <row r="255" spans="1:11" x14ac:dyDescent="0.25">
      <c r="A255" s="11">
        <v>40429.416666666664</v>
      </c>
      <c r="B255">
        <f>0/10</f>
        <v>0</v>
      </c>
      <c r="C255">
        <f>234/10</f>
        <v>23.4</v>
      </c>
      <c r="D255">
        <f>4/10</f>
        <v>0.4</v>
      </c>
      <c r="E255">
        <f>9300/100</f>
        <v>93</v>
      </c>
      <c r="F255" s="19">
        <f t="shared" si="66"/>
        <v>93</v>
      </c>
      <c r="G255" s="20" t="b">
        <f t="shared" si="67"/>
        <v>0</v>
      </c>
      <c r="H255" s="20" t="b">
        <f t="shared" si="68"/>
        <v>0</v>
      </c>
      <c r="I255" s="20" t="b">
        <f t="shared" si="69"/>
        <v>0</v>
      </c>
      <c r="J255" s="20" t="b">
        <f t="shared" si="70"/>
        <v>0</v>
      </c>
      <c r="K255" s="21" t="b">
        <f t="shared" si="71"/>
        <v>0</v>
      </c>
    </row>
    <row r="256" spans="1:11" x14ac:dyDescent="0.25">
      <c r="A256" s="11">
        <v>40429.458333333336</v>
      </c>
      <c r="B256">
        <f>0/10</f>
        <v>0</v>
      </c>
      <c r="C256">
        <f>234/10</f>
        <v>23.4</v>
      </c>
      <c r="D256">
        <f>15/10</f>
        <v>1.5</v>
      </c>
      <c r="E256">
        <f>8300/100</f>
        <v>83</v>
      </c>
      <c r="F256" s="19" t="b">
        <f t="shared" si="66"/>
        <v>0</v>
      </c>
      <c r="G256" s="20" t="b">
        <f t="shared" si="67"/>
        <v>0</v>
      </c>
      <c r="H256" s="20">
        <f t="shared" si="68"/>
        <v>83</v>
      </c>
      <c r="I256" s="20" t="b">
        <f t="shared" si="69"/>
        <v>0</v>
      </c>
      <c r="J256" s="20" t="b">
        <f t="shared" si="70"/>
        <v>0</v>
      </c>
      <c r="K256" s="21" t="b">
        <f t="shared" si="71"/>
        <v>0</v>
      </c>
    </row>
    <row r="257" spans="1:11" x14ac:dyDescent="0.25">
      <c r="A257" s="11">
        <v>40429.5</v>
      </c>
      <c r="B257">
        <f>4/10</f>
        <v>0.4</v>
      </c>
      <c r="C257">
        <f>237/10</f>
        <v>23.7</v>
      </c>
      <c r="D257">
        <f>4/10</f>
        <v>0.4</v>
      </c>
      <c r="E257">
        <f>34300/100</f>
        <v>343</v>
      </c>
      <c r="F257" s="19">
        <f t="shared" si="66"/>
        <v>343</v>
      </c>
      <c r="G257" s="20" t="b">
        <f t="shared" si="67"/>
        <v>0</v>
      </c>
      <c r="H257" s="20" t="b">
        <f t="shared" si="68"/>
        <v>0</v>
      </c>
      <c r="I257" s="20" t="b">
        <f t="shared" si="69"/>
        <v>0</v>
      </c>
      <c r="J257" s="20" t="b">
        <f t="shared" si="70"/>
        <v>0</v>
      </c>
      <c r="K257" s="21" t="b">
        <f t="shared" si="71"/>
        <v>0</v>
      </c>
    </row>
    <row r="258" spans="1:11" x14ac:dyDescent="0.25">
      <c r="A258" s="11">
        <v>40429.541666666664</v>
      </c>
      <c r="B258">
        <f>6/10</f>
        <v>0.6</v>
      </c>
      <c r="C258">
        <f>244/10</f>
        <v>24.4</v>
      </c>
      <c r="D258">
        <f>4/10</f>
        <v>0.4</v>
      </c>
      <c r="E258">
        <f>3800/100</f>
        <v>38</v>
      </c>
      <c r="F258" s="19">
        <f t="shared" si="66"/>
        <v>38</v>
      </c>
      <c r="G258" s="20" t="b">
        <f t="shared" si="67"/>
        <v>0</v>
      </c>
      <c r="H258" s="20" t="b">
        <f t="shared" si="68"/>
        <v>0</v>
      </c>
      <c r="I258" s="20" t="b">
        <f t="shared" si="69"/>
        <v>0</v>
      </c>
      <c r="J258" s="20" t="b">
        <f t="shared" si="70"/>
        <v>0</v>
      </c>
      <c r="K258" s="21" t="b">
        <f t="shared" si="71"/>
        <v>0</v>
      </c>
    </row>
    <row r="259" spans="1:11" x14ac:dyDescent="0.25">
      <c r="A259" s="11">
        <v>40429.583333333336</v>
      </c>
      <c r="B259">
        <f>50/10</f>
        <v>5</v>
      </c>
      <c r="C259">
        <f t="shared" ref="C259:C268" si="72">294/10</f>
        <v>29.4</v>
      </c>
      <c r="D259">
        <f>8/10</f>
        <v>0.8</v>
      </c>
      <c r="E259">
        <f>14700/100</f>
        <v>147</v>
      </c>
      <c r="F259" s="19" t="b">
        <f t="shared" si="66"/>
        <v>0</v>
      </c>
      <c r="G259" s="20">
        <f t="shared" si="67"/>
        <v>147</v>
      </c>
      <c r="H259" s="20" t="b">
        <f t="shared" si="68"/>
        <v>0</v>
      </c>
      <c r="I259" s="20" t="b">
        <f t="shared" si="69"/>
        <v>0</v>
      </c>
      <c r="J259" s="20" t="b">
        <f t="shared" si="70"/>
        <v>0</v>
      </c>
      <c r="K259" s="21" t="b">
        <f t="shared" si="71"/>
        <v>0</v>
      </c>
    </row>
    <row r="260" spans="1:11" x14ac:dyDescent="0.25">
      <c r="A260" s="11">
        <v>40429.625</v>
      </c>
      <c r="B260">
        <f t="shared" ref="B260:B268" si="73">0/10</f>
        <v>0</v>
      </c>
      <c r="C260">
        <f t="shared" si="72"/>
        <v>29.4</v>
      </c>
      <c r="D260">
        <f>4/10</f>
        <v>0.4</v>
      </c>
      <c r="E260">
        <f>19400/100</f>
        <v>194</v>
      </c>
      <c r="F260" s="19">
        <f t="shared" si="66"/>
        <v>194</v>
      </c>
      <c r="G260" s="20" t="b">
        <f t="shared" si="67"/>
        <v>0</v>
      </c>
      <c r="H260" s="20" t="b">
        <f t="shared" si="68"/>
        <v>0</v>
      </c>
      <c r="I260" s="20" t="b">
        <f t="shared" si="69"/>
        <v>0</v>
      </c>
      <c r="J260" s="20" t="b">
        <f t="shared" si="70"/>
        <v>0</v>
      </c>
      <c r="K260" s="21" t="b">
        <f t="shared" si="71"/>
        <v>0</v>
      </c>
    </row>
    <row r="261" spans="1:11" x14ac:dyDescent="0.25">
      <c r="A261" s="11">
        <v>40429.666666666664</v>
      </c>
      <c r="B261">
        <f t="shared" si="73"/>
        <v>0</v>
      </c>
      <c r="C261">
        <f t="shared" si="72"/>
        <v>29.4</v>
      </c>
      <c r="D261">
        <f>12/10</f>
        <v>1.2</v>
      </c>
      <c r="E261">
        <f>10000/100</f>
        <v>100</v>
      </c>
      <c r="F261" s="19" t="b">
        <f t="shared" si="66"/>
        <v>0</v>
      </c>
      <c r="G261" s="20">
        <f t="shared" si="67"/>
        <v>100</v>
      </c>
      <c r="H261" s="20" t="b">
        <f t="shared" si="68"/>
        <v>0</v>
      </c>
      <c r="I261" s="20" t="b">
        <f t="shared" si="69"/>
        <v>0</v>
      </c>
      <c r="J261" s="20" t="b">
        <f t="shared" si="70"/>
        <v>0</v>
      </c>
      <c r="K261" s="21" t="b">
        <f t="shared" si="71"/>
        <v>0</v>
      </c>
    </row>
    <row r="262" spans="1:11" x14ac:dyDescent="0.25">
      <c r="A262" s="11">
        <v>40429.708333333336</v>
      </c>
      <c r="B262">
        <f t="shared" si="73"/>
        <v>0</v>
      </c>
      <c r="C262">
        <f t="shared" si="72"/>
        <v>29.4</v>
      </c>
      <c r="D262">
        <f>7/10</f>
        <v>0.7</v>
      </c>
      <c r="E262">
        <f>9500/100</f>
        <v>95</v>
      </c>
      <c r="F262" s="19" t="b">
        <f t="shared" si="66"/>
        <v>0</v>
      </c>
      <c r="G262" s="20">
        <f t="shared" si="67"/>
        <v>95</v>
      </c>
      <c r="H262" s="20" t="b">
        <f t="shared" si="68"/>
        <v>0</v>
      </c>
      <c r="I262" s="20" t="b">
        <f t="shared" si="69"/>
        <v>0</v>
      </c>
      <c r="J262" s="20" t="b">
        <f t="shared" si="70"/>
        <v>0</v>
      </c>
      <c r="K262" s="21" t="b">
        <f t="shared" si="71"/>
        <v>0</v>
      </c>
    </row>
    <row r="263" spans="1:11" x14ac:dyDescent="0.25">
      <c r="A263" s="11">
        <v>40429.75</v>
      </c>
      <c r="B263">
        <f t="shared" si="73"/>
        <v>0</v>
      </c>
      <c r="C263">
        <f t="shared" si="72"/>
        <v>29.4</v>
      </c>
      <c r="D263">
        <f>2/10</f>
        <v>0.2</v>
      </c>
      <c r="E263">
        <f>29100/100</f>
        <v>291</v>
      </c>
      <c r="F263" s="19">
        <f t="shared" si="66"/>
        <v>291</v>
      </c>
      <c r="G263" s="20" t="b">
        <f t="shared" si="67"/>
        <v>0</v>
      </c>
      <c r="H263" s="20" t="b">
        <f t="shared" si="68"/>
        <v>0</v>
      </c>
      <c r="I263" s="20" t="b">
        <f t="shared" si="69"/>
        <v>0</v>
      </c>
      <c r="J263" s="20" t="b">
        <f t="shared" si="70"/>
        <v>0</v>
      </c>
      <c r="K263" s="21" t="b">
        <f t="shared" si="71"/>
        <v>0</v>
      </c>
    </row>
    <row r="264" spans="1:11" x14ac:dyDescent="0.25">
      <c r="A264" s="11">
        <v>40429.791666666664</v>
      </c>
      <c r="B264">
        <f t="shared" si="73"/>
        <v>0</v>
      </c>
      <c r="C264">
        <f t="shared" si="72"/>
        <v>29.4</v>
      </c>
      <c r="D264">
        <f>5/10</f>
        <v>0.5</v>
      </c>
      <c r="E264">
        <f>28400/100</f>
        <v>284</v>
      </c>
      <c r="F264" s="19" t="b">
        <f t="shared" si="66"/>
        <v>0</v>
      </c>
      <c r="G264" s="20">
        <f t="shared" si="67"/>
        <v>284</v>
      </c>
      <c r="H264" s="20" t="b">
        <f t="shared" si="68"/>
        <v>0</v>
      </c>
      <c r="I264" s="20" t="b">
        <f t="shared" si="69"/>
        <v>0</v>
      </c>
      <c r="J264" s="20" t="b">
        <f t="shared" si="70"/>
        <v>0</v>
      </c>
      <c r="K264" s="21" t="b">
        <f t="shared" si="71"/>
        <v>0</v>
      </c>
    </row>
    <row r="265" spans="1:11" x14ac:dyDescent="0.25">
      <c r="A265" s="11">
        <v>40429.833333333336</v>
      </c>
      <c r="B265">
        <f t="shared" si="73"/>
        <v>0</v>
      </c>
      <c r="C265">
        <f t="shared" si="72"/>
        <v>29.4</v>
      </c>
      <c r="D265">
        <f>4/10</f>
        <v>0.4</v>
      </c>
      <c r="E265">
        <f>20700/100</f>
        <v>207</v>
      </c>
      <c r="F265" s="19">
        <f t="shared" si="66"/>
        <v>207</v>
      </c>
      <c r="G265" s="20" t="b">
        <f t="shared" si="67"/>
        <v>0</v>
      </c>
      <c r="H265" s="20" t="b">
        <f t="shared" si="68"/>
        <v>0</v>
      </c>
      <c r="I265" s="20" t="b">
        <f t="shared" si="69"/>
        <v>0</v>
      </c>
      <c r="J265" s="20" t="b">
        <f t="shared" si="70"/>
        <v>0</v>
      </c>
      <c r="K265" s="21" t="b">
        <f t="shared" si="71"/>
        <v>0</v>
      </c>
    </row>
    <row r="266" spans="1:11" x14ac:dyDescent="0.25">
      <c r="A266" s="11">
        <v>40429.875</v>
      </c>
      <c r="B266">
        <f t="shared" si="73"/>
        <v>0</v>
      </c>
      <c r="C266">
        <f t="shared" si="72"/>
        <v>29.4</v>
      </c>
      <c r="D266">
        <f>6/10</f>
        <v>0.6</v>
      </c>
      <c r="E266">
        <f>27900/100</f>
        <v>279</v>
      </c>
      <c r="F266" s="19" t="b">
        <f t="shared" si="66"/>
        <v>0</v>
      </c>
      <c r="G266" s="20">
        <f t="shared" si="67"/>
        <v>279</v>
      </c>
      <c r="H266" s="20" t="b">
        <f t="shared" si="68"/>
        <v>0</v>
      </c>
      <c r="I266" s="20" t="b">
        <f t="shared" si="69"/>
        <v>0</v>
      </c>
      <c r="J266" s="20" t="b">
        <f t="shared" si="70"/>
        <v>0</v>
      </c>
      <c r="K266" s="21" t="b">
        <f t="shared" si="71"/>
        <v>0</v>
      </c>
    </row>
    <row r="267" spans="1:11" x14ac:dyDescent="0.25">
      <c r="A267" s="11">
        <v>40429.916666666664</v>
      </c>
      <c r="B267">
        <f t="shared" si="73"/>
        <v>0</v>
      </c>
      <c r="C267">
        <f t="shared" si="72"/>
        <v>29.4</v>
      </c>
      <c r="D267">
        <f>6/10</f>
        <v>0.6</v>
      </c>
      <c r="E267">
        <f>400/100</f>
        <v>4</v>
      </c>
      <c r="F267" s="19" t="b">
        <f t="shared" si="66"/>
        <v>0</v>
      </c>
      <c r="G267" s="20">
        <f t="shared" si="67"/>
        <v>4</v>
      </c>
      <c r="H267" s="20" t="b">
        <f t="shared" si="68"/>
        <v>0</v>
      </c>
      <c r="I267" s="20" t="b">
        <f t="shared" si="69"/>
        <v>0</v>
      </c>
      <c r="J267" s="20" t="b">
        <f t="shared" si="70"/>
        <v>0</v>
      </c>
      <c r="K267" s="21" t="b">
        <f t="shared" si="71"/>
        <v>0</v>
      </c>
    </row>
    <row r="268" spans="1:11" x14ac:dyDescent="0.25">
      <c r="A268" s="11">
        <v>40429.958333333336</v>
      </c>
      <c r="B268">
        <f t="shared" si="73"/>
        <v>0</v>
      </c>
      <c r="C268">
        <f t="shared" si="72"/>
        <v>29.4</v>
      </c>
      <c r="D268">
        <f>7/10</f>
        <v>0.7</v>
      </c>
      <c r="E268">
        <f>14300/100</f>
        <v>143</v>
      </c>
      <c r="F268" s="19" t="b">
        <f t="shared" si="66"/>
        <v>0</v>
      </c>
      <c r="G268" s="20">
        <f t="shared" si="67"/>
        <v>143</v>
      </c>
      <c r="H268" s="20" t="b">
        <f t="shared" si="68"/>
        <v>0</v>
      </c>
      <c r="I268" s="20" t="b">
        <f t="shared" si="69"/>
        <v>0</v>
      </c>
      <c r="J268" s="20" t="b">
        <f t="shared" si="70"/>
        <v>0</v>
      </c>
      <c r="K268" s="21" t="b">
        <f t="shared" si="71"/>
        <v>0</v>
      </c>
    </row>
    <row r="269" spans="1:11" x14ac:dyDescent="0.25">
      <c r="A269" s="11">
        <v>40430</v>
      </c>
      <c r="B269">
        <f>2/10</f>
        <v>0.2</v>
      </c>
      <c r="C269">
        <f>296/10</f>
        <v>29.6</v>
      </c>
      <c r="D269">
        <f>8/10</f>
        <v>0.8</v>
      </c>
      <c r="E269">
        <f>9500/100</f>
        <v>95</v>
      </c>
      <c r="F269" s="19" t="b">
        <f t="shared" si="66"/>
        <v>0</v>
      </c>
      <c r="G269" s="20">
        <f t="shared" si="67"/>
        <v>95</v>
      </c>
      <c r="H269" s="20" t="b">
        <f t="shared" si="68"/>
        <v>0</v>
      </c>
      <c r="I269" s="20" t="b">
        <f t="shared" si="69"/>
        <v>0</v>
      </c>
      <c r="J269" s="20" t="b">
        <f t="shared" si="70"/>
        <v>0</v>
      </c>
      <c r="K269" s="21" t="b">
        <f t="shared" si="71"/>
        <v>0</v>
      </c>
    </row>
    <row r="270" spans="1:11" x14ac:dyDescent="0.25">
      <c r="A270" s="11">
        <v>40430.041666666664</v>
      </c>
      <c r="B270">
        <f>0/10</f>
        <v>0</v>
      </c>
      <c r="C270">
        <f>296/10</f>
        <v>29.6</v>
      </c>
      <c r="D270">
        <f>5/10</f>
        <v>0.5</v>
      </c>
      <c r="E270">
        <f>22900/100</f>
        <v>229</v>
      </c>
      <c r="F270" s="19" t="b">
        <f t="shared" si="66"/>
        <v>0</v>
      </c>
      <c r="G270" s="20">
        <f t="shared" si="67"/>
        <v>229</v>
      </c>
      <c r="H270" s="20" t="b">
        <f t="shared" si="68"/>
        <v>0</v>
      </c>
      <c r="I270" s="20" t="b">
        <f t="shared" si="69"/>
        <v>0</v>
      </c>
      <c r="J270" s="20" t="b">
        <f t="shared" si="70"/>
        <v>0</v>
      </c>
      <c r="K270" s="21" t="b">
        <f t="shared" si="71"/>
        <v>0</v>
      </c>
    </row>
    <row r="271" spans="1:11" x14ac:dyDescent="0.25">
      <c r="A271" s="11">
        <v>40430.083333333336</v>
      </c>
      <c r="B271">
        <f>20/10</f>
        <v>2</v>
      </c>
      <c r="C271">
        <f>316/10</f>
        <v>31.6</v>
      </c>
      <c r="D271">
        <f>37/10</f>
        <v>3.7</v>
      </c>
      <c r="E271">
        <f>24300/100</f>
        <v>243</v>
      </c>
      <c r="F271" s="19" t="b">
        <f t="shared" si="66"/>
        <v>0</v>
      </c>
      <c r="G271" s="20" t="b">
        <f t="shared" si="67"/>
        <v>0</v>
      </c>
      <c r="H271" s="20" t="b">
        <f t="shared" si="68"/>
        <v>0</v>
      </c>
      <c r="I271" s="20" t="b">
        <f t="shared" si="69"/>
        <v>0</v>
      </c>
      <c r="J271" s="20">
        <f t="shared" si="70"/>
        <v>243</v>
      </c>
      <c r="K271" s="21" t="b">
        <f t="shared" si="71"/>
        <v>0</v>
      </c>
    </row>
    <row r="272" spans="1:11" x14ac:dyDescent="0.25">
      <c r="A272" s="11">
        <v>40430.125</v>
      </c>
      <c r="B272">
        <f>6/10</f>
        <v>0.6</v>
      </c>
      <c r="C272">
        <f t="shared" ref="C272:C287" si="74">321/10</f>
        <v>32.1</v>
      </c>
      <c r="D272">
        <f>28/10</f>
        <v>2.8</v>
      </c>
      <c r="E272">
        <f>24200/100</f>
        <v>242</v>
      </c>
      <c r="F272" s="19" t="b">
        <f t="shared" si="66"/>
        <v>0</v>
      </c>
      <c r="G272" s="20" t="b">
        <f t="shared" si="67"/>
        <v>0</v>
      </c>
      <c r="H272" s="20" t="b">
        <f t="shared" si="68"/>
        <v>0</v>
      </c>
      <c r="I272" s="20">
        <f t="shared" si="69"/>
        <v>242</v>
      </c>
      <c r="J272" s="20" t="b">
        <f t="shared" si="70"/>
        <v>0</v>
      </c>
      <c r="K272" s="21" t="b">
        <f t="shared" si="71"/>
        <v>0</v>
      </c>
    </row>
    <row r="273" spans="1:11" x14ac:dyDescent="0.25">
      <c r="A273" s="11">
        <v>40430.166666666664</v>
      </c>
      <c r="B273">
        <f t="shared" ref="B273:B287" si="75">0/10</f>
        <v>0</v>
      </c>
      <c r="C273">
        <f t="shared" si="74"/>
        <v>32.1</v>
      </c>
      <c r="D273">
        <f>37/10</f>
        <v>3.7</v>
      </c>
      <c r="E273">
        <f>27300/100</f>
        <v>273</v>
      </c>
      <c r="F273" s="19" t="b">
        <f t="shared" si="66"/>
        <v>0</v>
      </c>
      <c r="G273" s="20" t="b">
        <f t="shared" si="67"/>
        <v>0</v>
      </c>
      <c r="H273" s="20" t="b">
        <f t="shared" si="68"/>
        <v>0</v>
      </c>
      <c r="I273" s="20" t="b">
        <f t="shared" si="69"/>
        <v>0</v>
      </c>
      <c r="J273" s="20">
        <f t="shared" si="70"/>
        <v>273</v>
      </c>
      <c r="K273" s="21" t="b">
        <f t="shared" si="71"/>
        <v>0</v>
      </c>
    </row>
    <row r="274" spans="1:11" x14ac:dyDescent="0.25">
      <c r="A274" s="11">
        <v>40430.208333333336</v>
      </c>
      <c r="B274">
        <f t="shared" si="75"/>
        <v>0</v>
      </c>
      <c r="C274">
        <f t="shared" si="74"/>
        <v>32.1</v>
      </c>
      <c r="D274">
        <f>17/10</f>
        <v>1.7</v>
      </c>
      <c r="E274">
        <f>15500/100</f>
        <v>155</v>
      </c>
      <c r="F274" s="19" t="b">
        <f t="shared" si="66"/>
        <v>0</v>
      </c>
      <c r="G274" s="20" t="b">
        <f t="shared" si="67"/>
        <v>0</v>
      </c>
      <c r="H274" s="20">
        <f t="shared" si="68"/>
        <v>155</v>
      </c>
      <c r="I274" s="20" t="b">
        <f t="shared" si="69"/>
        <v>0</v>
      </c>
      <c r="J274" s="20" t="b">
        <f t="shared" si="70"/>
        <v>0</v>
      </c>
      <c r="K274" s="21" t="b">
        <f t="shared" si="71"/>
        <v>0</v>
      </c>
    </row>
    <row r="275" spans="1:11" x14ac:dyDescent="0.25">
      <c r="A275" s="11">
        <v>40430.25</v>
      </c>
      <c r="B275">
        <f t="shared" si="75"/>
        <v>0</v>
      </c>
      <c r="C275">
        <f t="shared" si="74"/>
        <v>32.1</v>
      </c>
      <c r="D275">
        <f>3/10</f>
        <v>0.3</v>
      </c>
      <c r="E275">
        <f>15800/100</f>
        <v>158</v>
      </c>
      <c r="F275" s="19">
        <f t="shared" si="66"/>
        <v>158</v>
      </c>
      <c r="G275" s="20" t="b">
        <f t="shared" si="67"/>
        <v>0</v>
      </c>
      <c r="H275" s="20" t="b">
        <f t="shared" si="68"/>
        <v>0</v>
      </c>
      <c r="I275" s="20" t="b">
        <f t="shared" si="69"/>
        <v>0</v>
      </c>
      <c r="J275" s="20" t="b">
        <f t="shared" si="70"/>
        <v>0</v>
      </c>
      <c r="K275" s="21" t="b">
        <f t="shared" si="71"/>
        <v>0</v>
      </c>
    </row>
    <row r="276" spans="1:11" x14ac:dyDescent="0.25">
      <c r="A276" s="11">
        <v>40430.291666666664</v>
      </c>
      <c r="B276">
        <f t="shared" si="75"/>
        <v>0</v>
      </c>
      <c r="C276">
        <f t="shared" si="74"/>
        <v>32.1</v>
      </c>
      <c r="D276">
        <f>2/10</f>
        <v>0.2</v>
      </c>
      <c r="E276">
        <f>26100/100</f>
        <v>261</v>
      </c>
      <c r="F276" s="19">
        <f t="shared" si="66"/>
        <v>261</v>
      </c>
      <c r="G276" s="20" t="b">
        <f t="shared" si="67"/>
        <v>0</v>
      </c>
      <c r="H276" s="20" t="b">
        <f t="shared" si="68"/>
        <v>0</v>
      </c>
      <c r="I276" s="20" t="b">
        <f t="shared" si="69"/>
        <v>0</v>
      </c>
      <c r="J276" s="20" t="b">
        <f t="shared" si="70"/>
        <v>0</v>
      </c>
      <c r="K276" s="21" t="b">
        <f t="shared" si="71"/>
        <v>0</v>
      </c>
    </row>
    <row r="277" spans="1:11" x14ac:dyDescent="0.25">
      <c r="A277" s="11">
        <v>40430.333333333336</v>
      </c>
      <c r="B277">
        <f t="shared" si="75"/>
        <v>0</v>
      </c>
      <c r="C277">
        <f t="shared" si="74"/>
        <v>32.1</v>
      </c>
      <c r="D277">
        <f>12/10</f>
        <v>1.2</v>
      </c>
      <c r="E277">
        <f>23900/100</f>
        <v>239</v>
      </c>
      <c r="F277" s="19" t="b">
        <f t="shared" si="66"/>
        <v>0</v>
      </c>
      <c r="G277" s="20">
        <f t="shared" si="67"/>
        <v>239</v>
      </c>
      <c r="H277" s="20" t="b">
        <f t="shared" si="68"/>
        <v>0</v>
      </c>
      <c r="I277" s="20" t="b">
        <f t="shared" si="69"/>
        <v>0</v>
      </c>
      <c r="J277" s="20" t="b">
        <f t="shared" si="70"/>
        <v>0</v>
      </c>
      <c r="K277" s="21" t="b">
        <f t="shared" si="71"/>
        <v>0</v>
      </c>
    </row>
    <row r="278" spans="1:11" x14ac:dyDescent="0.25">
      <c r="A278" s="11">
        <v>40430.375</v>
      </c>
      <c r="B278">
        <f t="shared" si="75"/>
        <v>0</v>
      </c>
      <c r="C278">
        <f t="shared" si="74"/>
        <v>32.1</v>
      </c>
      <c r="D278">
        <f>14/10</f>
        <v>1.4</v>
      </c>
      <c r="E278">
        <f>21400/100</f>
        <v>214</v>
      </c>
      <c r="F278" s="19" t="b">
        <f t="shared" si="66"/>
        <v>0</v>
      </c>
      <c r="G278" s="20">
        <f t="shared" si="67"/>
        <v>214</v>
      </c>
      <c r="H278" s="20" t="b">
        <f t="shared" si="68"/>
        <v>0</v>
      </c>
      <c r="I278" s="20" t="b">
        <f t="shared" si="69"/>
        <v>0</v>
      </c>
      <c r="J278" s="20" t="b">
        <f t="shared" si="70"/>
        <v>0</v>
      </c>
      <c r="K278" s="21" t="b">
        <f t="shared" si="71"/>
        <v>0</v>
      </c>
    </row>
    <row r="279" spans="1:11" x14ac:dyDescent="0.25">
      <c r="A279" s="11">
        <v>40430.416666666664</v>
      </c>
      <c r="B279">
        <f t="shared" si="75"/>
        <v>0</v>
      </c>
      <c r="C279">
        <f t="shared" si="74"/>
        <v>32.1</v>
      </c>
      <c r="D279">
        <f>20/10</f>
        <v>2</v>
      </c>
      <c r="E279">
        <f>21100/100</f>
        <v>211</v>
      </c>
      <c r="F279" s="19" t="b">
        <f t="shared" si="66"/>
        <v>0</v>
      </c>
      <c r="G279" s="20" t="b">
        <f t="shared" si="67"/>
        <v>0</v>
      </c>
      <c r="H279" s="20">
        <f t="shared" si="68"/>
        <v>211</v>
      </c>
      <c r="I279" s="20" t="b">
        <f t="shared" si="69"/>
        <v>0</v>
      </c>
      <c r="J279" s="20" t="b">
        <f t="shared" si="70"/>
        <v>0</v>
      </c>
      <c r="K279" s="21" t="b">
        <f t="shared" si="71"/>
        <v>0</v>
      </c>
    </row>
    <row r="280" spans="1:11" x14ac:dyDescent="0.25">
      <c r="A280" s="11">
        <v>40430.458333333336</v>
      </c>
      <c r="B280">
        <f t="shared" si="75"/>
        <v>0</v>
      </c>
      <c r="C280">
        <f t="shared" si="74"/>
        <v>32.1</v>
      </c>
      <c r="D280">
        <f>17/10</f>
        <v>1.7</v>
      </c>
      <c r="E280">
        <f>22700/100</f>
        <v>227</v>
      </c>
      <c r="F280" s="19" t="b">
        <f t="shared" si="66"/>
        <v>0</v>
      </c>
      <c r="G280" s="20" t="b">
        <f t="shared" si="67"/>
        <v>0</v>
      </c>
      <c r="H280" s="20">
        <f t="shared" si="68"/>
        <v>227</v>
      </c>
      <c r="I280" s="20" t="b">
        <f t="shared" si="69"/>
        <v>0</v>
      </c>
      <c r="J280" s="20" t="b">
        <f t="shared" si="70"/>
        <v>0</v>
      </c>
      <c r="K280" s="21" t="b">
        <f t="shared" si="71"/>
        <v>0</v>
      </c>
    </row>
    <row r="281" spans="1:11" x14ac:dyDescent="0.25">
      <c r="A281" s="11">
        <v>40430.5</v>
      </c>
      <c r="B281">
        <f t="shared" si="75"/>
        <v>0</v>
      </c>
      <c r="C281">
        <f t="shared" si="74"/>
        <v>32.1</v>
      </c>
      <c r="D281">
        <f>17/10</f>
        <v>1.7</v>
      </c>
      <c r="E281">
        <f>20900/100</f>
        <v>209</v>
      </c>
      <c r="F281" s="19" t="b">
        <f t="shared" si="66"/>
        <v>0</v>
      </c>
      <c r="G281" s="20" t="b">
        <f t="shared" si="67"/>
        <v>0</v>
      </c>
      <c r="H281" s="20">
        <f t="shared" si="68"/>
        <v>209</v>
      </c>
      <c r="I281" s="20" t="b">
        <f t="shared" si="69"/>
        <v>0</v>
      </c>
      <c r="J281" s="20" t="b">
        <f t="shared" si="70"/>
        <v>0</v>
      </c>
      <c r="K281" s="21" t="b">
        <f t="shared" si="71"/>
        <v>0</v>
      </c>
    </row>
    <row r="282" spans="1:11" x14ac:dyDescent="0.25">
      <c r="A282" s="11">
        <v>40430.541666666664</v>
      </c>
      <c r="B282">
        <f t="shared" si="75"/>
        <v>0</v>
      </c>
      <c r="C282">
        <f t="shared" si="74"/>
        <v>32.1</v>
      </c>
      <c r="D282">
        <f>17/10</f>
        <v>1.7</v>
      </c>
      <c r="E282">
        <f>15800/100</f>
        <v>158</v>
      </c>
      <c r="F282" s="19" t="b">
        <f t="shared" si="66"/>
        <v>0</v>
      </c>
      <c r="G282" s="20" t="b">
        <f t="shared" si="67"/>
        <v>0</v>
      </c>
      <c r="H282" s="20">
        <f t="shared" si="68"/>
        <v>158</v>
      </c>
      <c r="I282" s="20" t="b">
        <f t="shared" si="69"/>
        <v>0</v>
      </c>
      <c r="J282" s="20" t="b">
        <f t="shared" si="70"/>
        <v>0</v>
      </c>
      <c r="K282" s="21" t="b">
        <f t="shared" si="71"/>
        <v>0</v>
      </c>
    </row>
    <row r="283" spans="1:11" x14ac:dyDescent="0.25">
      <c r="A283" s="11">
        <v>40430.583333333336</v>
      </c>
      <c r="B283">
        <f t="shared" si="75"/>
        <v>0</v>
      </c>
      <c r="C283">
        <f t="shared" si="74"/>
        <v>32.1</v>
      </c>
      <c r="D283">
        <f>20/10</f>
        <v>2</v>
      </c>
      <c r="E283">
        <f>10700/100</f>
        <v>107</v>
      </c>
      <c r="F283" s="19" t="b">
        <f t="shared" si="66"/>
        <v>0</v>
      </c>
      <c r="G283" s="20" t="b">
        <f t="shared" si="67"/>
        <v>0</v>
      </c>
      <c r="H283" s="20">
        <f t="shared" si="68"/>
        <v>107</v>
      </c>
      <c r="I283" s="20" t="b">
        <f t="shared" si="69"/>
        <v>0</v>
      </c>
      <c r="J283" s="20" t="b">
        <f t="shared" si="70"/>
        <v>0</v>
      </c>
      <c r="K283" s="21" t="b">
        <f t="shared" si="71"/>
        <v>0</v>
      </c>
    </row>
    <row r="284" spans="1:11" x14ac:dyDescent="0.25">
      <c r="A284" s="11">
        <v>40430.625</v>
      </c>
      <c r="B284">
        <f t="shared" si="75"/>
        <v>0</v>
      </c>
      <c r="C284">
        <f t="shared" si="74"/>
        <v>32.1</v>
      </c>
      <c r="D284">
        <f>18/10</f>
        <v>1.8</v>
      </c>
      <c r="E284">
        <f>8400/100</f>
        <v>84</v>
      </c>
      <c r="F284" s="19" t="b">
        <f t="shared" si="66"/>
        <v>0</v>
      </c>
      <c r="G284" s="20" t="b">
        <f t="shared" si="67"/>
        <v>0</v>
      </c>
      <c r="H284" s="20">
        <f t="shared" si="68"/>
        <v>84</v>
      </c>
      <c r="I284" s="20" t="b">
        <f t="shared" si="69"/>
        <v>0</v>
      </c>
      <c r="J284" s="20" t="b">
        <f t="shared" si="70"/>
        <v>0</v>
      </c>
      <c r="K284" s="21" t="b">
        <f t="shared" si="71"/>
        <v>0</v>
      </c>
    </row>
    <row r="285" spans="1:11" x14ac:dyDescent="0.25">
      <c r="A285" s="11">
        <v>40430.666666666664</v>
      </c>
      <c r="B285">
        <f t="shared" si="75"/>
        <v>0</v>
      </c>
      <c r="C285">
        <f t="shared" si="74"/>
        <v>32.1</v>
      </c>
      <c r="D285">
        <f>9/10</f>
        <v>0.9</v>
      </c>
      <c r="E285">
        <f>16000/100</f>
        <v>160</v>
      </c>
      <c r="F285" s="19" t="b">
        <f t="shared" si="66"/>
        <v>0</v>
      </c>
      <c r="G285" s="20">
        <f t="shared" si="67"/>
        <v>160</v>
      </c>
      <c r="H285" s="20" t="b">
        <f t="shared" si="68"/>
        <v>0</v>
      </c>
      <c r="I285" s="20" t="b">
        <f t="shared" si="69"/>
        <v>0</v>
      </c>
      <c r="J285" s="20" t="b">
        <f t="shared" si="70"/>
        <v>0</v>
      </c>
      <c r="K285" s="21" t="b">
        <f t="shared" si="71"/>
        <v>0</v>
      </c>
    </row>
    <row r="286" spans="1:11" x14ac:dyDescent="0.25">
      <c r="A286" s="11">
        <v>40430.708333333336</v>
      </c>
      <c r="B286">
        <f t="shared" si="75"/>
        <v>0</v>
      </c>
      <c r="C286">
        <f t="shared" si="74"/>
        <v>32.1</v>
      </c>
      <c r="D286">
        <f>11/10</f>
        <v>1.1000000000000001</v>
      </c>
      <c r="E286">
        <f>7400/100</f>
        <v>74</v>
      </c>
      <c r="F286" s="19" t="b">
        <f t="shared" si="66"/>
        <v>0</v>
      </c>
      <c r="G286" s="20">
        <f t="shared" si="67"/>
        <v>74</v>
      </c>
      <c r="H286" s="20" t="b">
        <f t="shared" si="68"/>
        <v>0</v>
      </c>
      <c r="I286" s="20" t="b">
        <f t="shared" si="69"/>
        <v>0</v>
      </c>
      <c r="J286" s="20" t="b">
        <f t="shared" si="70"/>
        <v>0</v>
      </c>
      <c r="K286" s="21" t="b">
        <f t="shared" si="71"/>
        <v>0</v>
      </c>
    </row>
    <row r="287" spans="1:11" x14ac:dyDescent="0.25">
      <c r="A287" s="11">
        <v>40430.75</v>
      </c>
      <c r="B287">
        <f t="shared" si="75"/>
        <v>0</v>
      </c>
      <c r="C287">
        <f t="shared" si="74"/>
        <v>32.1</v>
      </c>
      <c r="D287">
        <f>11/10</f>
        <v>1.1000000000000001</v>
      </c>
      <c r="E287">
        <f>12500/100</f>
        <v>125</v>
      </c>
      <c r="F287" s="19" t="b">
        <f t="shared" si="66"/>
        <v>0</v>
      </c>
      <c r="G287" s="20">
        <f t="shared" si="67"/>
        <v>125</v>
      </c>
      <c r="H287" s="20" t="b">
        <f t="shared" si="68"/>
        <v>0</v>
      </c>
      <c r="I287" s="20" t="b">
        <f t="shared" si="69"/>
        <v>0</v>
      </c>
      <c r="J287" s="20" t="b">
        <f t="shared" si="70"/>
        <v>0</v>
      </c>
      <c r="K287" s="21" t="b">
        <f t="shared" si="71"/>
        <v>0</v>
      </c>
    </row>
    <row r="288" spans="1:11" x14ac:dyDescent="0.25">
      <c r="A288" s="11">
        <v>40430.791666666664</v>
      </c>
      <c r="B288">
        <f>88/10</f>
        <v>8.8000000000000007</v>
      </c>
      <c r="C288">
        <f>410/10</f>
        <v>41</v>
      </c>
      <c r="D288">
        <f>27/10</f>
        <v>2.7</v>
      </c>
      <c r="E288">
        <f>600/100</f>
        <v>6</v>
      </c>
      <c r="F288" s="19" t="b">
        <f t="shared" si="66"/>
        <v>0</v>
      </c>
      <c r="G288" s="20" t="b">
        <f t="shared" si="67"/>
        <v>0</v>
      </c>
      <c r="H288" s="20" t="b">
        <f t="shared" si="68"/>
        <v>0</v>
      </c>
      <c r="I288" s="20">
        <f t="shared" si="69"/>
        <v>6</v>
      </c>
      <c r="J288" s="20" t="b">
        <f t="shared" si="70"/>
        <v>0</v>
      </c>
      <c r="K288" s="21" t="b">
        <f t="shared" si="71"/>
        <v>0</v>
      </c>
    </row>
    <row r="289" spans="1:11" x14ac:dyDescent="0.25">
      <c r="A289" s="11">
        <v>40430.833333333336</v>
      </c>
      <c r="B289">
        <f>16/10</f>
        <v>1.6</v>
      </c>
      <c r="C289">
        <f>426/10</f>
        <v>42.6</v>
      </c>
      <c r="D289">
        <f>11/10</f>
        <v>1.1000000000000001</v>
      </c>
      <c r="E289">
        <f>31100/100</f>
        <v>311</v>
      </c>
      <c r="F289" s="19" t="b">
        <f t="shared" si="66"/>
        <v>0</v>
      </c>
      <c r="G289" s="20">
        <f t="shared" si="67"/>
        <v>311</v>
      </c>
      <c r="H289" s="20" t="b">
        <f t="shared" si="68"/>
        <v>0</v>
      </c>
      <c r="I289" s="20" t="b">
        <f t="shared" si="69"/>
        <v>0</v>
      </c>
      <c r="J289" s="20" t="b">
        <f t="shared" si="70"/>
        <v>0</v>
      </c>
      <c r="K289" s="21" t="b">
        <f t="shared" si="71"/>
        <v>0</v>
      </c>
    </row>
    <row r="290" spans="1:11" x14ac:dyDescent="0.25">
      <c r="A290" s="11">
        <v>40430.875</v>
      </c>
      <c r="B290">
        <f>0/10</f>
        <v>0</v>
      </c>
      <c r="C290">
        <f>426/10</f>
        <v>42.6</v>
      </c>
      <c r="D290">
        <f>9/10</f>
        <v>0.9</v>
      </c>
      <c r="E290">
        <f>10000/100</f>
        <v>100</v>
      </c>
      <c r="F290" s="19" t="b">
        <f t="shared" si="66"/>
        <v>0</v>
      </c>
      <c r="G290" s="20">
        <f t="shared" si="67"/>
        <v>100</v>
      </c>
      <c r="H290" s="20" t="b">
        <f t="shared" si="68"/>
        <v>0</v>
      </c>
      <c r="I290" s="20" t="b">
        <f t="shared" si="69"/>
        <v>0</v>
      </c>
      <c r="J290" s="20" t="b">
        <f t="shared" si="70"/>
        <v>0</v>
      </c>
      <c r="K290" s="21" t="b">
        <f t="shared" si="71"/>
        <v>0</v>
      </c>
    </row>
    <row r="291" spans="1:11" x14ac:dyDescent="0.25">
      <c r="A291" s="11">
        <v>40430.916666666664</v>
      </c>
      <c r="B291">
        <f>0/10</f>
        <v>0</v>
      </c>
      <c r="C291">
        <f>426/10</f>
        <v>42.6</v>
      </c>
      <c r="D291">
        <f>13/10</f>
        <v>1.3</v>
      </c>
      <c r="E291">
        <f>20200/100</f>
        <v>202</v>
      </c>
      <c r="F291" s="19" t="b">
        <f t="shared" si="66"/>
        <v>0</v>
      </c>
      <c r="G291" s="20">
        <f t="shared" si="67"/>
        <v>202</v>
      </c>
      <c r="H291" s="20" t="b">
        <f t="shared" si="68"/>
        <v>0</v>
      </c>
      <c r="I291" s="20" t="b">
        <f t="shared" si="69"/>
        <v>0</v>
      </c>
      <c r="J291" s="20" t="b">
        <f t="shared" si="70"/>
        <v>0</v>
      </c>
      <c r="K291" s="21" t="b">
        <f t="shared" si="71"/>
        <v>0</v>
      </c>
    </row>
    <row r="292" spans="1:11" x14ac:dyDescent="0.25">
      <c r="A292" s="11">
        <v>40430.958333333336</v>
      </c>
      <c r="B292">
        <f>2/10</f>
        <v>0.2</v>
      </c>
      <c r="C292">
        <f>428/10</f>
        <v>42.8</v>
      </c>
      <c r="D292">
        <f>8/10</f>
        <v>0.8</v>
      </c>
      <c r="E292">
        <f>20700/100</f>
        <v>207</v>
      </c>
      <c r="F292" s="19" t="b">
        <f t="shared" si="66"/>
        <v>0</v>
      </c>
      <c r="G292" s="20">
        <f t="shared" si="67"/>
        <v>207</v>
      </c>
      <c r="H292" s="20" t="b">
        <f t="shared" si="68"/>
        <v>0</v>
      </c>
      <c r="I292" s="20" t="b">
        <f t="shared" si="69"/>
        <v>0</v>
      </c>
      <c r="J292" s="20" t="b">
        <f t="shared" si="70"/>
        <v>0</v>
      </c>
      <c r="K292" s="21" t="b">
        <f t="shared" si="71"/>
        <v>0</v>
      </c>
    </row>
    <row r="293" spans="1:11" x14ac:dyDescent="0.25">
      <c r="A293" s="11">
        <v>40431</v>
      </c>
      <c r="B293">
        <f>4/10</f>
        <v>0.4</v>
      </c>
      <c r="C293">
        <f>432/10</f>
        <v>43.2</v>
      </c>
      <c r="D293">
        <f>7/10</f>
        <v>0.7</v>
      </c>
      <c r="E293">
        <f>29300/100</f>
        <v>293</v>
      </c>
      <c r="F293" s="19" t="b">
        <f t="shared" si="66"/>
        <v>0</v>
      </c>
      <c r="G293" s="20">
        <f t="shared" si="67"/>
        <v>293</v>
      </c>
      <c r="H293" s="20" t="b">
        <f t="shared" si="68"/>
        <v>0</v>
      </c>
      <c r="I293" s="20" t="b">
        <f t="shared" si="69"/>
        <v>0</v>
      </c>
      <c r="J293" s="20" t="b">
        <f t="shared" si="70"/>
        <v>0</v>
      </c>
      <c r="K293" s="21" t="b">
        <f t="shared" si="71"/>
        <v>0</v>
      </c>
    </row>
    <row r="294" spans="1:11" x14ac:dyDescent="0.25">
      <c r="A294" s="11">
        <v>40431.041666666664</v>
      </c>
      <c r="B294">
        <f>2/10</f>
        <v>0.2</v>
      </c>
      <c r="C294">
        <f t="shared" ref="C294:C299" si="76">434/10</f>
        <v>43.4</v>
      </c>
      <c r="D294">
        <f>8/10</f>
        <v>0.8</v>
      </c>
      <c r="E294">
        <f>20500/100</f>
        <v>205</v>
      </c>
      <c r="F294" s="19" t="b">
        <f t="shared" si="66"/>
        <v>0</v>
      </c>
      <c r="G294" s="20">
        <f t="shared" si="67"/>
        <v>205</v>
      </c>
      <c r="H294" s="20" t="b">
        <f t="shared" si="68"/>
        <v>0</v>
      </c>
      <c r="I294" s="20" t="b">
        <f t="shared" si="69"/>
        <v>0</v>
      </c>
      <c r="J294" s="20" t="b">
        <f t="shared" si="70"/>
        <v>0</v>
      </c>
      <c r="K294" s="21" t="b">
        <f t="shared" si="71"/>
        <v>0</v>
      </c>
    </row>
    <row r="295" spans="1:11" x14ac:dyDescent="0.25">
      <c r="A295" s="11">
        <v>40431.083333333336</v>
      </c>
      <c r="B295">
        <f>0/10</f>
        <v>0</v>
      </c>
      <c r="C295">
        <f t="shared" si="76"/>
        <v>43.4</v>
      </c>
      <c r="D295">
        <f>7/10</f>
        <v>0.7</v>
      </c>
      <c r="E295">
        <f>28800/100</f>
        <v>288</v>
      </c>
      <c r="F295" s="19" t="b">
        <f t="shared" si="66"/>
        <v>0</v>
      </c>
      <c r="G295" s="20">
        <f t="shared" si="67"/>
        <v>288</v>
      </c>
      <c r="H295" s="20" t="b">
        <f t="shared" si="68"/>
        <v>0</v>
      </c>
      <c r="I295" s="20" t="b">
        <f t="shared" si="69"/>
        <v>0</v>
      </c>
      <c r="J295" s="20" t="b">
        <f t="shared" si="70"/>
        <v>0</v>
      </c>
      <c r="K295" s="21" t="b">
        <f t="shared" si="71"/>
        <v>0</v>
      </c>
    </row>
    <row r="296" spans="1:11" x14ac:dyDescent="0.25">
      <c r="A296" s="11">
        <v>40431.125</v>
      </c>
      <c r="B296">
        <f>0/10</f>
        <v>0</v>
      </c>
      <c r="C296">
        <f t="shared" si="76"/>
        <v>43.4</v>
      </c>
      <c r="D296">
        <f>6/10</f>
        <v>0.6</v>
      </c>
      <c r="E296">
        <f>24300/100</f>
        <v>243</v>
      </c>
      <c r="F296" s="19" t="b">
        <f t="shared" si="66"/>
        <v>0</v>
      </c>
      <c r="G296" s="20">
        <f t="shared" si="67"/>
        <v>243</v>
      </c>
      <c r="H296" s="20" t="b">
        <f t="shared" si="68"/>
        <v>0</v>
      </c>
      <c r="I296" s="20" t="b">
        <f t="shared" si="69"/>
        <v>0</v>
      </c>
      <c r="J296" s="20" t="b">
        <f t="shared" si="70"/>
        <v>0</v>
      </c>
      <c r="K296" s="21" t="b">
        <f t="shared" si="71"/>
        <v>0</v>
      </c>
    </row>
    <row r="297" spans="1:11" x14ac:dyDescent="0.25">
      <c r="A297" s="11">
        <v>40431.166666666664</v>
      </c>
      <c r="B297">
        <f>0/10</f>
        <v>0</v>
      </c>
      <c r="C297">
        <f t="shared" si="76"/>
        <v>43.4</v>
      </c>
      <c r="D297">
        <f>9/10</f>
        <v>0.9</v>
      </c>
      <c r="E297">
        <f>29900/100</f>
        <v>299</v>
      </c>
      <c r="F297" s="19" t="b">
        <f t="shared" si="66"/>
        <v>0</v>
      </c>
      <c r="G297" s="20">
        <f t="shared" si="67"/>
        <v>299</v>
      </c>
      <c r="H297" s="20" t="b">
        <f t="shared" si="68"/>
        <v>0</v>
      </c>
      <c r="I297" s="20" t="b">
        <f t="shared" si="69"/>
        <v>0</v>
      </c>
      <c r="J297" s="20" t="b">
        <f t="shared" si="70"/>
        <v>0</v>
      </c>
      <c r="K297" s="21" t="b">
        <f t="shared" si="71"/>
        <v>0</v>
      </c>
    </row>
    <row r="298" spans="1:11" x14ac:dyDescent="0.25">
      <c r="A298" s="11">
        <v>40431.208333333336</v>
      </c>
      <c r="B298">
        <f>0/10</f>
        <v>0</v>
      </c>
      <c r="C298">
        <f t="shared" si="76"/>
        <v>43.4</v>
      </c>
      <c r="D298">
        <f>8/10</f>
        <v>0.8</v>
      </c>
      <c r="E298">
        <f>30700/100</f>
        <v>307</v>
      </c>
      <c r="F298" s="19" t="b">
        <f t="shared" si="66"/>
        <v>0</v>
      </c>
      <c r="G298" s="20">
        <f t="shared" si="67"/>
        <v>307</v>
      </c>
      <c r="H298" s="20" t="b">
        <f t="shared" si="68"/>
        <v>0</v>
      </c>
      <c r="I298" s="20" t="b">
        <f t="shared" si="69"/>
        <v>0</v>
      </c>
      <c r="J298" s="20" t="b">
        <f t="shared" si="70"/>
        <v>0</v>
      </c>
      <c r="K298" s="21" t="b">
        <f t="shared" si="71"/>
        <v>0</v>
      </c>
    </row>
    <row r="299" spans="1:11" x14ac:dyDescent="0.25">
      <c r="A299" s="11">
        <v>40431.25</v>
      </c>
      <c r="B299">
        <f>0/10</f>
        <v>0</v>
      </c>
      <c r="C299">
        <f t="shared" si="76"/>
        <v>43.4</v>
      </c>
      <c r="D299">
        <f>4/10</f>
        <v>0.4</v>
      </c>
      <c r="E299">
        <f>24100/100</f>
        <v>241</v>
      </c>
      <c r="F299" s="19">
        <f t="shared" si="66"/>
        <v>241</v>
      </c>
      <c r="G299" s="20" t="b">
        <f t="shared" si="67"/>
        <v>0</v>
      </c>
      <c r="H299" s="20" t="b">
        <f t="shared" si="68"/>
        <v>0</v>
      </c>
      <c r="I299" s="20" t="b">
        <f t="shared" si="69"/>
        <v>0</v>
      </c>
      <c r="J299" s="20" t="b">
        <f t="shared" si="70"/>
        <v>0</v>
      </c>
      <c r="K299" s="21" t="b">
        <f t="shared" si="71"/>
        <v>0</v>
      </c>
    </row>
    <row r="300" spans="1:11" x14ac:dyDescent="0.25">
      <c r="A300" s="11">
        <v>40431.291666666664</v>
      </c>
      <c r="B300">
        <f>2/10</f>
        <v>0.2</v>
      </c>
      <c r="C300">
        <f t="shared" ref="C300:C363" si="77">436/10</f>
        <v>43.6</v>
      </c>
      <c r="D300">
        <f>4/10</f>
        <v>0.4</v>
      </c>
      <c r="E300">
        <f>32200/100</f>
        <v>322</v>
      </c>
      <c r="F300" s="19">
        <f t="shared" si="66"/>
        <v>322</v>
      </c>
      <c r="G300" s="20" t="b">
        <f t="shared" si="67"/>
        <v>0</v>
      </c>
      <c r="H300" s="20" t="b">
        <f t="shared" si="68"/>
        <v>0</v>
      </c>
      <c r="I300" s="20" t="b">
        <f t="shared" si="69"/>
        <v>0</v>
      </c>
      <c r="J300" s="20" t="b">
        <f t="shared" si="70"/>
        <v>0</v>
      </c>
      <c r="K300" s="21" t="b">
        <f t="shared" si="71"/>
        <v>0</v>
      </c>
    </row>
    <row r="301" spans="1:11" x14ac:dyDescent="0.25">
      <c r="A301" s="11">
        <v>40431.333333333336</v>
      </c>
      <c r="B301">
        <f t="shared" ref="B301:B364" si="78">0/10</f>
        <v>0</v>
      </c>
      <c r="C301">
        <f t="shared" si="77"/>
        <v>43.6</v>
      </c>
      <c r="D301">
        <f>15/10</f>
        <v>1.5</v>
      </c>
      <c r="E301">
        <f>23100/100</f>
        <v>231</v>
      </c>
      <c r="F301" s="19" t="b">
        <f t="shared" si="66"/>
        <v>0</v>
      </c>
      <c r="G301" s="20" t="b">
        <f t="shared" si="67"/>
        <v>0</v>
      </c>
      <c r="H301" s="20">
        <f t="shared" si="68"/>
        <v>231</v>
      </c>
      <c r="I301" s="20" t="b">
        <f t="shared" si="69"/>
        <v>0</v>
      </c>
      <c r="J301" s="20" t="b">
        <f t="shared" si="70"/>
        <v>0</v>
      </c>
      <c r="K301" s="21" t="b">
        <f t="shared" si="71"/>
        <v>0</v>
      </c>
    </row>
    <row r="302" spans="1:11" x14ac:dyDescent="0.25">
      <c r="A302" s="11">
        <v>40431.375</v>
      </c>
      <c r="B302">
        <f t="shared" si="78"/>
        <v>0</v>
      </c>
      <c r="C302">
        <f t="shared" si="77"/>
        <v>43.6</v>
      </c>
      <c r="D302">
        <f>22/10</f>
        <v>2.2000000000000002</v>
      </c>
      <c r="E302">
        <f>22400/100</f>
        <v>224</v>
      </c>
      <c r="F302" s="19" t="b">
        <f t="shared" si="66"/>
        <v>0</v>
      </c>
      <c r="G302" s="20" t="b">
        <f t="shared" si="67"/>
        <v>0</v>
      </c>
      <c r="H302" s="20">
        <f t="shared" si="68"/>
        <v>224</v>
      </c>
      <c r="I302" s="20" t="b">
        <f t="shared" si="69"/>
        <v>0</v>
      </c>
      <c r="J302" s="20" t="b">
        <f t="shared" si="70"/>
        <v>0</v>
      </c>
      <c r="K302" s="21" t="b">
        <f t="shared" si="71"/>
        <v>0</v>
      </c>
    </row>
    <row r="303" spans="1:11" x14ac:dyDescent="0.25">
      <c r="A303" s="11">
        <v>40431.416666666664</v>
      </c>
      <c r="B303">
        <f t="shared" si="78"/>
        <v>0</v>
      </c>
      <c r="C303">
        <f t="shared" si="77"/>
        <v>43.6</v>
      </c>
      <c r="D303">
        <f>12/10</f>
        <v>1.2</v>
      </c>
      <c r="E303">
        <f>18400/100</f>
        <v>184</v>
      </c>
      <c r="F303" s="19" t="b">
        <f t="shared" si="66"/>
        <v>0</v>
      </c>
      <c r="G303" s="20">
        <f t="shared" si="67"/>
        <v>184</v>
      </c>
      <c r="H303" s="20" t="b">
        <f t="shared" si="68"/>
        <v>0</v>
      </c>
      <c r="I303" s="20" t="b">
        <f t="shared" si="69"/>
        <v>0</v>
      </c>
      <c r="J303" s="20" t="b">
        <f t="shared" si="70"/>
        <v>0</v>
      </c>
      <c r="K303" s="21" t="b">
        <f t="shared" si="71"/>
        <v>0</v>
      </c>
    </row>
    <row r="304" spans="1:11" x14ac:dyDescent="0.25">
      <c r="A304" s="11">
        <v>40431.458333333336</v>
      </c>
      <c r="B304">
        <f t="shared" si="78"/>
        <v>0</v>
      </c>
      <c r="C304">
        <f t="shared" si="77"/>
        <v>43.6</v>
      </c>
      <c r="D304">
        <f>5/10</f>
        <v>0.5</v>
      </c>
      <c r="E304">
        <f>2300/100</f>
        <v>23</v>
      </c>
      <c r="F304" s="19" t="b">
        <f t="shared" si="66"/>
        <v>0</v>
      </c>
      <c r="G304" s="20">
        <f t="shared" si="67"/>
        <v>23</v>
      </c>
      <c r="H304" s="20" t="b">
        <f t="shared" si="68"/>
        <v>0</v>
      </c>
      <c r="I304" s="20" t="b">
        <f t="shared" si="69"/>
        <v>0</v>
      </c>
      <c r="J304" s="20" t="b">
        <f t="shared" si="70"/>
        <v>0</v>
      </c>
      <c r="K304" s="21" t="b">
        <f t="shared" si="71"/>
        <v>0</v>
      </c>
    </row>
    <row r="305" spans="1:11" x14ac:dyDescent="0.25">
      <c r="A305" s="11">
        <v>40431.5</v>
      </c>
      <c r="B305">
        <f t="shared" si="78"/>
        <v>0</v>
      </c>
      <c r="C305">
        <f t="shared" si="77"/>
        <v>43.6</v>
      </c>
      <c r="D305">
        <f>6/10</f>
        <v>0.6</v>
      </c>
      <c r="E305">
        <f>32100/100</f>
        <v>321</v>
      </c>
      <c r="F305" s="19" t="b">
        <f t="shared" si="66"/>
        <v>0</v>
      </c>
      <c r="G305" s="20">
        <f t="shared" si="67"/>
        <v>321</v>
      </c>
      <c r="H305" s="20" t="b">
        <f t="shared" si="68"/>
        <v>0</v>
      </c>
      <c r="I305" s="20" t="b">
        <f t="shared" si="69"/>
        <v>0</v>
      </c>
      <c r="J305" s="20" t="b">
        <f t="shared" si="70"/>
        <v>0</v>
      </c>
      <c r="K305" s="21" t="b">
        <f t="shared" si="71"/>
        <v>0</v>
      </c>
    </row>
    <row r="306" spans="1:11" x14ac:dyDescent="0.25">
      <c r="A306" s="11">
        <v>40431.541666666664</v>
      </c>
      <c r="B306">
        <f t="shared" si="78"/>
        <v>0</v>
      </c>
      <c r="C306">
        <f t="shared" si="77"/>
        <v>43.6</v>
      </c>
      <c r="D306">
        <f>14/10</f>
        <v>1.4</v>
      </c>
      <c r="E306">
        <f>14400/100</f>
        <v>144</v>
      </c>
      <c r="F306" s="19" t="b">
        <f t="shared" si="66"/>
        <v>0</v>
      </c>
      <c r="G306" s="20">
        <f t="shared" si="67"/>
        <v>144</v>
      </c>
      <c r="H306" s="20" t="b">
        <f t="shared" si="68"/>
        <v>0</v>
      </c>
      <c r="I306" s="20" t="b">
        <f t="shared" si="69"/>
        <v>0</v>
      </c>
      <c r="J306" s="20" t="b">
        <f t="shared" si="70"/>
        <v>0</v>
      </c>
      <c r="K306" s="21" t="b">
        <f t="shared" si="71"/>
        <v>0</v>
      </c>
    </row>
    <row r="307" spans="1:11" x14ac:dyDescent="0.25">
      <c r="A307" s="11">
        <v>40431.583333333336</v>
      </c>
      <c r="B307">
        <f t="shared" si="78"/>
        <v>0</v>
      </c>
      <c r="C307">
        <f t="shared" si="77"/>
        <v>43.6</v>
      </c>
      <c r="D307">
        <f>16/10</f>
        <v>1.6</v>
      </c>
      <c r="E307">
        <f>12800/100</f>
        <v>128</v>
      </c>
      <c r="F307" s="19" t="b">
        <f t="shared" si="66"/>
        <v>0</v>
      </c>
      <c r="G307" s="20" t="b">
        <f t="shared" si="67"/>
        <v>0</v>
      </c>
      <c r="H307" s="20">
        <f t="shared" si="68"/>
        <v>128</v>
      </c>
      <c r="I307" s="20" t="b">
        <f t="shared" si="69"/>
        <v>0</v>
      </c>
      <c r="J307" s="20" t="b">
        <f t="shared" si="70"/>
        <v>0</v>
      </c>
      <c r="K307" s="21" t="b">
        <f t="shared" si="71"/>
        <v>0</v>
      </c>
    </row>
    <row r="308" spans="1:11" x14ac:dyDescent="0.25">
      <c r="A308" s="11">
        <v>40431.625</v>
      </c>
      <c r="B308">
        <f t="shared" si="78"/>
        <v>0</v>
      </c>
      <c r="C308">
        <f t="shared" si="77"/>
        <v>43.6</v>
      </c>
      <c r="D308">
        <f>11/10</f>
        <v>1.1000000000000001</v>
      </c>
      <c r="E308">
        <f>23900/100</f>
        <v>239</v>
      </c>
      <c r="F308" s="19" t="b">
        <f t="shared" si="66"/>
        <v>0</v>
      </c>
      <c r="G308" s="20">
        <f t="shared" si="67"/>
        <v>239</v>
      </c>
      <c r="H308" s="20" t="b">
        <f t="shared" si="68"/>
        <v>0</v>
      </c>
      <c r="I308" s="20" t="b">
        <f t="shared" si="69"/>
        <v>0</v>
      </c>
      <c r="J308" s="20" t="b">
        <f t="shared" si="70"/>
        <v>0</v>
      </c>
      <c r="K308" s="21" t="b">
        <f t="shared" si="71"/>
        <v>0</v>
      </c>
    </row>
    <row r="309" spans="1:11" x14ac:dyDescent="0.25">
      <c r="A309" s="11">
        <v>40431.666666666664</v>
      </c>
      <c r="B309">
        <f t="shared" si="78"/>
        <v>0</v>
      </c>
      <c r="C309">
        <f t="shared" si="77"/>
        <v>43.6</v>
      </c>
      <c r="D309">
        <f>23/10</f>
        <v>2.2999999999999998</v>
      </c>
      <c r="E309">
        <f>10100/100</f>
        <v>101</v>
      </c>
      <c r="F309" s="19" t="b">
        <f t="shared" si="66"/>
        <v>0</v>
      </c>
      <c r="G309" s="20" t="b">
        <f t="shared" si="67"/>
        <v>0</v>
      </c>
      <c r="H309" s="20">
        <f t="shared" si="68"/>
        <v>101</v>
      </c>
      <c r="I309" s="20" t="b">
        <f t="shared" si="69"/>
        <v>0</v>
      </c>
      <c r="J309" s="20" t="b">
        <f t="shared" si="70"/>
        <v>0</v>
      </c>
      <c r="K309" s="21" t="b">
        <f t="shared" si="71"/>
        <v>0</v>
      </c>
    </row>
    <row r="310" spans="1:11" x14ac:dyDescent="0.25">
      <c r="A310" s="11">
        <v>40431.708333333336</v>
      </c>
      <c r="B310">
        <f t="shared" si="78"/>
        <v>0</v>
      </c>
      <c r="C310">
        <f t="shared" si="77"/>
        <v>43.6</v>
      </c>
      <c r="D310">
        <f>16/10</f>
        <v>1.6</v>
      </c>
      <c r="E310">
        <f>9500/100</f>
        <v>95</v>
      </c>
      <c r="F310" s="19" t="b">
        <f t="shared" si="66"/>
        <v>0</v>
      </c>
      <c r="G310" s="20" t="b">
        <f t="shared" si="67"/>
        <v>0</v>
      </c>
      <c r="H310" s="20">
        <f t="shared" si="68"/>
        <v>95</v>
      </c>
      <c r="I310" s="20" t="b">
        <f t="shared" si="69"/>
        <v>0</v>
      </c>
      <c r="J310" s="20" t="b">
        <f t="shared" si="70"/>
        <v>0</v>
      </c>
      <c r="K310" s="21" t="b">
        <f t="shared" si="71"/>
        <v>0</v>
      </c>
    </row>
    <row r="311" spans="1:11" x14ac:dyDescent="0.25">
      <c r="A311" s="11">
        <v>40431.75</v>
      </c>
      <c r="B311">
        <f t="shared" si="78"/>
        <v>0</v>
      </c>
      <c r="C311">
        <f t="shared" si="77"/>
        <v>43.6</v>
      </c>
      <c r="D311">
        <f>9/10</f>
        <v>0.9</v>
      </c>
      <c r="E311">
        <f>14100/100</f>
        <v>141</v>
      </c>
      <c r="F311" s="19" t="b">
        <f t="shared" ref="F311:F374" si="79">IF(D311&lt;0.5,E311)</f>
        <v>0</v>
      </c>
      <c r="G311" s="20">
        <f t="shared" ref="G311:G374" si="80">IF(D311&lt;1.5,IF(D311&gt;=0.5,E311))</f>
        <v>141</v>
      </c>
      <c r="H311" s="20" t="b">
        <f t="shared" ref="H311:H374" si="81">IF(D311&lt;2.5,IF(D311&gt;=1.5,E311))</f>
        <v>0</v>
      </c>
      <c r="I311" s="20" t="b">
        <f t="shared" ref="I311:I374" si="82">IF(D311&lt;3.5,IF(D311&gt;=2.5,E311))</f>
        <v>0</v>
      </c>
      <c r="J311" s="20" t="b">
        <f t="shared" ref="J311:J374" si="83">IF(D311&lt;4.5,IF(D311&gt;=3.5,E311))</f>
        <v>0</v>
      </c>
      <c r="K311" s="21" t="b">
        <f t="shared" ref="K311:K374" si="84">IF(D311&gt;=4.5,E311)</f>
        <v>0</v>
      </c>
    </row>
    <row r="312" spans="1:11" x14ac:dyDescent="0.25">
      <c r="A312" s="11">
        <v>40431.791666666664</v>
      </c>
      <c r="B312">
        <f t="shared" si="78"/>
        <v>0</v>
      </c>
      <c r="C312">
        <f t="shared" si="77"/>
        <v>43.6</v>
      </c>
      <c r="D312">
        <f>8/10</f>
        <v>0.8</v>
      </c>
      <c r="E312">
        <f>25400/100</f>
        <v>254</v>
      </c>
      <c r="F312" s="19" t="b">
        <f t="shared" si="79"/>
        <v>0</v>
      </c>
      <c r="G312" s="20">
        <f t="shared" si="80"/>
        <v>254</v>
      </c>
      <c r="H312" s="20" t="b">
        <f t="shared" si="81"/>
        <v>0</v>
      </c>
      <c r="I312" s="20" t="b">
        <f t="shared" si="82"/>
        <v>0</v>
      </c>
      <c r="J312" s="20" t="b">
        <f t="shared" si="83"/>
        <v>0</v>
      </c>
      <c r="K312" s="21" t="b">
        <f t="shared" si="84"/>
        <v>0</v>
      </c>
    </row>
    <row r="313" spans="1:11" x14ac:dyDescent="0.25">
      <c r="A313" s="11">
        <v>40431.833333333336</v>
      </c>
      <c r="B313">
        <f t="shared" si="78"/>
        <v>0</v>
      </c>
      <c r="C313">
        <f t="shared" si="77"/>
        <v>43.6</v>
      </c>
      <c r="D313">
        <f>9/10</f>
        <v>0.9</v>
      </c>
      <c r="E313">
        <f>24500/100</f>
        <v>245</v>
      </c>
      <c r="F313" s="19" t="b">
        <f t="shared" si="79"/>
        <v>0</v>
      </c>
      <c r="G313" s="20">
        <f t="shared" si="80"/>
        <v>245</v>
      </c>
      <c r="H313" s="20" t="b">
        <f t="shared" si="81"/>
        <v>0</v>
      </c>
      <c r="I313" s="20" t="b">
        <f t="shared" si="82"/>
        <v>0</v>
      </c>
      <c r="J313" s="20" t="b">
        <f t="shared" si="83"/>
        <v>0</v>
      </c>
      <c r="K313" s="21" t="b">
        <f t="shared" si="84"/>
        <v>0</v>
      </c>
    </row>
    <row r="314" spans="1:11" x14ac:dyDescent="0.25">
      <c r="A314" s="11">
        <v>40431.875</v>
      </c>
      <c r="B314">
        <f t="shared" si="78"/>
        <v>0</v>
      </c>
      <c r="C314">
        <f t="shared" si="77"/>
        <v>43.6</v>
      </c>
      <c r="D314">
        <f>9/10</f>
        <v>0.9</v>
      </c>
      <c r="E314">
        <f>32500/100</f>
        <v>325</v>
      </c>
      <c r="F314" s="19" t="b">
        <f t="shared" si="79"/>
        <v>0</v>
      </c>
      <c r="G314" s="20">
        <f t="shared" si="80"/>
        <v>325</v>
      </c>
      <c r="H314" s="20" t="b">
        <f t="shared" si="81"/>
        <v>0</v>
      </c>
      <c r="I314" s="20" t="b">
        <f t="shared" si="82"/>
        <v>0</v>
      </c>
      <c r="J314" s="20" t="b">
        <f t="shared" si="83"/>
        <v>0</v>
      </c>
      <c r="K314" s="21" t="b">
        <f t="shared" si="84"/>
        <v>0</v>
      </c>
    </row>
    <row r="315" spans="1:11" x14ac:dyDescent="0.25">
      <c r="A315" s="11">
        <v>40431.916666666664</v>
      </c>
      <c r="B315">
        <f t="shared" si="78"/>
        <v>0</v>
      </c>
      <c r="C315">
        <f t="shared" si="77"/>
        <v>43.6</v>
      </c>
      <c r="D315">
        <f>11/10</f>
        <v>1.1000000000000001</v>
      </c>
      <c r="E315">
        <f>31600/100</f>
        <v>316</v>
      </c>
      <c r="F315" s="19" t="b">
        <f t="shared" si="79"/>
        <v>0</v>
      </c>
      <c r="G315" s="20">
        <f t="shared" si="80"/>
        <v>316</v>
      </c>
      <c r="H315" s="20" t="b">
        <f t="shared" si="81"/>
        <v>0</v>
      </c>
      <c r="I315" s="20" t="b">
        <f t="shared" si="82"/>
        <v>0</v>
      </c>
      <c r="J315" s="20" t="b">
        <f t="shared" si="83"/>
        <v>0</v>
      </c>
      <c r="K315" s="21" t="b">
        <f t="shared" si="84"/>
        <v>0</v>
      </c>
    </row>
    <row r="316" spans="1:11" x14ac:dyDescent="0.25">
      <c r="A316" s="11">
        <v>40431.958333333336</v>
      </c>
      <c r="B316">
        <f t="shared" si="78"/>
        <v>0</v>
      </c>
      <c r="C316">
        <f t="shared" si="77"/>
        <v>43.6</v>
      </c>
      <c r="D316">
        <f>6/10</f>
        <v>0.6</v>
      </c>
      <c r="E316">
        <f>35900/100</f>
        <v>359</v>
      </c>
      <c r="F316" s="19" t="b">
        <f t="shared" si="79"/>
        <v>0</v>
      </c>
      <c r="G316" s="20">
        <f t="shared" si="80"/>
        <v>359</v>
      </c>
      <c r="H316" s="20" t="b">
        <f t="shared" si="81"/>
        <v>0</v>
      </c>
      <c r="I316" s="20" t="b">
        <f t="shared" si="82"/>
        <v>0</v>
      </c>
      <c r="J316" s="20" t="b">
        <f t="shared" si="83"/>
        <v>0</v>
      </c>
      <c r="K316" s="21" t="b">
        <f t="shared" si="84"/>
        <v>0</v>
      </c>
    </row>
    <row r="317" spans="1:11" x14ac:dyDescent="0.25">
      <c r="A317" s="11">
        <v>40432</v>
      </c>
      <c r="B317">
        <f t="shared" si="78"/>
        <v>0</v>
      </c>
      <c r="C317">
        <f t="shared" si="77"/>
        <v>43.6</v>
      </c>
      <c r="D317">
        <f>5/10</f>
        <v>0.5</v>
      </c>
      <c r="E317">
        <f>6600/100</f>
        <v>66</v>
      </c>
      <c r="F317" s="19" t="b">
        <f t="shared" si="79"/>
        <v>0</v>
      </c>
      <c r="G317" s="20">
        <f t="shared" si="80"/>
        <v>66</v>
      </c>
      <c r="H317" s="20" t="b">
        <f t="shared" si="81"/>
        <v>0</v>
      </c>
      <c r="I317" s="20" t="b">
        <f t="shared" si="82"/>
        <v>0</v>
      </c>
      <c r="J317" s="20" t="b">
        <f t="shared" si="83"/>
        <v>0</v>
      </c>
      <c r="K317" s="21" t="b">
        <f t="shared" si="84"/>
        <v>0</v>
      </c>
    </row>
    <row r="318" spans="1:11" x14ac:dyDescent="0.25">
      <c r="A318" s="11">
        <v>40432.041666666664</v>
      </c>
      <c r="B318">
        <f t="shared" si="78"/>
        <v>0</v>
      </c>
      <c r="C318">
        <f t="shared" si="77"/>
        <v>43.6</v>
      </c>
      <c r="D318">
        <f>8/10</f>
        <v>0.8</v>
      </c>
      <c r="E318">
        <f>15500/100</f>
        <v>155</v>
      </c>
      <c r="F318" s="19" t="b">
        <f t="shared" si="79"/>
        <v>0</v>
      </c>
      <c r="G318" s="20">
        <f t="shared" si="80"/>
        <v>155</v>
      </c>
      <c r="H318" s="20" t="b">
        <f t="shared" si="81"/>
        <v>0</v>
      </c>
      <c r="I318" s="20" t="b">
        <f t="shared" si="82"/>
        <v>0</v>
      </c>
      <c r="J318" s="20" t="b">
        <f t="shared" si="83"/>
        <v>0</v>
      </c>
      <c r="K318" s="21" t="b">
        <f t="shared" si="84"/>
        <v>0</v>
      </c>
    </row>
    <row r="319" spans="1:11" x14ac:dyDescent="0.25">
      <c r="A319" s="11">
        <v>40432.083333333336</v>
      </c>
      <c r="B319">
        <f t="shared" si="78"/>
        <v>0</v>
      </c>
      <c r="C319">
        <f t="shared" si="77"/>
        <v>43.6</v>
      </c>
      <c r="D319">
        <f>6/10</f>
        <v>0.6</v>
      </c>
      <c r="E319">
        <f>35800/100</f>
        <v>358</v>
      </c>
      <c r="F319" s="19" t="b">
        <f t="shared" si="79"/>
        <v>0</v>
      </c>
      <c r="G319" s="20">
        <f t="shared" si="80"/>
        <v>358</v>
      </c>
      <c r="H319" s="20" t="b">
        <f t="shared" si="81"/>
        <v>0</v>
      </c>
      <c r="I319" s="20" t="b">
        <f t="shared" si="82"/>
        <v>0</v>
      </c>
      <c r="J319" s="20" t="b">
        <f t="shared" si="83"/>
        <v>0</v>
      </c>
      <c r="K319" s="21" t="b">
        <f t="shared" si="84"/>
        <v>0</v>
      </c>
    </row>
    <row r="320" spans="1:11" x14ac:dyDescent="0.25">
      <c r="A320" s="11">
        <v>40432.125</v>
      </c>
      <c r="B320">
        <f t="shared" si="78"/>
        <v>0</v>
      </c>
      <c r="C320">
        <f t="shared" si="77"/>
        <v>43.6</v>
      </c>
      <c r="D320">
        <f>4/10</f>
        <v>0.4</v>
      </c>
      <c r="E320">
        <f>10600/100</f>
        <v>106</v>
      </c>
      <c r="F320" s="19">
        <f t="shared" si="79"/>
        <v>106</v>
      </c>
      <c r="G320" s="20" t="b">
        <f t="shared" si="80"/>
        <v>0</v>
      </c>
      <c r="H320" s="20" t="b">
        <f t="shared" si="81"/>
        <v>0</v>
      </c>
      <c r="I320" s="20" t="b">
        <f t="shared" si="82"/>
        <v>0</v>
      </c>
      <c r="J320" s="20" t="b">
        <f t="shared" si="83"/>
        <v>0</v>
      </c>
      <c r="K320" s="21" t="b">
        <f t="shared" si="84"/>
        <v>0</v>
      </c>
    </row>
    <row r="321" spans="1:11" x14ac:dyDescent="0.25">
      <c r="A321" s="11">
        <v>40432.166666666664</v>
      </c>
      <c r="B321">
        <f t="shared" si="78"/>
        <v>0</v>
      </c>
      <c r="C321">
        <f t="shared" si="77"/>
        <v>43.6</v>
      </c>
      <c r="D321">
        <f>5/10</f>
        <v>0.5</v>
      </c>
      <c r="E321">
        <f>30300/100</f>
        <v>303</v>
      </c>
      <c r="F321" s="19" t="b">
        <f t="shared" si="79"/>
        <v>0</v>
      </c>
      <c r="G321" s="20">
        <f t="shared" si="80"/>
        <v>303</v>
      </c>
      <c r="H321" s="20" t="b">
        <f t="shared" si="81"/>
        <v>0</v>
      </c>
      <c r="I321" s="20" t="b">
        <f t="shared" si="82"/>
        <v>0</v>
      </c>
      <c r="J321" s="20" t="b">
        <f t="shared" si="83"/>
        <v>0</v>
      </c>
      <c r="K321" s="21" t="b">
        <f t="shared" si="84"/>
        <v>0</v>
      </c>
    </row>
    <row r="322" spans="1:11" x14ac:dyDescent="0.25">
      <c r="A322" s="11">
        <v>40432.208333333336</v>
      </c>
      <c r="B322">
        <f t="shared" si="78"/>
        <v>0</v>
      </c>
      <c r="C322">
        <f t="shared" si="77"/>
        <v>43.6</v>
      </c>
      <c r="D322">
        <f>3/10</f>
        <v>0.3</v>
      </c>
      <c r="E322">
        <f>20400/100</f>
        <v>204</v>
      </c>
      <c r="F322" s="19">
        <f t="shared" si="79"/>
        <v>204</v>
      </c>
      <c r="G322" s="20" t="b">
        <f t="shared" si="80"/>
        <v>0</v>
      </c>
      <c r="H322" s="20" t="b">
        <f t="shared" si="81"/>
        <v>0</v>
      </c>
      <c r="I322" s="20" t="b">
        <f t="shared" si="82"/>
        <v>0</v>
      </c>
      <c r="J322" s="20" t="b">
        <f t="shared" si="83"/>
        <v>0</v>
      </c>
      <c r="K322" s="21" t="b">
        <f t="shared" si="84"/>
        <v>0</v>
      </c>
    </row>
    <row r="323" spans="1:11" x14ac:dyDescent="0.25">
      <c r="A323" s="11">
        <v>40432.25</v>
      </c>
      <c r="B323">
        <f t="shared" si="78"/>
        <v>0</v>
      </c>
      <c r="C323">
        <f t="shared" si="77"/>
        <v>43.6</v>
      </c>
      <c r="D323">
        <f>6/10</f>
        <v>0.6</v>
      </c>
      <c r="E323">
        <f>1400/100</f>
        <v>14</v>
      </c>
      <c r="F323" s="19" t="b">
        <f t="shared" si="79"/>
        <v>0</v>
      </c>
      <c r="G323" s="20">
        <f t="shared" si="80"/>
        <v>14</v>
      </c>
      <c r="H323" s="20" t="b">
        <f t="shared" si="81"/>
        <v>0</v>
      </c>
      <c r="I323" s="20" t="b">
        <f t="shared" si="82"/>
        <v>0</v>
      </c>
      <c r="J323" s="20" t="b">
        <f t="shared" si="83"/>
        <v>0</v>
      </c>
      <c r="K323" s="21" t="b">
        <f t="shared" si="84"/>
        <v>0</v>
      </c>
    </row>
    <row r="324" spans="1:11" x14ac:dyDescent="0.25">
      <c r="A324" s="11">
        <v>40432.291666666664</v>
      </c>
      <c r="B324">
        <f t="shared" si="78"/>
        <v>0</v>
      </c>
      <c r="C324">
        <f t="shared" si="77"/>
        <v>43.6</v>
      </c>
      <c r="D324">
        <f>3/10</f>
        <v>0.3</v>
      </c>
      <c r="E324">
        <f>20100/100</f>
        <v>201</v>
      </c>
      <c r="F324" s="19">
        <f t="shared" si="79"/>
        <v>201</v>
      </c>
      <c r="G324" s="20" t="b">
        <f t="shared" si="80"/>
        <v>0</v>
      </c>
      <c r="H324" s="20" t="b">
        <f t="shared" si="81"/>
        <v>0</v>
      </c>
      <c r="I324" s="20" t="b">
        <f t="shared" si="82"/>
        <v>0</v>
      </c>
      <c r="J324" s="20" t="b">
        <f t="shared" si="83"/>
        <v>0</v>
      </c>
      <c r="K324" s="21" t="b">
        <f t="shared" si="84"/>
        <v>0</v>
      </c>
    </row>
    <row r="325" spans="1:11" x14ac:dyDescent="0.25">
      <c r="A325" s="11">
        <v>40432.333333333336</v>
      </c>
      <c r="B325">
        <f t="shared" si="78"/>
        <v>0</v>
      </c>
      <c r="C325">
        <f t="shared" si="77"/>
        <v>43.6</v>
      </c>
      <c r="D325">
        <f>7/10</f>
        <v>0.7</v>
      </c>
      <c r="E325">
        <f>24600/100</f>
        <v>246</v>
      </c>
      <c r="F325" s="19" t="b">
        <f t="shared" si="79"/>
        <v>0</v>
      </c>
      <c r="G325" s="20">
        <f t="shared" si="80"/>
        <v>246</v>
      </c>
      <c r="H325" s="20" t="b">
        <f t="shared" si="81"/>
        <v>0</v>
      </c>
      <c r="I325" s="20" t="b">
        <f t="shared" si="82"/>
        <v>0</v>
      </c>
      <c r="J325" s="20" t="b">
        <f t="shared" si="83"/>
        <v>0</v>
      </c>
      <c r="K325" s="21" t="b">
        <f t="shared" si="84"/>
        <v>0</v>
      </c>
    </row>
    <row r="326" spans="1:11" x14ac:dyDescent="0.25">
      <c r="A326" s="11">
        <v>40432.375</v>
      </c>
      <c r="B326">
        <f t="shared" si="78"/>
        <v>0</v>
      </c>
      <c r="C326">
        <f t="shared" si="77"/>
        <v>43.6</v>
      </c>
      <c r="D326">
        <f>11/10</f>
        <v>1.1000000000000001</v>
      </c>
      <c r="E326">
        <f>22900/100</f>
        <v>229</v>
      </c>
      <c r="F326" s="19" t="b">
        <f t="shared" si="79"/>
        <v>0</v>
      </c>
      <c r="G326" s="20">
        <f t="shared" si="80"/>
        <v>229</v>
      </c>
      <c r="H326" s="20" t="b">
        <f t="shared" si="81"/>
        <v>0</v>
      </c>
      <c r="I326" s="20" t="b">
        <f t="shared" si="82"/>
        <v>0</v>
      </c>
      <c r="J326" s="20" t="b">
        <f t="shared" si="83"/>
        <v>0</v>
      </c>
      <c r="K326" s="21" t="b">
        <f t="shared" si="84"/>
        <v>0</v>
      </c>
    </row>
    <row r="327" spans="1:11" x14ac:dyDescent="0.25">
      <c r="A327" s="11">
        <v>40432.416666666664</v>
      </c>
      <c r="B327">
        <f t="shared" si="78"/>
        <v>0</v>
      </c>
      <c r="C327">
        <f t="shared" si="77"/>
        <v>43.6</v>
      </c>
      <c r="D327">
        <f>9/10</f>
        <v>0.9</v>
      </c>
      <c r="E327">
        <f>21000/100</f>
        <v>210</v>
      </c>
      <c r="F327" s="19" t="b">
        <f t="shared" si="79"/>
        <v>0</v>
      </c>
      <c r="G327" s="20">
        <f t="shared" si="80"/>
        <v>210</v>
      </c>
      <c r="H327" s="20" t="b">
        <f t="shared" si="81"/>
        <v>0</v>
      </c>
      <c r="I327" s="20" t="b">
        <f t="shared" si="82"/>
        <v>0</v>
      </c>
      <c r="J327" s="20" t="b">
        <f t="shared" si="83"/>
        <v>0</v>
      </c>
      <c r="K327" s="21" t="b">
        <f t="shared" si="84"/>
        <v>0</v>
      </c>
    </row>
    <row r="328" spans="1:11" x14ac:dyDescent="0.25">
      <c r="A328" s="11">
        <v>40432.458333333336</v>
      </c>
      <c r="B328">
        <f t="shared" si="78"/>
        <v>0</v>
      </c>
      <c r="C328">
        <f t="shared" si="77"/>
        <v>43.6</v>
      </c>
      <c r="D328">
        <f>11/10</f>
        <v>1.1000000000000001</v>
      </c>
      <c r="E328">
        <f>16300/100</f>
        <v>163</v>
      </c>
      <c r="F328" s="19" t="b">
        <f t="shared" si="79"/>
        <v>0</v>
      </c>
      <c r="G328" s="20">
        <f t="shared" si="80"/>
        <v>163</v>
      </c>
      <c r="H328" s="20" t="b">
        <f t="shared" si="81"/>
        <v>0</v>
      </c>
      <c r="I328" s="20" t="b">
        <f t="shared" si="82"/>
        <v>0</v>
      </c>
      <c r="J328" s="20" t="b">
        <f t="shared" si="83"/>
        <v>0</v>
      </c>
      <c r="K328" s="21" t="b">
        <f t="shared" si="84"/>
        <v>0</v>
      </c>
    </row>
    <row r="329" spans="1:11" x14ac:dyDescent="0.25">
      <c r="A329" s="11">
        <v>40432.5</v>
      </c>
      <c r="B329">
        <f t="shared" si="78"/>
        <v>0</v>
      </c>
      <c r="C329">
        <f t="shared" si="77"/>
        <v>43.6</v>
      </c>
      <c r="D329">
        <f>12/10</f>
        <v>1.2</v>
      </c>
      <c r="E329">
        <f>15700/100</f>
        <v>157</v>
      </c>
      <c r="F329" s="19" t="b">
        <f t="shared" si="79"/>
        <v>0</v>
      </c>
      <c r="G329" s="20">
        <f t="shared" si="80"/>
        <v>157</v>
      </c>
      <c r="H329" s="20" t="b">
        <f t="shared" si="81"/>
        <v>0</v>
      </c>
      <c r="I329" s="20" t="b">
        <f t="shared" si="82"/>
        <v>0</v>
      </c>
      <c r="J329" s="20" t="b">
        <f t="shared" si="83"/>
        <v>0</v>
      </c>
      <c r="K329" s="21" t="b">
        <f t="shared" si="84"/>
        <v>0</v>
      </c>
    </row>
    <row r="330" spans="1:11" x14ac:dyDescent="0.25">
      <c r="A330" s="11">
        <v>40432.541666666664</v>
      </c>
      <c r="B330">
        <f t="shared" si="78"/>
        <v>0</v>
      </c>
      <c r="C330">
        <f t="shared" si="77"/>
        <v>43.6</v>
      </c>
      <c r="D330">
        <f>12/10</f>
        <v>1.2</v>
      </c>
      <c r="E330">
        <f>16200/100</f>
        <v>162</v>
      </c>
      <c r="F330" s="19" t="b">
        <f t="shared" si="79"/>
        <v>0</v>
      </c>
      <c r="G330" s="20">
        <f t="shared" si="80"/>
        <v>162</v>
      </c>
      <c r="H330" s="20" t="b">
        <f t="shared" si="81"/>
        <v>0</v>
      </c>
      <c r="I330" s="20" t="b">
        <f t="shared" si="82"/>
        <v>0</v>
      </c>
      <c r="J330" s="20" t="b">
        <f t="shared" si="83"/>
        <v>0</v>
      </c>
      <c r="K330" s="21" t="b">
        <f t="shared" si="84"/>
        <v>0</v>
      </c>
    </row>
    <row r="331" spans="1:11" x14ac:dyDescent="0.25">
      <c r="A331" s="11">
        <v>40432.583333333336</v>
      </c>
      <c r="B331">
        <f t="shared" si="78"/>
        <v>0</v>
      </c>
      <c r="C331">
        <f t="shared" si="77"/>
        <v>43.6</v>
      </c>
      <c r="D331">
        <f>14/10</f>
        <v>1.4</v>
      </c>
      <c r="E331">
        <f>14600/100</f>
        <v>146</v>
      </c>
      <c r="F331" s="19" t="b">
        <f t="shared" si="79"/>
        <v>0</v>
      </c>
      <c r="G331" s="20">
        <f t="shared" si="80"/>
        <v>146</v>
      </c>
      <c r="H331" s="20" t="b">
        <f t="shared" si="81"/>
        <v>0</v>
      </c>
      <c r="I331" s="20" t="b">
        <f t="shared" si="82"/>
        <v>0</v>
      </c>
      <c r="J331" s="20" t="b">
        <f t="shared" si="83"/>
        <v>0</v>
      </c>
      <c r="K331" s="21" t="b">
        <f t="shared" si="84"/>
        <v>0</v>
      </c>
    </row>
    <row r="332" spans="1:11" x14ac:dyDescent="0.25">
      <c r="A332" s="11">
        <v>40432.625</v>
      </c>
      <c r="B332">
        <f t="shared" si="78"/>
        <v>0</v>
      </c>
      <c r="C332">
        <f t="shared" si="77"/>
        <v>43.6</v>
      </c>
      <c r="D332">
        <f>14/10</f>
        <v>1.4</v>
      </c>
      <c r="E332">
        <f>9300/100</f>
        <v>93</v>
      </c>
      <c r="F332" s="19" t="b">
        <f t="shared" si="79"/>
        <v>0</v>
      </c>
      <c r="G332" s="20">
        <f t="shared" si="80"/>
        <v>93</v>
      </c>
      <c r="H332" s="20" t="b">
        <f t="shared" si="81"/>
        <v>0</v>
      </c>
      <c r="I332" s="20" t="b">
        <f t="shared" si="82"/>
        <v>0</v>
      </c>
      <c r="J332" s="20" t="b">
        <f t="shared" si="83"/>
        <v>0</v>
      </c>
      <c r="K332" s="21" t="b">
        <f t="shared" si="84"/>
        <v>0</v>
      </c>
    </row>
    <row r="333" spans="1:11" x14ac:dyDescent="0.25">
      <c r="A333" s="11">
        <v>40432.666666666664</v>
      </c>
      <c r="B333">
        <f t="shared" si="78"/>
        <v>0</v>
      </c>
      <c r="C333">
        <f t="shared" si="77"/>
        <v>43.6</v>
      </c>
      <c r="D333">
        <f>15/10</f>
        <v>1.5</v>
      </c>
      <c r="E333">
        <f>9900/100</f>
        <v>99</v>
      </c>
      <c r="F333" s="19" t="b">
        <f t="shared" si="79"/>
        <v>0</v>
      </c>
      <c r="G333" s="20" t="b">
        <f t="shared" si="80"/>
        <v>0</v>
      </c>
      <c r="H333" s="20">
        <f t="shared" si="81"/>
        <v>99</v>
      </c>
      <c r="I333" s="20" t="b">
        <f t="shared" si="82"/>
        <v>0</v>
      </c>
      <c r="J333" s="20" t="b">
        <f t="shared" si="83"/>
        <v>0</v>
      </c>
      <c r="K333" s="21" t="b">
        <f t="shared" si="84"/>
        <v>0</v>
      </c>
    </row>
    <row r="334" spans="1:11" x14ac:dyDescent="0.25">
      <c r="A334" s="11">
        <v>40432.708333333336</v>
      </c>
      <c r="B334">
        <f t="shared" si="78"/>
        <v>0</v>
      </c>
      <c r="C334">
        <f t="shared" si="77"/>
        <v>43.6</v>
      </c>
      <c r="D334">
        <f>15/10</f>
        <v>1.5</v>
      </c>
      <c r="E334">
        <f>9100/100</f>
        <v>91</v>
      </c>
      <c r="F334" s="19" t="b">
        <f t="shared" si="79"/>
        <v>0</v>
      </c>
      <c r="G334" s="20" t="b">
        <f t="shared" si="80"/>
        <v>0</v>
      </c>
      <c r="H334" s="20">
        <f t="shared" si="81"/>
        <v>91</v>
      </c>
      <c r="I334" s="20" t="b">
        <f t="shared" si="82"/>
        <v>0</v>
      </c>
      <c r="J334" s="20" t="b">
        <f t="shared" si="83"/>
        <v>0</v>
      </c>
      <c r="K334" s="21" t="b">
        <f t="shared" si="84"/>
        <v>0</v>
      </c>
    </row>
    <row r="335" spans="1:11" x14ac:dyDescent="0.25">
      <c r="A335" s="11">
        <v>40432.75</v>
      </c>
      <c r="B335">
        <f t="shared" si="78"/>
        <v>0</v>
      </c>
      <c r="C335">
        <f t="shared" si="77"/>
        <v>43.6</v>
      </c>
      <c r="D335">
        <f>9/10</f>
        <v>0.9</v>
      </c>
      <c r="E335">
        <f>13700/100</f>
        <v>137</v>
      </c>
      <c r="F335" s="19" t="b">
        <f t="shared" si="79"/>
        <v>0</v>
      </c>
      <c r="G335" s="20">
        <f t="shared" si="80"/>
        <v>137</v>
      </c>
      <c r="H335" s="20" t="b">
        <f t="shared" si="81"/>
        <v>0</v>
      </c>
      <c r="I335" s="20" t="b">
        <f t="shared" si="82"/>
        <v>0</v>
      </c>
      <c r="J335" s="20" t="b">
        <f t="shared" si="83"/>
        <v>0</v>
      </c>
      <c r="K335" s="21" t="b">
        <f t="shared" si="84"/>
        <v>0</v>
      </c>
    </row>
    <row r="336" spans="1:11" x14ac:dyDescent="0.25">
      <c r="A336" s="11">
        <v>40432.791666666664</v>
      </c>
      <c r="B336">
        <f t="shared" si="78"/>
        <v>0</v>
      </c>
      <c r="C336">
        <f t="shared" si="77"/>
        <v>43.6</v>
      </c>
      <c r="D336">
        <f>7/10</f>
        <v>0.7</v>
      </c>
      <c r="E336">
        <f>10200/100</f>
        <v>102</v>
      </c>
      <c r="F336" s="19" t="b">
        <f t="shared" si="79"/>
        <v>0</v>
      </c>
      <c r="G336" s="20">
        <f t="shared" si="80"/>
        <v>102</v>
      </c>
      <c r="H336" s="20" t="b">
        <f t="shared" si="81"/>
        <v>0</v>
      </c>
      <c r="I336" s="20" t="b">
        <f t="shared" si="82"/>
        <v>0</v>
      </c>
      <c r="J336" s="20" t="b">
        <f t="shared" si="83"/>
        <v>0</v>
      </c>
      <c r="K336" s="21" t="b">
        <f t="shared" si="84"/>
        <v>0</v>
      </c>
    </row>
    <row r="337" spans="1:11" x14ac:dyDescent="0.25">
      <c r="A337" s="11">
        <v>40432.833333333336</v>
      </c>
      <c r="B337">
        <f t="shared" si="78"/>
        <v>0</v>
      </c>
      <c r="C337">
        <f t="shared" si="77"/>
        <v>43.6</v>
      </c>
      <c r="D337">
        <f>11/10</f>
        <v>1.1000000000000001</v>
      </c>
      <c r="E337">
        <f>29600/100</f>
        <v>296</v>
      </c>
      <c r="F337" s="19" t="b">
        <f t="shared" si="79"/>
        <v>0</v>
      </c>
      <c r="G337" s="20">
        <f t="shared" si="80"/>
        <v>296</v>
      </c>
      <c r="H337" s="20" t="b">
        <f t="shared" si="81"/>
        <v>0</v>
      </c>
      <c r="I337" s="20" t="b">
        <f t="shared" si="82"/>
        <v>0</v>
      </c>
      <c r="J337" s="20" t="b">
        <f t="shared" si="83"/>
        <v>0</v>
      </c>
      <c r="K337" s="21" t="b">
        <f t="shared" si="84"/>
        <v>0</v>
      </c>
    </row>
    <row r="338" spans="1:11" x14ac:dyDescent="0.25">
      <c r="A338" s="11">
        <v>40432.875</v>
      </c>
      <c r="B338">
        <f t="shared" si="78"/>
        <v>0</v>
      </c>
      <c r="C338">
        <f t="shared" si="77"/>
        <v>43.6</v>
      </c>
      <c r="D338">
        <f>16/10</f>
        <v>1.6</v>
      </c>
      <c r="E338">
        <f>31200/100</f>
        <v>312</v>
      </c>
      <c r="F338" s="19" t="b">
        <f t="shared" si="79"/>
        <v>0</v>
      </c>
      <c r="G338" s="20" t="b">
        <f t="shared" si="80"/>
        <v>0</v>
      </c>
      <c r="H338" s="20">
        <f t="shared" si="81"/>
        <v>312</v>
      </c>
      <c r="I338" s="20" t="b">
        <f t="shared" si="82"/>
        <v>0</v>
      </c>
      <c r="J338" s="20" t="b">
        <f t="shared" si="83"/>
        <v>0</v>
      </c>
      <c r="K338" s="21" t="b">
        <f t="shared" si="84"/>
        <v>0</v>
      </c>
    </row>
    <row r="339" spans="1:11" x14ac:dyDescent="0.25">
      <c r="A339" s="11">
        <v>40432.916666666664</v>
      </c>
      <c r="B339">
        <f t="shared" si="78"/>
        <v>0</v>
      </c>
      <c r="C339">
        <f t="shared" si="77"/>
        <v>43.6</v>
      </c>
      <c r="D339">
        <f>15/10</f>
        <v>1.5</v>
      </c>
      <c r="E339">
        <f>28700/100</f>
        <v>287</v>
      </c>
      <c r="F339" s="19" t="b">
        <f t="shared" si="79"/>
        <v>0</v>
      </c>
      <c r="G339" s="20" t="b">
        <f t="shared" si="80"/>
        <v>0</v>
      </c>
      <c r="H339" s="20">
        <f t="shared" si="81"/>
        <v>287</v>
      </c>
      <c r="I339" s="20" t="b">
        <f t="shared" si="82"/>
        <v>0</v>
      </c>
      <c r="J339" s="20" t="b">
        <f t="shared" si="83"/>
        <v>0</v>
      </c>
      <c r="K339" s="21" t="b">
        <f t="shared" si="84"/>
        <v>0</v>
      </c>
    </row>
    <row r="340" spans="1:11" x14ac:dyDescent="0.25">
      <c r="A340" s="11">
        <v>40432.958333333336</v>
      </c>
      <c r="B340">
        <f t="shared" si="78"/>
        <v>0</v>
      </c>
      <c r="C340">
        <f t="shared" si="77"/>
        <v>43.6</v>
      </c>
      <c r="D340">
        <f>11/10</f>
        <v>1.1000000000000001</v>
      </c>
      <c r="E340">
        <f>27900/100</f>
        <v>279</v>
      </c>
      <c r="F340" s="19" t="b">
        <f t="shared" si="79"/>
        <v>0</v>
      </c>
      <c r="G340" s="20">
        <f t="shared" si="80"/>
        <v>279</v>
      </c>
      <c r="H340" s="20" t="b">
        <f t="shared" si="81"/>
        <v>0</v>
      </c>
      <c r="I340" s="20" t="b">
        <f t="shared" si="82"/>
        <v>0</v>
      </c>
      <c r="J340" s="20" t="b">
        <f t="shared" si="83"/>
        <v>0</v>
      </c>
      <c r="K340" s="21" t="b">
        <f t="shared" si="84"/>
        <v>0</v>
      </c>
    </row>
    <row r="341" spans="1:11" x14ac:dyDescent="0.25">
      <c r="A341" s="11">
        <v>40433</v>
      </c>
      <c r="B341">
        <f t="shared" si="78"/>
        <v>0</v>
      </c>
      <c r="C341">
        <f t="shared" si="77"/>
        <v>43.6</v>
      </c>
      <c r="D341">
        <f>3/10</f>
        <v>0.3</v>
      </c>
      <c r="E341">
        <f>11000/100</f>
        <v>110</v>
      </c>
      <c r="F341" s="19">
        <f t="shared" si="79"/>
        <v>110</v>
      </c>
      <c r="G341" s="20" t="b">
        <f t="shared" si="80"/>
        <v>0</v>
      </c>
      <c r="H341" s="20" t="b">
        <f t="shared" si="81"/>
        <v>0</v>
      </c>
      <c r="I341" s="20" t="b">
        <f t="shared" si="82"/>
        <v>0</v>
      </c>
      <c r="J341" s="20" t="b">
        <f t="shared" si="83"/>
        <v>0</v>
      </c>
      <c r="K341" s="21" t="b">
        <f t="shared" si="84"/>
        <v>0</v>
      </c>
    </row>
    <row r="342" spans="1:11" x14ac:dyDescent="0.25">
      <c r="A342" s="11">
        <v>40433.041666666664</v>
      </c>
      <c r="B342">
        <f t="shared" si="78"/>
        <v>0</v>
      </c>
      <c r="C342">
        <f t="shared" si="77"/>
        <v>43.6</v>
      </c>
      <c r="D342">
        <f>2/10</f>
        <v>0.2</v>
      </c>
      <c r="E342">
        <f>28600/100</f>
        <v>286</v>
      </c>
      <c r="F342" s="19">
        <f t="shared" si="79"/>
        <v>286</v>
      </c>
      <c r="G342" s="20" t="b">
        <f t="shared" si="80"/>
        <v>0</v>
      </c>
      <c r="H342" s="20" t="b">
        <f t="shared" si="81"/>
        <v>0</v>
      </c>
      <c r="I342" s="20" t="b">
        <f t="shared" si="82"/>
        <v>0</v>
      </c>
      <c r="J342" s="20" t="b">
        <f t="shared" si="83"/>
        <v>0</v>
      </c>
      <c r="K342" s="21" t="b">
        <f t="shared" si="84"/>
        <v>0</v>
      </c>
    </row>
    <row r="343" spans="1:11" x14ac:dyDescent="0.25">
      <c r="A343" s="11">
        <v>40433.083333333336</v>
      </c>
      <c r="B343">
        <f t="shared" si="78"/>
        <v>0</v>
      </c>
      <c r="C343">
        <f t="shared" si="77"/>
        <v>43.6</v>
      </c>
      <c r="D343">
        <f>4/10</f>
        <v>0.4</v>
      </c>
      <c r="E343">
        <f>20600/100</f>
        <v>206</v>
      </c>
      <c r="F343" s="19">
        <f t="shared" si="79"/>
        <v>206</v>
      </c>
      <c r="G343" s="20" t="b">
        <f t="shared" si="80"/>
        <v>0</v>
      </c>
      <c r="H343" s="20" t="b">
        <f t="shared" si="81"/>
        <v>0</v>
      </c>
      <c r="I343" s="20" t="b">
        <f t="shared" si="82"/>
        <v>0</v>
      </c>
      <c r="J343" s="20" t="b">
        <f t="shared" si="83"/>
        <v>0</v>
      </c>
      <c r="K343" s="21" t="b">
        <f t="shared" si="84"/>
        <v>0</v>
      </c>
    </row>
    <row r="344" spans="1:11" x14ac:dyDescent="0.25">
      <c r="A344" s="11">
        <v>40433.125</v>
      </c>
      <c r="B344">
        <f t="shared" si="78"/>
        <v>0</v>
      </c>
      <c r="C344">
        <f t="shared" si="77"/>
        <v>43.6</v>
      </c>
      <c r="D344">
        <f>5/10</f>
        <v>0.5</v>
      </c>
      <c r="E344">
        <f>31100/100</f>
        <v>311</v>
      </c>
      <c r="F344" s="19" t="b">
        <f t="shared" si="79"/>
        <v>0</v>
      </c>
      <c r="G344" s="20">
        <f t="shared" si="80"/>
        <v>311</v>
      </c>
      <c r="H344" s="20" t="b">
        <f t="shared" si="81"/>
        <v>0</v>
      </c>
      <c r="I344" s="20" t="b">
        <f t="shared" si="82"/>
        <v>0</v>
      </c>
      <c r="J344" s="20" t="b">
        <f t="shared" si="83"/>
        <v>0</v>
      </c>
      <c r="K344" s="21" t="b">
        <f t="shared" si="84"/>
        <v>0</v>
      </c>
    </row>
    <row r="345" spans="1:11" x14ac:dyDescent="0.25">
      <c r="A345" s="11">
        <v>40433.166666666664</v>
      </c>
      <c r="B345">
        <f t="shared" si="78"/>
        <v>0</v>
      </c>
      <c r="C345">
        <f t="shared" si="77"/>
        <v>43.6</v>
      </c>
      <c r="D345">
        <f>4/10</f>
        <v>0.4</v>
      </c>
      <c r="E345">
        <f>29800/100</f>
        <v>298</v>
      </c>
      <c r="F345" s="19">
        <f t="shared" si="79"/>
        <v>298</v>
      </c>
      <c r="G345" s="20" t="b">
        <f t="shared" si="80"/>
        <v>0</v>
      </c>
      <c r="H345" s="20" t="b">
        <f t="shared" si="81"/>
        <v>0</v>
      </c>
      <c r="I345" s="20" t="b">
        <f t="shared" si="82"/>
        <v>0</v>
      </c>
      <c r="J345" s="20" t="b">
        <f t="shared" si="83"/>
        <v>0</v>
      </c>
      <c r="K345" s="21" t="b">
        <f t="shared" si="84"/>
        <v>0</v>
      </c>
    </row>
    <row r="346" spans="1:11" x14ac:dyDescent="0.25">
      <c r="A346" s="11">
        <v>40433.208333333336</v>
      </c>
      <c r="B346">
        <f t="shared" si="78"/>
        <v>0</v>
      </c>
      <c r="C346">
        <f t="shared" si="77"/>
        <v>43.6</v>
      </c>
      <c r="D346">
        <f>4/10</f>
        <v>0.4</v>
      </c>
      <c r="E346">
        <f>6800/100</f>
        <v>68</v>
      </c>
      <c r="F346" s="19">
        <f t="shared" si="79"/>
        <v>68</v>
      </c>
      <c r="G346" s="20" t="b">
        <f t="shared" si="80"/>
        <v>0</v>
      </c>
      <c r="H346" s="20" t="b">
        <f t="shared" si="81"/>
        <v>0</v>
      </c>
      <c r="I346" s="20" t="b">
        <f t="shared" si="82"/>
        <v>0</v>
      </c>
      <c r="J346" s="20" t="b">
        <f t="shared" si="83"/>
        <v>0</v>
      </c>
      <c r="K346" s="21" t="b">
        <f t="shared" si="84"/>
        <v>0</v>
      </c>
    </row>
    <row r="347" spans="1:11" x14ac:dyDescent="0.25">
      <c r="A347" s="11">
        <v>40433.25</v>
      </c>
      <c r="B347">
        <f t="shared" si="78"/>
        <v>0</v>
      </c>
      <c r="C347">
        <f t="shared" si="77"/>
        <v>43.6</v>
      </c>
      <c r="D347">
        <f>5/10</f>
        <v>0.5</v>
      </c>
      <c r="E347">
        <f>35700/100</f>
        <v>357</v>
      </c>
      <c r="F347" s="19" t="b">
        <f t="shared" si="79"/>
        <v>0</v>
      </c>
      <c r="G347" s="20">
        <f t="shared" si="80"/>
        <v>357</v>
      </c>
      <c r="H347" s="20" t="b">
        <f t="shared" si="81"/>
        <v>0</v>
      </c>
      <c r="I347" s="20" t="b">
        <f t="shared" si="82"/>
        <v>0</v>
      </c>
      <c r="J347" s="20" t="b">
        <f t="shared" si="83"/>
        <v>0</v>
      </c>
      <c r="K347" s="21" t="b">
        <f t="shared" si="84"/>
        <v>0</v>
      </c>
    </row>
    <row r="348" spans="1:11" x14ac:dyDescent="0.25">
      <c r="A348" s="11">
        <v>40433.291666666664</v>
      </c>
      <c r="B348">
        <f t="shared" si="78"/>
        <v>0</v>
      </c>
      <c r="C348">
        <f t="shared" si="77"/>
        <v>43.6</v>
      </c>
      <c r="D348">
        <f>5/10</f>
        <v>0.5</v>
      </c>
      <c r="E348">
        <f>17500/100</f>
        <v>175</v>
      </c>
      <c r="F348" s="19" t="b">
        <f t="shared" si="79"/>
        <v>0</v>
      </c>
      <c r="G348" s="20">
        <f t="shared" si="80"/>
        <v>175</v>
      </c>
      <c r="H348" s="20" t="b">
        <f t="shared" si="81"/>
        <v>0</v>
      </c>
      <c r="I348" s="20" t="b">
        <f t="shared" si="82"/>
        <v>0</v>
      </c>
      <c r="J348" s="20" t="b">
        <f t="shared" si="83"/>
        <v>0</v>
      </c>
      <c r="K348" s="21" t="b">
        <f t="shared" si="84"/>
        <v>0</v>
      </c>
    </row>
    <row r="349" spans="1:11" x14ac:dyDescent="0.25">
      <c r="A349" s="11">
        <v>40433.333333333336</v>
      </c>
      <c r="B349">
        <f t="shared" si="78"/>
        <v>0</v>
      </c>
      <c r="C349">
        <f t="shared" si="77"/>
        <v>43.6</v>
      </c>
      <c r="D349">
        <f>5/10</f>
        <v>0.5</v>
      </c>
      <c r="E349">
        <f>24600/100</f>
        <v>246</v>
      </c>
      <c r="F349" s="19" t="b">
        <f t="shared" si="79"/>
        <v>0</v>
      </c>
      <c r="G349" s="20">
        <f t="shared" si="80"/>
        <v>246</v>
      </c>
      <c r="H349" s="20" t="b">
        <f t="shared" si="81"/>
        <v>0</v>
      </c>
      <c r="I349" s="20" t="b">
        <f t="shared" si="82"/>
        <v>0</v>
      </c>
      <c r="J349" s="20" t="b">
        <f t="shared" si="83"/>
        <v>0</v>
      </c>
      <c r="K349" s="21" t="b">
        <f t="shared" si="84"/>
        <v>0</v>
      </c>
    </row>
    <row r="350" spans="1:11" x14ac:dyDescent="0.25">
      <c r="A350" s="11">
        <v>40433.375</v>
      </c>
      <c r="B350">
        <f t="shared" si="78"/>
        <v>0</v>
      </c>
      <c r="C350">
        <f t="shared" si="77"/>
        <v>43.6</v>
      </c>
      <c r="D350">
        <f>5/10</f>
        <v>0.5</v>
      </c>
      <c r="E350">
        <f>33900/100</f>
        <v>339</v>
      </c>
      <c r="F350" s="19" t="b">
        <f t="shared" si="79"/>
        <v>0</v>
      </c>
      <c r="G350" s="20">
        <f t="shared" si="80"/>
        <v>339</v>
      </c>
      <c r="H350" s="20" t="b">
        <f t="shared" si="81"/>
        <v>0</v>
      </c>
      <c r="I350" s="20" t="b">
        <f t="shared" si="82"/>
        <v>0</v>
      </c>
      <c r="J350" s="20" t="b">
        <f t="shared" si="83"/>
        <v>0</v>
      </c>
      <c r="K350" s="21" t="b">
        <f t="shared" si="84"/>
        <v>0</v>
      </c>
    </row>
    <row r="351" spans="1:11" x14ac:dyDescent="0.25">
      <c r="A351" s="11">
        <v>40433.416666666664</v>
      </c>
      <c r="B351">
        <f t="shared" si="78"/>
        <v>0</v>
      </c>
      <c r="C351">
        <f t="shared" si="77"/>
        <v>43.6</v>
      </c>
      <c r="D351">
        <f>8/10</f>
        <v>0.8</v>
      </c>
      <c r="E351">
        <f>15200/100</f>
        <v>152</v>
      </c>
      <c r="F351" s="19" t="b">
        <f t="shared" si="79"/>
        <v>0</v>
      </c>
      <c r="G351" s="20">
        <f t="shared" si="80"/>
        <v>152</v>
      </c>
      <c r="H351" s="20" t="b">
        <f t="shared" si="81"/>
        <v>0</v>
      </c>
      <c r="I351" s="20" t="b">
        <f t="shared" si="82"/>
        <v>0</v>
      </c>
      <c r="J351" s="20" t="b">
        <f t="shared" si="83"/>
        <v>0</v>
      </c>
      <c r="K351" s="21" t="b">
        <f t="shared" si="84"/>
        <v>0</v>
      </c>
    </row>
    <row r="352" spans="1:11" x14ac:dyDescent="0.25">
      <c r="A352" s="11">
        <v>40433.458333333336</v>
      </c>
      <c r="B352">
        <f t="shared" si="78"/>
        <v>0</v>
      </c>
      <c r="C352">
        <f t="shared" si="77"/>
        <v>43.6</v>
      </c>
      <c r="D352">
        <f>7/10</f>
        <v>0.7</v>
      </c>
      <c r="E352">
        <f>10100/100</f>
        <v>101</v>
      </c>
      <c r="F352" s="19" t="b">
        <f t="shared" si="79"/>
        <v>0</v>
      </c>
      <c r="G352" s="20">
        <f t="shared" si="80"/>
        <v>101</v>
      </c>
      <c r="H352" s="20" t="b">
        <f t="shared" si="81"/>
        <v>0</v>
      </c>
      <c r="I352" s="20" t="b">
        <f t="shared" si="82"/>
        <v>0</v>
      </c>
      <c r="J352" s="20" t="b">
        <f t="shared" si="83"/>
        <v>0</v>
      </c>
      <c r="K352" s="21" t="b">
        <f t="shared" si="84"/>
        <v>0</v>
      </c>
    </row>
    <row r="353" spans="1:11" x14ac:dyDescent="0.25">
      <c r="A353" s="11">
        <v>40433.5</v>
      </c>
      <c r="B353">
        <f t="shared" si="78"/>
        <v>0</v>
      </c>
      <c r="C353">
        <f t="shared" si="77"/>
        <v>43.6</v>
      </c>
      <c r="D353">
        <f>12/10</f>
        <v>1.2</v>
      </c>
      <c r="E353">
        <f>13600/100</f>
        <v>136</v>
      </c>
      <c r="F353" s="19" t="b">
        <f t="shared" si="79"/>
        <v>0</v>
      </c>
      <c r="G353" s="20">
        <f t="shared" si="80"/>
        <v>136</v>
      </c>
      <c r="H353" s="20" t="b">
        <f t="shared" si="81"/>
        <v>0</v>
      </c>
      <c r="I353" s="20" t="b">
        <f t="shared" si="82"/>
        <v>0</v>
      </c>
      <c r="J353" s="20" t="b">
        <f t="shared" si="83"/>
        <v>0</v>
      </c>
      <c r="K353" s="21" t="b">
        <f t="shared" si="84"/>
        <v>0</v>
      </c>
    </row>
    <row r="354" spans="1:11" x14ac:dyDescent="0.25">
      <c r="A354" s="11">
        <v>40433.541666666664</v>
      </c>
      <c r="B354">
        <f t="shared" si="78"/>
        <v>0</v>
      </c>
      <c r="C354">
        <f t="shared" si="77"/>
        <v>43.6</v>
      </c>
      <c r="D354">
        <f>12/10</f>
        <v>1.2</v>
      </c>
      <c r="E354">
        <f>13200/100</f>
        <v>132</v>
      </c>
      <c r="F354" s="19" t="b">
        <f t="shared" si="79"/>
        <v>0</v>
      </c>
      <c r="G354" s="20">
        <f t="shared" si="80"/>
        <v>132</v>
      </c>
      <c r="H354" s="20" t="b">
        <f t="shared" si="81"/>
        <v>0</v>
      </c>
      <c r="I354" s="20" t="b">
        <f t="shared" si="82"/>
        <v>0</v>
      </c>
      <c r="J354" s="20" t="b">
        <f t="shared" si="83"/>
        <v>0</v>
      </c>
      <c r="K354" s="21" t="b">
        <f t="shared" si="84"/>
        <v>0</v>
      </c>
    </row>
    <row r="355" spans="1:11" x14ac:dyDescent="0.25">
      <c r="A355" s="11">
        <v>40433.583333333336</v>
      </c>
      <c r="B355">
        <f t="shared" si="78"/>
        <v>0</v>
      </c>
      <c r="C355">
        <f t="shared" si="77"/>
        <v>43.6</v>
      </c>
      <c r="D355">
        <f>9/10</f>
        <v>0.9</v>
      </c>
      <c r="E355">
        <f>21400/100</f>
        <v>214</v>
      </c>
      <c r="F355" s="19" t="b">
        <f t="shared" si="79"/>
        <v>0</v>
      </c>
      <c r="G355" s="20">
        <f t="shared" si="80"/>
        <v>214</v>
      </c>
      <c r="H355" s="20" t="b">
        <f t="shared" si="81"/>
        <v>0</v>
      </c>
      <c r="I355" s="20" t="b">
        <f t="shared" si="82"/>
        <v>0</v>
      </c>
      <c r="J355" s="20" t="b">
        <f t="shared" si="83"/>
        <v>0</v>
      </c>
      <c r="K355" s="21" t="b">
        <f t="shared" si="84"/>
        <v>0</v>
      </c>
    </row>
    <row r="356" spans="1:11" x14ac:dyDescent="0.25">
      <c r="A356" s="11">
        <v>40433.625</v>
      </c>
      <c r="B356">
        <f t="shared" si="78"/>
        <v>0</v>
      </c>
      <c r="C356">
        <f t="shared" si="77"/>
        <v>43.6</v>
      </c>
      <c r="D356">
        <f>17/10</f>
        <v>1.7</v>
      </c>
      <c r="E356">
        <f>7800/100</f>
        <v>78</v>
      </c>
      <c r="F356" s="19" t="b">
        <f t="shared" si="79"/>
        <v>0</v>
      </c>
      <c r="G356" s="20" t="b">
        <f t="shared" si="80"/>
        <v>0</v>
      </c>
      <c r="H356" s="20">
        <f t="shared" si="81"/>
        <v>78</v>
      </c>
      <c r="I356" s="20" t="b">
        <f t="shared" si="82"/>
        <v>0</v>
      </c>
      <c r="J356" s="20" t="b">
        <f t="shared" si="83"/>
        <v>0</v>
      </c>
      <c r="K356" s="21" t="b">
        <f t="shared" si="84"/>
        <v>0</v>
      </c>
    </row>
    <row r="357" spans="1:11" x14ac:dyDescent="0.25">
      <c r="A357" s="11">
        <v>40433.666666666664</v>
      </c>
      <c r="B357">
        <f t="shared" si="78"/>
        <v>0</v>
      </c>
      <c r="C357">
        <f t="shared" si="77"/>
        <v>43.6</v>
      </c>
      <c r="D357">
        <f>20/10</f>
        <v>2</v>
      </c>
      <c r="E357">
        <f>9100/100</f>
        <v>91</v>
      </c>
      <c r="F357" s="19" t="b">
        <f t="shared" si="79"/>
        <v>0</v>
      </c>
      <c r="G357" s="20" t="b">
        <f t="shared" si="80"/>
        <v>0</v>
      </c>
      <c r="H357" s="20">
        <f t="shared" si="81"/>
        <v>91</v>
      </c>
      <c r="I357" s="20" t="b">
        <f t="shared" si="82"/>
        <v>0</v>
      </c>
      <c r="J357" s="20" t="b">
        <f t="shared" si="83"/>
        <v>0</v>
      </c>
      <c r="K357" s="21" t="b">
        <f t="shared" si="84"/>
        <v>0</v>
      </c>
    </row>
    <row r="358" spans="1:11" x14ac:dyDescent="0.25">
      <c r="A358" s="11">
        <v>40433.708333333336</v>
      </c>
      <c r="B358">
        <f t="shared" si="78"/>
        <v>0</v>
      </c>
      <c r="C358">
        <f t="shared" si="77"/>
        <v>43.6</v>
      </c>
      <c r="D358">
        <f>21/10</f>
        <v>2.1</v>
      </c>
      <c r="E358">
        <f>10600/100</f>
        <v>106</v>
      </c>
      <c r="F358" s="19" t="b">
        <f t="shared" si="79"/>
        <v>0</v>
      </c>
      <c r="G358" s="20" t="b">
        <f t="shared" si="80"/>
        <v>0</v>
      </c>
      <c r="H358" s="20">
        <f t="shared" si="81"/>
        <v>106</v>
      </c>
      <c r="I358" s="20" t="b">
        <f t="shared" si="82"/>
        <v>0</v>
      </c>
      <c r="J358" s="20" t="b">
        <f t="shared" si="83"/>
        <v>0</v>
      </c>
      <c r="K358" s="21" t="b">
        <f t="shared" si="84"/>
        <v>0</v>
      </c>
    </row>
    <row r="359" spans="1:11" x14ac:dyDescent="0.25">
      <c r="A359" s="11">
        <v>40433.75</v>
      </c>
      <c r="B359">
        <f t="shared" si="78"/>
        <v>0</v>
      </c>
      <c r="C359">
        <f t="shared" si="77"/>
        <v>43.6</v>
      </c>
      <c r="D359">
        <f>16/10</f>
        <v>1.6</v>
      </c>
      <c r="E359">
        <f>8700/100</f>
        <v>87</v>
      </c>
      <c r="F359" s="19" t="b">
        <f t="shared" si="79"/>
        <v>0</v>
      </c>
      <c r="G359" s="20" t="b">
        <f t="shared" si="80"/>
        <v>0</v>
      </c>
      <c r="H359" s="20">
        <f t="shared" si="81"/>
        <v>87</v>
      </c>
      <c r="I359" s="20" t="b">
        <f t="shared" si="82"/>
        <v>0</v>
      </c>
      <c r="J359" s="20" t="b">
        <f t="shared" si="83"/>
        <v>0</v>
      </c>
      <c r="K359" s="21" t="b">
        <f t="shared" si="84"/>
        <v>0</v>
      </c>
    </row>
    <row r="360" spans="1:11" x14ac:dyDescent="0.25">
      <c r="A360" s="11">
        <v>40433.791666666664</v>
      </c>
      <c r="B360">
        <f t="shared" si="78"/>
        <v>0</v>
      </c>
      <c r="C360">
        <f t="shared" si="77"/>
        <v>43.6</v>
      </c>
      <c r="D360">
        <f>9/10</f>
        <v>0.9</v>
      </c>
      <c r="E360">
        <f>5900/100</f>
        <v>59</v>
      </c>
      <c r="F360" s="19" t="b">
        <f t="shared" si="79"/>
        <v>0</v>
      </c>
      <c r="G360" s="20">
        <f t="shared" si="80"/>
        <v>59</v>
      </c>
      <c r="H360" s="20" t="b">
        <f t="shared" si="81"/>
        <v>0</v>
      </c>
      <c r="I360" s="20" t="b">
        <f t="shared" si="82"/>
        <v>0</v>
      </c>
      <c r="J360" s="20" t="b">
        <f t="shared" si="83"/>
        <v>0</v>
      </c>
      <c r="K360" s="21" t="b">
        <f t="shared" si="84"/>
        <v>0</v>
      </c>
    </row>
    <row r="361" spans="1:11" x14ac:dyDescent="0.25">
      <c r="A361" s="11">
        <v>40433.833333333336</v>
      </c>
      <c r="B361">
        <f t="shared" si="78"/>
        <v>0</v>
      </c>
      <c r="C361">
        <f t="shared" si="77"/>
        <v>43.6</v>
      </c>
      <c r="D361">
        <f>12/10</f>
        <v>1.2</v>
      </c>
      <c r="E361">
        <f>29300/100</f>
        <v>293</v>
      </c>
      <c r="F361" s="19" t="b">
        <f t="shared" si="79"/>
        <v>0</v>
      </c>
      <c r="G361" s="20">
        <f t="shared" si="80"/>
        <v>293</v>
      </c>
      <c r="H361" s="20" t="b">
        <f t="shared" si="81"/>
        <v>0</v>
      </c>
      <c r="I361" s="20" t="b">
        <f t="shared" si="82"/>
        <v>0</v>
      </c>
      <c r="J361" s="20" t="b">
        <f t="shared" si="83"/>
        <v>0</v>
      </c>
      <c r="K361" s="21" t="b">
        <f t="shared" si="84"/>
        <v>0</v>
      </c>
    </row>
    <row r="362" spans="1:11" x14ac:dyDescent="0.25">
      <c r="A362" s="11">
        <v>40433.875</v>
      </c>
      <c r="B362">
        <f t="shared" si="78"/>
        <v>0</v>
      </c>
      <c r="C362">
        <f t="shared" si="77"/>
        <v>43.6</v>
      </c>
      <c r="D362">
        <f>15/10</f>
        <v>1.5</v>
      </c>
      <c r="E362">
        <f>29900/100</f>
        <v>299</v>
      </c>
      <c r="F362" s="19" t="b">
        <f t="shared" si="79"/>
        <v>0</v>
      </c>
      <c r="G362" s="20" t="b">
        <f t="shared" si="80"/>
        <v>0</v>
      </c>
      <c r="H362" s="20">
        <f t="shared" si="81"/>
        <v>299</v>
      </c>
      <c r="I362" s="20" t="b">
        <f t="shared" si="82"/>
        <v>0</v>
      </c>
      <c r="J362" s="20" t="b">
        <f t="shared" si="83"/>
        <v>0</v>
      </c>
      <c r="K362" s="21" t="b">
        <f t="shared" si="84"/>
        <v>0</v>
      </c>
    </row>
    <row r="363" spans="1:11" x14ac:dyDescent="0.25">
      <c r="A363" s="11">
        <v>40433.916666666664</v>
      </c>
      <c r="B363">
        <f t="shared" si="78"/>
        <v>0</v>
      </c>
      <c r="C363">
        <f t="shared" si="77"/>
        <v>43.6</v>
      </c>
      <c r="D363">
        <f>9/10</f>
        <v>0.9</v>
      </c>
      <c r="E363">
        <f>26500/100</f>
        <v>265</v>
      </c>
      <c r="F363" s="19" t="b">
        <f t="shared" si="79"/>
        <v>0</v>
      </c>
      <c r="G363" s="20">
        <f t="shared" si="80"/>
        <v>265</v>
      </c>
      <c r="H363" s="20" t="b">
        <f t="shared" si="81"/>
        <v>0</v>
      </c>
      <c r="I363" s="20" t="b">
        <f t="shared" si="82"/>
        <v>0</v>
      </c>
      <c r="J363" s="20" t="b">
        <f t="shared" si="83"/>
        <v>0</v>
      </c>
      <c r="K363" s="21" t="b">
        <f t="shared" si="84"/>
        <v>0</v>
      </c>
    </row>
    <row r="364" spans="1:11" x14ac:dyDescent="0.25">
      <c r="A364" s="11">
        <v>40433.958333333336</v>
      </c>
      <c r="B364">
        <f t="shared" si="78"/>
        <v>0</v>
      </c>
      <c r="C364">
        <f t="shared" ref="C364:C373" si="85">436/10</f>
        <v>43.6</v>
      </c>
      <c r="D364">
        <f>10/10</f>
        <v>1</v>
      </c>
      <c r="E364">
        <f>1100/100</f>
        <v>11</v>
      </c>
      <c r="F364" s="19" t="b">
        <f t="shared" si="79"/>
        <v>0</v>
      </c>
      <c r="G364" s="20">
        <f t="shared" si="80"/>
        <v>11</v>
      </c>
      <c r="H364" s="20" t="b">
        <f t="shared" si="81"/>
        <v>0</v>
      </c>
      <c r="I364" s="20" t="b">
        <f t="shared" si="82"/>
        <v>0</v>
      </c>
      <c r="J364" s="20" t="b">
        <f t="shared" si="83"/>
        <v>0</v>
      </c>
      <c r="K364" s="21" t="b">
        <f t="shared" si="84"/>
        <v>0</v>
      </c>
    </row>
    <row r="365" spans="1:11" x14ac:dyDescent="0.25">
      <c r="A365" s="11">
        <v>40434</v>
      </c>
      <c r="B365">
        <f t="shared" ref="B365:B373" si="86">0/10</f>
        <v>0</v>
      </c>
      <c r="C365">
        <f t="shared" si="85"/>
        <v>43.6</v>
      </c>
      <c r="D365">
        <f>6/10</f>
        <v>0.6</v>
      </c>
      <c r="E365">
        <f>22400/100</f>
        <v>224</v>
      </c>
      <c r="F365" s="19" t="b">
        <f t="shared" si="79"/>
        <v>0</v>
      </c>
      <c r="G365" s="20">
        <f t="shared" si="80"/>
        <v>224</v>
      </c>
      <c r="H365" s="20" t="b">
        <f t="shared" si="81"/>
        <v>0</v>
      </c>
      <c r="I365" s="20" t="b">
        <f t="shared" si="82"/>
        <v>0</v>
      </c>
      <c r="J365" s="20" t="b">
        <f t="shared" si="83"/>
        <v>0</v>
      </c>
      <c r="K365" s="21" t="b">
        <f t="shared" si="84"/>
        <v>0</v>
      </c>
    </row>
    <row r="366" spans="1:11" x14ac:dyDescent="0.25">
      <c r="A366" s="11">
        <v>40434.041666666664</v>
      </c>
      <c r="B366">
        <f t="shared" si="86"/>
        <v>0</v>
      </c>
      <c r="C366">
        <f t="shared" si="85"/>
        <v>43.6</v>
      </c>
      <c r="D366">
        <f>9/10</f>
        <v>0.9</v>
      </c>
      <c r="E366">
        <f>26400/100</f>
        <v>264</v>
      </c>
      <c r="F366" s="19" t="b">
        <f t="shared" si="79"/>
        <v>0</v>
      </c>
      <c r="G366" s="20">
        <f t="shared" si="80"/>
        <v>264</v>
      </c>
      <c r="H366" s="20" t="b">
        <f t="shared" si="81"/>
        <v>0</v>
      </c>
      <c r="I366" s="20" t="b">
        <f t="shared" si="82"/>
        <v>0</v>
      </c>
      <c r="J366" s="20" t="b">
        <f t="shared" si="83"/>
        <v>0</v>
      </c>
      <c r="K366" s="21" t="b">
        <f t="shared" si="84"/>
        <v>0</v>
      </c>
    </row>
    <row r="367" spans="1:11" x14ac:dyDescent="0.25">
      <c r="A367" s="11">
        <v>40434.083333333336</v>
      </c>
      <c r="B367">
        <f t="shared" si="86"/>
        <v>0</v>
      </c>
      <c r="C367">
        <f t="shared" si="85"/>
        <v>43.6</v>
      </c>
      <c r="D367">
        <f>10/10</f>
        <v>1</v>
      </c>
      <c r="E367">
        <f>24700/100</f>
        <v>247</v>
      </c>
      <c r="F367" s="19" t="b">
        <f t="shared" si="79"/>
        <v>0</v>
      </c>
      <c r="G367" s="20">
        <f t="shared" si="80"/>
        <v>247</v>
      </c>
      <c r="H367" s="20" t="b">
        <f t="shared" si="81"/>
        <v>0</v>
      </c>
      <c r="I367" s="20" t="b">
        <f t="shared" si="82"/>
        <v>0</v>
      </c>
      <c r="J367" s="20" t="b">
        <f t="shared" si="83"/>
        <v>0</v>
      </c>
      <c r="K367" s="21" t="b">
        <f t="shared" si="84"/>
        <v>0</v>
      </c>
    </row>
    <row r="368" spans="1:11" x14ac:dyDescent="0.25">
      <c r="A368" s="11">
        <v>40434.125</v>
      </c>
      <c r="B368">
        <f t="shared" si="86"/>
        <v>0</v>
      </c>
      <c r="C368">
        <f t="shared" si="85"/>
        <v>43.6</v>
      </c>
      <c r="D368">
        <f>6/10</f>
        <v>0.6</v>
      </c>
      <c r="E368">
        <f>27200/100</f>
        <v>272</v>
      </c>
      <c r="F368" s="19" t="b">
        <f t="shared" si="79"/>
        <v>0</v>
      </c>
      <c r="G368" s="20">
        <f t="shared" si="80"/>
        <v>272</v>
      </c>
      <c r="H368" s="20" t="b">
        <f t="shared" si="81"/>
        <v>0</v>
      </c>
      <c r="I368" s="20" t="b">
        <f t="shared" si="82"/>
        <v>0</v>
      </c>
      <c r="J368" s="20" t="b">
        <f t="shared" si="83"/>
        <v>0</v>
      </c>
      <c r="K368" s="21" t="b">
        <f t="shared" si="84"/>
        <v>0</v>
      </c>
    </row>
    <row r="369" spans="1:11" x14ac:dyDescent="0.25">
      <c r="A369" s="11">
        <v>40434.166666666664</v>
      </c>
      <c r="B369">
        <f t="shared" si="86"/>
        <v>0</v>
      </c>
      <c r="C369">
        <f t="shared" si="85"/>
        <v>43.6</v>
      </c>
      <c r="D369">
        <f>6/10</f>
        <v>0.6</v>
      </c>
      <c r="E369">
        <f>29100/100</f>
        <v>291</v>
      </c>
      <c r="F369" s="19" t="b">
        <f t="shared" si="79"/>
        <v>0</v>
      </c>
      <c r="G369" s="20">
        <f t="shared" si="80"/>
        <v>291</v>
      </c>
      <c r="H369" s="20" t="b">
        <f t="shared" si="81"/>
        <v>0</v>
      </c>
      <c r="I369" s="20" t="b">
        <f t="shared" si="82"/>
        <v>0</v>
      </c>
      <c r="J369" s="20" t="b">
        <f t="shared" si="83"/>
        <v>0</v>
      </c>
      <c r="K369" s="21" t="b">
        <f t="shared" si="84"/>
        <v>0</v>
      </c>
    </row>
    <row r="370" spans="1:11" x14ac:dyDescent="0.25">
      <c r="A370" s="11">
        <v>40434.208333333336</v>
      </c>
      <c r="B370">
        <f t="shared" si="86"/>
        <v>0</v>
      </c>
      <c r="C370">
        <f t="shared" si="85"/>
        <v>43.6</v>
      </c>
      <c r="D370">
        <f>7/10</f>
        <v>0.7</v>
      </c>
      <c r="E370">
        <f>22300/100</f>
        <v>223</v>
      </c>
      <c r="F370" s="19" t="b">
        <f t="shared" si="79"/>
        <v>0</v>
      </c>
      <c r="G370" s="20">
        <f t="shared" si="80"/>
        <v>223</v>
      </c>
      <c r="H370" s="20" t="b">
        <f t="shared" si="81"/>
        <v>0</v>
      </c>
      <c r="I370" s="20" t="b">
        <f t="shared" si="82"/>
        <v>0</v>
      </c>
      <c r="J370" s="20" t="b">
        <f t="shared" si="83"/>
        <v>0</v>
      </c>
      <c r="K370" s="21" t="b">
        <f t="shared" si="84"/>
        <v>0</v>
      </c>
    </row>
    <row r="371" spans="1:11" x14ac:dyDescent="0.25">
      <c r="A371" s="11">
        <v>40434.25</v>
      </c>
      <c r="B371">
        <f t="shared" si="86"/>
        <v>0</v>
      </c>
      <c r="C371">
        <f t="shared" si="85"/>
        <v>43.6</v>
      </c>
      <c r="D371">
        <f>8/10</f>
        <v>0.8</v>
      </c>
      <c r="E371">
        <f>14300/100</f>
        <v>143</v>
      </c>
      <c r="F371" s="19" t="b">
        <f t="shared" si="79"/>
        <v>0</v>
      </c>
      <c r="G371" s="20">
        <f t="shared" si="80"/>
        <v>143</v>
      </c>
      <c r="H371" s="20" t="b">
        <f t="shared" si="81"/>
        <v>0</v>
      </c>
      <c r="I371" s="20" t="b">
        <f t="shared" si="82"/>
        <v>0</v>
      </c>
      <c r="J371" s="20" t="b">
        <f t="shared" si="83"/>
        <v>0</v>
      </c>
      <c r="K371" s="21" t="b">
        <f t="shared" si="84"/>
        <v>0</v>
      </c>
    </row>
    <row r="372" spans="1:11" x14ac:dyDescent="0.25">
      <c r="A372" s="11">
        <v>40434.291666666664</v>
      </c>
      <c r="B372">
        <f t="shared" si="86"/>
        <v>0</v>
      </c>
      <c r="C372">
        <f t="shared" si="85"/>
        <v>43.6</v>
      </c>
      <c r="D372">
        <f>8/10</f>
        <v>0.8</v>
      </c>
      <c r="E372">
        <f>20700/100</f>
        <v>207</v>
      </c>
      <c r="F372" s="19" t="b">
        <f t="shared" si="79"/>
        <v>0</v>
      </c>
      <c r="G372" s="20">
        <f t="shared" si="80"/>
        <v>207</v>
      </c>
      <c r="H372" s="20" t="b">
        <f t="shared" si="81"/>
        <v>0</v>
      </c>
      <c r="I372" s="20" t="b">
        <f t="shared" si="82"/>
        <v>0</v>
      </c>
      <c r="J372" s="20" t="b">
        <f t="shared" si="83"/>
        <v>0</v>
      </c>
      <c r="K372" s="21" t="b">
        <f t="shared" si="84"/>
        <v>0</v>
      </c>
    </row>
    <row r="373" spans="1:11" x14ac:dyDescent="0.25">
      <c r="A373" s="11">
        <v>40434.333333333336</v>
      </c>
      <c r="B373">
        <f t="shared" si="86"/>
        <v>0</v>
      </c>
      <c r="C373">
        <f t="shared" si="85"/>
        <v>43.6</v>
      </c>
      <c r="D373">
        <f>36/10</f>
        <v>3.6</v>
      </c>
      <c r="E373">
        <f>3100/100</f>
        <v>31</v>
      </c>
      <c r="F373" s="19" t="b">
        <f t="shared" si="79"/>
        <v>0</v>
      </c>
      <c r="G373" s="20" t="b">
        <f t="shared" si="80"/>
        <v>0</v>
      </c>
      <c r="H373" s="20" t="b">
        <f t="shared" si="81"/>
        <v>0</v>
      </c>
      <c r="I373" s="20" t="b">
        <f t="shared" si="82"/>
        <v>0</v>
      </c>
      <c r="J373" s="20">
        <f t="shared" si="83"/>
        <v>31</v>
      </c>
      <c r="K373" s="21" t="b">
        <f t="shared" si="84"/>
        <v>0</v>
      </c>
    </row>
    <row r="374" spans="1:11" x14ac:dyDescent="0.25">
      <c r="A374" s="11">
        <v>40434.375</v>
      </c>
      <c r="B374">
        <f>2/10</f>
        <v>0.2</v>
      </c>
      <c r="C374">
        <f>438/10</f>
        <v>43.8</v>
      </c>
      <c r="D374">
        <f>60/10</f>
        <v>6</v>
      </c>
      <c r="E374">
        <f>27300/100</f>
        <v>273</v>
      </c>
      <c r="F374" s="19" t="b">
        <f t="shared" si="79"/>
        <v>0</v>
      </c>
      <c r="G374" s="20" t="b">
        <f t="shared" si="80"/>
        <v>0</v>
      </c>
      <c r="H374" s="20" t="b">
        <f t="shared" si="81"/>
        <v>0</v>
      </c>
      <c r="I374" s="20" t="b">
        <f t="shared" si="82"/>
        <v>0</v>
      </c>
      <c r="J374" s="20" t="b">
        <f t="shared" si="83"/>
        <v>0</v>
      </c>
      <c r="K374" s="21">
        <f t="shared" si="84"/>
        <v>273</v>
      </c>
    </row>
    <row r="375" spans="1:11" x14ac:dyDescent="0.25">
      <c r="A375" s="11">
        <v>40434.416666666664</v>
      </c>
      <c r="B375">
        <f>0/10</f>
        <v>0</v>
      </c>
      <c r="C375">
        <f>438/10</f>
        <v>43.8</v>
      </c>
      <c r="D375">
        <f>61/10</f>
        <v>6.1</v>
      </c>
      <c r="E375">
        <f>27300/100</f>
        <v>273</v>
      </c>
      <c r="F375" s="19" t="b">
        <f t="shared" ref="F375:F438" si="87">IF(D375&lt;0.5,E375)</f>
        <v>0</v>
      </c>
      <c r="G375" s="20" t="b">
        <f t="shared" ref="G375:G438" si="88">IF(D375&lt;1.5,IF(D375&gt;=0.5,E375))</f>
        <v>0</v>
      </c>
      <c r="H375" s="20" t="b">
        <f t="shared" ref="H375:H438" si="89">IF(D375&lt;2.5,IF(D375&gt;=1.5,E375))</f>
        <v>0</v>
      </c>
      <c r="I375" s="20" t="b">
        <f t="shared" ref="I375:I438" si="90">IF(D375&lt;3.5,IF(D375&gt;=2.5,E375))</f>
        <v>0</v>
      </c>
      <c r="J375" s="20" t="b">
        <f t="shared" ref="J375:J438" si="91">IF(D375&lt;4.5,IF(D375&gt;=3.5,E375))</f>
        <v>0</v>
      </c>
      <c r="K375" s="21">
        <f t="shared" ref="K375:K438" si="92">IF(D375&gt;=4.5,E375)</f>
        <v>273</v>
      </c>
    </row>
    <row r="376" spans="1:11" x14ac:dyDescent="0.25">
      <c r="A376" s="11">
        <v>40434.458333333336</v>
      </c>
      <c r="B376">
        <f>0/10</f>
        <v>0</v>
      </c>
      <c r="C376">
        <f>438/10</f>
        <v>43.8</v>
      </c>
      <c r="D376">
        <f>71/10</f>
        <v>7.1</v>
      </c>
      <c r="E376">
        <f>28000/100</f>
        <v>280</v>
      </c>
      <c r="F376" s="19" t="b">
        <f t="shared" si="87"/>
        <v>0</v>
      </c>
      <c r="G376" s="20" t="b">
        <f t="shared" si="88"/>
        <v>0</v>
      </c>
      <c r="H376" s="20" t="b">
        <f t="shared" si="89"/>
        <v>0</v>
      </c>
      <c r="I376" s="20" t="b">
        <f t="shared" si="90"/>
        <v>0</v>
      </c>
      <c r="J376" s="20" t="b">
        <f t="shared" si="91"/>
        <v>0</v>
      </c>
      <c r="K376" s="21">
        <f t="shared" si="92"/>
        <v>280</v>
      </c>
    </row>
    <row r="377" spans="1:11" x14ac:dyDescent="0.25">
      <c r="A377" s="11">
        <v>40434.5</v>
      </c>
      <c r="B377">
        <f>8/10</f>
        <v>0.8</v>
      </c>
      <c r="C377">
        <f>446/10</f>
        <v>44.6</v>
      </c>
      <c r="D377">
        <f>80/10</f>
        <v>8</v>
      </c>
      <c r="E377">
        <f>27600/100</f>
        <v>276</v>
      </c>
      <c r="F377" s="19" t="b">
        <f t="shared" si="87"/>
        <v>0</v>
      </c>
      <c r="G377" s="20" t="b">
        <f t="shared" si="88"/>
        <v>0</v>
      </c>
      <c r="H377" s="20" t="b">
        <f t="shared" si="89"/>
        <v>0</v>
      </c>
      <c r="I377" s="20" t="b">
        <f t="shared" si="90"/>
        <v>0</v>
      </c>
      <c r="J377" s="20" t="b">
        <f t="shared" si="91"/>
        <v>0</v>
      </c>
      <c r="K377" s="21">
        <f t="shared" si="92"/>
        <v>276</v>
      </c>
    </row>
    <row r="378" spans="1:11" x14ac:dyDescent="0.25">
      <c r="A378" s="11">
        <v>40434.541666666664</v>
      </c>
      <c r="B378">
        <f>40/10</f>
        <v>4</v>
      </c>
      <c r="C378">
        <f>486/10</f>
        <v>48.6</v>
      </c>
      <c r="D378">
        <f>34/10</f>
        <v>3.4</v>
      </c>
      <c r="E378">
        <f>26300/100</f>
        <v>263</v>
      </c>
      <c r="F378" s="19" t="b">
        <f t="shared" si="87"/>
        <v>0</v>
      </c>
      <c r="G378" s="20" t="b">
        <f t="shared" si="88"/>
        <v>0</v>
      </c>
      <c r="H378" s="20" t="b">
        <f t="shared" si="89"/>
        <v>0</v>
      </c>
      <c r="I378" s="20">
        <f t="shared" si="90"/>
        <v>263</v>
      </c>
      <c r="J378" s="20" t="b">
        <f t="shared" si="91"/>
        <v>0</v>
      </c>
      <c r="K378" s="21" t="b">
        <f t="shared" si="92"/>
        <v>0</v>
      </c>
    </row>
    <row r="379" spans="1:11" x14ac:dyDescent="0.25">
      <c r="A379" s="11">
        <v>40434.583333333336</v>
      </c>
      <c r="B379">
        <f>36/10</f>
        <v>3.6</v>
      </c>
      <c r="C379">
        <f>522/10</f>
        <v>52.2</v>
      </c>
      <c r="D379">
        <f>27/10</f>
        <v>2.7</v>
      </c>
      <c r="E379">
        <f>26400/100</f>
        <v>264</v>
      </c>
      <c r="F379" s="19" t="b">
        <f t="shared" si="87"/>
        <v>0</v>
      </c>
      <c r="G379" s="20" t="b">
        <f t="shared" si="88"/>
        <v>0</v>
      </c>
      <c r="H379" s="20" t="b">
        <f t="shared" si="89"/>
        <v>0</v>
      </c>
      <c r="I379" s="20">
        <f t="shared" si="90"/>
        <v>264</v>
      </c>
      <c r="J379" s="20" t="b">
        <f t="shared" si="91"/>
        <v>0</v>
      </c>
      <c r="K379" s="21" t="b">
        <f t="shared" si="92"/>
        <v>0</v>
      </c>
    </row>
    <row r="380" spans="1:11" x14ac:dyDescent="0.25">
      <c r="A380" s="11">
        <v>40434.625</v>
      </c>
      <c r="B380">
        <f>8/10</f>
        <v>0.8</v>
      </c>
      <c r="C380">
        <f>530/10</f>
        <v>53</v>
      </c>
      <c r="D380">
        <f>53/10</f>
        <v>5.3</v>
      </c>
      <c r="E380">
        <f>27300/100</f>
        <v>273</v>
      </c>
      <c r="F380" s="19" t="b">
        <f t="shared" si="87"/>
        <v>0</v>
      </c>
      <c r="G380" s="20" t="b">
        <f t="shared" si="88"/>
        <v>0</v>
      </c>
      <c r="H380" s="20" t="b">
        <f t="shared" si="89"/>
        <v>0</v>
      </c>
      <c r="I380" s="20" t="b">
        <f t="shared" si="90"/>
        <v>0</v>
      </c>
      <c r="J380" s="20" t="b">
        <f t="shared" si="91"/>
        <v>0</v>
      </c>
      <c r="K380" s="21">
        <f t="shared" si="92"/>
        <v>273</v>
      </c>
    </row>
    <row r="381" spans="1:11" x14ac:dyDescent="0.25">
      <c r="A381" s="11">
        <v>40434.666666666664</v>
      </c>
      <c r="B381">
        <f>18/10</f>
        <v>1.8</v>
      </c>
      <c r="C381">
        <f t="shared" ref="C381:C395" si="93">548/10</f>
        <v>54.8</v>
      </c>
      <c r="D381">
        <f>36/10</f>
        <v>3.6</v>
      </c>
      <c r="E381">
        <f>27100/100</f>
        <v>271</v>
      </c>
      <c r="F381" s="19" t="b">
        <f t="shared" si="87"/>
        <v>0</v>
      </c>
      <c r="G381" s="20" t="b">
        <f t="shared" si="88"/>
        <v>0</v>
      </c>
      <c r="H381" s="20" t="b">
        <f t="shared" si="89"/>
        <v>0</v>
      </c>
      <c r="I381" s="20" t="b">
        <f t="shared" si="90"/>
        <v>0</v>
      </c>
      <c r="J381" s="20">
        <f t="shared" si="91"/>
        <v>271</v>
      </c>
      <c r="K381" s="21" t="b">
        <f t="shared" si="92"/>
        <v>0</v>
      </c>
    </row>
    <row r="382" spans="1:11" x14ac:dyDescent="0.25">
      <c r="A382" s="11">
        <v>40434.708333333336</v>
      </c>
      <c r="B382">
        <f t="shared" ref="B382:B395" si="94">0/10</f>
        <v>0</v>
      </c>
      <c r="C382">
        <f t="shared" si="93"/>
        <v>54.8</v>
      </c>
      <c r="D382">
        <f>12/10</f>
        <v>1.2</v>
      </c>
      <c r="E382">
        <f>27400/100</f>
        <v>274</v>
      </c>
      <c r="F382" s="19" t="b">
        <f t="shared" si="87"/>
        <v>0</v>
      </c>
      <c r="G382" s="20">
        <f t="shared" si="88"/>
        <v>274</v>
      </c>
      <c r="H382" s="20" t="b">
        <f t="shared" si="89"/>
        <v>0</v>
      </c>
      <c r="I382" s="20" t="b">
        <f t="shared" si="90"/>
        <v>0</v>
      </c>
      <c r="J382" s="20" t="b">
        <f t="shared" si="91"/>
        <v>0</v>
      </c>
      <c r="K382" s="21" t="b">
        <f t="shared" si="92"/>
        <v>0</v>
      </c>
    </row>
    <row r="383" spans="1:11" x14ac:dyDescent="0.25">
      <c r="A383" s="11">
        <v>40434.75</v>
      </c>
      <c r="B383">
        <f t="shared" si="94"/>
        <v>0</v>
      </c>
      <c r="C383">
        <f t="shared" si="93"/>
        <v>54.8</v>
      </c>
      <c r="D383">
        <f>13/10</f>
        <v>1.3</v>
      </c>
      <c r="E383">
        <f>19900/100</f>
        <v>199</v>
      </c>
      <c r="F383" s="19" t="b">
        <f t="shared" si="87"/>
        <v>0</v>
      </c>
      <c r="G383" s="20">
        <f t="shared" si="88"/>
        <v>199</v>
      </c>
      <c r="H383" s="20" t="b">
        <f t="shared" si="89"/>
        <v>0</v>
      </c>
      <c r="I383" s="20" t="b">
        <f t="shared" si="90"/>
        <v>0</v>
      </c>
      <c r="J383" s="20" t="b">
        <f t="shared" si="91"/>
        <v>0</v>
      </c>
      <c r="K383" s="21" t="b">
        <f t="shared" si="92"/>
        <v>0</v>
      </c>
    </row>
    <row r="384" spans="1:11" x14ac:dyDescent="0.25">
      <c r="A384" s="11">
        <v>40434.791666666664</v>
      </c>
      <c r="B384">
        <f t="shared" si="94"/>
        <v>0</v>
      </c>
      <c r="C384">
        <f t="shared" si="93"/>
        <v>54.8</v>
      </c>
      <c r="D384">
        <f>6/10</f>
        <v>0.6</v>
      </c>
      <c r="E384">
        <f>8400/100</f>
        <v>84</v>
      </c>
      <c r="F384" s="19" t="b">
        <f t="shared" si="87"/>
        <v>0</v>
      </c>
      <c r="G384" s="20">
        <f t="shared" si="88"/>
        <v>84</v>
      </c>
      <c r="H384" s="20" t="b">
        <f t="shared" si="89"/>
        <v>0</v>
      </c>
      <c r="I384" s="20" t="b">
        <f t="shared" si="90"/>
        <v>0</v>
      </c>
      <c r="J384" s="20" t="b">
        <f t="shared" si="91"/>
        <v>0</v>
      </c>
      <c r="K384" s="21" t="b">
        <f t="shared" si="92"/>
        <v>0</v>
      </c>
    </row>
    <row r="385" spans="1:11" x14ac:dyDescent="0.25">
      <c r="A385" s="11">
        <v>40434.833333333336</v>
      </c>
      <c r="B385">
        <f t="shared" si="94"/>
        <v>0</v>
      </c>
      <c r="C385">
        <f t="shared" si="93"/>
        <v>54.8</v>
      </c>
      <c r="D385">
        <f>7/10</f>
        <v>0.7</v>
      </c>
      <c r="E385">
        <f>1200/100</f>
        <v>12</v>
      </c>
      <c r="F385" s="19" t="b">
        <f t="shared" si="87"/>
        <v>0</v>
      </c>
      <c r="G385" s="20">
        <f t="shared" si="88"/>
        <v>12</v>
      </c>
      <c r="H385" s="20" t="b">
        <f t="shared" si="89"/>
        <v>0</v>
      </c>
      <c r="I385" s="20" t="b">
        <f t="shared" si="90"/>
        <v>0</v>
      </c>
      <c r="J385" s="20" t="b">
        <f t="shared" si="91"/>
        <v>0</v>
      </c>
      <c r="K385" s="21" t="b">
        <f t="shared" si="92"/>
        <v>0</v>
      </c>
    </row>
    <row r="386" spans="1:11" x14ac:dyDescent="0.25">
      <c r="A386" s="11">
        <v>40434.875</v>
      </c>
      <c r="B386">
        <f t="shared" si="94"/>
        <v>0</v>
      </c>
      <c r="C386">
        <f t="shared" si="93"/>
        <v>54.8</v>
      </c>
      <c r="D386">
        <f>8/10</f>
        <v>0.8</v>
      </c>
      <c r="E386">
        <f>28700/100</f>
        <v>287</v>
      </c>
      <c r="F386" s="19" t="b">
        <f t="shared" si="87"/>
        <v>0</v>
      </c>
      <c r="G386" s="20">
        <f t="shared" si="88"/>
        <v>287</v>
      </c>
      <c r="H386" s="20" t="b">
        <f t="shared" si="89"/>
        <v>0</v>
      </c>
      <c r="I386" s="20" t="b">
        <f t="shared" si="90"/>
        <v>0</v>
      </c>
      <c r="J386" s="20" t="b">
        <f t="shared" si="91"/>
        <v>0</v>
      </c>
      <c r="K386" s="21" t="b">
        <f t="shared" si="92"/>
        <v>0</v>
      </c>
    </row>
    <row r="387" spans="1:11" x14ac:dyDescent="0.25">
      <c r="A387" s="11">
        <v>40434.916666666664</v>
      </c>
      <c r="B387">
        <f t="shared" si="94"/>
        <v>0</v>
      </c>
      <c r="C387">
        <f t="shared" si="93"/>
        <v>54.8</v>
      </c>
      <c r="D387">
        <f>7/10</f>
        <v>0.7</v>
      </c>
      <c r="E387">
        <f>17400/100</f>
        <v>174</v>
      </c>
      <c r="F387" s="19" t="b">
        <f t="shared" si="87"/>
        <v>0</v>
      </c>
      <c r="G387" s="20">
        <f t="shared" si="88"/>
        <v>174</v>
      </c>
      <c r="H387" s="20" t="b">
        <f t="shared" si="89"/>
        <v>0</v>
      </c>
      <c r="I387" s="20" t="b">
        <f t="shared" si="90"/>
        <v>0</v>
      </c>
      <c r="J387" s="20" t="b">
        <f t="shared" si="91"/>
        <v>0</v>
      </c>
      <c r="K387" s="21" t="b">
        <f t="shared" si="92"/>
        <v>0</v>
      </c>
    </row>
    <row r="388" spans="1:11" x14ac:dyDescent="0.25">
      <c r="A388" s="11">
        <v>40434.958333333336</v>
      </c>
      <c r="B388">
        <f t="shared" si="94"/>
        <v>0</v>
      </c>
      <c r="C388">
        <f t="shared" si="93"/>
        <v>54.8</v>
      </c>
      <c r="D388">
        <f>5/10</f>
        <v>0.5</v>
      </c>
      <c r="E388">
        <f>7200/100</f>
        <v>72</v>
      </c>
      <c r="F388" s="19" t="b">
        <f t="shared" si="87"/>
        <v>0</v>
      </c>
      <c r="G388" s="20">
        <f t="shared" si="88"/>
        <v>72</v>
      </c>
      <c r="H388" s="20" t="b">
        <f t="shared" si="89"/>
        <v>0</v>
      </c>
      <c r="I388" s="20" t="b">
        <f t="shared" si="90"/>
        <v>0</v>
      </c>
      <c r="J388" s="20" t="b">
        <f t="shared" si="91"/>
        <v>0</v>
      </c>
      <c r="K388" s="21" t="b">
        <f t="shared" si="92"/>
        <v>0</v>
      </c>
    </row>
    <row r="389" spans="1:11" x14ac:dyDescent="0.25">
      <c r="A389" s="11">
        <v>40435</v>
      </c>
      <c r="B389">
        <f t="shared" si="94"/>
        <v>0</v>
      </c>
      <c r="C389">
        <f t="shared" si="93"/>
        <v>54.8</v>
      </c>
      <c r="D389">
        <f>8/10</f>
        <v>0.8</v>
      </c>
      <c r="E389">
        <f>17300/100</f>
        <v>173</v>
      </c>
      <c r="F389" s="19" t="b">
        <f t="shared" si="87"/>
        <v>0</v>
      </c>
      <c r="G389" s="20">
        <f t="shared" si="88"/>
        <v>173</v>
      </c>
      <c r="H389" s="20" t="b">
        <f t="shared" si="89"/>
        <v>0</v>
      </c>
      <c r="I389" s="20" t="b">
        <f t="shared" si="90"/>
        <v>0</v>
      </c>
      <c r="J389" s="20" t="b">
        <f t="shared" si="91"/>
        <v>0</v>
      </c>
      <c r="K389" s="21" t="b">
        <f t="shared" si="92"/>
        <v>0</v>
      </c>
    </row>
    <row r="390" spans="1:11" x14ac:dyDescent="0.25">
      <c r="A390" s="11">
        <v>40435.041666666664</v>
      </c>
      <c r="B390">
        <f t="shared" si="94"/>
        <v>0</v>
      </c>
      <c r="C390">
        <f t="shared" si="93"/>
        <v>54.8</v>
      </c>
      <c r="D390">
        <f>6/10</f>
        <v>0.6</v>
      </c>
      <c r="E390">
        <f>1300/100</f>
        <v>13</v>
      </c>
      <c r="F390" s="19" t="b">
        <f t="shared" si="87"/>
        <v>0</v>
      </c>
      <c r="G390" s="20">
        <f t="shared" si="88"/>
        <v>13</v>
      </c>
      <c r="H390" s="20" t="b">
        <f t="shared" si="89"/>
        <v>0</v>
      </c>
      <c r="I390" s="20" t="b">
        <f t="shared" si="90"/>
        <v>0</v>
      </c>
      <c r="J390" s="20" t="b">
        <f t="shared" si="91"/>
        <v>0</v>
      </c>
      <c r="K390" s="21" t="b">
        <f t="shared" si="92"/>
        <v>0</v>
      </c>
    </row>
    <row r="391" spans="1:11" x14ac:dyDescent="0.25">
      <c r="A391" s="11">
        <v>40435.083333333336</v>
      </c>
      <c r="B391">
        <f t="shared" si="94"/>
        <v>0</v>
      </c>
      <c r="C391">
        <f t="shared" si="93"/>
        <v>54.8</v>
      </c>
      <c r="D391">
        <f>8/10</f>
        <v>0.8</v>
      </c>
      <c r="E391">
        <f>35800/100</f>
        <v>358</v>
      </c>
      <c r="F391" s="19" t="b">
        <f t="shared" si="87"/>
        <v>0</v>
      </c>
      <c r="G391" s="20">
        <f t="shared" si="88"/>
        <v>358</v>
      </c>
      <c r="H391" s="20" t="b">
        <f t="shared" si="89"/>
        <v>0</v>
      </c>
      <c r="I391" s="20" t="b">
        <f t="shared" si="90"/>
        <v>0</v>
      </c>
      <c r="J391" s="20" t="b">
        <f t="shared" si="91"/>
        <v>0</v>
      </c>
      <c r="K391" s="21" t="b">
        <f t="shared" si="92"/>
        <v>0</v>
      </c>
    </row>
    <row r="392" spans="1:11" x14ac:dyDescent="0.25">
      <c r="A392" s="11">
        <v>40435.125</v>
      </c>
      <c r="B392">
        <f t="shared" si="94"/>
        <v>0</v>
      </c>
      <c r="C392">
        <f t="shared" si="93"/>
        <v>54.8</v>
      </c>
      <c r="D392">
        <f>7/10</f>
        <v>0.7</v>
      </c>
      <c r="E392">
        <f>12300/100</f>
        <v>123</v>
      </c>
      <c r="F392" s="19" t="b">
        <f t="shared" si="87"/>
        <v>0</v>
      </c>
      <c r="G392" s="20">
        <f t="shared" si="88"/>
        <v>123</v>
      </c>
      <c r="H392" s="20" t="b">
        <f t="shared" si="89"/>
        <v>0</v>
      </c>
      <c r="I392" s="20" t="b">
        <f t="shared" si="90"/>
        <v>0</v>
      </c>
      <c r="J392" s="20" t="b">
        <f t="shared" si="91"/>
        <v>0</v>
      </c>
      <c r="K392" s="21" t="b">
        <f t="shared" si="92"/>
        <v>0</v>
      </c>
    </row>
    <row r="393" spans="1:11" x14ac:dyDescent="0.25">
      <c r="A393" s="11">
        <v>40435.166666666664</v>
      </c>
      <c r="B393">
        <f t="shared" si="94"/>
        <v>0</v>
      </c>
      <c r="C393">
        <f t="shared" si="93"/>
        <v>54.8</v>
      </c>
      <c r="D393">
        <f>7/10</f>
        <v>0.7</v>
      </c>
      <c r="E393">
        <f>25300/100</f>
        <v>253</v>
      </c>
      <c r="F393" s="19" t="b">
        <f t="shared" si="87"/>
        <v>0</v>
      </c>
      <c r="G393" s="20">
        <f t="shared" si="88"/>
        <v>253</v>
      </c>
      <c r="H393" s="20" t="b">
        <f t="shared" si="89"/>
        <v>0</v>
      </c>
      <c r="I393" s="20" t="b">
        <f t="shared" si="90"/>
        <v>0</v>
      </c>
      <c r="J393" s="20" t="b">
        <f t="shared" si="91"/>
        <v>0</v>
      </c>
      <c r="K393" s="21" t="b">
        <f t="shared" si="92"/>
        <v>0</v>
      </c>
    </row>
    <row r="394" spans="1:11" x14ac:dyDescent="0.25">
      <c r="A394" s="11">
        <v>40435.208333333336</v>
      </c>
      <c r="B394">
        <f t="shared" si="94"/>
        <v>0</v>
      </c>
      <c r="C394">
        <f t="shared" si="93"/>
        <v>54.8</v>
      </c>
      <c r="D394">
        <f>4/10</f>
        <v>0.4</v>
      </c>
      <c r="E394">
        <f>25300/100</f>
        <v>253</v>
      </c>
      <c r="F394" s="19">
        <f t="shared" si="87"/>
        <v>253</v>
      </c>
      <c r="G394" s="20" t="b">
        <f t="shared" si="88"/>
        <v>0</v>
      </c>
      <c r="H394" s="20" t="b">
        <f t="shared" si="89"/>
        <v>0</v>
      </c>
      <c r="I394" s="20" t="b">
        <f t="shared" si="90"/>
        <v>0</v>
      </c>
      <c r="J394" s="20" t="b">
        <f t="shared" si="91"/>
        <v>0</v>
      </c>
      <c r="K394" s="21" t="b">
        <f t="shared" si="92"/>
        <v>0</v>
      </c>
    </row>
    <row r="395" spans="1:11" x14ac:dyDescent="0.25">
      <c r="A395" s="11">
        <v>40435.25</v>
      </c>
      <c r="B395">
        <f t="shared" si="94"/>
        <v>0</v>
      </c>
      <c r="C395">
        <f t="shared" si="93"/>
        <v>54.8</v>
      </c>
      <c r="D395">
        <f>9/10</f>
        <v>0.9</v>
      </c>
      <c r="E395">
        <f>25800/100</f>
        <v>258</v>
      </c>
      <c r="F395" s="19" t="b">
        <f t="shared" si="87"/>
        <v>0</v>
      </c>
      <c r="G395" s="20">
        <f t="shared" si="88"/>
        <v>258</v>
      </c>
      <c r="H395" s="20" t="b">
        <f t="shared" si="89"/>
        <v>0</v>
      </c>
      <c r="I395" s="20" t="b">
        <f t="shared" si="90"/>
        <v>0</v>
      </c>
      <c r="J395" s="20" t="b">
        <f t="shared" si="91"/>
        <v>0</v>
      </c>
      <c r="K395" s="21" t="b">
        <f t="shared" si="92"/>
        <v>0</v>
      </c>
    </row>
    <row r="396" spans="1:11" x14ac:dyDescent="0.25">
      <c r="A396" s="11">
        <v>40435.291666666664</v>
      </c>
      <c r="B396">
        <f>2/10</f>
        <v>0.2</v>
      </c>
      <c r="C396">
        <f t="shared" ref="C396:C459" si="95">550/10</f>
        <v>55</v>
      </c>
      <c r="D396">
        <f>7/10</f>
        <v>0.7</v>
      </c>
      <c r="E396">
        <f>25100/100</f>
        <v>251</v>
      </c>
      <c r="F396" s="19" t="b">
        <f t="shared" si="87"/>
        <v>0</v>
      </c>
      <c r="G396" s="20">
        <f t="shared" si="88"/>
        <v>251</v>
      </c>
      <c r="H396" s="20" t="b">
        <f t="shared" si="89"/>
        <v>0</v>
      </c>
      <c r="I396" s="20" t="b">
        <f t="shared" si="90"/>
        <v>0</v>
      </c>
      <c r="J396" s="20" t="b">
        <f t="shared" si="91"/>
        <v>0</v>
      </c>
      <c r="K396" s="21" t="b">
        <f t="shared" si="92"/>
        <v>0</v>
      </c>
    </row>
    <row r="397" spans="1:11" x14ac:dyDescent="0.25">
      <c r="A397" s="11">
        <v>40435.333333333336</v>
      </c>
      <c r="B397">
        <f t="shared" ref="B397:B460" si="96">0/10</f>
        <v>0</v>
      </c>
      <c r="C397">
        <f t="shared" si="95"/>
        <v>55</v>
      </c>
      <c r="D397">
        <f>24/10</f>
        <v>2.4</v>
      </c>
      <c r="E397">
        <f>24600/100</f>
        <v>246</v>
      </c>
      <c r="F397" s="19" t="b">
        <f t="shared" si="87"/>
        <v>0</v>
      </c>
      <c r="G397" s="20" t="b">
        <f t="shared" si="88"/>
        <v>0</v>
      </c>
      <c r="H397" s="20">
        <f t="shared" si="89"/>
        <v>246</v>
      </c>
      <c r="I397" s="20" t="b">
        <f t="shared" si="90"/>
        <v>0</v>
      </c>
      <c r="J397" s="20" t="b">
        <f t="shared" si="91"/>
        <v>0</v>
      </c>
      <c r="K397" s="21" t="b">
        <f t="shared" si="92"/>
        <v>0</v>
      </c>
    </row>
    <row r="398" spans="1:11" x14ac:dyDescent="0.25">
      <c r="A398" s="11">
        <v>40435.375</v>
      </c>
      <c r="B398">
        <f t="shared" si="96"/>
        <v>0</v>
      </c>
      <c r="C398">
        <f t="shared" si="95"/>
        <v>55</v>
      </c>
      <c r="D398">
        <f>20/10</f>
        <v>2</v>
      </c>
      <c r="E398">
        <f>23700/100</f>
        <v>237</v>
      </c>
      <c r="F398" s="19" t="b">
        <f t="shared" si="87"/>
        <v>0</v>
      </c>
      <c r="G398" s="20" t="b">
        <f t="shared" si="88"/>
        <v>0</v>
      </c>
      <c r="H398" s="20">
        <f t="shared" si="89"/>
        <v>237</v>
      </c>
      <c r="I398" s="20" t="b">
        <f t="shared" si="90"/>
        <v>0</v>
      </c>
      <c r="J398" s="20" t="b">
        <f t="shared" si="91"/>
        <v>0</v>
      </c>
      <c r="K398" s="21" t="b">
        <f t="shared" si="92"/>
        <v>0</v>
      </c>
    </row>
    <row r="399" spans="1:11" x14ac:dyDescent="0.25">
      <c r="A399" s="11">
        <v>40435.416666666664</v>
      </c>
      <c r="B399">
        <f t="shared" si="96"/>
        <v>0</v>
      </c>
      <c r="C399">
        <f t="shared" si="95"/>
        <v>55</v>
      </c>
      <c r="D399">
        <f>26/10</f>
        <v>2.6</v>
      </c>
      <c r="E399">
        <f>22600/100</f>
        <v>226</v>
      </c>
      <c r="F399" s="19" t="b">
        <f t="shared" si="87"/>
        <v>0</v>
      </c>
      <c r="G399" s="20" t="b">
        <f t="shared" si="88"/>
        <v>0</v>
      </c>
      <c r="H399" s="20" t="b">
        <f t="shared" si="89"/>
        <v>0</v>
      </c>
      <c r="I399" s="20">
        <f t="shared" si="90"/>
        <v>226</v>
      </c>
      <c r="J399" s="20" t="b">
        <f t="shared" si="91"/>
        <v>0</v>
      </c>
      <c r="K399" s="21" t="b">
        <f t="shared" si="92"/>
        <v>0</v>
      </c>
    </row>
    <row r="400" spans="1:11" x14ac:dyDescent="0.25">
      <c r="A400" s="11">
        <v>40435.458333333336</v>
      </c>
      <c r="B400">
        <f t="shared" si="96"/>
        <v>0</v>
      </c>
      <c r="C400">
        <f t="shared" si="95"/>
        <v>55</v>
      </c>
      <c r="D400">
        <f>26/10</f>
        <v>2.6</v>
      </c>
      <c r="E400">
        <f>22700/100</f>
        <v>227</v>
      </c>
      <c r="F400" s="19" t="b">
        <f t="shared" si="87"/>
        <v>0</v>
      </c>
      <c r="G400" s="20" t="b">
        <f t="shared" si="88"/>
        <v>0</v>
      </c>
      <c r="H400" s="20" t="b">
        <f t="shared" si="89"/>
        <v>0</v>
      </c>
      <c r="I400" s="20">
        <f t="shared" si="90"/>
        <v>227</v>
      </c>
      <c r="J400" s="20" t="b">
        <f t="shared" si="91"/>
        <v>0</v>
      </c>
      <c r="K400" s="21" t="b">
        <f t="shared" si="92"/>
        <v>0</v>
      </c>
    </row>
    <row r="401" spans="1:11" x14ac:dyDescent="0.25">
      <c r="A401" s="11">
        <v>40435.5</v>
      </c>
      <c r="B401">
        <f t="shared" si="96"/>
        <v>0</v>
      </c>
      <c r="C401">
        <f t="shared" si="95"/>
        <v>55</v>
      </c>
      <c r="D401">
        <f>21/10</f>
        <v>2.1</v>
      </c>
      <c r="E401">
        <f>23300/100</f>
        <v>233</v>
      </c>
      <c r="F401" s="19" t="b">
        <f t="shared" si="87"/>
        <v>0</v>
      </c>
      <c r="G401" s="20" t="b">
        <f t="shared" si="88"/>
        <v>0</v>
      </c>
      <c r="H401" s="20">
        <f t="shared" si="89"/>
        <v>233</v>
      </c>
      <c r="I401" s="20" t="b">
        <f t="shared" si="90"/>
        <v>0</v>
      </c>
      <c r="J401" s="20" t="b">
        <f t="shared" si="91"/>
        <v>0</v>
      </c>
      <c r="K401" s="21" t="b">
        <f t="shared" si="92"/>
        <v>0</v>
      </c>
    </row>
    <row r="402" spans="1:11" x14ac:dyDescent="0.25">
      <c r="A402" s="11">
        <v>40435.541666666664</v>
      </c>
      <c r="B402">
        <f t="shared" si="96"/>
        <v>0</v>
      </c>
      <c r="C402">
        <f t="shared" si="95"/>
        <v>55</v>
      </c>
      <c r="D402">
        <f>20/10</f>
        <v>2</v>
      </c>
      <c r="E402">
        <f>21800/100</f>
        <v>218</v>
      </c>
      <c r="F402" s="19" t="b">
        <f t="shared" si="87"/>
        <v>0</v>
      </c>
      <c r="G402" s="20" t="b">
        <f t="shared" si="88"/>
        <v>0</v>
      </c>
      <c r="H402" s="20">
        <f t="shared" si="89"/>
        <v>218</v>
      </c>
      <c r="I402" s="20" t="b">
        <f t="shared" si="90"/>
        <v>0</v>
      </c>
      <c r="J402" s="20" t="b">
        <f t="shared" si="91"/>
        <v>0</v>
      </c>
      <c r="K402" s="21" t="b">
        <f t="shared" si="92"/>
        <v>0</v>
      </c>
    </row>
    <row r="403" spans="1:11" x14ac:dyDescent="0.25">
      <c r="A403" s="11">
        <v>40435.583333333336</v>
      </c>
      <c r="B403">
        <f t="shared" si="96"/>
        <v>0</v>
      </c>
      <c r="C403">
        <f t="shared" si="95"/>
        <v>55</v>
      </c>
      <c r="D403">
        <f>21/10</f>
        <v>2.1</v>
      </c>
      <c r="E403">
        <f>25300/100</f>
        <v>253</v>
      </c>
      <c r="F403" s="19" t="b">
        <f t="shared" si="87"/>
        <v>0</v>
      </c>
      <c r="G403" s="20" t="b">
        <f t="shared" si="88"/>
        <v>0</v>
      </c>
      <c r="H403" s="20">
        <f t="shared" si="89"/>
        <v>253</v>
      </c>
      <c r="I403" s="20" t="b">
        <f t="shared" si="90"/>
        <v>0</v>
      </c>
      <c r="J403" s="20" t="b">
        <f t="shared" si="91"/>
        <v>0</v>
      </c>
      <c r="K403" s="21" t="b">
        <f t="shared" si="92"/>
        <v>0</v>
      </c>
    </row>
    <row r="404" spans="1:11" x14ac:dyDescent="0.25">
      <c r="A404" s="11">
        <v>40435.625</v>
      </c>
      <c r="B404">
        <f t="shared" si="96"/>
        <v>0</v>
      </c>
      <c r="C404">
        <f t="shared" si="95"/>
        <v>55</v>
      </c>
      <c r="D404">
        <f>11/10</f>
        <v>1.1000000000000001</v>
      </c>
      <c r="E404">
        <f>34300/100</f>
        <v>343</v>
      </c>
      <c r="F404" s="19" t="b">
        <f t="shared" si="87"/>
        <v>0</v>
      </c>
      <c r="G404" s="20">
        <f t="shared" si="88"/>
        <v>343</v>
      </c>
      <c r="H404" s="20" t="b">
        <f t="shared" si="89"/>
        <v>0</v>
      </c>
      <c r="I404" s="20" t="b">
        <f t="shared" si="90"/>
        <v>0</v>
      </c>
      <c r="J404" s="20" t="b">
        <f t="shared" si="91"/>
        <v>0</v>
      </c>
      <c r="K404" s="21" t="b">
        <f t="shared" si="92"/>
        <v>0</v>
      </c>
    </row>
    <row r="405" spans="1:11" x14ac:dyDescent="0.25">
      <c r="A405" s="11">
        <v>40435.666666666664</v>
      </c>
      <c r="B405">
        <f t="shared" si="96"/>
        <v>0</v>
      </c>
      <c r="C405">
        <f t="shared" si="95"/>
        <v>55</v>
      </c>
      <c r="D405">
        <f>9/10</f>
        <v>0.9</v>
      </c>
      <c r="E405">
        <f>16000/100</f>
        <v>160</v>
      </c>
      <c r="F405" s="19" t="b">
        <f t="shared" si="87"/>
        <v>0</v>
      </c>
      <c r="G405" s="20">
        <f t="shared" si="88"/>
        <v>160</v>
      </c>
      <c r="H405" s="20" t="b">
        <f t="shared" si="89"/>
        <v>0</v>
      </c>
      <c r="I405" s="20" t="b">
        <f t="shared" si="90"/>
        <v>0</v>
      </c>
      <c r="J405" s="20" t="b">
        <f t="shared" si="91"/>
        <v>0</v>
      </c>
      <c r="K405" s="21" t="b">
        <f t="shared" si="92"/>
        <v>0</v>
      </c>
    </row>
    <row r="406" spans="1:11" x14ac:dyDescent="0.25">
      <c r="A406" s="11">
        <v>40435.708333333336</v>
      </c>
      <c r="B406">
        <f t="shared" si="96"/>
        <v>0</v>
      </c>
      <c r="C406">
        <f t="shared" si="95"/>
        <v>55</v>
      </c>
      <c r="D406">
        <f>1/10</f>
        <v>0.1</v>
      </c>
      <c r="E406">
        <f>7800/100</f>
        <v>78</v>
      </c>
      <c r="F406" s="19">
        <f t="shared" si="87"/>
        <v>78</v>
      </c>
      <c r="G406" s="20" t="b">
        <f t="shared" si="88"/>
        <v>0</v>
      </c>
      <c r="H406" s="20" t="b">
        <f t="shared" si="89"/>
        <v>0</v>
      </c>
      <c r="I406" s="20" t="b">
        <f t="shared" si="90"/>
        <v>0</v>
      </c>
      <c r="J406" s="20" t="b">
        <f t="shared" si="91"/>
        <v>0</v>
      </c>
      <c r="K406" s="21" t="b">
        <f t="shared" si="92"/>
        <v>0</v>
      </c>
    </row>
    <row r="407" spans="1:11" x14ac:dyDescent="0.25">
      <c r="A407" s="11">
        <v>40435.75</v>
      </c>
      <c r="B407">
        <f t="shared" si="96"/>
        <v>0</v>
      </c>
      <c r="C407">
        <f t="shared" si="95"/>
        <v>55</v>
      </c>
      <c r="D407">
        <f>6/10</f>
        <v>0.6</v>
      </c>
      <c r="E407">
        <f>22900/100</f>
        <v>229</v>
      </c>
      <c r="F407" s="19" t="b">
        <f t="shared" si="87"/>
        <v>0</v>
      </c>
      <c r="G407" s="20">
        <f t="shared" si="88"/>
        <v>229</v>
      </c>
      <c r="H407" s="20" t="b">
        <f t="shared" si="89"/>
        <v>0</v>
      </c>
      <c r="I407" s="20" t="b">
        <f t="shared" si="90"/>
        <v>0</v>
      </c>
      <c r="J407" s="20" t="b">
        <f t="shared" si="91"/>
        <v>0</v>
      </c>
      <c r="K407" s="21" t="b">
        <f t="shared" si="92"/>
        <v>0</v>
      </c>
    </row>
    <row r="408" spans="1:11" x14ac:dyDescent="0.25">
      <c r="A408" s="11">
        <v>40435.791666666664</v>
      </c>
      <c r="B408">
        <f t="shared" si="96"/>
        <v>0</v>
      </c>
      <c r="C408">
        <f t="shared" si="95"/>
        <v>55</v>
      </c>
      <c r="D408">
        <f>7/10</f>
        <v>0.7</v>
      </c>
      <c r="E408">
        <f>28300/100</f>
        <v>283</v>
      </c>
      <c r="F408" s="19" t="b">
        <f t="shared" si="87"/>
        <v>0</v>
      </c>
      <c r="G408" s="20">
        <f t="shared" si="88"/>
        <v>283</v>
      </c>
      <c r="H408" s="20" t="b">
        <f t="shared" si="89"/>
        <v>0</v>
      </c>
      <c r="I408" s="20" t="b">
        <f t="shared" si="90"/>
        <v>0</v>
      </c>
      <c r="J408" s="20" t="b">
        <f t="shared" si="91"/>
        <v>0</v>
      </c>
      <c r="K408" s="21" t="b">
        <f t="shared" si="92"/>
        <v>0</v>
      </c>
    </row>
    <row r="409" spans="1:11" x14ac:dyDescent="0.25">
      <c r="A409" s="11">
        <v>40435.833333333336</v>
      </c>
      <c r="B409">
        <f t="shared" si="96"/>
        <v>0</v>
      </c>
      <c r="C409">
        <f t="shared" si="95"/>
        <v>55</v>
      </c>
      <c r="D409">
        <f>6/10</f>
        <v>0.6</v>
      </c>
      <c r="E409">
        <f>34600/100</f>
        <v>346</v>
      </c>
      <c r="F409" s="19" t="b">
        <f t="shared" si="87"/>
        <v>0</v>
      </c>
      <c r="G409" s="20">
        <f t="shared" si="88"/>
        <v>346</v>
      </c>
      <c r="H409" s="20" t="b">
        <f t="shared" si="89"/>
        <v>0</v>
      </c>
      <c r="I409" s="20" t="b">
        <f t="shared" si="90"/>
        <v>0</v>
      </c>
      <c r="J409" s="20" t="b">
        <f t="shared" si="91"/>
        <v>0</v>
      </c>
      <c r="K409" s="21" t="b">
        <f t="shared" si="92"/>
        <v>0</v>
      </c>
    </row>
    <row r="410" spans="1:11" x14ac:dyDescent="0.25">
      <c r="A410" s="11">
        <v>40435.875</v>
      </c>
      <c r="B410">
        <f t="shared" si="96"/>
        <v>0</v>
      </c>
      <c r="C410">
        <f t="shared" si="95"/>
        <v>55</v>
      </c>
      <c r="D410">
        <f>10/10</f>
        <v>1</v>
      </c>
      <c r="E410">
        <f>26700/100</f>
        <v>267</v>
      </c>
      <c r="F410" s="19" t="b">
        <f t="shared" si="87"/>
        <v>0</v>
      </c>
      <c r="G410" s="20">
        <f t="shared" si="88"/>
        <v>267</v>
      </c>
      <c r="H410" s="20" t="b">
        <f t="shared" si="89"/>
        <v>0</v>
      </c>
      <c r="I410" s="20" t="b">
        <f t="shared" si="90"/>
        <v>0</v>
      </c>
      <c r="J410" s="20" t="b">
        <f t="shared" si="91"/>
        <v>0</v>
      </c>
      <c r="K410" s="21" t="b">
        <f t="shared" si="92"/>
        <v>0</v>
      </c>
    </row>
    <row r="411" spans="1:11" x14ac:dyDescent="0.25">
      <c r="A411" s="11">
        <v>40435.916666666664</v>
      </c>
      <c r="B411">
        <f t="shared" si="96"/>
        <v>0</v>
      </c>
      <c r="C411">
        <f t="shared" si="95"/>
        <v>55</v>
      </c>
      <c r="D411">
        <f>8/10</f>
        <v>0.8</v>
      </c>
      <c r="E411">
        <f>27300/100</f>
        <v>273</v>
      </c>
      <c r="F411" s="19" t="b">
        <f t="shared" si="87"/>
        <v>0</v>
      </c>
      <c r="G411" s="20">
        <f t="shared" si="88"/>
        <v>273</v>
      </c>
      <c r="H411" s="20" t="b">
        <f t="shared" si="89"/>
        <v>0</v>
      </c>
      <c r="I411" s="20" t="b">
        <f t="shared" si="90"/>
        <v>0</v>
      </c>
      <c r="J411" s="20" t="b">
        <f t="shared" si="91"/>
        <v>0</v>
      </c>
      <c r="K411" s="21" t="b">
        <f t="shared" si="92"/>
        <v>0</v>
      </c>
    </row>
    <row r="412" spans="1:11" x14ac:dyDescent="0.25">
      <c r="A412" s="11">
        <v>40435.958333333336</v>
      </c>
      <c r="B412">
        <f t="shared" si="96"/>
        <v>0</v>
      </c>
      <c r="C412">
        <f t="shared" si="95"/>
        <v>55</v>
      </c>
      <c r="D412">
        <f>7/10</f>
        <v>0.7</v>
      </c>
      <c r="E412">
        <f>26400/100</f>
        <v>264</v>
      </c>
      <c r="F412" s="19" t="b">
        <f t="shared" si="87"/>
        <v>0</v>
      </c>
      <c r="G412" s="20">
        <f t="shared" si="88"/>
        <v>264</v>
      </c>
      <c r="H412" s="20" t="b">
        <f t="shared" si="89"/>
        <v>0</v>
      </c>
      <c r="I412" s="20" t="b">
        <f t="shared" si="90"/>
        <v>0</v>
      </c>
      <c r="J412" s="20" t="b">
        <f t="shared" si="91"/>
        <v>0</v>
      </c>
      <c r="K412" s="21" t="b">
        <f t="shared" si="92"/>
        <v>0</v>
      </c>
    </row>
    <row r="413" spans="1:11" x14ac:dyDescent="0.25">
      <c r="A413" s="11">
        <v>40436</v>
      </c>
      <c r="B413">
        <f t="shared" si="96"/>
        <v>0</v>
      </c>
      <c r="C413">
        <f t="shared" si="95"/>
        <v>55</v>
      </c>
      <c r="D413">
        <f>5/10</f>
        <v>0.5</v>
      </c>
      <c r="E413">
        <f>2400/100</f>
        <v>24</v>
      </c>
      <c r="F413" s="19" t="b">
        <f t="shared" si="87"/>
        <v>0</v>
      </c>
      <c r="G413" s="20">
        <f t="shared" si="88"/>
        <v>24</v>
      </c>
      <c r="H413" s="20" t="b">
        <f t="shared" si="89"/>
        <v>0</v>
      </c>
      <c r="I413" s="20" t="b">
        <f t="shared" si="90"/>
        <v>0</v>
      </c>
      <c r="J413" s="20" t="b">
        <f t="shared" si="91"/>
        <v>0</v>
      </c>
      <c r="K413" s="21" t="b">
        <f t="shared" si="92"/>
        <v>0</v>
      </c>
    </row>
    <row r="414" spans="1:11" x14ac:dyDescent="0.25">
      <c r="A414" s="11">
        <v>40436.041666666664</v>
      </c>
      <c r="B414">
        <f t="shared" si="96"/>
        <v>0</v>
      </c>
      <c r="C414">
        <f t="shared" si="95"/>
        <v>55</v>
      </c>
      <c r="D414">
        <f>5/10</f>
        <v>0.5</v>
      </c>
      <c r="E414">
        <f>28300/100</f>
        <v>283</v>
      </c>
      <c r="F414" s="19" t="b">
        <f t="shared" si="87"/>
        <v>0</v>
      </c>
      <c r="G414" s="20">
        <f t="shared" si="88"/>
        <v>283</v>
      </c>
      <c r="H414" s="20" t="b">
        <f t="shared" si="89"/>
        <v>0</v>
      </c>
      <c r="I414" s="20" t="b">
        <f t="shared" si="90"/>
        <v>0</v>
      </c>
      <c r="J414" s="20" t="b">
        <f t="shared" si="91"/>
        <v>0</v>
      </c>
      <c r="K414" s="21" t="b">
        <f t="shared" si="92"/>
        <v>0</v>
      </c>
    </row>
    <row r="415" spans="1:11" x14ac:dyDescent="0.25">
      <c r="A415" s="11">
        <v>40436.083333333336</v>
      </c>
      <c r="B415">
        <f t="shared" si="96"/>
        <v>0</v>
      </c>
      <c r="C415">
        <f t="shared" si="95"/>
        <v>55</v>
      </c>
      <c r="D415">
        <f>5/10</f>
        <v>0.5</v>
      </c>
      <c r="E415">
        <f>28800/100</f>
        <v>288</v>
      </c>
      <c r="F415" s="19" t="b">
        <f t="shared" si="87"/>
        <v>0</v>
      </c>
      <c r="G415" s="20">
        <f t="shared" si="88"/>
        <v>288</v>
      </c>
      <c r="H415" s="20" t="b">
        <f t="shared" si="89"/>
        <v>0</v>
      </c>
      <c r="I415" s="20" t="b">
        <f t="shared" si="90"/>
        <v>0</v>
      </c>
      <c r="J415" s="20" t="b">
        <f t="shared" si="91"/>
        <v>0</v>
      </c>
      <c r="K415" s="21" t="b">
        <f t="shared" si="92"/>
        <v>0</v>
      </c>
    </row>
    <row r="416" spans="1:11" x14ac:dyDescent="0.25">
      <c r="A416" s="11">
        <v>40436.125</v>
      </c>
      <c r="B416">
        <f t="shared" si="96"/>
        <v>0</v>
      </c>
      <c r="C416">
        <f t="shared" si="95"/>
        <v>55</v>
      </c>
      <c r="D416">
        <f>6/10</f>
        <v>0.6</v>
      </c>
      <c r="E416">
        <f>12000/100</f>
        <v>120</v>
      </c>
      <c r="F416" s="19" t="b">
        <f t="shared" si="87"/>
        <v>0</v>
      </c>
      <c r="G416" s="20">
        <f t="shared" si="88"/>
        <v>120</v>
      </c>
      <c r="H416" s="20" t="b">
        <f t="shared" si="89"/>
        <v>0</v>
      </c>
      <c r="I416" s="20" t="b">
        <f t="shared" si="90"/>
        <v>0</v>
      </c>
      <c r="J416" s="20" t="b">
        <f t="shared" si="91"/>
        <v>0</v>
      </c>
      <c r="K416" s="21" t="b">
        <f t="shared" si="92"/>
        <v>0</v>
      </c>
    </row>
    <row r="417" spans="1:11" x14ac:dyDescent="0.25">
      <c r="A417" s="11">
        <v>40436.166666666664</v>
      </c>
      <c r="B417">
        <f t="shared" si="96"/>
        <v>0</v>
      </c>
      <c r="C417">
        <f t="shared" si="95"/>
        <v>55</v>
      </c>
      <c r="D417">
        <f>5/10</f>
        <v>0.5</v>
      </c>
      <c r="E417">
        <f>26100/100</f>
        <v>261</v>
      </c>
      <c r="F417" s="19" t="b">
        <f t="shared" si="87"/>
        <v>0</v>
      </c>
      <c r="G417" s="20">
        <f t="shared" si="88"/>
        <v>261</v>
      </c>
      <c r="H417" s="20" t="b">
        <f t="shared" si="89"/>
        <v>0</v>
      </c>
      <c r="I417" s="20" t="b">
        <f t="shared" si="90"/>
        <v>0</v>
      </c>
      <c r="J417" s="20" t="b">
        <f t="shared" si="91"/>
        <v>0</v>
      </c>
      <c r="K417" s="21" t="b">
        <f t="shared" si="92"/>
        <v>0</v>
      </c>
    </row>
    <row r="418" spans="1:11" x14ac:dyDescent="0.25">
      <c r="A418" s="11">
        <v>40436.208333333336</v>
      </c>
      <c r="B418">
        <f t="shared" si="96"/>
        <v>0</v>
      </c>
      <c r="C418">
        <f t="shared" si="95"/>
        <v>55</v>
      </c>
      <c r="D418">
        <f>6/10</f>
        <v>0.6</v>
      </c>
      <c r="E418">
        <f>23900/100</f>
        <v>239</v>
      </c>
      <c r="F418" s="19" t="b">
        <f t="shared" si="87"/>
        <v>0</v>
      </c>
      <c r="G418" s="20">
        <f t="shared" si="88"/>
        <v>239</v>
      </c>
      <c r="H418" s="20" t="b">
        <f t="shared" si="89"/>
        <v>0</v>
      </c>
      <c r="I418" s="20" t="b">
        <f t="shared" si="90"/>
        <v>0</v>
      </c>
      <c r="J418" s="20" t="b">
        <f t="shared" si="91"/>
        <v>0</v>
      </c>
      <c r="K418" s="21" t="b">
        <f t="shared" si="92"/>
        <v>0</v>
      </c>
    </row>
    <row r="419" spans="1:11" x14ac:dyDescent="0.25">
      <c r="A419" s="11">
        <v>40436.25</v>
      </c>
      <c r="B419">
        <f t="shared" si="96"/>
        <v>0</v>
      </c>
      <c r="C419">
        <f t="shared" si="95"/>
        <v>55</v>
      </c>
      <c r="D419">
        <f>5/10</f>
        <v>0.5</v>
      </c>
      <c r="E419">
        <f>8100/100</f>
        <v>81</v>
      </c>
      <c r="F419" s="19" t="b">
        <f t="shared" si="87"/>
        <v>0</v>
      </c>
      <c r="G419" s="20">
        <f t="shared" si="88"/>
        <v>81</v>
      </c>
      <c r="H419" s="20" t="b">
        <f t="shared" si="89"/>
        <v>0</v>
      </c>
      <c r="I419" s="20" t="b">
        <f t="shared" si="90"/>
        <v>0</v>
      </c>
      <c r="J419" s="20" t="b">
        <f t="shared" si="91"/>
        <v>0</v>
      </c>
      <c r="K419" s="21" t="b">
        <f t="shared" si="92"/>
        <v>0</v>
      </c>
    </row>
    <row r="420" spans="1:11" x14ac:dyDescent="0.25">
      <c r="A420" s="11">
        <v>40436.291666666664</v>
      </c>
      <c r="B420">
        <f t="shared" si="96"/>
        <v>0</v>
      </c>
      <c r="C420">
        <f t="shared" si="95"/>
        <v>55</v>
      </c>
      <c r="D420">
        <f>4/10</f>
        <v>0.4</v>
      </c>
      <c r="E420">
        <f>27900/100</f>
        <v>279</v>
      </c>
      <c r="F420" s="19">
        <f t="shared" si="87"/>
        <v>279</v>
      </c>
      <c r="G420" s="20" t="b">
        <f t="shared" si="88"/>
        <v>0</v>
      </c>
      <c r="H420" s="20" t="b">
        <f t="shared" si="89"/>
        <v>0</v>
      </c>
      <c r="I420" s="20" t="b">
        <f t="shared" si="90"/>
        <v>0</v>
      </c>
      <c r="J420" s="20" t="b">
        <f t="shared" si="91"/>
        <v>0</v>
      </c>
      <c r="K420" s="21" t="b">
        <f t="shared" si="92"/>
        <v>0</v>
      </c>
    </row>
    <row r="421" spans="1:11" x14ac:dyDescent="0.25">
      <c r="A421" s="11">
        <v>40436.333333333336</v>
      </c>
      <c r="B421">
        <f t="shared" si="96"/>
        <v>0</v>
      </c>
      <c r="C421">
        <f t="shared" si="95"/>
        <v>55</v>
      </c>
      <c r="D421">
        <f>7/10</f>
        <v>0.7</v>
      </c>
      <c r="E421">
        <f>28800/100</f>
        <v>288</v>
      </c>
      <c r="F421" s="19" t="b">
        <f t="shared" si="87"/>
        <v>0</v>
      </c>
      <c r="G421" s="20">
        <f t="shared" si="88"/>
        <v>288</v>
      </c>
      <c r="H421" s="20" t="b">
        <f t="shared" si="89"/>
        <v>0</v>
      </c>
      <c r="I421" s="20" t="b">
        <f t="shared" si="90"/>
        <v>0</v>
      </c>
      <c r="J421" s="20" t="b">
        <f t="shared" si="91"/>
        <v>0</v>
      </c>
      <c r="K421" s="21" t="b">
        <f t="shared" si="92"/>
        <v>0</v>
      </c>
    </row>
    <row r="422" spans="1:11" x14ac:dyDescent="0.25">
      <c r="A422" s="11">
        <v>40436.375</v>
      </c>
      <c r="B422">
        <f t="shared" si="96"/>
        <v>0</v>
      </c>
      <c r="C422">
        <f t="shared" si="95"/>
        <v>55</v>
      </c>
      <c r="D422">
        <f>16/10</f>
        <v>1.6</v>
      </c>
      <c r="E422">
        <f>21600/100</f>
        <v>216</v>
      </c>
      <c r="F422" s="19" t="b">
        <f t="shared" si="87"/>
        <v>0</v>
      </c>
      <c r="G422" s="20" t="b">
        <f t="shared" si="88"/>
        <v>0</v>
      </c>
      <c r="H422" s="20">
        <f t="shared" si="89"/>
        <v>216</v>
      </c>
      <c r="I422" s="20" t="b">
        <f t="shared" si="90"/>
        <v>0</v>
      </c>
      <c r="J422" s="20" t="b">
        <f t="shared" si="91"/>
        <v>0</v>
      </c>
      <c r="K422" s="21" t="b">
        <f t="shared" si="92"/>
        <v>0</v>
      </c>
    </row>
    <row r="423" spans="1:11" x14ac:dyDescent="0.25">
      <c r="A423" s="11">
        <v>40436.416666666664</v>
      </c>
      <c r="B423">
        <f t="shared" si="96"/>
        <v>0</v>
      </c>
      <c r="C423">
        <f t="shared" si="95"/>
        <v>55</v>
      </c>
      <c r="D423">
        <f>12/10</f>
        <v>1.2</v>
      </c>
      <c r="E423">
        <f>22800/100</f>
        <v>228</v>
      </c>
      <c r="F423" s="19" t="b">
        <f t="shared" si="87"/>
        <v>0</v>
      </c>
      <c r="G423" s="20">
        <f t="shared" si="88"/>
        <v>228</v>
      </c>
      <c r="H423" s="20" t="b">
        <f t="shared" si="89"/>
        <v>0</v>
      </c>
      <c r="I423" s="20" t="b">
        <f t="shared" si="90"/>
        <v>0</v>
      </c>
      <c r="J423" s="20" t="b">
        <f t="shared" si="91"/>
        <v>0</v>
      </c>
      <c r="K423" s="21" t="b">
        <f t="shared" si="92"/>
        <v>0</v>
      </c>
    </row>
    <row r="424" spans="1:11" x14ac:dyDescent="0.25">
      <c r="A424" s="11">
        <v>40436.458333333336</v>
      </c>
      <c r="B424">
        <f t="shared" si="96"/>
        <v>0</v>
      </c>
      <c r="C424">
        <f t="shared" si="95"/>
        <v>55</v>
      </c>
      <c r="D424">
        <f>10/10</f>
        <v>1</v>
      </c>
      <c r="E424">
        <f>300/100</f>
        <v>3</v>
      </c>
      <c r="F424" s="19" t="b">
        <f t="shared" si="87"/>
        <v>0</v>
      </c>
      <c r="G424" s="20">
        <f t="shared" si="88"/>
        <v>3</v>
      </c>
      <c r="H424" s="20" t="b">
        <f t="shared" si="89"/>
        <v>0</v>
      </c>
      <c r="I424" s="20" t="b">
        <f t="shared" si="90"/>
        <v>0</v>
      </c>
      <c r="J424" s="20" t="b">
        <f t="shared" si="91"/>
        <v>0</v>
      </c>
      <c r="K424" s="21" t="b">
        <f t="shared" si="92"/>
        <v>0</v>
      </c>
    </row>
    <row r="425" spans="1:11" x14ac:dyDescent="0.25">
      <c r="A425" s="11">
        <v>40436.5</v>
      </c>
      <c r="B425">
        <f t="shared" si="96"/>
        <v>0</v>
      </c>
      <c r="C425">
        <f t="shared" si="95"/>
        <v>55</v>
      </c>
      <c r="D425">
        <f>10/10</f>
        <v>1</v>
      </c>
      <c r="E425">
        <f>30100/100</f>
        <v>301</v>
      </c>
      <c r="F425" s="19" t="b">
        <f t="shared" si="87"/>
        <v>0</v>
      </c>
      <c r="G425" s="20">
        <f t="shared" si="88"/>
        <v>301</v>
      </c>
      <c r="H425" s="20" t="b">
        <f t="shared" si="89"/>
        <v>0</v>
      </c>
      <c r="I425" s="20" t="b">
        <f t="shared" si="90"/>
        <v>0</v>
      </c>
      <c r="J425" s="20" t="b">
        <f t="shared" si="91"/>
        <v>0</v>
      </c>
      <c r="K425" s="21" t="b">
        <f t="shared" si="92"/>
        <v>0</v>
      </c>
    </row>
    <row r="426" spans="1:11" x14ac:dyDescent="0.25">
      <c r="A426" s="11">
        <v>40436.541666666664</v>
      </c>
      <c r="B426">
        <f t="shared" si="96"/>
        <v>0</v>
      </c>
      <c r="C426">
        <f t="shared" si="95"/>
        <v>55</v>
      </c>
      <c r="D426">
        <f>14/10</f>
        <v>1.4</v>
      </c>
      <c r="E426">
        <f>14300/100</f>
        <v>143</v>
      </c>
      <c r="F426" s="19" t="b">
        <f t="shared" si="87"/>
        <v>0</v>
      </c>
      <c r="G426" s="20">
        <f t="shared" si="88"/>
        <v>143</v>
      </c>
      <c r="H426" s="20" t="b">
        <f t="shared" si="89"/>
        <v>0</v>
      </c>
      <c r="I426" s="20" t="b">
        <f t="shared" si="90"/>
        <v>0</v>
      </c>
      <c r="J426" s="20" t="b">
        <f t="shared" si="91"/>
        <v>0</v>
      </c>
      <c r="K426" s="21" t="b">
        <f t="shared" si="92"/>
        <v>0</v>
      </c>
    </row>
    <row r="427" spans="1:11" x14ac:dyDescent="0.25">
      <c r="A427" s="11">
        <v>40436.583333333336</v>
      </c>
      <c r="B427">
        <f t="shared" si="96"/>
        <v>0</v>
      </c>
      <c r="C427">
        <f t="shared" si="95"/>
        <v>55</v>
      </c>
      <c r="D427">
        <f>20/10</f>
        <v>2</v>
      </c>
      <c r="E427">
        <f>8900/100</f>
        <v>89</v>
      </c>
      <c r="F427" s="19" t="b">
        <f t="shared" si="87"/>
        <v>0</v>
      </c>
      <c r="G427" s="20" t="b">
        <f t="shared" si="88"/>
        <v>0</v>
      </c>
      <c r="H427" s="20">
        <f t="shared" si="89"/>
        <v>89</v>
      </c>
      <c r="I427" s="20" t="b">
        <f t="shared" si="90"/>
        <v>0</v>
      </c>
      <c r="J427" s="20" t="b">
        <f t="shared" si="91"/>
        <v>0</v>
      </c>
      <c r="K427" s="21" t="b">
        <f t="shared" si="92"/>
        <v>0</v>
      </c>
    </row>
    <row r="428" spans="1:11" x14ac:dyDescent="0.25">
      <c r="A428" s="11">
        <v>40436.625</v>
      </c>
      <c r="B428">
        <f t="shared" si="96"/>
        <v>0</v>
      </c>
      <c r="C428">
        <f t="shared" si="95"/>
        <v>55</v>
      </c>
      <c r="D428">
        <f>20/10</f>
        <v>2</v>
      </c>
      <c r="E428">
        <f>9100/100</f>
        <v>91</v>
      </c>
      <c r="F428" s="19" t="b">
        <f t="shared" si="87"/>
        <v>0</v>
      </c>
      <c r="G428" s="20" t="b">
        <f t="shared" si="88"/>
        <v>0</v>
      </c>
      <c r="H428" s="20">
        <f t="shared" si="89"/>
        <v>91</v>
      </c>
      <c r="I428" s="20" t="b">
        <f t="shared" si="90"/>
        <v>0</v>
      </c>
      <c r="J428" s="20" t="b">
        <f t="shared" si="91"/>
        <v>0</v>
      </c>
      <c r="K428" s="21" t="b">
        <f t="shared" si="92"/>
        <v>0</v>
      </c>
    </row>
    <row r="429" spans="1:11" x14ac:dyDescent="0.25">
      <c r="A429" s="11">
        <v>40436.666666666664</v>
      </c>
      <c r="B429">
        <f t="shared" si="96"/>
        <v>0</v>
      </c>
      <c r="C429">
        <f t="shared" si="95"/>
        <v>55</v>
      </c>
      <c r="D429">
        <f>30/10</f>
        <v>3</v>
      </c>
      <c r="E429">
        <f>10100/100</f>
        <v>101</v>
      </c>
      <c r="F429" s="19" t="b">
        <f t="shared" si="87"/>
        <v>0</v>
      </c>
      <c r="G429" s="20" t="b">
        <f t="shared" si="88"/>
        <v>0</v>
      </c>
      <c r="H429" s="20" t="b">
        <f t="shared" si="89"/>
        <v>0</v>
      </c>
      <c r="I429" s="20">
        <f t="shared" si="90"/>
        <v>101</v>
      </c>
      <c r="J429" s="20" t="b">
        <f t="shared" si="91"/>
        <v>0</v>
      </c>
      <c r="K429" s="21" t="b">
        <f t="shared" si="92"/>
        <v>0</v>
      </c>
    </row>
    <row r="430" spans="1:11" x14ac:dyDescent="0.25">
      <c r="A430" s="11">
        <v>40436.708333333336</v>
      </c>
      <c r="B430">
        <f t="shared" si="96"/>
        <v>0</v>
      </c>
      <c r="C430">
        <f t="shared" si="95"/>
        <v>55</v>
      </c>
      <c r="D430">
        <f>35/10</f>
        <v>3.5</v>
      </c>
      <c r="E430">
        <f>7300/100</f>
        <v>73</v>
      </c>
      <c r="F430" s="19" t="b">
        <f t="shared" si="87"/>
        <v>0</v>
      </c>
      <c r="G430" s="20" t="b">
        <f t="shared" si="88"/>
        <v>0</v>
      </c>
      <c r="H430" s="20" t="b">
        <f t="shared" si="89"/>
        <v>0</v>
      </c>
      <c r="I430" s="20" t="b">
        <f t="shared" si="90"/>
        <v>0</v>
      </c>
      <c r="J430" s="20">
        <f t="shared" si="91"/>
        <v>73</v>
      </c>
      <c r="K430" s="21" t="b">
        <f t="shared" si="92"/>
        <v>0</v>
      </c>
    </row>
    <row r="431" spans="1:11" x14ac:dyDescent="0.25">
      <c r="A431" s="11">
        <v>40436.75</v>
      </c>
      <c r="B431">
        <f t="shared" si="96"/>
        <v>0</v>
      </c>
      <c r="C431">
        <f t="shared" si="95"/>
        <v>55</v>
      </c>
      <c r="D431">
        <f>30/10</f>
        <v>3</v>
      </c>
      <c r="E431">
        <f>7300/100</f>
        <v>73</v>
      </c>
      <c r="F431" s="19" t="b">
        <f t="shared" si="87"/>
        <v>0</v>
      </c>
      <c r="G431" s="20" t="b">
        <f t="shared" si="88"/>
        <v>0</v>
      </c>
      <c r="H431" s="20" t="b">
        <f t="shared" si="89"/>
        <v>0</v>
      </c>
      <c r="I431" s="20">
        <f t="shared" si="90"/>
        <v>73</v>
      </c>
      <c r="J431" s="20" t="b">
        <f t="shared" si="91"/>
        <v>0</v>
      </c>
      <c r="K431" s="21" t="b">
        <f t="shared" si="92"/>
        <v>0</v>
      </c>
    </row>
    <row r="432" spans="1:11" x14ac:dyDescent="0.25">
      <c r="A432" s="11">
        <v>40436.791666666664</v>
      </c>
      <c r="B432">
        <f t="shared" si="96"/>
        <v>0</v>
      </c>
      <c r="C432">
        <f t="shared" si="95"/>
        <v>55</v>
      </c>
      <c r="D432">
        <f>16/10</f>
        <v>1.6</v>
      </c>
      <c r="E432">
        <f>4000/100</f>
        <v>40</v>
      </c>
      <c r="F432" s="19" t="b">
        <f t="shared" si="87"/>
        <v>0</v>
      </c>
      <c r="G432" s="20" t="b">
        <f t="shared" si="88"/>
        <v>0</v>
      </c>
      <c r="H432" s="20">
        <f t="shared" si="89"/>
        <v>40</v>
      </c>
      <c r="I432" s="20" t="b">
        <f t="shared" si="90"/>
        <v>0</v>
      </c>
      <c r="J432" s="20" t="b">
        <f t="shared" si="91"/>
        <v>0</v>
      </c>
      <c r="K432" s="21" t="b">
        <f t="shared" si="92"/>
        <v>0</v>
      </c>
    </row>
    <row r="433" spans="1:11" x14ac:dyDescent="0.25">
      <c r="A433" s="11">
        <v>40436.833333333336</v>
      </c>
      <c r="B433">
        <f t="shared" si="96"/>
        <v>0</v>
      </c>
      <c r="C433">
        <f t="shared" si="95"/>
        <v>55</v>
      </c>
      <c r="D433">
        <f>9/10</f>
        <v>0.9</v>
      </c>
      <c r="E433">
        <f>29200/100</f>
        <v>292</v>
      </c>
      <c r="F433" s="19" t="b">
        <f t="shared" si="87"/>
        <v>0</v>
      </c>
      <c r="G433" s="20">
        <f t="shared" si="88"/>
        <v>292</v>
      </c>
      <c r="H433" s="20" t="b">
        <f t="shared" si="89"/>
        <v>0</v>
      </c>
      <c r="I433" s="20" t="b">
        <f t="shared" si="90"/>
        <v>0</v>
      </c>
      <c r="J433" s="20" t="b">
        <f t="shared" si="91"/>
        <v>0</v>
      </c>
      <c r="K433" s="21" t="b">
        <f t="shared" si="92"/>
        <v>0</v>
      </c>
    </row>
    <row r="434" spans="1:11" x14ac:dyDescent="0.25">
      <c r="A434" s="11">
        <v>40436.875</v>
      </c>
      <c r="B434">
        <f t="shared" si="96"/>
        <v>0</v>
      </c>
      <c r="C434">
        <f t="shared" si="95"/>
        <v>55</v>
      </c>
      <c r="D434">
        <f>15/10</f>
        <v>1.5</v>
      </c>
      <c r="E434">
        <f>28300/100</f>
        <v>283</v>
      </c>
      <c r="F434" s="19" t="b">
        <f t="shared" si="87"/>
        <v>0</v>
      </c>
      <c r="G434" s="20" t="b">
        <f t="shared" si="88"/>
        <v>0</v>
      </c>
      <c r="H434" s="20">
        <f t="shared" si="89"/>
        <v>283</v>
      </c>
      <c r="I434" s="20" t="b">
        <f t="shared" si="90"/>
        <v>0</v>
      </c>
      <c r="J434" s="20" t="b">
        <f t="shared" si="91"/>
        <v>0</v>
      </c>
      <c r="K434" s="21" t="b">
        <f t="shared" si="92"/>
        <v>0</v>
      </c>
    </row>
    <row r="435" spans="1:11" x14ac:dyDescent="0.25">
      <c r="A435" s="11">
        <v>40436.916666666664</v>
      </c>
      <c r="B435">
        <f t="shared" si="96"/>
        <v>0</v>
      </c>
      <c r="C435">
        <f t="shared" si="95"/>
        <v>55</v>
      </c>
      <c r="D435">
        <f>12/10</f>
        <v>1.2</v>
      </c>
      <c r="E435">
        <f>30300/100</f>
        <v>303</v>
      </c>
      <c r="F435" s="19" t="b">
        <f t="shared" si="87"/>
        <v>0</v>
      </c>
      <c r="G435" s="20">
        <f t="shared" si="88"/>
        <v>303</v>
      </c>
      <c r="H435" s="20" t="b">
        <f t="shared" si="89"/>
        <v>0</v>
      </c>
      <c r="I435" s="20" t="b">
        <f t="shared" si="90"/>
        <v>0</v>
      </c>
      <c r="J435" s="20" t="b">
        <f t="shared" si="91"/>
        <v>0</v>
      </c>
      <c r="K435" s="21" t="b">
        <f t="shared" si="92"/>
        <v>0</v>
      </c>
    </row>
    <row r="436" spans="1:11" x14ac:dyDescent="0.25">
      <c r="A436" s="11">
        <v>40436.958333333336</v>
      </c>
      <c r="B436">
        <f t="shared" si="96"/>
        <v>0</v>
      </c>
      <c r="C436">
        <f t="shared" si="95"/>
        <v>55</v>
      </c>
      <c r="D436">
        <f>7/10</f>
        <v>0.7</v>
      </c>
      <c r="E436">
        <f>34800/100</f>
        <v>348</v>
      </c>
      <c r="F436" s="19" t="b">
        <f t="shared" si="87"/>
        <v>0</v>
      </c>
      <c r="G436" s="20">
        <f t="shared" si="88"/>
        <v>348</v>
      </c>
      <c r="H436" s="20" t="b">
        <f t="shared" si="89"/>
        <v>0</v>
      </c>
      <c r="I436" s="20" t="b">
        <f t="shared" si="90"/>
        <v>0</v>
      </c>
      <c r="J436" s="20" t="b">
        <f t="shared" si="91"/>
        <v>0</v>
      </c>
      <c r="K436" s="21" t="b">
        <f t="shared" si="92"/>
        <v>0</v>
      </c>
    </row>
    <row r="437" spans="1:11" x14ac:dyDescent="0.25">
      <c r="A437" s="11">
        <v>40437</v>
      </c>
      <c r="B437">
        <f t="shared" si="96"/>
        <v>0</v>
      </c>
      <c r="C437">
        <f t="shared" si="95"/>
        <v>55</v>
      </c>
      <c r="D437">
        <f>3/10</f>
        <v>0.3</v>
      </c>
      <c r="E437">
        <f>20600/100</f>
        <v>206</v>
      </c>
      <c r="F437" s="19">
        <f t="shared" si="87"/>
        <v>206</v>
      </c>
      <c r="G437" s="20" t="b">
        <f t="shared" si="88"/>
        <v>0</v>
      </c>
      <c r="H437" s="20" t="b">
        <f t="shared" si="89"/>
        <v>0</v>
      </c>
      <c r="I437" s="20" t="b">
        <f t="shared" si="90"/>
        <v>0</v>
      </c>
      <c r="J437" s="20" t="b">
        <f t="shared" si="91"/>
        <v>0</v>
      </c>
      <c r="K437" s="21" t="b">
        <f t="shared" si="92"/>
        <v>0</v>
      </c>
    </row>
    <row r="438" spans="1:11" x14ac:dyDescent="0.25">
      <c r="A438" s="11">
        <v>40437.041666666664</v>
      </c>
      <c r="B438">
        <f t="shared" si="96"/>
        <v>0</v>
      </c>
      <c r="C438">
        <f t="shared" si="95"/>
        <v>55</v>
      </c>
      <c r="D438">
        <f>2/10</f>
        <v>0.2</v>
      </c>
      <c r="E438">
        <f>10000/100</f>
        <v>100</v>
      </c>
      <c r="F438" s="19">
        <f t="shared" si="87"/>
        <v>100</v>
      </c>
      <c r="G438" s="20" t="b">
        <f t="shared" si="88"/>
        <v>0</v>
      </c>
      <c r="H438" s="20" t="b">
        <f t="shared" si="89"/>
        <v>0</v>
      </c>
      <c r="I438" s="20" t="b">
        <f t="shared" si="90"/>
        <v>0</v>
      </c>
      <c r="J438" s="20" t="b">
        <f t="shared" si="91"/>
        <v>0</v>
      </c>
      <c r="K438" s="21" t="b">
        <f t="shared" si="92"/>
        <v>0</v>
      </c>
    </row>
    <row r="439" spans="1:11" x14ac:dyDescent="0.25">
      <c r="A439" s="11">
        <v>40437.083333333336</v>
      </c>
      <c r="B439">
        <f t="shared" si="96"/>
        <v>0</v>
      </c>
      <c r="C439">
        <f t="shared" si="95"/>
        <v>55</v>
      </c>
      <c r="D439">
        <f>3/10</f>
        <v>0.3</v>
      </c>
      <c r="E439">
        <f>8500/100</f>
        <v>85</v>
      </c>
      <c r="F439" s="19">
        <f t="shared" ref="F439:F502" si="97">IF(D439&lt;0.5,E439)</f>
        <v>85</v>
      </c>
      <c r="G439" s="20" t="b">
        <f t="shared" ref="G439:G502" si="98">IF(D439&lt;1.5,IF(D439&gt;=0.5,E439))</f>
        <v>0</v>
      </c>
      <c r="H439" s="20" t="b">
        <f t="shared" ref="H439:H502" si="99">IF(D439&lt;2.5,IF(D439&gt;=1.5,E439))</f>
        <v>0</v>
      </c>
      <c r="I439" s="20" t="b">
        <f t="shared" ref="I439:I502" si="100">IF(D439&lt;3.5,IF(D439&gt;=2.5,E439))</f>
        <v>0</v>
      </c>
      <c r="J439" s="20" t="b">
        <f t="shared" ref="J439:J502" si="101">IF(D439&lt;4.5,IF(D439&gt;=3.5,E439))</f>
        <v>0</v>
      </c>
      <c r="K439" s="21" t="b">
        <f t="shared" ref="K439:K502" si="102">IF(D439&gt;=4.5,E439)</f>
        <v>0</v>
      </c>
    </row>
    <row r="440" spans="1:11" x14ac:dyDescent="0.25">
      <c r="A440" s="11">
        <v>40437.125</v>
      </c>
      <c r="B440">
        <f t="shared" si="96"/>
        <v>0</v>
      </c>
      <c r="C440">
        <f t="shared" si="95"/>
        <v>55</v>
      </c>
      <c r="D440">
        <f>7/10</f>
        <v>0.7</v>
      </c>
      <c r="E440">
        <f>4500/100</f>
        <v>45</v>
      </c>
      <c r="F440" s="19" t="b">
        <f t="shared" si="97"/>
        <v>0</v>
      </c>
      <c r="G440" s="20">
        <f t="shared" si="98"/>
        <v>45</v>
      </c>
      <c r="H440" s="20" t="b">
        <f t="shared" si="99"/>
        <v>0</v>
      </c>
      <c r="I440" s="20" t="b">
        <f t="shared" si="100"/>
        <v>0</v>
      </c>
      <c r="J440" s="20" t="b">
        <f t="shared" si="101"/>
        <v>0</v>
      </c>
      <c r="K440" s="21" t="b">
        <f t="shared" si="102"/>
        <v>0</v>
      </c>
    </row>
    <row r="441" spans="1:11" x14ac:dyDescent="0.25">
      <c r="A441" s="11">
        <v>40437.166666666664</v>
      </c>
      <c r="B441">
        <f t="shared" si="96"/>
        <v>0</v>
      </c>
      <c r="C441">
        <f t="shared" si="95"/>
        <v>55</v>
      </c>
      <c r="D441">
        <f>6/10</f>
        <v>0.6</v>
      </c>
      <c r="E441">
        <f>6800/100</f>
        <v>68</v>
      </c>
      <c r="F441" s="19" t="b">
        <f t="shared" si="97"/>
        <v>0</v>
      </c>
      <c r="G441" s="20">
        <f t="shared" si="98"/>
        <v>68</v>
      </c>
      <c r="H441" s="20" t="b">
        <f t="shared" si="99"/>
        <v>0</v>
      </c>
      <c r="I441" s="20" t="b">
        <f t="shared" si="100"/>
        <v>0</v>
      </c>
      <c r="J441" s="20" t="b">
        <f t="shared" si="101"/>
        <v>0</v>
      </c>
      <c r="K441" s="21" t="b">
        <f t="shared" si="102"/>
        <v>0</v>
      </c>
    </row>
    <row r="442" spans="1:11" x14ac:dyDescent="0.25">
      <c r="A442" s="11">
        <v>40437.208333333336</v>
      </c>
      <c r="B442">
        <f t="shared" si="96"/>
        <v>0</v>
      </c>
      <c r="C442">
        <f t="shared" si="95"/>
        <v>55</v>
      </c>
      <c r="D442">
        <f>4/10</f>
        <v>0.4</v>
      </c>
      <c r="E442">
        <f>26900/100</f>
        <v>269</v>
      </c>
      <c r="F442" s="19">
        <f t="shared" si="97"/>
        <v>269</v>
      </c>
      <c r="G442" s="20" t="b">
        <f t="shared" si="98"/>
        <v>0</v>
      </c>
      <c r="H442" s="20" t="b">
        <f t="shared" si="99"/>
        <v>0</v>
      </c>
      <c r="I442" s="20" t="b">
        <f t="shared" si="100"/>
        <v>0</v>
      </c>
      <c r="J442" s="20" t="b">
        <f t="shared" si="101"/>
        <v>0</v>
      </c>
      <c r="K442" s="21" t="b">
        <f t="shared" si="102"/>
        <v>0</v>
      </c>
    </row>
    <row r="443" spans="1:11" x14ac:dyDescent="0.25">
      <c r="A443" s="11">
        <v>40437.25</v>
      </c>
      <c r="B443">
        <f t="shared" si="96"/>
        <v>0</v>
      </c>
      <c r="C443">
        <f t="shared" si="95"/>
        <v>55</v>
      </c>
      <c r="D443">
        <f>7/10</f>
        <v>0.7</v>
      </c>
      <c r="E443">
        <f>12700/100</f>
        <v>127</v>
      </c>
      <c r="F443" s="19" t="b">
        <f t="shared" si="97"/>
        <v>0</v>
      </c>
      <c r="G443" s="20">
        <f t="shared" si="98"/>
        <v>127</v>
      </c>
      <c r="H443" s="20" t="b">
        <f t="shared" si="99"/>
        <v>0</v>
      </c>
      <c r="I443" s="20" t="b">
        <f t="shared" si="100"/>
        <v>0</v>
      </c>
      <c r="J443" s="20" t="b">
        <f t="shared" si="101"/>
        <v>0</v>
      </c>
      <c r="K443" s="21" t="b">
        <f t="shared" si="102"/>
        <v>0</v>
      </c>
    </row>
    <row r="444" spans="1:11" x14ac:dyDescent="0.25">
      <c r="A444" s="11">
        <v>40437.291666666664</v>
      </c>
      <c r="B444">
        <f t="shared" si="96"/>
        <v>0</v>
      </c>
      <c r="C444">
        <f t="shared" si="95"/>
        <v>55</v>
      </c>
      <c r="D444">
        <f>7/10</f>
        <v>0.7</v>
      </c>
      <c r="E444">
        <f>18900/100</f>
        <v>189</v>
      </c>
      <c r="F444" s="19" t="b">
        <f t="shared" si="97"/>
        <v>0</v>
      </c>
      <c r="G444" s="20">
        <f t="shared" si="98"/>
        <v>189</v>
      </c>
      <c r="H444" s="20" t="b">
        <f t="shared" si="99"/>
        <v>0</v>
      </c>
      <c r="I444" s="20" t="b">
        <f t="shared" si="100"/>
        <v>0</v>
      </c>
      <c r="J444" s="20" t="b">
        <f t="shared" si="101"/>
        <v>0</v>
      </c>
      <c r="K444" s="21" t="b">
        <f t="shared" si="102"/>
        <v>0</v>
      </c>
    </row>
    <row r="445" spans="1:11" x14ac:dyDescent="0.25">
      <c r="A445" s="11">
        <v>40437.333333333336</v>
      </c>
      <c r="B445">
        <f t="shared" si="96"/>
        <v>0</v>
      </c>
      <c r="C445">
        <f t="shared" si="95"/>
        <v>55</v>
      </c>
      <c r="D445">
        <f>3/10</f>
        <v>0.3</v>
      </c>
      <c r="E445">
        <f>32300/100</f>
        <v>323</v>
      </c>
      <c r="F445" s="19">
        <f t="shared" si="97"/>
        <v>323</v>
      </c>
      <c r="G445" s="20" t="b">
        <f t="shared" si="98"/>
        <v>0</v>
      </c>
      <c r="H445" s="20" t="b">
        <f t="shared" si="99"/>
        <v>0</v>
      </c>
      <c r="I445" s="20" t="b">
        <f t="shared" si="100"/>
        <v>0</v>
      </c>
      <c r="J445" s="20" t="b">
        <f t="shared" si="101"/>
        <v>0</v>
      </c>
      <c r="K445" s="21" t="b">
        <f t="shared" si="102"/>
        <v>0</v>
      </c>
    </row>
    <row r="446" spans="1:11" x14ac:dyDescent="0.25">
      <c r="A446" s="11">
        <v>40437.375</v>
      </c>
      <c r="B446">
        <f t="shared" si="96"/>
        <v>0</v>
      </c>
      <c r="C446">
        <f t="shared" si="95"/>
        <v>55</v>
      </c>
      <c r="D446">
        <f>4/10</f>
        <v>0.4</v>
      </c>
      <c r="E446">
        <f>12700/100</f>
        <v>127</v>
      </c>
      <c r="F446" s="19">
        <f t="shared" si="97"/>
        <v>127</v>
      </c>
      <c r="G446" s="20" t="b">
        <f t="shared" si="98"/>
        <v>0</v>
      </c>
      <c r="H446" s="20" t="b">
        <f t="shared" si="99"/>
        <v>0</v>
      </c>
      <c r="I446" s="20" t="b">
        <f t="shared" si="100"/>
        <v>0</v>
      </c>
      <c r="J446" s="20" t="b">
        <f t="shared" si="101"/>
        <v>0</v>
      </c>
      <c r="K446" s="21" t="b">
        <f t="shared" si="102"/>
        <v>0</v>
      </c>
    </row>
    <row r="447" spans="1:11" x14ac:dyDescent="0.25">
      <c r="A447" s="11">
        <v>40437.416666666664</v>
      </c>
      <c r="B447">
        <f t="shared" si="96"/>
        <v>0</v>
      </c>
      <c r="C447">
        <f t="shared" si="95"/>
        <v>55</v>
      </c>
      <c r="D447">
        <f>4/10</f>
        <v>0.4</v>
      </c>
      <c r="E447">
        <f>11700/100</f>
        <v>117</v>
      </c>
      <c r="F447" s="19">
        <f t="shared" si="97"/>
        <v>117</v>
      </c>
      <c r="G447" s="20" t="b">
        <f t="shared" si="98"/>
        <v>0</v>
      </c>
      <c r="H447" s="20" t="b">
        <f t="shared" si="99"/>
        <v>0</v>
      </c>
      <c r="I447" s="20" t="b">
        <f t="shared" si="100"/>
        <v>0</v>
      </c>
      <c r="J447" s="20" t="b">
        <f t="shared" si="101"/>
        <v>0</v>
      </c>
      <c r="K447" s="21" t="b">
        <f t="shared" si="102"/>
        <v>0</v>
      </c>
    </row>
    <row r="448" spans="1:11" x14ac:dyDescent="0.25">
      <c r="A448" s="11">
        <v>40437.458333333336</v>
      </c>
      <c r="B448">
        <f t="shared" si="96"/>
        <v>0</v>
      </c>
      <c r="C448">
        <f t="shared" si="95"/>
        <v>55</v>
      </c>
      <c r="D448">
        <f>11/10</f>
        <v>1.1000000000000001</v>
      </c>
      <c r="E448">
        <f>17600/100</f>
        <v>176</v>
      </c>
      <c r="F448" s="19" t="b">
        <f t="shared" si="97"/>
        <v>0</v>
      </c>
      <c r="G448" s="20">
        <f t="shared" si="98"/>
        <v>176</v>
      </c>
      <c r="H448" s="20" t="b">
        <f t="shared" si="99"/>
        <v>0</v>
      </c>
      <c r="I448" s="20" t="b">
        <f t="shared" si="100"/>
        <v>0</v>
      </c>
      <c r="J448" s="20" t="b">
        <f t="shared" si="101"/>
        <v>0</v>
      </c>
      <c r="K448" s="21" t="b">
        <f t="shared" si="102"/>
        <v>0</v>
      </c>
    </row>
    <row r="449" spans="1:11" x14ac:dyDescent="0.25">
      <c r="A449" s="11">
        <v>40437.5</v>
      </c>
      <c r="B449">
        <f t="shared" si="96"/>
        <v>0</v>
      </c>
      <c r="C449">
        <f t="shared" si="95"/>
        <v>55</v>
      </c>
      <c r="D449">
        <f>7/10</f>
        <v>0.7</v>
      </c>
      <c r="E449">
        <f>27500/100</f>
        <v>275</v>
      </c>
      <c r="F449" s="19" t="b">
        <f t="shared" si="97"/>
        <v>0</v>
      </c>
      <c r="G449" s="20">
        <f t="shared" si="98"/>
        <v>275</v>
      </c>
      <c r="H449" s="20" t="b">
        <f t="shared" si="99"/>
        <v>0</v>
      </c>
      <c r="I449" s="20" t="b">
        <f t="shared" si="100"/>
        <v>0</v>
      </c>
      <c r="J449" s="20" t="b">
        <f t="shared" si="101"/>
        <v>0</v>
      </c>
      <c r="K449" s="21" t="b">
        <f t="shared" si="102"/>
        <v>0</v>
      </c>
    </row>
    <row r="450" spans="1:11" x14ac:dyDescent="0.25">
      <c r="A450" s="11">
        <v>40437.541666666664</v>
      </c>
      <c r="B450">
        <f t="shared" si="96"/>
        <v>0</v>
      </c>
      <c r="C450">
        <f t="shared" si="95"/>
        <v>55</v>
      </c>
      <c r="D450">
        <f>6/10</f>
        <v>0.6</v>
      </c>
      <c r="E450">
        <f>25000/100</f>
        <v>250</v>
      </c>
      <c r="F450" s="19" t="b">
        <f t="shared" si="97"/>
        <v>0</v>
      </c>
      <c r="G450" s="20">
        <f t="shared" si="98"/>
        <v>250</v>
      </c>
      <c r="H450" s="20" t="b">
        <f t="shared" si="99"/>
        <v>0</v>
      </c>
      <c r="I450" s="20" t="b">
        <f t="shared" si="100"/>
        <v>0</v>
      </c>
      <c r="J450" s="20" t="b">
        <f t="shared" si="101"/>
        <v>0</v>
      </c>
      <c r="K450" s="21" t="b">
        <f t="shared" si="102"/>
        <v>0</v>
      </c>
    </row>
    <row r="451" spans="1:11" x14ac:dyDescent="0.25">
      <c r="A451" s="11">
        <v>40437.583333333336</v>
      </c>
      <c r="B451">
        <f t="shared" si="96"/>
        <v>0</v>
      </c>
      <c r="C451">
        <f t="shared" si="95"/>
        <v>55</v>
      </c>
      <c r="D451">
        <f>14/10</f>
        <v>1.4</v>
      </c>
      <c r="E451">
        <f>8500/100</f>
        <v>85</v>
      </c>
      <c r="F451" s="19" t="b">
        <f t="shared" si="97"/>
        <v>0</v>
      </c>
      <c r="G451" s="20">
        <f t="shared" si="98"/>
        <v>85</v>
      </c>
      <c r="H451" s="20" t="b">
        <f t="shared" si="99"/>
        <v>0</v>
      </c>
      <c r="I451" s="20" t="b">
        <f t="shared" si="100"/>
        <v>0</v>
      </c>
      <c r="J451" s="20" t="b">
        <f t="shared" si="101"/>
        <v>0</v>
      </c>
      <c r="K451" s="21" t="b">
        <f t="shared" si="102"/>
        <v>0</v>
      </c>
    </row>
    <row r="452" spans="1:11" x14ac:dyDescent="0.25">
      <c r="A452" s="11">
        <v>40437.625</v>
      </c>
      <c r="B452">
        <f t="shared" si="96"/>
        <v>0</v>
      </c>
      <c r="C452">
        <f t="shared" si="95"/>
        <v>55</v>
      </c>
      <c r="D452">
        <f>24/10</f>
        <v>2.4</v>
      </c>
      <c r="E452">
        <f>9400/100</f>
        <v>94</v>
      </c>
      <c r="F452" s="19" t="b">
        <f t="shared" si="97"/>
        <v>0</v>
      </c>
      <c r="G452" s="20" t="b">
        <f t="shared" si="98"/>
        <v>0</v>
      </c>
      <c r="H452" s="20">
        <f t="shared" si="99"/>
        <v>94</v>
      </c>
      <c r="I452" s="20" t="b">
        <f t="shared" si="100"/>
        <v>0</v>
      </c>
      <c r="J452" s="20" t="b">
        <f t="shared" si="101"/>
        <v>0</v>
      </c>
      <c r="K452" s="21" t="b">
        <f t="shared" si="102"/>
        <v>0</v>
      </c>
    </row>
    <row r="453" spans="1:11" x14ac:dyDescent="0.25">
      <c r="A453" s="11">
        <v>40437.666666666664</v>
      </c>
      <c r="B453">
        <f t="shared" si="96"/>
        <v>0</v>
      </c>
      <c r="C453">
        <f t="shared" si="95"/>
        <v>55</v>
      </c>
      <c r="D453">
        <f>19/10</f>
        <v>1.9</v>
      </c>
      <c r="E453">
        <f>7700/100</f>
        <v>77</v>
      </c>
      <c r="F453" s="19" t="b">
        <f t="shared" si="97"/>
        <v>0</v>
      </c>
      <c r="G453" s="20" t="b">
        <f t="shared" si="98"/>
        <v>0</v>
      </c>
      <c r="H453" s="20">
        <f t="shared" si="99"/>
        <v>77</v>
      </c>
      <c r="I453" s="20" t="b">
        <f t="shared" si="100"/>
        <v>0</v>
      </c>
      <c r="J453" s="20" t="b">
        <f t="shared" si="101"/>
        <v>0</v>
      </c>
      <c r="K453" s="21" t="b">
        <f t="shared" si="102"/>
        <v>0</v>
      </c>
    </row>
    <row r="454" spans="1:11" x14ac:dyDescent="0.25">
      <c r="A454" s="11">
        <v>40437.708333333336</v>
      </c>
      <c r="B454">
        <f t="shared" si="96"/>
        <v>0</v>
      </c>
      <c r="C454">
        <f t="shared" si="95"/>
        <v>55</v>
      </c>
      <c r="D454">
        <f>12/10</f>
        <v>1.2</v>
      </c>
      <c r="E454">
        <f>5700/100</f>
        <v>57</v>
      </c>
      <c r="F454" s="19" t="b">
        <f t="shared" si="97"/>
        <v>0</v>
      </c>
      <c r="G454" s="20">
        <f t="shared" si="98"/>
        <v>57</v>
      </c>
      <c r="H454" s="20" t="b">
        <f t="shared" si="99"/>
        <v>0</v>
      </c>
      <c r="I454" s="20" t="b">
        <f t="shared" si="100"/>
        <v>0</v>
      </c>
      <c r="J454" s="20" t="b">
        <f t="shared" si="101"/>
        <v>0</v>
      </c>
      <c r="K454" s="21" t="b">
        <f t="shared" si="102"/>
        <v>0</v>
      </c>
    </row>
    <row r="455" spans="1:11" x14ac:dyDescent="0.25">
      <c r="A455" s="11">
        <v>40437.75</v>
      </c>
      <c r="B455">
        <f t="shared" si="96"/>
        <v>0</v>
      </c>
      <c r="C455">
        <f t="shared" si="95"/>
        <v>55</v>
      </c>
      <c r="D455">
        <f>9/10</f>
        <v>0.9</v>
      </c>
      <c r="E455">
        <f>16000/100</f>
        <v>160</v>
      </c>
      <c r="F455" s="19" t="b">
        <f t="shared" si="97"/>
        <v>0</v>
      </c>
      <c r="G455" s="20">
        <f t="shared" si="98"/>
        <v>160</v>
      </c>
      <c r="H455" s="20" t="b">
        <f t="shared" si="99"/>
        <v>0</v>
      </c>
      <c r="I455" s="20" t="b">
        <f t="shared" si="100"/>
        <v>0</v>
      </c>
      <c r="J455" s="20" t="b">
        <f t="shared" si="101"/>
        <v>0</v>
      </c>
      <c r="K455" s="21" t="b">
        <f t="shared" si="102"/>
        <v>0</v>
      </c>
    </row>
    <row r="456" spans="1:11" x14ac:dyDescent="0.25">
      <c r="A456" s="11">
        <v>40437.791666666664</v>
      </c>
      <c r="B456">
        <f t="shared" si="96"/>
        <v>0</v>
      </c>
      <c r="C456">
        <f t="shared" si="95"/>
        <v>55</v>
      </c>
      <c r="D456">
        <f>11/10</f>
        <v>1.1000000000000001</v>
      </c>
      <c r="E456">
        <f>3600/100</f>
        <v>36</v>
      </c>
      <c r="F456" s="19" t="b">
        <f t="shared" si="97"/>
        <v>0</v>
      </c>
      <c r="G456" s="20">
        <f t="shared" si="98"/>
        <v>36</v>
      </c>
      <c r="H456" s="20" t="b">
        <f t="shared" si="99"/>
        <v>0</v>
      </c>
      <c r="I456" s="20" t="b">
        <f t="shared" si="100"/>
        <v>0</v>
      </c>
      <c r="J456" s="20" t="b">
        <f t="shared" si="101"/>
        <v>0</v>
      </c>
      <c r="K456" s="21" t="b">
        <f t="shared" si="102"/>
        <v>0</v>
      </c>
    </row>
    <row r="457" spans="1:11" x14ac:dyDescent="0.25">
      <c r="A457" s="11">
        <v>40437.833333333336</v>
      </c>
      <c r="B457">
        <f t="shared" si="96"/>
        <v>0</v>
      </c>
      <c r="C457">
        <f t="shared" si="95"/>
        <v>55</v>
      </c>
      <c r="D457">
        <f>10/10</f>
        <v>1</v>
      </c>
      <c r="E457">
        <f>28800/100</f>
        <v>288</v>
      </c>
      <c r="F457" s="19" t="b">
        <f t="shared" si="97"/>
        <v>0</v>
      </c>
      <c r="G457" s="20">
        <f t="shared" si="98"/>
        <v>288</v>
      </c>
      <c r="H457" s="20" t="b">
        <f t="shared" si="99"/>
        <v>0</v>
      </c>
      <c r="I457" s="20" t="b">
        <f t="shared" si="100"/>
        <v>0</v>
      </c>
      <c r="J457" s="20" t="b">
        <f t="shared" si="101"/>
        <v>0</v>
      </c>
      <c r="K457" s="21" t="b">
        <f t="shared" si="102"/>
        <v>0</v>
      </c>
    </row>
    <row r="458" spans="1:11" x14ac:dyDescent="0.25">
      <c r="A458" s="11">
        <v>40437.875</v>
      </c>
      <c r="B458">
        <f t="shared" si="96"/>
        <v>0</v>
      </c>
      <c r="C458">
        <f t="shared" si="95"/>
        <v>55</v>
      </c>
      <c r="D458">
        <f>5/10</f>
        <v>0.5</v>
      </c>
      <c r="E458">
        <f>31600/100</f>
        <v>316</v>
      </c>
      <c r="F458" s="19" t="b">
        <f t="shared" si="97"/>
        <v>0</v>
      </c>
      <c r="G458" s="20">
        <f t="shared" si="98"/>
        <v>316</v>
      </c>
      <c r="H458" s="20" t="b">
        <f t="shared" si="99"/>
        <v>0</v>
      </c>
      <c r="I458" s="20" t="b">
        <f t="shared" si="100"/>
        <v>0</v>
      </c>
      <c r="J458" s="20" t="b">
        <f t="shared" si="101"/>
        <v>0</v>
      </c>
      <c r="K458" s="21" t="b">
        <f t="shared" si="102"/>
        <v>0</v>
      </c>
    </row>
    <row r="459" spans="1:11" x14ac:dyDescent="0.25">
      <c r="A459" s="11">
        <v>40437.916666666664</v>
      </c>
      <c r="B459">
        <f t="shared" si="96"/>
        <v>0</v>
      </c>
      <c r="C459">
        <f t="shared" si="95"/>
        <v>55</v>
      </c>
      <c r="D459">
        <f>9/10</f>
        <v>0.9</v>
      </c>
      <c r="E459">
        <f>31400/100</f>
        <v>314</v>
      </c>
      <c r="F459" s="19" t="b">
        <f t="shared" si="97"/>
        <v>0</v>
      </c>
      <c r="G459" s="20">
        <f t="shared" si="98"/>
        <v>314</v>
      </c>
      <c r="H459" s="20" t="b">
        <f t="shared" si="99"/>
        <v>0</v>
      </c>
      <c r="I459" s="20" t="b">
        <f t="shared" si="100"/>
        <v>0</v>
      </c>
      <c r="J459" s="20" t="b">
        <f t="shared" si="101"/>
        <v>0</v>
      </c>
      <c r="K459" s="21" t="b">
        <f t="shared" si="102"/>
        <v>0</v>
      </c>
    </row>
    <row r="460" spans="1:11" x14ac:dyDescent="0.25">
      <c r="A460" s="11">
        <v>40437.958333333336</v>
      </c>
      <c r="B460">
        <f t="shared" si="96"/>
        <v>0</v>
      </c>
      <c r="C460">
        <f t="shared" ref="C460:C461" si="103">550/10</f>
        <v>55</v>
      </c>
      <c r="D460">
        <f>10/10</f>
        <v>1</v>
      </c>
      <c r="E460">
        <f>31500/100</f>
        <v>315</v>
      </c>
      <c r="F460" s="19" t="b">
        <f t="shared" si="97"/>
        <v>0</v>
      </c>
      <c r="G460" s="20">
        <f t="shared" si="98"/>
        <v>315</v>
      </c>
      <c r="H460" s="20" t="b">
        <f t="shared" si="99"/>
        <v>0</v>
      </c>
      <c r="I460" s="20" t="b">
        <f t="shared" si="100"/>
        <v>0</v>
      </c>
      <c r="J460" s="20" t="b">
        <f t="shared" si="101"/>
        <v>0</v>
      </c>
      <c r="K460" s="21" t="b">
        <f t="shared" si="102"/>
        <v>0</v>
      </c>
    </row>
    <row r="461" spans="1:11" x14ac:dyDescent="0.25">
      <c r="A461" s="11">
        <v>40438</v>
      </c>
      <c r="B461">
        <f t="shared" ref="B461" si="104">0/10</f>
        <v>0</v>
      </c>
      <c r="C461">
        <f t="shared" si="103"/>
        <v>55</v>
      </c>
      <c r="D461">
        <f>9/10</f>
        <v>0.9</v>
      </c>
      <c r="E461">
        <f>9700/100</f>
        <v>97</v>
      </c>
      <c r="F461" s="19" t="b">
        <f t="shared" si="97"/>
        <v>0</v>
      </c>
      <c r="G461" s="20">
        <f t="shared" si="98"/>
        <v>97</v>
      </c>
      <c r="H461" s="20" t="b">
        <f t="shared" si="99"/>
        <v>0</v>
      </c>
      <c r="I461" s="20" t="b">
        <f t="shared" si="100"/>
        <v>0</v>
      </c>
      <c r="J461" s="20" t="b">
        <f t="shared" si="101"/>
        <v>0</v>
      </c>
      <c r="K461" s="21" t="b">
        <f t="shared" si="102"/>
        <v>0</v>
      </c>
    </row>
    <row r="462" spans="1:11" x14ac:dyDescent="0.25">
      <c r="A462" s="11">
        <v>40438.041666666664</v>
      </c>
      <c r="B462">
        <f>72/10</f>
        <v>7.2</v>
      </c>
      <c r="C462">
        <f>622/10</f>
        <v>62.2</v>
      </c>
      <c r="D462">
        <f>9/10</f>
        <v>0.9</v>
      </c>
      <c r="E462">
        <f>3400/100</f>
        <v>34</v>
      </c>
      <c r="F462" s="19" t="b">
        <f t="shared" si="97"/>
        <v>0</v>
      </c>
      <c r="G462" s="20">
        <f t="shared" si="98"/>
        <v>34</v>
      </c>
      <c r="H462" s="20" t="b">
        <f t="shared" si="99"/>
        <v>0</v>
      </c>
      <c r="I462" s="20" t="b">
        <f t="shared" si="100"/>
        <v>0</v>
      </c>
      <c r="J462" s="20" t="b">
        <f t="shared" si="101"/>
        <v>0</v>
      </c>
      <c r="K462" s="21" t="b">
        <f t="shared" si="102"/>
        <v>0</v>
      </c>
    </row>
    <row r="463" spans="1:11" x14ac:dyDescent="0.25">
      <c r="A463" s="11">
        <v>40438.083333333336</v>
      </c>
      <c r="B463">
        <f>46/10</f>
        <v>4.5999999999999996</v>
      </c>
      <c r="C463">
        <f>668/10</f>
        <v>66.8</v>
      </c>
      <c r="D463">
        <f>4/10</f>
        <v>0.4</v>
      </c>
      <c r="E463">
        <f>35600/100</f>
        <v>356</v>
      </c>
      <c r="F463" s="19">
        <f t="shared" si="97"/>
        <v>356</v>
      </c>
      <c r="G463" s="20" t="b">
        <f t="shared" si="98"/>
        <v>0</v>
      </c>
      <c r="H463" s="20" t="b">
        <f t="shared" si="99"/>
        <v>0</v>
      </c>
      <c r="I463" s="20" t="b">
        <f t="shared" si="100"/>
        <v>0</v>
      </c>
      <c r="J463" s="20" t="b">
        <f t="shared" si="101"/>
        <v>0</v>
      </c>
      <c r="K463" s="21" t="b">
        <f t="shared" si="102"/>
        <v>0</v>
      </c>
    </row>
    <row r="464" spans="1:11" x14ac:dyDescent="0.25">
      <c r="A464" s="11">
        <v>40438.125</v>
      </c>
      <c r="B464">
        <f>42/10</f>
        <v>4.2</v>
      </c>
      <c r="C464">
        <f>710/10</f>
        <v>71</v>
      </c>
      <c r="D464">
        <f>8/10</f>
        <v>0.8</v>
      </c>
      <c r="E464">
        <f>16500/100</f>
        <v>165</v>
      </c>
      <c r="F464" s="19" t="b">
        <f t="shared" si="97"/>
        <v>0</v>
      </c>
      <c r="G464" s="20">
        <f t="shared" si="98"/>
        <v>165</v>
      </c>
      <c r="H464" s="20" t="b">
        <f t="shared" si="99"/>
        <v>0</v>
      </c>
      <c r="I464" s="20" t="b">
        <f t="shared" si="100"/>
        <v>0</v>
      </c>
      <c r="J464" s="20" t="b">
        <f t="shared" si="101"/>
        <v>0</v>
      </c>
      <c r="K464" s="21" t="b">
        <f t="shared" si="102"/>
        <v>0</v>
      </c>
    </row>
    <row r="465" spans="1:11" x14ac:dyDescent="0.25">
      <c r="A465" s="11">
        <v>40438.166666666664</v>
      </c>
      <c r="B465">
        <f>12/10</f>
        <v>1.2</v>
      </c>
      <c r="C465">
        <f>722/10</f>
        <v>72.2</v>
      </c>
      <c r="D465">
        <f>5/10</f>
        <v>0.5</v>
      </c>
      <c r="E465">
        <f>10900/100</f>
        <v>109</v>
      </c>
      <c r="F465" s="19" t="b">
        <f t="shared" si="97"/>
        <v>0</v>
      </c>
      <c r="G465" s="20">
        <f t="shared" si="98"/>
        <v>109</v>
      </c>
      <c r="H465" s="20" t="b">
        <f t="shared" si="99"/>
        <v>0</v>
      </c>
      <c r="I465" s="20" t="b">
        <f t="shared" si="100"/>
        <v>0</v>
      </c>
      <c r="J465" s="20" t="b">
        <f t="shared" si="101"/>
        <v>0</v>
      </c>
      <c r="K465" s="21" t="b">
        <f t="shared" si="102"/>
        <v>0</v>
      </c>
    </row>
    <row r="466" spans="1:11" x14ac:dyDescent="0.25">
      <c r="A466" s="11">
        <v>40438.208333333336</v>
      </c>
      <c r="B466">
        <f>0/10</f>
        <v>0</v>
      </c>
      <c r="C466">
        <f>722/10</f>
        <v>72.2</v>
      </c>
      <c r="D466">
        <f>2/10</f>
        <v>0.2</v>
      </c>
      <c r="E466">
        <f>3500/100</f>
        <v>35</v>
      </c>
      <c r="F466" s="19">
        <f t="shared" si="97"/>
        <v>35</v>
      </c>
      <c r="G466" s="20" t="b">
        <f t="shared" si="98"/>
        <v>0</v>
      </c>
      <c r="H466" s="20" t="b">
        <f t="shared" si="99"/>
        <v>0</v>
      </c>
      <c r="I466" s="20" t="b">
        <f t="shared" si="100"/>
        <v>0</v>
      </c>
      <c r="J466" s="20" t="b">
        <f t="shared" si="101"/>
        <v>0</v>
      </c>
      <c r="K466" s="21" t="b">
        <f t="shared" si="102"/>
        <v>0</v>
      </c>
    </row>
    <row r="467" spans="1:11" x14ac:dyDescent="0.25">
      <c r="A467" s="11">
        <v>40438.25</v>
      </c>
      <c r="B467">
        <f>0/10</f>
        <v>0</v>
      </c>
      <c r="C467">
        <f>722/10</f>
        <v>72.2</v>
      </c>
      <c r="D467">
        <f>3/10</f>
        <v>0.3</v>
      </c>
      <c r="E467">
        <f>5800/100</f>
        <v>58</v>
      </c>
      <c r="F467" s="19">
        <f t="shared" si="97"/>
        <v>58</v>
      </c>
      <c r="G467" s="20" t="b">
        <f t="shared" si="98"/>
        <v>0</v>
      </c>
      <c r="H467" s="20" t="b">
        <f t="shared" si="99"/>
        <v>0</v>
      </c>
      <c r="I467" s="20" t="b">
        <f t="shared" si="100"/>
        <v>0</v>
      </c>
      <c r="J467" s="20" t="b">
        <f t="shared" si="101"/>
        <v>0</v>
      </c>
      <c r="K467" s="21" t="b">
        <f t="shared" si="102"/>
        <v>0</v>
      </c>
    </row>
    <row r="468" spans="1:11" x14ac:dyDescent="0.25">
      <c r="A468" s="11">
        <v>40438.291666666664</v>
      </c>
      <c r="B468">
        <f>4/10</f>
        <v>0.4</v>
      </c>
      <c r="C468">
        <f>726/10</f>
        <v>72.599999999999994</v>
      </c>
      <c r="D468">
        <f>3/10</f>
        <v>0.3</v>
      </c>
      <c r="E468">
        <f>5900/100</f>
        <v>59</v>
      </c>
      <c r="F468" s="19">
        <f t="shared" si="97"/>
        <v>59</v>
      </c>
      <c r="G468" s="20" t="b">
        <f t="shared" si="98"/>
        <v>0</v>
      </c>
      <c r="H468" s="20" t="b">
        <f t="shared" si="99"/>
        <v>0</v>
      </c>
      <c r="I468" s="20" t="b">
        <f t="shared" si="100"/>
        <v>0</v>
      </c>
      <c r="J468" s="20" t="b">
        <f t="shared" si="101"/>
        <v>0</v>
      </c>
      <c r="K468" s="21" t="b">
        <f t="shared" si="102"/>
        <v>0</v>
      </c>
    </row>
    <row r="469" spans="1:11" x14ac:dyDescent="0.25">
      <c r="A469" s="11">
        <v>40438.333333333336</v>
      </c>
      <c r="B469">
        <f>10/10</f>
        <v>1</v>
      </c>
      <c r="C469">
        <f>736/10</f>
        <v>73.599999999999994</v>
      </c>
      <c r="D469">
        <f>2/10</f>
        <v>0.2</v>
      </c>
      <c r="E469">
        <f>15300/100</f>
        <v>153</v>
      </c>
      <c r="F469" s="19">
        <f t="shared" si="97"/>
        <v>153</v>
      </c>
      <c r="G469" s="20" t="b">
        <f t="shared" si="98"/>
        <v>0</v>
      </c>
      <c r="H469" s="20" t="b">
        <f t="shared" si="99"/>
        <v>0</v>
      </c>
      <c r="I469" s="20" t="b">
        <f t="shared" si="100"/>
        <v>0</v>
      </c>
      <c r="J469" s="20" t="b">
        <f t="shared" si="101"/>
        <v>0</v>
      </c>
      <c r="K469" s="21" t="b">
        <f t="shared" si="102"/>
        <v>0</v>
      </c>
    </row>
    <row r="470" spans="1:11" x14ac:dyDescent="0.25">
      <c r="A470" s="11">
        <v>40438.375</v>
      </c>
      <c r="B470">
        <f>8/10</f>
        <v>0.8</v>
      </c>
      <c r="C470">
        <f>744/10</f>
        <v>74.400000000000006</v>
      </c>
      <c r="D470">
        <f>3/10</f>
        <v>0.3</v>
      </c>
      <c r="E470">
        <f>16000/100</f>
        <v>160</v>
      </c>
      <c r="F470" s="19">
        <f t="shared" si="97"/>
        <v>160</v>
      </c>
      <c r="G470" s="20" t="b">
        <f t="shared" si="98"/>
        <v>0</v>
      </c>
      <c r="H470" s="20" t="b">
        <f t="shared" si="99"/>
        <v>0</v>
      </c>
      <c r="I470" s="20" t="b">
        <f t="shared" si="100"/>
        <v>0</v>
      </c>
      <c r="J470" s="20" t="b">
        <f t="shared" si="101"/>
        <v>0</v>
      </c>
      <c r="K470" s="21" t="b">
        <f t="shared" si="102"/>
        <v>0</v>
      </c>
    </row>
    <row r="471" spans="1:11" x14ac:dyDescent="0.25">
      <c r="A471" s="11">
        <v>40438.416666666664</v>
      </c>
      <c r="B471">
        <f>0/10</f>
        <v>0</v>
      </c>
      <c r="C471">
        <f>744/10</f>
        <v>74.400000000000006</v>
      </c>
      <c r="D471">
        <f>7/10</f>
        <v>0.7</v>
      </c>
      <c r="E471">
        <f>10400/100</f>
        <v>104</v>
      </c>
      <c r="F471" s="19" t="b">
        <f t="shared" si="97"/>
        <v>0</v>
      </c>
      <c r="G471" s="20">
        <f t="shared" si="98"/>
        <v>104</v>
      </c>
      <c r="H471" s="20" t="b">
        <f t="shared" si="99"/>
        <v>0</v>
      </c>
      <c r="I471" s="20" t="b">
        <f t="shared" si="100"/>
        <v>0</v>
      </c>
      <c r="J471" s="20" t="b">
        <f t="shared" si="101"/>
        <v>0</v>
      </c>
      <c r="K471" s="21" t="b">
        <f t="shared" si="102"/>
        <v>0</v>
      </c>
    </row>
    <row r="472" spans="1:11" x14ac:dyDescent="0.25">
      <c r="A472" s="11">
        <v>40438.458333333336</v>
      </c>
      <c r="B472">
        <f>0/10</f>
        <v>0</v>
      </c>
      <c r="C472">
        <f>744/10</f>
        <v>74.400000000000006</v>
      </c>
      <c r="D472">
        <f>10/10</f>
        <v>1</v>
      </c>
      <c r="E472">
        <f>9900/100</f>
        <v>99</v>
      </c>
      <c r="F472" s="19" t="b">
        <f t="shared" si="97"/>
        <v>0</v>
      </c>
      <c r="G472" s="20">
        <f t="shared" si="98"/>
        <v>99</v>
      </c>
      <c r="H472" s="20" t="b">
        <f t="shared" si="99"/>
        <v>0</v>
      </c>
      <c r="I472" s="20" t="b">
        <f t="shared" si="100"/>
        <v>0</v>
      </c>
      <c r="J472" s="20" t="b">
        <f t="shared" si="101"/>
        <v>0</v>
      </c>
      <c r="K472" s="21" t="b">
        <f t="shared" si="102"/>
        <v>0</v>
      </c>
    </row>
    <row r="473" spans="1:11" x14ac:dyDescent="0.25">
      <c r="A473" s="11">
        <v>40438.5</v>
      </c>
      <c r="B473">
        <f>0/10</f>
        <v>0</v>
      </c>
      <c r="C473">
        <f>744/10</f>
        <v>74.400000000000006</v>
      </c>
      <c r="D473">
        <f>13/10</f>
        <v>1.3</v>
      </c>
      <c r="E473">
        <f>9900/100</f>
        <v>99</v>
      </c>
      <c r="F473" s="19" t="b">
        <f t="shared" si="97"/>
        <v>0</v>
      </c>
      <c r="G473" s="20">
        <f t="shared" si="98"/>
        <v>99</v>
      </c>
      <c r="H473" s="20" t="b">
        <f t="shared" si="99"/>
        <v>0</v>
      </c>
      <c r="I473" s="20" t="b">
        <f t="shared" si="100"/>
        <v>0</v>
      </c>
      <c r="J473" s="20" t="b">
        <f t="shared" si="101"/>
        <v>0</v>
      </c>
      <c r="K473" s="21" t="b">
        <f t="shared" si="102"/>
        <v>0</v>
      </c>
    </row>
    <row r="474" spans="1:11" x14ac:dyDescent="0.25">
      <c r="A474" s="11">
        <v>40438.541666666664</v>
      </c>
      <c r="B474">
        <f>4/10</f>
        <v>0.4</v>
      </c>
      <c r="C474">
        <f>748/10</f>
        <v>74.8</v>
      </c>
      <c r="D474">
        <f>7/10</f>
        <v>0.7</v>
      </c>
      <c r="E474">
        <f>10300/100</f>
        <v>103</v>
      </c>
      <c r="F474" s="19" t="b">
        <f t="shared" si="97"/>
        <v>0</v>
      </c>
      <c r="G474" s="20">
        <f t="shared" si="98"/>
        <v>103</v>
      </c>
      <c r="H474" s="20" t="b">
        <f t="shared" si="99"/>
        <v>0</v>
      </c>
      <c r="I474" s="20" t="b">
        <f t="shared" si="100"/>
        <v>0</v>
      </c>
      <c r="J474" s="20" t="b">
        <f t="shared" si="101"/>
        <v>0</v>
      </c>
      <c r="K474" s="21" t="b">
        <f t="shared" si="102"/>
        <v>0</v>
      </c>
    </row>
    <row r="475" spans="1:11" x14ac:dyDescent="0.25">
      <c r="A475" s="11">
        <v>40438.583333333336</v>
      </c>
      <c r="B475">
        <f>8/10</f>
        <v>0.8</v>
      </c>
      <c r="C475">
        <f>756/10</f>
        <v>75.599999999999994</v>
      </c>
      <c r="D475">
        <f>7/10</f>
        <v>0.7</v>
      </c>
      <c r="E475">
        <f>7600/100</f>
        <v>76</v>
      </c>
      <c r="F475" s="19" t="b">
        <f t="shared" si="97"/>
        <v>0</v>
      </c>
      <c r="G475" s="20">
        <f t="shared" si="98"/>
        <v>76</v>
      </c>
      <c r="H475" s="20" t="b">
        <f t="shared" si="99"/>
        <v>0</v>
      </c>
      <c r="I475" s="20" t="b">
        <f t="shared" si="100"/>
        <v>0</v>
      </c>
      <c r="J475" s="20" t="b">
        <f t="shared" si="101"/>
        <v>0</v>
      </c>
      <c r="K475" s="21" t="b">
        <f t="shared" si="102"/>
        <v>0</v>
      </c>
    </row>
    <row r="476" spans="1:11" x14ac:dyDescent="0.25">
      <c r="A476" s="11">
        <v>40438.625</v>
      </c>
      <c r="B476">
        <f>8/10</f>
        <v>0.8</v>
      </c>
      <c r="C476">
        <f>764/10</f>
        <v>76.400000000000006</v>
      </c>
      <c r="D476">
        <f>9/10</f>
        <v>0.9</v>
      </c>
      <c r="E476">
        <f>6300/100</f>
        <v>63</v>
      </c>
      <c r="F476" s="19" t="b">
        <f t="shared" si="97"/>
        <v>0</v>
      </c>
      <c r="G476" s="20">
        <f t="shared" si="98"/>
        <v>63</v>
      </c>
      <c r="H476" s="20" t="b">
        <f t="shared" si="99"/>
        <v>0</v>
      </c>
      <c r="I476" s="20" t="b">
        <f t="shared" si="100"/>
        <v>0</v>
      </c>
      <c r="J476" s="20" t="b">
        <f t="shared" si="101"/>
        <v>0</v>
      </c>
      <c r="K476" s="21" t="b">
        <f t="shared" si="102"/>
        <v>0</v>
      </c>
    </row>
    <row r="477" spans="1:11" x14ac:dyDescent="0.25">
      <c r="A477" s="11">
        <v>40438.666666666664</v>
      </c>
      <c r="B477">
        <f>8/10</f>
        <v>0.8</v>
      </c>
      <c r="C477">
        <f t="shared" ref="C477:C482" si="105">772/10</f>
        <v>77.2</v>
      </c>
      <c r="D477">
        <f>10/10</f>
        <v>1</v>
      </c>
      <c r="E477">
        <f>7600/100</f>
        <v>76</v>
      </c>
      <c r="F477" s="19" t="b">
        <f t="shared" si="97"/>
        <v>0</v>
      </c>
      <c r="G477" s="20">
        <f t="shared" si="98"/>
        <v>76</v>
      </c>
      <c r="H477" s="20" t="b">
        <f t="shared" si="99"/>
        <v>0</v>
      </c>
      <c r="I477" s="20" t="b">
        <f t="shared" si="100"/>
        <v>0</v>
      </c>
      <c r="J477" s="20" t="b">
        <f t="shared" si="101"/>
        <v>0</v>
      </c>
      <c r="K477" s="21" t="b">
        <f t="shared" si="102"/>
        <v>0</v>
      </c>
    </row>
    <row r="478" spans="1:11" x14ac:dyDescent="0.25">
      <c r="A478" s="11">
        <v>40438.708333333336</v>
      </c>
      <c r="B478">
        <f>0/10</f>
        <v>0</v>
      </c>
      <c r="C478">
        <f t="shared" si="105"/>
        <v>77.2</v>
      </c>
      <c r="D478">
        <f>15/10</f>
        <v>1.5</v>
      </c>
      <c r="E478">
        <f>6700/100</f>
        <v>67</v>
      </c>
      <c r="F478" s="19" t="b">
        <f t="shared" si="97"/>
        <v>0</v>
      </c>
      <c r="G478" s="20" t="b">
        <f t="shared" si="98"/>
        <v>0</v>
      </c>
      <c r="H478" s="20">
        <f t="shared" si="99"/>
        <v>67</v>
      </c>
      <c r="I478" s="20" t="b">
        <f t="shared" si="100"/>
        <v>0</v>
      </c>
      <c r="J478" s="20" t="b">
        <f t="shared" si="101"/>
        <v>0</v>
      </c>
      <c r="K478" s="21" t="b">
        <f t="shared" si="102"/>
        <v>0</v>
      </c>
    </row>
    <row r="479" spans="1:11" x14ac:dyDescent="0.25">
      <c r="A479" s="11">
        <v>40438.75</v>
      </c>
      <c r="B479">
        <f>0/10</f>
        <v>0</v>
      </c>
      <c r="C479">
        <f t="shared" si="105"/>
        <v>77.2</v>
      </c>
      <c r="D479">
        <f>11/10</f>
        <v>1.1000000000000001</v>
      </c>
      <c r="E479">
        <f>8700/100</f>
        <v>87</v>
      </c>
      <c r="F479" s="19" t="b">
        <f t="shared" si="97"/>
        <v>0</v>
      </c>
      <c r="G479" s="20">
        <f t="shared" si="98"/>
        <v>87</v>
      </c>
      <c r="H479" s="20" t="b">
        <f t="shared" si="99"/>
        <v>0</v>
      </c>
      <c r="I479" s="20" t="b">
        <f t="shared" si="100"/>
        <v>0</v>
      </c>
      <c r="J479" s="20" t="b">
        <f t="shared" si="101"/>
        <v>0</v>
      </c>
      <c r="K479" s="21" t="b">
        <f t="shared" si="102"/>
        <v>0</v>
      </c>
    </row>
    <row r="480" spans="1:11" x14ac:dyDescent="0.25">
      <c r="A480" s="11">
        <v>40438.791666666664</v>
      </c>
      <c r="B480">
        <f>0/10</f>
        <v>0</v>
      </c>
      <c r="C480">
        <f t="shared" si="105"/>
        <v>77.2</v>
      </c>
      <c r="D480">
        <f>6/10</f>
        <v>0.6</v>
      </c>
      <c r="E480">
        <f>5700/100</f>
        <v>57</v>
      </c>
      <c r="F480" s="19" t="b">
        <f t="shared" si="97"/>
        <v>0</v>
      </c>
      <c r="G480" s="20">
        <f t="shared" si="98"/>
        <v>57</v>
      </c>
      <c r="H480" s="20" t="b">
        <f t="shared" si="99"/>
        <v>0</v>
      </c>
      <c r="I480" s="20" t="b">
        <f t="shared" si="100"/>
        <v>0</v>
      </c>
      <c r="J480" s="20" t="b">
        <f t="shared" si="101"/>
        <v>0</v>
      </c>
      <c r="K480" s="21" t="b">
        <f t="shared" si="102"/>
        <v>0</v>
      </c>
    </row>
    <row r="481" spans="1:11" x14ac:dyDescent="0.25">
      <c r="A481" s="11">
        <v>40438.833333333336</v>
      </c>
      <c r="B481">
        <f>0/10</f>
        <v>0</v>
      </c>
      <c r="C481">
        <f t="shared" si="105"/>
        <v>77.2</v>
      </c>
      <c r="D481">
        <f>5/10</f>
        <v>0.5</v>
      </c>
      <c r="E481">
        <f>6800/100</f>
        <v>68</v>
      </c>
      <c r="F481" s="19" t="b">
        <f t="shared" si="97"/>
        <v>0</v>
      </c>
      <c r="G481" s="20">
        <f t="shared" si="98"/>
        <v>68</v>
      </c>
      <c r="H481" s="20" t="b">
        <f t="shared" si="99"/>
        <v>0</v>
      </c>
      <c r="I481" s="20" t="b">
        <f t="shared" si="100"/>
        <v>0</v>
      </c>
      <c r="J481" s="20" t="b">
        <f t="shared" si="101"/>
        <v>0</v>
      </c>
      <c r="K481" s="21" t="b">
        <f t="shared" si="102"/>
        <v>0</v>
      </c>
    </row>
    <row r="482" spans="1:11" x14ac:dyDescent="0.25">
      <c r="A482" s="11">
        <v>40438.875</v>
      </c>
      <c r="B482">
        <f>0/10</f>
        <v>0</v>
      </c>
      <c r="C482">
        <f t="shared" si="105"/>
        <v>77.2</v>
      </c>
      <c r="D482">
        <f>6/10</f>
        <v>0.6</v>
      </c>
      <c r="E482">
        <f>17300/100</f>
        <v>173</v>
      </c>
      <c r="F482" s="19" t="b">
        <f t="shared" si="97"/>
        <v>0</v>
      </c>
      <c r="G482" s="20">
        <f t="shared" si="98"/>
        <v>173</v>
      </c>
      <c r="H482" s="20" t="b">
        <f t="shared" si="99"/>
        <v>0</v>
      </c>
      <c r="I482" s="20" t="b">
        <f t="shared" si="100"/>
        <v>0</v>
      </c>
      <c r="J482" s="20" t="b">
        <f t="shared" si="101"/>
        <v>0</v>
      </c>
      <c r="K482" s="21" t="b">
        <f t="shared" si="102"/>
        <v>0</v>
      </c>
    </row>
    <row r="483" spans="1:11" x14ac:dyDescent="0.25">
      <c r="A483" s="11">
        <v>40438.916666666664</v>
      </c>
      <c r="B483">
        <f>14/10</f>
        <v>1.4</v>
      </c>
      <c r="C483">
        <f>786/10</f>
        <v>78.599999999999994</v>
      </c>
      <c r="D483">
        <f>7/10</f>
        <v>0.7</v>
      </c>
      <c r="E483">
        <f>6700/100</f>
        <v>67</v>
      </c>
      <c r="F483" s="19" t="b">
        <f t="shared" si="97"/>
        <v>0</v>
      </c>
      <c r="G483" s="20">
        <f t="shared" si="98"/>
        <v>67</v>
      </c>
      <c r="H483" s="20" t="b">
        <f t="shared" si="99"/>
        <v>0</v>
      </c>
      <c r="I483" s="20" t="b">
        <f t="shared" si="100"/>
        <v>0</v>
      </c>
      <c r="J483" s="20" t="b">
        <f t="shared" si="101"/>
        <v>0</v>
      </c>
      <c r="K483" s="21" t="b">
        <f t="shared" si="102"/>
        <v>0</v>
      </c>
    </row>
    <row r="484" spans="1:11" x14ac:dyDescent="0.25">
      <c r="A484" s="11">
        <v>40438.958333333336</v>
      </c>
      <c r="B484">
        <f>26/10</f>
        <v>2.6</v>
      </c>
      <c r="C484">
        <f>812/10</f>
        <v>81.2</v>
      </c>
      <c r="D484">
        <f>4/10</f>
        <v>0.4</v>
      </c>
      <c r="E484">
        <f>21200/100</f>
        <v>212</v>
      </c>
      <c r="F484" s="19">
        <f t="shared" si="97"/>
        <v>212</v>
      </c>
      <c r="G484" s="20" t="b">
        <f t="shared" si="98"/>
        <v>0</v>
      </c>
      <c r="H484" s="20" t="b">
        <f t="shared" si="99"/>
        <v>0</v>
      </c>
      <c r="I484" s="20" t="b">
        <f t="shared" si="100"/>
        <v>0</v>
      </c>
      <c r="J484" s="20" t="b">
        <f t="shared" si="101"/>
        <v>0</v>
      </c>
      <c r="K484" s="21" t="b">
        <f t="shared" si="102"/>
        <v>0</v>
      </c>
    </row>
    <row r="485" spans="1:11" x14ac:dyDescent="0.25">
      <c r="A485" s="11">
        <v>40439</v>
      </c>
      <c r="B485">
        <f>60/10</f>
        <v>6</v>
      </c>
      <c r="C485">
        <f>872/10</f>
        <v>87.2</v>
      </c>
      <c r="D485">
        <f>6/10</f>
        <v>0.6</v>
      </c>
      <c r="E485">
        <f>12900/100</f>
        <v>129</v>
      </c>
      <c r="F485" s="19" t="b">
        <f t="shared" si="97"/>
        <v>0</v>
      </c>
      <c r="G485" s="20">
        <f t="shared" si="98"/>
        <v>129</v>
      </c>
      <c r="H485" s="20" t="b">
        <f t="shared" si="99"/>
        <v>0</v>
      </c>
      <c r="I485" s="20" t="b">
        <f t="shared" si="100"/>
        <v>0</v>
      </c>
      <c r="J485" s="20" t="b">
        <f t="shared" si="101"/>
        <v>0</v>
      </c>
      <c r="K485" s="21" t="b">
        <f t="shared" si="102"/>
        <v>0</v>
      </c>
    </row>
    <row r="486" spans="1:11" x14ac:dyDescent="0.25">
      <c r="A486" s="11">
        <v>40439.041666666664</v>
      </c>
      <c r="B486">
        <f>0/10</f>
        <v>0</v>
      </c>
      <c r="C486">
        <f>872/10</f>
        <v>87.2</v>
      </c>
      <c r="D486">
        <f>11/10</f>
        <v>1.1000000000000001</v>
      </c>
      <c r="E486">
        <f>33000/100</f>
        <v>330</v>
      </c>
      <c r="F486" s="19" t="b">
        <f t="shared" si="97"/>
        <v>0</v>
      </c>
      <c r="G486" s="20">
        <f t="shared" si="98"/>
        <v>330</v>
      </c>
      <c r="H486" s="20" t="b">
        <f t="shared" si="99"/>
        <v>0</v>
      </c>
      <c r="I486" s="20" t="b">
        <f t="shared" si="100"/>
        <v>0</v>
      </c>
      <c r="J486" s="20" t="b">
        <f t="shared" si="101"/>
        <v>0</v>
      </c>
      <c r="K486" s="21" t="b">
        <f t="shared" si="102"/>
        <v>0</v>
      </c>
    </row>
    <row r="487" spans="1:11" x14ac:dyDescent="0.25">
      <c r="A487" s="11">
        <v>40439.083333333336</v>
      </c>
      <c r="B487">
        <f>62/10</f>
        <v>6.2</v>
      </c>
      <c r="C487">
        <f>934/10</f>
        <v>93.4</v>
      </c>
      <c r="D487">
        <f>6/10</f>
        <v>0.6</v>
      </c>
      <c r="E487">
        <f>29000/100</f>
        <v>290</v>
      </c>
      <c r="F487" s="19" t="b">
        <f t="shared" si="97"/>
        <v>0</v>
      </c>
      <c r="G487" s="20">
        <f t="shared" si="98"/>
        <v>290</v>
      </c>
      <c r="H487" s="20" t="b">
        <f t="shared" si="99"/>
        <v>0</v>
      </c>
      <c r="I487" s="20" t="b">
        <f t="shared" si="100"/>
        <v>0</v>
      </c>
      <c r="J487" s="20" t="b">
        <f t="shared" si="101"/>
        <v>0</v>
      </c>
      <c r="K487" s="21" t="b">
        <f t="shared" si="102"/>
        <v>0</v>
      </c>
    </row>
    <row r="488" spans="1:11" x14ac:dyDescent="0.25">
      <c r="A488" s="11">
        <v>40439.125</v>
      </c>
      <c r="B488">
        <f>30/10</f>
        <v>3</v>
      </c>
      <c r="C488">
        <f>964/10</f>
        <v>96.4</v>
      </c>
      <c r="D488">
        <f>9/10</f>
        <v>0.9</v>
      </c>
      <c r="E488">
        <f>19300/100</f>
        <v>193</v>
      </c>
      <c r="F488" s="19" t="b">
        <f t="shared" si="97"/>
        <v>0</v>
      </c>
      <c r="G488" s="20">
        <f t="shared" si="98"/>
        <v>193</v>
      </c>
      <c r="H488" s="20" t="b">
        <f t="shared" si="99"/>
        <v>0</v>
      </c>
      <c r="I488" s="20" t="b">
        <f t="shared" si="100"/>
        <v>0</v>
      </c>
      <c r="J488" s="20" t="b">
        <f t="shared" si="101"/>
        <v>0</v>
      </c>
      <c r="K488" s="21" t="b">
        <f t="shared" si="102"/>
        <v>0</v>
      </c>
    </row>
    <row r="489" spans="1:11" x14ac:dyDescent="0.25">
      <c r="A489" s="11">
        <v>40439.166666666664</v>
      </c>
      <c r="B489">
        <f>66/10</f>
        <v>6.6</v>
      </c>
      <c r="C489">
        <f>1030/10</f>
        <v>103</v>
      </c>
      <c r="D489">
        <f>17/10</f>
        <v>1.7</v>
      </c>
      <c r="E489">
        <f>29300/100</f>
        <v>293</v>
      </c>
      <c r="F489" s="19" t="b">
        <f t="shared" si="97"/>
        <v>0</v>
      </c>
      <c r="G489" s="20" t="b">
        <f t="shared" si="98"/>
        <v>0</v>
      </c>
      <c r="H489" s="20">
        <f t="shared" si="99"/>
        <v>293</v>
      </c>
      <c r="I489" s="20" t="b">
        <f t="shared" si="100"/>
        <v>0</v>
      </c>
      <c r="J489" s="20" t="b">
        <f t="shared" si="101"/>
        <v>0</v>
      </c>
      <c r="K489" s="21" t="b">
        <f t="shared" si="102"/>
        <v>0</v>
      </c>
    </row>
    <row r="490" spans="1:11" x14ac:dyDescent="0.25">
      <c r="A490" s="11">
        <v>40439.208333333336</v>
      </c>
      <c r="B490">
        <f>2/10</f>
        <v>0.2</v>
      </c>
      <c r="C490">
        <f>1032/10</f>
        <v>103.2</v>
      </c>
      <c r="D490">
        <f>18/10</f>
        <v>1.8</v>
      </c>
      <c r="E490">
        <f>25500/100</f>
        <v>255</v>
      </c>
      <c r="F490" s="19" t="b">
        <f t="shared" si="97"/>
        <v>0</v>
      </c>
      <c r="G490" s="20" t="b">
        <f t="shared" si="98"/>
        <v>0</v>
      </c>
      <c r="H490" s="20">
        <f t="shared" si="99"/>
        <v>255</v>
      </c>
      <c r="I490" s="20" t="b">
        <f t="shared" si="100"/>
        <v>0</v>
      </c>
      <c r="J490" s="20" t="b">
        <f t="shared" si="101"/>
        <v>0</v>
      </c>
      <c r="K490" s="21" t="b">
        <f t="shared" si="102"/>
        <v>0</v>
      </c>
    </row>
    <row r="491" spans="1:11" x14ac:dyDescent="0.25">
      <c r="A491" s="11">
        <v>40439.25</v>
      </c>
      <c r="B491">
        <f>4/10</f>
        <v>0.4</v>
      </c>
      <c r="C491">
        <f>1036/10</f>
        <v>103.6</v>
      </c>
      <c r="D491">
        <f>26/10</f>
        <v>2.6</v>
      </c>
      <c r="E491">
        <f>26400/100</f>
        <v>264</v>
      </c>
      <c r="F491" s="19" t="b">
        <f t="shared" si="97"/>
        <v>0</v>
      </c>
      <c r="G491" s="20" t="b">
        <f t="shared" si="98"/>
        <v>0</v>
      </c>
      <c r="H491" s="20" t="b">
        <f t="shared" si="99"/>
        <v>0</v>
      </c>
      <c r="I491" s="20">
        <f t="shared" si="100"/>
        <v>264</v>
      </c>
      <c r="J491" s="20" t="b">
        <f t="shared" si="101"/>
        <v>0</v>
      </c>
      <c r="K491" s="21" t="b">
        <f t="shared" si="102"/>
        <v>0</v>
      </c>
    </row>
    <row r="492" spans="1:11" x14ac:dyDescent="0.25">
      <c r="A492" s="11">
        <v>40439.291666666664</v>
      </c>
      <c r="B492">
        <f>16/10</f>
        <v>1.6</v>
      </c>
      <c r="C492">
        <f>1052/10</f>
        <v>105.2</v>
      </c>
      <c r="D492">
        <f>41/10</f>
        <v>4.0999999999999996</v>
      </c>
      <c r="E492">
        <f>26200/100</f>
        <v>262</v>
      </c>
      <c r="F492" s="19" t="b">
        <f t="shared" si="97"/>
        <v>0</v>
      </c>
      <c r="G492" s="20" t="b">
        <f t="shared" si="98"/>
        <v>0</v>
      </c>
      <c r="H492" s="20" t="b">
        <f t="shared" si="99"/>
        <v>0</v>
      </c>
      <c r="I492" s="20" t="b">
        <f t="shared" si="100"/>
        <v>0</v>
      </c>
      <c r="J492" s="20">
        <f t="shared" si="101"/>
        <v>262</v>
      </c>
      <c r="K492" s="21" t="b">
        <f t="shared" si="102"/>
        <v>0</v>
      </c>
    </row>
    <row r="493" spans="1:11" x14ac:dyDescent="0.25">
      <c r="A493" s="11">
        <v>40439.333333333336</v>
      </c>
      <c r="B493">
        <f>0/10</f>
        <v>0</v>
      </c>
      <c r="C493">
        <f>1052/10</f>
        <v>105.2</v>
      </c>
      <c r="D493">
        <f>36/10</f>
        <v>3.6</v>
      </c>
      <c r="E493">
        <f>26600/100</f>
        <v>266</v>
      </c>
      <c r="F493" s="19" t="b">
        <f t="shared" si="97"/>
        <v>0</v>
      </c>
      <c r="G493" s="20" t="b">
        <f t="shared" si="98"/>
        <v>0</v>
      </c>
      <c r="H493" s="20" t="b">
        <f t="shared" si="99"/>
        <v>0</v>
      </c>
      <c r="I493" s="20" t="b">
        <f t="shared" si="100"/>
        <v>0</v>
      </c>
      <c r="J493" s="20">
        <f t="shared" si="101"/>
        <v>266</v>
      </c>
      <c r="K493" s="21" t="b">
        <f t="shared" si="102"/>
        <v>0</v>
      </c>
    </row>
    <row r="494" spans="1:11" x14ac:dyDescent="0.25">
      <c r="A494" s="11">
        <v>40439.375</v>
      </c>
      <c r="B494">
        <f>30/10</f>
        <v>3</v>
      </c>
      <c r="C494">
        <f>1082/10</f>
        <v>108.2</v>
      </c>
      <c r="D494">
        <f>18/10</f>
        <v>1.8</v>
      </c>
      <c r="E494">
        <f>20200/100</f>
        <v>202</v>
      </c>
      <c r="F494" s="19" t="b">
        <f t="shared" si="97"/>
        <v>0</v>
      </c>
      <c r="G494" s="20" t="b">
        <f t="shared" si="98"/>
        <v>0</v>
      </c>
      <c r="H494" s="20">
        <f t="shared" si="99"/>
        <v>202</v>
      </c>
      <c r="I494" s="20" t="b">
        <f t="shared" si="100"/>
        <v>0</v>
      </c>
      <c r="J494" s="20" t="b">
        <f t="shared" si="101"/>
        <v>0</v>
      </c>
      <c r="K494" s="21" t="b">
        <f t="shared" si="102"/>
        <v>0</v>
      </c>
    </row>
    <row r="495" spans="1:11" x14ac:dyDescent="0.25">
      <c r="A495" s="11">
        <v>40439.416666666664</v>
      </c>
      <c r="B495">
        <f>40/10</f>
        <v>4</v>
      </c>
      <c r="C495">
        <f>1122/10</f>
        <v>112.2</v>
      </c>
      <c r="D495">
        <f>19/10</f>
        <v>1.9</v>
      </c>
      <c r="E495">
        <f>25300/100</f>
        <v>253</v>
      </c>
      <c r="F495" s="19" t="b">
        <f t="shared" si="97"/>
        <v>0</v>
      </c>
      <c r="G495" s="20" t="b">
        <f t="shared" si="98"/>
        <v>0</v>
      </c>
      <c r="H495" s="20">
        <f t="shared" si="99"/>
        <v>253</v>
      </c>
      <c r="I495" s="20" t="b">
        <f t="shared" si="100"/>
        <v>0</v>
      </c>
      <c r="J495" s="20" t="b">
        <f t="shared" si="101"/>
        <v>0</v>
      </c>
      <c r="K495" s="21" t="b">
        <f t="shared" si="102"/>
        <v>0</v>
      </c>
    </row>
    <row r="496" spans="1:11" x14ac:dyDescent="0.25">
      <c r="A496" s="11">
        <v>40439.458333333336</v>
      </c>
      <c r="B496">
        <f>14/10</f>
        <v>1.4</v>
      </c>
      <c r="C496">
        <f>1136/10</f>
        <v>113.6</v>
      </c>
      <c r="D496">
        <f>6/10</f>
        <v>0.6</v>
      </c>
      <c r="E496">
        <f>16900/100</f>
        <v>169</v>
      </c>
      <c r="F496" s="19" t="b">
        <f t="shared" si="97"/>
        <v>0</v>
      </c>
      <c r="G496" s="20">
        <f t="shared" si="98"/>
        <v>169</v>
      </c>
      <c r="H496" s="20" t="b">
        <f t="shared" si="99"/>
        <v>0</v>
      </c>
      <c r="I496" s="20" t="b">
        <f t="shared" si="100"/>
        <v>0</v>
      </c>
      <c r="J496" s="20" t="b">
        <f t="shared" si="101"/>
        <v>0</v>
      </c>
      <c r="K496" s="21" t="b">
        <f t="shared" si="102"/>
        <v>0</v>
      </c>
    </row>
    <row r="497" spans="1:11" x14ac:dyDescent="0.25">
      <c r="A497" s="11">
        <v>40439.5</v>
      </c>
      <c r="B497">
        <f>30/10</f>
        <v>3</v>
      </c>
      <c r="C497">
        <f>1166/10</f>
        <v>116.6</v>
      </c>
      <c r="D497">
        <f>5/10</f>
        <v>0.5</v>
      </c>
      <c r="E497">
        <f>34700/100</f>
        <v>347</v>
      </c>
      <c r="F497" s="19" t="b">
        <f t="shared" si="97"/>
        <v>0</v>
      </c>
      <c r="G497" s="20">
        <f t="shared" si="98"/>
        <v>347</v>
      </c>
      <c r="H497" s="20" t="b">
        <f t="shared" si="99"/>
        <v>0</v>
      </c>
      <c r="I497" s="20" t="b">
        <f t="shared" si="100"/>
        <v>0</v>
      </c>
      <c r="J497" s="20" t="b">
        <f t="shared" si="101"/>
        <v>0</v>
      </c>
      <c r="K497" s="21" t="b">
        <f t="shared" si="102"/>
        <v>0</v>
      </c>
    </row>
    <row r="498" spans="1:11" x14ac:dyDescent="0.25">
      <c r="A498" s="11">
        <v>40439.541666666664</v>
      </c>
      <c r="B498">
        <f>38/10</f>
        <v>3.8</v>
      </c>
      <c r="C498">
        <f>1204/10</f>
        <v>120.4</v>
      </c>
      <c r="D498">
        <f>9/10</f>
        <v>0.9</v>
      </c>
      <c r="E498">
        <f>13100/100</f>
        <v>131</v>
      </c>
      <c r="F498" s="19" t="b">
        <f t="shared" si="97"/>
        <v>0</v>
      </c>
      <c r="G498" s="20">
        <f t="shared" si="98"/>
        <v>131</v>
      </c>
      <c r="H498" s="20" t="b">
        <f t="shared" si="99"/>
        <v>0</v>
      </c>
      <c r="I498" s="20" t="b">
        <f t="shared" si="100"/>
        <v>0</v>
      </c>
      <c r="J498" s="20" t="b">
        <f t="shared" si="101"/>
        <v>0</v>
      </c>
      <c r="K498" s="21" t="b">
        <f t="shared" si="102"/>
        <v>0</v>
      </c>
    </row>
    <row r="499" spans="1:11" x14ac:dyDescent="0.25">
      <c r="A499" s="11">
        <v>40439.583333333336</v>
      </c>
      <c r="B499">
        <f>54/10</f>
        <v>5.4</v>
      </c>
      <c r="C499">
        <f>1258/10</f>
        <v>125.8</v>
      </c>
      <c r="D499">
        <f>17/10</f>
        <v>1.7</v>
      </c>
      <c r="E499">
        <f>5000/100</f>
        <v>50</v>
      </c>
      <c r="F499" s="19" t="b">
        <f t="shared" si="97"/>
        <v>0</v>
      </c>
      <c r="G499" s="20" t="b">
        <f t="shared" si="98"/>
        <v>0</v>
      </c>
      <c r="H499" s="20">
        <f t="shared" si="99"/>
        <v>50</v>
      </c>
      <c r="I499" s="20" t="b">
        <f t="shared" si="100"/>
        <v>0</v>
      </c>
      <c r="J499" s="20" t="b">
        <f t="shared" si="101"/>
        <v>0</v>
      </c>
      <c r="K499" s="21" t="b">
        <f t="shared" si="102"/>
        <v>0</v>
      </c>
    </row>
    <row r="500" spans="1:11" x14ac:dyDescent="0.25">
      <c r="A500" s="11">
        <v>40439.625</v>
      </c>
      <c r="B500">
        <f>18/10</f>
        <v>1.8</v>
      </c>
      <c r="C500">
        <f>1276/10</f>
        <v>127.6</v>
      </c>
      <c r="D500">
        <f>12/10</f>
        <v>1.2</v>
      </c>
      <c r="E500">
        <f>8500/100</f>
        <v>85</v>
      </c>
      <c r="F500" s="19" t="b">
        <f t="shared" si="97"/>
        <v>0</v>
      </c>
      <c r="G500" s="20">
        <f t="shared" si="98"/>
        <v>85</v>
      </c>
      <c r="H500" s="20" t="b">
        <f t="shared" si="99"/>
        <v>0</v>
      </c>
      <c r="I500" s="20" t="b">
        <f t="shared" si="100"/>
        <v>0</v>
      </c>
      <c r="J500" s="20" t="b">
        <f t="shared" si="101"/>
        <v>0</v>
      </c>
      <c r="K500" s="21" t="b">
        <f t="shared" si="102"/>
        <v>0</v>
      </c>
    </row>
    <row r="501" spans="1:11" x14ac:dyDescent="0.25">
      <c r="A501" s="11">
        <v>40439.666666666664</v>
      </c>
      <c r="B501">
        <f>4/10</f>
        <v>0.4</v>
      </c>
      <c r="C501">
        <f>1280/10</f>
        <v>128</v>
      </c>
      <c r="D501">
        <f>7/10</f>
        <v>0.7</v>
      </c>
      <c r="E501">
        <f>17000/100</f>
        <v>170</v>
      </c>
      <c r="F501" s="19" t="b">
        <f t="shared" si="97"/>
        <v>0</v>
      </c>
      <c r="G501" s="20">
        <f t="shared" si="98"/>
        <v>170</v>
      </c>
      <c r="H501" s="20" t="b">
        <f t="shared" si="99"/>
        <v>0</v>
      </c>
      <c r="I501" s="20" t="b">
        <f t="shared" si="100"/>
        <v>0</v>
      </c>
      <c r="J501" s="20" t="b">
        <f t="shared" si="101"/>
        <v>0</v>
      </c>
      <c r="K501" s="21" t="b">
        <f t="shared" si="102"/>
        <v>0</v>
      </c>
    </row>
    <row r="502" spans="1:11" x14ac:dyDescent="0.25">
      <c r="A502" s="11">
        <v>40439.708333333336</v>
      </c>
      <c r="B502">
        <f>4/10</f>
        <v>0.4</v>
      </c>
      <c r="C502">
        <f>1284/10</f>
        <v>128.4</v>
      </c>
      <c r="D502">
        <f>8/10</f>
        <v>0.8</v>
      </c>
      <c r="E502">
        <f>8000/100</f>
        <v>80</v>
      </c>
      <c r="F502" s="19" t="b">
        <f t="shared" si="97"/>
        <v>0</v>
      </c>
      <c r="G502" s="20">
        <f t="shared" si="98"/>
        <v>80</v>
      </c>
      <c r="H502" s="20" t="b">
        <f t="shared" si="99"/>
        <v>0</v>
      </c>
      <c r="I502" s="20" t="b">
        <f t="shared" si="100"/>
        <v>0</v>
      </c>
      <c r="J502" s="20" t="b">
        <f t="shared" si="101"/>
        <v>0</v>
      </c>
      <c r="K502" s="21" t="b">
        <f t="shared" si="102"/>
        <v>0</v>
      </c>
    </row>
    <row r="503" spans="1:11" x14ac:dyDescent="0.25">
      <c r="A503" s="11">
        <v>40439.75</v>
      </c>
      <c r="B503">
        <f>28/10</f>
        <v>2.8</v>
      </c>
      <c r="C503">
        <f>1312/10</f>
        <v>131.19999999999999</v>
      </c>
      <c r="D503">
        <f>27/10</f>
        <v>2.7</v>
      </c>
      <c r="E503">
        <f>26500/100</f>
        <v>265</v>
      </c>
      <c r="F503" s="19" t="b">
        <f t="shared" ref="F503:F566" si="106">IF(D503&lt;0.5,E503)</f>
        <v>0</v>
      </c>
      <c r="G503" s="20" t="b">
        <f t="shared" ref="G503:G566" si="107">IF(D503&lt;1.5,IF(D503&gt;=0.5,E503))</f>
        <v>0</v>
      </c>
      <c r="H503" s="20" t="b">
        <f t="shared" ref="H503:H566" si="108">IF(D503&lt;2.5,IF(D503&gt;=1.5,E503))</f>
        <v>0</v>
      </c>
      <c r="I503" s="20">
        <f t="shared" ref="I503:I566" si="109">IF(D503&lt;3.5,IF(D503&gt;=2.5,E503))</f>
        <v>265</v>
      </c>
      <c r="J503" s="20" t="b">
        <f t="shared" ref="J503:J566" si="110">IF(D503&lt;4.5,IF(D503&gt;=3.5,E503))</f>
        <v>0</v>
      </c>
      <c r="K503" s="21" t="b">
        <f t="shared" ref="K503:K566" si="111">IF(D503&gt;=4.5,E503)</f>
        <v>0</v>
      </c>
    </row>
    <row r="504" spans="1:11" x14ac:dyDescent="0.25">
      <c r="A504" s="11">
        <v>40439.791666666664</v>
      </c>
      <c r="B504">
        <f>2/10</f>
        <v>0.2</v>
      </c>
      <c r="C504">
        <f>1314/10</f>
        <v>131.4</v>
      </c>
      <c r="D504">
        <f>26/10</f>
        <v>2.6</v>
      </c>
      <c r="E504">
        <f>27000/100</f>
        <v>270</v>
      </c>
      <c r="F504" s="19" t="b">
        <f t="shared" si="106"/>
        <v>0</v>
      </c>
      <c r="G504" s="20" t="b">
        <f t="shared" si="107"/>
        <v>0</v>
      </c>
      <c r="H504" s="20" t="b">
        <f t="shared" si="108"/>
        <v>0</v>
      </c>
      <c r="I504" s="20">
        <f t="shared" si="109"/>
        <v>270</v>
      </c>
      <c r="J504" s="20" t="b">
        <f t="shared" si="110"/>
        <v>0</v>
      </c>
      <c r="K504" s="21" t="b">
        <f t="shared" si="111"/>
        <v>0</v>
      </c>
    </row>
    <row r="505" spans="1:11" x14ac:dyDescent="0.25">
      <c r="A505" s="11">
        <v>40439.833333333336</v>
      </c>
      <c r="B505">
        <f>2/10</f>
        <v>0.2</v>
      </c>
      <c r="C505">
        <f>1316/10</f>
        <v>131.6</v>
      </c>
      <c r="D505">
        <f>34/10</f>
        <v>3.4</v>
      </c>
      <c r="E505">
        <f>27100/100</f>
        <v>271</v>
      </c>
      <c r="F505" s="19" t="b">
        <f t="shared" si="106"/>
        <v>0</v>
      </c>
      <c r="G505" s="20" t="b">
        <f t="shared" si="107"/>
        <v>0</v>
      </c>
      <c r="H505" s="20" t="b">
        <f t="shared" si="108"/>
        <v>0</v>
      </c>
      <c r="I505" s="20">
        <f t="shared" si="109"/>
        <v>271</v>
      </c>
      <c r="J505" s="20" t="b">
        <f t="shared" si="110"/>
        <v>0</v>
      </c>
      <c r="K505" s="21" t="b">
        <f t="shared" si="111"/>
        <v>0</v>
      </c>
    </row>
    <row r="506" spans="1:11" x14ac:dyDescent="0.25">
      <c r="A506" s="11">
        <v>40439.875</v>
      </c>
      <c r="B506">
        <f>0/10</f>
        <v>0</v>
      </c>
      <c r="C506">
        <f>1316/10</f>
        <v>131.6</v>
      </c>
      <c r="D506">
        <f>17/10</f>
        <v>1.7</v>
      </c>
      <c r="E506">
        <f>11700/100</f>
        <v>117</v>
      </c>
      <c r="F506" s="19" t="b">
        <f t="shared" si="106"/>
        <v>0</v>
      </c>
      <c r="G506" s="20" t="b">
        <f t="shared" si="107"/>
        <v>0</v>
      </c>
      <c r="H506" s="20">
        <f t="shared" si="108"/>
        <v>117</v>
      </c>
      <c r="I506" s="20" t="b">
        <f t="shared" si="109"/>
        <v>0</v>
      </c>
      <c r="J506" s="20" t="b">
        <f t="shared" si="110"/>
        <v>0</v>
      </c>
      <c r="K506" s="21" t="b">
        <f t="shared" si="111"/>
        <v>0</v>
      </c>
    </row>
    <row r="507" spans="1:11" x14ac:dyDescent="0.25">
      <c r="A507" s="11">
        <v>40439.916666666664</v>
      </c>
      <c r="B507">
        <f>12/10</f>
        <v>1.2</v>
      </c>
      <c r="C507">
        <f>1328/10</f>
        <v>132.80000000000001</v>
      </c>
      <c r="D507">
        <f>14/10</f>
        <v>1.4</v>
      </c>
      <c r="E507">
        <f>34100/100</f>
        <v>341</v>
      </c>
      <c r="F507" s="19" t="b">
        <f t="shared" si="106"/>
        <v>0</v>
      </c>
      <c r="G507" s="20">
        <f t="shared" si="107"/>
        <v>341</v>
      </c>
      <c r="H507" s="20" t="b">
        <f t="shared" si="108"/>
        <v>0</v>
      </c>
      <c r="I507" s="20" t="b">
        <f t="shared" si="109"/>
        <v>0</v>
      </c>
      <c r="J507" s="20" t="b">
        <f t="shared" si="110"/>
        <v>0</v>
      </c>
      <c r="K507" s="21" t="b">
        <f t="shared" si="111"/>
        <v>0</v>
      </c>
    </row>
    <row r="508" spans="1:11" x14ac:dyDescent="0.25">
      <c r="A508" s="11">
        <v>40439.958333333336</v>
      </c>
      <c r="B508">
        <f>28/10</f>
        <v>2.8</v>
      </c>
      <c r="C508">
        <f>1356/10</f>
        <v>135.6</v>
      </c>
      <c r="D508">
        <f>17/10</f>
        <v>1.7</v>
      </c>
      <c r="E508">
        <f>24700/100</f>
        <v>247</v>
      </c>
      <c r="F508" s="19" t="b">
        <f t="shared" si="106"/>
        <v>0</v>
      </c>
      <c r="G508" s="20" t="b">
        <f t="shared" si="107"/>
        <v>0</v>
      </c>
      <c r="H508" s="20">
        <f t="shared" si="108"/>
        <v>247</v>
      </c>
      <c r="I508" s="20" t="b">
        <f t="shared" si="109"/>
        <v>0</v>
      </c>
      <c r="J508" s="20" t="b">
        <f t="shared" si="110"/>
        <v>0</v>
      </c>
      <c r="K508" s="21" t="b">
        <f t="shared" si="111"/>
        <v>0</v>
      </c>
    </row>
    <row r="509" spans="1:11" x14ac:dyDescent="0.25">
      <c r="A509" s="11">
        <v>40440</v>
      </c>
      <c r="B509">
        <f>4/10</f>
        <v>0.4</v>
      </c>
      <c r="C509">
        <f t="shared" ref="C509:C514" si="112">1360/10</f>
        <v>136</v>
      </c>
      <c r="D509">
        <f>7/10</f>
        <v>0.7</v>
      </c>
      <c r="E509">
        <f>23200/100</f>
        <v>232</v>
      </c>
      <c r="F509" s="19" t="b">
        <f t="shared" si="106"/>
        <v>0</v>
      </c>
      <c r="G509" s="20">
        <f t="shared" si="107"/>
        <v>232</v>
      </c>
      <c r="H509" s="20" t="b">
        <f t="shared" si="108"/>
        <v>0</v>
      </c>
      <c r="I509" s="20" t="b">
        <f t="shared" si="109"/>
        <v>0</v>
      </c>
      <c r="J509" s="20" t="b">
        <f t="shared" si="110"/>
        <v>0</v>
      </c>
      <c r="K509" s="21" t="b">
        <f t="shared" si="111"/>
        <v>0</v>
      </c>
    </row>
    <row r="510" spans="1:11" x14ac:dyDescent="0.25">
      <c r="A510" s="11">
        <v>40440.041666666664</v>
      </c>
      <c r="B510">
        <f>0/10</f>
        <v>0</v>
      </c>
      <c r="C510">
        <f t="shared" si="112"/>
        <v>136</v>
      </c>
      <c r="D510">
        <f>5/10</f>
        <v>0.5</v>
      </c>
      <c r="E510">
        <f>3800/100</f>
        <v>38</v>
      </c>
      <c r="F510" s="19" t="b">
        <f t="shared" si="106"/>
        <v>0</v>
      </c>
      <c r="G510" s="20">
        <f t="shared" si="107"/>
        <v>38</v>
      </c>
      <c r="H510" s="20" t="b">
        <f t="shared" si="108"/>
        <v>0</v>
      </c>
      <c r="I510" s="20" t="b">
        <f t="shared" si="109"/>
        <v>0</v>
      </c>
      <c r="J510" s="20" t="b">
        <f t="shared" si="110"/>
        <v>0</v>
      </c>
      <c r="K510" s="21" t="b">
        <f t="shared" si="111"/>
        <v>0</v>
      </c>
    </row>
    <row r="511" spans="1:11" x14ac:dyDescent="0.25">
      <c r="A511" s="11">
        <v>40440.083333333336</v>
      </c>
      <c r="B511">
        <f>0/10</f>
        <v>0</v>
      </c>
      <c r="C511">
        <f t="shared" si="112"/>
        <v>136</v>
      </c>
      <c r="D511">
        <f>6/10</f>
        <v>0.6</v>
      </c>
      <c r="E511">
        <f>12700/100</f>
        <v>127</v>
      </c>
      <c r="F511" s="19" t="b">
        <f t="shared" si="106"/>
        <v>0</v>
      </c>
      <c r="G511" s="20">
        <f t="shared" si="107"/>
        <v>127</v>
      </c>
      <c r="H511" s="20" t="b">
        <f t="shared" si="108"/>
        <v>0</v>
      </c>
      <c r="I511" s="20" t="b">
        <f t="shared" si="109"/>
        <v>0</v>
      </c>
      <c r="J511" s="20" t="b">
        <f t="shared" si="110"/>
        <v>0</v>
      </c>
      <c r="K511" s="21" t="b">
        <f t="shared" si="111"/>
        <v>0</v>
      </c>
    </row>
    <row r="512" spans="1:11" x14ac:dyDescent="0.25">
      <c r="A512" s="11">
        <v>40440.125</v>
      </c>
      <c r="B512">
        <f>0/10</f>
        <v>0</v>
      </c>
      <c r="C512">
        <f t="shared" si="112"/>
        <v>136</v>
      </c>
      <c r="D512">
        <f>6/10</f>
        <v>0.6</v>
      </c>
      <c r="E512">
        <f>9300/100</f>
        <v>93</v>
      </c>
      <c r="F512" s="19" t="b">
        <f t="shared" si="106"/>
        <v>0</v>
      </c>
      <c r="G512" s="20">
        <f t="shared" si="107"/>
        <v>93</v>
      </c>
      <c r="H512" s="20" t="b">
        <f t="shared" si="108"/>
        <v>0</v>
      </c>
      <c r="I512" s="20" t="b">
        <f t="shared" si="109"/>
        <v>0</v>
      </c>
      <c r="J512" s="20" t="b">
        <f t="shared" si="110"/>
        <v>0</v>
      </c>
      <c r="K512" s="21" t="b">
        <f t="shared" si="111"/>
        <v>0</v>
      </c>
    </row>
    <row r="513" spans="1:11" x14ac:dyDescent="0.25">
      <c r="A513" s="11">
        <v>40440.166666666664</v>
      </c>
      <c r="B513">
        <f>0/10</f>
        <v>0</v>
      </c>
      <c r="C513">
        <f t="shared" si="112"/>
        <v>136</v>
      </c>
      <c r="D513">
        <f>13/10</f>
        <v>1.3</v>
      </c>
      <c r="E513">
        <f>25400/100</f>
        <v>254</v>
      </c>
      <c r="F513" s="19" t="b">
        <f t="shared" si="106"/>
        <v>0</v>
      </c>
      <c r="G513" s="20">
        <f t="shared" si="107"/>
        <v>254</v>
      </c>
      <c r="H513" s="20" t="b">
        <f t="shared" si="108"/>
        <v>0</v>
      </c>
      <c r="I513" s="20" t="b">
        <f t="shared" si="109"/>
        <v>0</v>
      </c>
      <c r="J513" s="20" t="b">
        <f t="shared" si="110"/>
        <v>0</v>
      </c>
      <c r="K513" s="21" t="b">
        <f t="shared" si="111"/>
        <v>0</v>
      </c>
    </row>
    <row r="514" spans="1:11" x14ac:dyDescent="0.25">
      <c r="A514" s="11">
        <v>40440.208333333336</v>
      </c>
      <c r="B514">
        <f>0/10</f>
        <v>0</v>
      </c>
      <c r="C514">
        <f t="shared" si="112"/>
        <v>136</v>
      </c>
      <c r="D514">
        <f>7/10</f>
        <v>0.7</v>
      </c>
      <c r="E514">
        <f>0/100</f>
        <v>0</v>
      </c>
      <c r="F514" s="19" t="b">
        <f t="shared" si="106"/>
        <v>0</v>
      </c>
      <c r="G514" s="20">
        <f t="shared" si="107"/>
        <v>0</v>
      </c>
      <c r="H514" s="20" t="b">
        <f t="shared" si="108"/>
        <v>0</v>
      </c>
      <c r="I514" s="20" t="b">
        <f t="shared" si="109"/>
        <v>0</v>
      </c>
      <c r="J514" s="20" t="b">
        <f t="shared" si="110"/>
        <v>0</v>
      </c>
      <c r="K514" s="21" t="b">
        <f t="shared" si="111"/>
        <v>0</v>
      </c>
    </row>
    <row r="515" spans="1:11" x14ac:dyDescent="0.25">
      <c r="A515" s="11">
        <v>40440.25</v>
      </c>
      <c r="B515">
        <f>2/10</f>
        <v>0.2</v>
      </c>
      <c r="C515">
        <f t="shared" ref="C515:C578" si="113">1362/10</f>
        <v>136.19999999999999</v>
      </c>
      <c r="D515">
        <f>6/10</f>
        <v>0.6</v>
      </c>
      <c r="E515">
        <f>26100/100</f>
        <v>261</v>
      </c>
      <c r="F515" s="19" t="b">
        <f t="shared" si="106"/>
        <v>0</v>
      </c>
      <c r="G515" s="20">
        <f t="shared" si="107"/>
        <v>261</v>
      </c>
      <c r="H515" s="20" t="b">
        <f t="shared" si="108"/>
        <v>0</v>
      </c>
      <c r="I515" s="20" t="b">
        <f t="shared" si="109"/>
        <v>0</v>
      </c>
      <c r="J515" s="20" t="b">
        <f t="shared" si="110"/>
        <v>0</v>
      </c>
      <c r="K515" s="21" t="b">
        <f t="shared" si="111"/>
        <v>0</v>
      </c>
    </row>
    <row r="516" spans="1:11" x14ac:dyDescent="0.25">
      <c r="A516" s="11">
        <v>40440.291666666664</v>
      </c>
      <c r="B516">
        <f t="shared" ref="B516:B579" si="114">0/10</f>
        <v>0</v>
      </c>
      <c r="C516">
        <f t="shared" si="113"/>
        <v>136.19999999999999</v>
      </c>
      <c r="D516">
        <f>11/10</f>
        <v>1.1000000000000001</v>
      </c>
      <c r="E516">
        <f>14200/100</f>
        <v>142</v>
      </c>
      <c r="F516" s="19" t="b">
        <f t="shared" si="106"/>
        <v>0</v>
      </c>
      <c r="G516" s="20">
        <f t="shared" si="107"/>
        <v>142</v>
      </c>
      <c r="H516" s="20" t="b">
        <f t="shared" si="108"/>
        <v>0</v>
      </c>
      <c r="I516" s="20" t="b">
        <f t="shared" si="109"/>
        <v>0</v>
      </c>
      <c r="J516" s="20" t="b">
        <f t="shared" si="110"/>
        <v>0</v>
      </c>
      <c r="K516" s="21" t="b">
        <f t="shared" si="111"/>
        <v>0</v>
      </c>
    </row>
    <row r="517" spans="1:11" x14ac:dyDescent="0.25">
      <c r="A517" s="11">
        <v>40440.333333333336</v>
      </c>
      <c r="B517">
        <f t="shared" si="114"/>
        <v>0</v>
      </c>
      <c r="C517">
        <f t="shared" si="113"/>
        <v>136.19999999999999</v>
      </c>
      <c r="D517">
        <f>12/10</f>
        <v>1.2</v>
      </c>
      <c r="E517">
        <f>24000/100</f>
        <v>240</v>
      </c>
      <c r="F517" s="19" t="b">
        <f t="shared" si="106"/>
        <v>0</v>
      </c>
      <c r="G517" s="20">
        <f t="shared" si="107"/>
        <v>240</v>
      </c>
      <c r="H517" s="20" t="b">
        <f t="shared" si="108"/>
        <v>0</v>
      </c>
      <c r="I517" s="20" t="b">
        <f t="shared" si="109"/>
        <v>0</v>
      </c>
      <c r="J517" s="20" t="b">
        <f t="shared" si="110"/>
        <v>0</v>
      </c>
      <c r="K517" s="21" t="b">
        <f t="shared" si="111"/>
        <v>0</v>
      </c>
    </row>
    <row r="518" spans="1:11" x14ac:dyDescent="0.25">
      <c r="A518" s="11">
        <v>40440.375</v>
      </c>
      <c r="B518">
        <f t="shared" si="114"/>
        <v>0</v>
      </c>
      <c r="C518">
        <f t="shared" si="113"/>
        <v>136.19999999999999</v>
      </c>
      <c r="D518">
        <f>18/10</f>
        <v>1.8</v>
      </c>
      <c r="E518">
        <f>22300/100</f>
        <v>223</v>
      </c>
      <c r="F518" s="19" t="b">
        <f t="shared" si="106"/>
        <v>0</v>
      </c>
      <c r="G518" s="20" t="b">
        <f t="shared" si="107"/>
        <v>0</v>
      </c>
      <c r="H518" s="20">
        <f t="shared" si="108"/>
        <v>223</v>
      </c>
      <c r="I518" s="20" t="b">
        <f t="shared" si="109"/>
        <v>0</v>
      </c>
      <c r="J518" s="20" t="b">
        <f t="shared" si="110"/>
        <v>0</v>
      </c>
      <c r="K518" s="21" t="b">
        <f t="shared" si="111"/>
        <v>0</v>
      </c>
    </row>
    <row r="519" spans="1:11" x14ac:dyDescent="0.25">
      <c r="A519" s="11">
        <v>40440.416666666664</v>
      </c>
      <c r="B519">
        <f t="shared" si="114"/>
        <v>0</v>
      </c>
      <c r="C519">
        <f t="shared" si="113"/>
        <v>136.19999999999999</v>
      </c>
      <c r="D519">
        <f>13/10</f>
        <v>1.3</v>
      </c>
      <c r="E519">
        <f>19600/100</f>
        <v>196</v>
      </c>
      <c r="F519" s="19" t="b">
        <f t="shared" si="106"/>
        <v>0</v>
      </c>
      <c r="G519" s="20">
        <f t="shared" si="107"/>
        <v>196</v>
      </c>
      <c r="H519" s="20" t="b">
        <f t="shared" si="108"/>
        <v>0</v>
      </c>
      <c r="I519" s="20" t="b">
        <f t="shared" si="109"/>
        <v>0</v>
      </c>
      <c r="J519" s="20" t="b">
        <f t="shared" si="110"/>
        <v>0</v>
      </c>
      <c r="K519" s="21" t="b">
        <f t="shared" si="111"/>
        <v>0</v>
      </c>
    </row>
    <row r="520" spans="1:11" x14ac:dyDescent="0.25">
      <c r="A520" s="11">
        <v>40440.458333333336</v>
      </c>
      <c r="B520">
        <f t="shared" si="114"/>
        <v>0</v>
      </c>
      <c r="C520">
        <f t="shared" si="113"/>
        <v>136.19999999999999</v>
      </c>
      <c r="D520">
        <f>15/10</f>
        <v>1.5</v>
      </c>
      <c r="E520">
        <f>12800/100</f>
        <v>128</v>
      </c>
      <c r="F520" s="19" t="b">
        <f t="shared" si="106"/>
        <v>0</v>
      </c>
      <c r="G520" s="20" t="b">
        <f t="shared" si="107"/>
        <v>0</v>
      </c>
      <c r="H520" s="20">
        <f t="shared" si="108"/>
        <v>128</v>
      </c>
      <c r="I520" s="20" t="b">
        <f t="shared" si="109"/>
        <v>0</v>
      </c>
      <c r="J520" s="20" t="b">
        <f t="shared" si="110"/>
        <v>0</v>
      </c>
      <c r="K520" s="21" t="b">
        <f t="shared" si="111"/>
        <v>0</v>
      </c>
    </row>
    <row r="521" spans="1:11" x14ac:dyDescent="0.25">
      <c r="A521" s="11">
        <v>40440.5</v>
      </c>
      <c r="B521">
        <f t="shared" si="114"/>
        <v>0</v>
      </c>
      <c r="C521">
        <f t="shared" si="113"/>
        <v>136.19999999999999</v>
      </c>
      <c r="D521">
        <f>14/10</f>
        <v>1.4</v>
      </c>
      <c r="E521">
        <f>14600/100</f>
        <v>146</v>
      </c>
      <c r="F521" s="19" t="b">
        <f t="shared" si="106"/>
        <v>0</v>
      </c>
      <c r="G521" s="20">
        <f t="shared" si="107"/>
        <v>146</v>
      </c>
      <c r="H521" s="20" t="b">
        <f t="shared" si="108"/>
        <v>0</v>
      </c>
      <c r="I521" s="20" t="b">
        <f t="shared" si="109"/>
        <v>0</v>
      </c>
      <c r="J521" s="20" t="b">
        <f t="shared" si="110"/>
        <v>0</v>
      </c>
      <c r="K521" s="21" t="b">
        <f t="shared" si="111"/>
        <v>0</v>
      </c>
    </row>
    <row r="522" spans="1:11" x14ac:dyDescent="0.25">
      <c r="A522" s="11">
        <v>40440.541666666664</v>
      </c>
      <c r="B522">
        <f t="shared" si="114"/>
        <v>0</v>
      </c>
      <c r="C522">
        <f t="shared" si="113"/>
        <v>136.19999999999999</v>
      </c>
      <c r="D522">
        <f>14/10</f>
        <v>1.4</v>
      </c>
      <c r="E522">
        <f>13300/100</f>
        <v>133</v>
      </c>
      <c r="F522" s="19" t="b">
        <f t="shared" si="106"/>
        <v>0</v>
      </c>
      <c r="G522" s="20">
        <f t="shared" si="107"/>
        <v>133</v>
      </c>
      <c r="H522" s="20" t="b">
        <f t="shared" si="108"/>
        <v>0</v>
      </c>
      <c r="I522" s="20" t="b">
        <f t="shared" si="109"/>
        <v>0</v>
      </c>
      <c r="J522" s="20" t="b">
        <f t="shared" si="110"/>
        <v>0</v>
      </c>
      <c r="K522" s="21" t="b">
        <f t="shared" si="111"/>
        <v>0</v>
      </c>
    </row>
    <row r="523" spans="1:11" x14ac:dyDescent="0.25">
      <c r="A523" s="11">
        <v>40440.583333333336</v>
      </c>
      <c r="B523">
        <f t="shared" si="114"/>
        <v>0</v>
      </c>
      <c r="C523">
        <f t="shared" si="113"/>
        <v>136.19999999999999</v>
      </c>
      <c r="D523">
        <f>18/10</f>
        <v>1.8</v>
      </c>
      <c r="E523">
        <f>13100/100</f>
        <v>131</v>
      </c>
      <c r="F523" s="19" t="b">
        <f t="shared" si="106"/>
        <v>0</v>
      </c>
      <c r="G523" s="20" t="b">
        <f t="shared" si="107"/>
        <v>0</v>
      </c>
      <c r="H523" s="20">
        <f t="shared" si="108"/>
        <v>131</v>
      </c>
      <c r="I523" s="20" t="b">
        <f t="shared" si="109"/>
        <v>0</v>
      </c>
      <c r="J523" s="20" t="b">
        <f t="shared" si="110"/>
        <v>0</v>
      </c>
      <c r="K523" s="21" t="b">
        <f t="shared" si="111"/>
        <v>0</v>
      </c>
    </row>
    <row r="524" spans="1:11" x14ac:dyDescent="0.25">
      <c r="A524" s="11">
        <v>40440.625</v>
      </c>
      <c r="B524">
        <f t="shared" si="114"/>
        <v>0</v>
      </c>
      <c r="C524">
        <f t="shared" si="113"/>
        <v>136.19999999999999</v>
      </c>
      <c r="D524">
        <f>20/10</f>
        <v>2</v>
      </c>
      <c r="E524">
        <f>11900/100</f>
        <v>119</v>
      </c>
      <c r="F524" s="19" t="b">
        <f t="shared" si="106"/>
        <v>0</v>
      </c>
      <c r="G524" s="20" t="b">
        <f t="shared" si="107"/>
        <v>0</v>
      </c>
      <c r="H524" s="20">
        <f t="shared" si="108"/>
        <v>119</v>
      </c>
      <c r="I524" s="20" t="b">
        <f t="shared" si="109"/>
        <v>0</v>
      </c>
      <c r="J524" s="20" t="b">
        <f t="shared" si="110"/>
        <v>0</v>
      </c>
      <c r="K524" s="21" t="b">
        <f t="shared" si="111"/>
        <v>0</v>
      </c>
    </row>
    <row r="525" spans="1:11" x14ac:dyDescent="0.25">
      <c r="A525" s="11">
        <v>40440.666666666664</v>
      </c>
      <c r="B525">
        <f t="shared" si="114"/>
        <v>0</v>
      </c>
      <c r="C525">
        <f t="shared" si="113"/>
        <v>136.19999999999999</v>
      </c>
      <c r="D525">
        <f>24/10</f>
        <v>2.4</v>
      </c>
      <c r="E525">
        <f>11400/100</f>
        <v>114</v>
      </c>
      <c r="F525" s="19" t="b">
        <f t="shared" si="106"/>
        <v>0</v>
      </c>
      <c r="G525" s="20" t="b">
        <f t="shared" si="107"/>
        <v>0</v>
      </c>
      <c r="H525" s="20">
        <f t="shared" si="108"/>
        <v>114</v>
      </c>
      <c r="I525" s="20" t="b">
        <f t="shared" si="109"/>
        <v>0</v>
      </c>
      <c r="J525" s="20" t="b">
        <f t="shared" si="110"/>
        <v>0</v>
      </c>
      <c r="K525" s="21" t="b">
        <f t="shared" si="111"/>
        <v>0</v>
      </c>
    </row>
    <row r="526" spans="1:11" x14ac:dyDescent="0.25">
      <c r="A526" s="11">
        <v>40440.708333333336</v>
      </c>
      <c r="B526">
        <f t="shared" si="114"/>
        <v>0</v>
      </c>
      <c r="C526">
        <f t="shared" si="113"/>
        <v>136.19999999999999</v>
      </c>
      <c r="D526">
        <f>29/10</f>
        <v>2.9</v>
      </c>
      <c r="E526">
        <f>10400/100</f>
        <v>104</v>
      </c>
      <c r="F526" s="19" t="b">
        <f t="shared" si="106"/>
        <v>0</v>
      </c>
      <c r="G526" s="20" t="b">
        <f t="shared" si="107"/>
        <v>0</v>
      </c>
      <c r="H526" s="20" t="b">
        <f t="shared" si="108"/>
        <v>0</v>
      </c>
      <c r="I526" s="20">
        <f t="shared" si="109"/>
        <v>104</v>
      </c>
      <c r="J526" s="20" t="b">
        <f t="shared" si="110"/>
        <v>0</v>
      </c>
      <c r="K526" s="21" t="b">
        <f t="shared" si="111"/>
        <v>0</v>
      </c>
    </row>
    <row r="527" spans="1:11" x14ac:dyDescent="0.25">
      <c r="A527" s="11">
        <v>40440.75</v>
      </c>
      <c r="B527">
        <f t="shared" si="114"/>
        <v>0</v>
      </c>
      <c r="C527">
        <f t="shared" si="113"/>
        <v>136.19999999999999</v>
      </c>
      <c r="D527">
        <f>21/10</f>
        <v>2.1</v>
      </c>
      <c r="E527">
        <f>7200/100</f>
        <v>72</v>
      </c>
      <c r="F527" s="19" t="b">
        <f t="shared" si="106"/>
        <v>0</v>
      </c>
      <c r="G527" s="20" t="b">
        <f t="shared" si="107"/>
        <v>0</v>
      </c>
      <c r="H527" s="20">
        <f t="shared" si="108"/>
        <v>72</v>
      </c>
      <c r="I527" s="20" t="b">
        <f t="shared" si="109"/>
        <v>0</v>
      </c>
      <c r="J527" s="20" t="b">
        <f t="shared" si="110"/>
        <v>0</v>
      </c>
      <c r="K527" s="21" t="b">
        <f t="shared" si="111"/>
        <v>0</v>
      </c>
    </row>
    <row r="528" spans="1:11" x14ac:dyDescent="0.25">
      <c r="A528" s="11">
        <v>40440.791666666664</v>
      </c>
      <c r="B528">
        <f t="shared" si="114"/>
        <v>0</v>
      </c>
      <c r="C528">
        <f t="shared" si="113"/>
        <v>136.19999999999999</v>
      </c>
      <c r="D528">
        <f>13/10</f>
        <v>1.3</v>
      </c>
      <c r="E528">
        <f>4200/100</f>
        <v>42</v>
      </c>
      <c r="F528" s="19" t="b">
        <f t="shared" si="106"/>
        <v>0</v>
      </c>
      <c r="G528" s="20">
        <f t="shared" si="107"/>
        <v>42</v>
      </c>
      <c r="H528" s="20" t="b">
        <f t="shared" si="108"/>
        <v>0</v>
      </c>
      <c r="I528" s="20" t="b">
        <f t="shared" si="109"/>
        <v>0</v>
      </c>
      <c r="J528" s="20" t="b">
        <f t="shared" si="110"/>
        <v>0</v>
      </c>
      <c r="K528" s="21" t="b">
        <f t="shared" si="111"/>
        <v>0</v>
      </c>
    </row>
    <row r="529" spans="1:11" x14ac:dyDescent="0.25">
      <c r="A529" s="11">
        <v>40440.833333333336</v>
      </c>
      <c r="B529">
        <f t="shared" si="114"/>
        <v>0</v>
      </c>
      <c r="C529">
        <f t="shared" si="113"/>
        <v>136.19999999999999</v>
      </c>
      <c r="D529">
        <f>7/10</f>
        <v>0.7</v>
      </c>
      <c r="E529">
        <f>30400/100</f>
        <v>304</v>
      </c>
      <c r="F529" s="19" t="b">
        <f t="shared" si="106"/>
        <v>0</v>
      </c>
      <c r="G529" s="20">
        <f t="shared" si="107"/>
        <v>304</v>
      </c>
      <c r="H529" s="20" t="b">
        <f t="shared" si="108"/>
        <v>0</v>
      </c>
      <c r="I529" s="20" t="b">
        <f t="shared" si="109"/>
        <v>0</v>
      </c>
      <c r="J529" s="20" t="b">
        <f t="shared" si="110"/>
        <v>0</v>
      </c>
      <c r="K529" s="21" t="b">
        <f t="shared" si="111"/>
        <v>0</v>
      </c>
    </row>
    <row r="530" spans="1:11" x14ac:dyDescent="0.25">
      <c r="A530" s="11">
        <v>40440.875</v>
      </c>
      <c r="B530">
        <f t="shared" si="114"/>
        <v>0</v>
      </c>
      <c r="C530">
        <f t="shared" si="113"/>
        <v>136.19999999999999</v>
      </c>
      <c r="D530">
        <f>6/10</f>
        <v>0.6</v>
      </c>
      <c r="E530">
        <f>32500/100</f>
        <v>325</v>
      </c>
      <c r="F530" s="19" t="b">
        <f t="shared" si="106"/>
        <v>0</v>
      </c>
      <c r="G530" s="20">
        <f t="shared" si="107"/>
        <v>325</v>
      </c>
      <c r="H530" s="20" t="b">
        <f t="shared" si="108"/>
        <v>0</v>
      </c>
      <c r="I530" s="20" t="b">
        <f t="shared" si="109"/>
        <v>0</v>
      </c>
      <c r="J530" s="20" t="b">
        <f t="shared" si="110"/>
        <v>0</v>
      </c>
      <c r="K530" s="21" t="b">
        <f t="shared" si="111"/>
        <v>0</v>
      </c>
    </row>
    <row r="531" spans="1:11" x14ac:dyDescent="0.25">
      <c r="A531" s="11">
        <v>40440.916666666664</v>
      </c>
      <c r="B531">
        <f t="shared" si="114"/>
        <v>0</v>
      </c>
      <c r="C531">
        <f t="shared" si="113"/>
        <v>136.19999999999999</v>
      </c>
      <c r="D531">
        <f>10/10</f>
        <v>1</v>
      </c>
      <c r="E531">
        <f>26900/100</f>
        <v>269</v>
      </c>
      <c r="F531" s="19" t="b">
        <f t="shared" si="106"/>
        <v>0</v>
      </c>
      <c r="G531" s="20">
        <f t="shared" si="107"/>
        <v>269</v>
      </c>
      <c r="H531" s="20" t="b">
        <f t="shared" si="108"/>
        <v>0</v>
      </c>
      <c r="I531" s="20" t="b">
        <f t="shared" si="109"/>
        <v>0</v>
      </c>
      <c r="J531" s="20" t="b">
        <f t="shared" si="110"/>
        <v>0</v>
      </c>
      <c r="K531" s="21" t="b">
        <f t="shared" si="111"/>
        <v>0</v>
      </c>
    </row>
    <row r="532" spans="1:11" x14ac:dyDescent="0.25">
      <c r="A532" s="11">
        <v>40440.958333333336</v>
      </c>
      <c r="B532">
        <f t="shared" si="114"/>
        <v>0</v>
      </c>
      <c r="C532">
        <f t="shared" si="113"/>
        <v>136.19999999999999</v>
      </c>
      <c r="D532">
        <f>5/10</f>
        <v>0.5</v>
      </c>
      <c r="E532">
        <f>7400/100</f>
        <v>74</v>
      </c>
      <c r="F532" s="19" t="b">
        <f t="shared" si="106"/>
        <v>0</v>
      </c>
      <c r="G532" s="20">
        <f t="shared" si="107"/>
        <v>74</v>
      </c>
      <c r="H532" s="20" t="b">
        <f t="shared" si="108"/>
        <v>0</v>
      </c>
      <c r="I532" s="20" t="b">
        <f t="shared" si="109"/>
        <v>0</v>
      </c>
      <c r="J532" s="20" t="b">
        <f t="shared" si="110"/>
        <v>0</v>
      </c>
      <c r="K532" s="21" t="b">
        <f t="shared" si="111"/>
        <v>0</v>
      </c>
    </row>
    <row r="533" spans="1:11" x14ac:dyDescent="0.25">
      <c r="A533" s="11">
        <v>40441</v>
      </c>
      <c r="B533">
        <f t="shared" si="114"/>
        <v>0</v>
      </c>
      <c r="C533">
        <f t="shared" si="113"/>
        <v>136.19999999999999</v>
      </c>
      <c r="D533">
        <f>6/10</f>
        <v>0.6</v>
      </c>
      <c r="E533">
        <f>26100/100</f>
        <v>261</v>
      </c>
      <c r="F533" s="19" t="b">
        <f t="shared" si="106"/>
        <v>0</v>
      </c>
      <c r="G533" s="20">
        <f t="shared" si="107"/>
        <v>261</v>
      </c>
      <c r="H533" s="20" t="b">
        <f t="shared" si="108"/>
        <v>0</v>
      </c>
      <c r="I533" s="20" t="b">
        <f t="shared" si="109"/>
        <v>0</v>
      </c>
      <c r="J533" s="20" t="b">
        <f t="shared" si="110"/>
        <v>0</v>
      </c>
      <c r="K533" s="21" t="b">
        <f t="shared" si="111"/>
        <v>0</v>
      </c>
    </row>
    <row r="534" spans="1:11" x14ac:dyDescent="0.25">
      <c r="A534" s="11">
        <v>40441.041666666664</v>
      </c>
      <c r="B534">
        <f t="shared" si="114"/>
        <v>0</v>
      </c>
      <c r="C534">
        <f t="shared" si="113"/>
        <v>136.19999999999999</v>
      </c>
      <c r="D534">
        <f>5/10</f>
        <v>0.5</v>
      </c>
      <c r="E534">
        <f>32100/100</f>
        <v>321</v>
      </c>
      <c r="F534" s="19" t="b">
        <f t="shared" si="106"/>
        <v>0</v>
      </c>
      <c r="G534" s="20">
        <f t="shared" si="107"/>
        <v>321</v>
      </c>
      <c r="H534" s="20" t="b">
        <f t="shared" si="108"/>
        <v>0</v>
      </c>
      <c r="I534" s="20" t="b">
        <f t="shared" si="109"/>
        <v>0</v>
      </c>
      <c r="J534" s="20" t="b">
        <f t="shared" si="110"/>
        <v>0</v>
      </c>
      <c r="K534" s="21" t="b">
        <f t="shared" si="111"/>
        <v>0</v>
      </c>
    </row>
    <row r="535" spans="1:11" x14ac:dyDescent="0.25">
      <c r="A535" s="11">
        <v>40441.083333333336</v>
      </c>
      <c r="B535">
        <f t="shared" si="114"/>
        <v>0</v>
      </c>
      <c r="C535">
        <f t="shared" si="113"/>
        <v>136.19999999999999</v>
      </c>
      <c r="D535">
        <f>3/10</f>
        <v>0.3</v>
      </c>
      <c r="E535">
        <f>7700/100</f>
        <v>77</v>
      </c>
      <c r="F535" s="19">
        <f t="shared" si="106"/>
        <v>77</v>
      </c>
      <c r="G535" s="20" t="b">
        <f t="shared" si="107"/>
        <v>0</v>
      </c>
      <c r="H535" s="20" t="b">
        <f t="shared" si="108"/>
        <v>0</v>
      </c>
      <c r="I535" s="20" t="b">
        <f t="shared" si="109"/>
        <v>0</v>
      </c>
      <c r="J535" s="20" t="b">
        <f t="shared" si="110"/>
        <v>0</v>
      </c>
      <c r="K535" s="21" t="b">
        <f t="shared" si="111"/>
        <v>0</v>
      </c>
    </row>
    <row r="536" spans="1:11" x14ac:dyDescent="0.25">
      <c r="A536" s="11">
        <v>40441.125</v>
      </c>
      <c r="B536">
        <f t="shared" si="114"/>
        <v>0</v>
      </c>
      <c r="C536">
        <f t="shared" si="113"/>
        <v>136.19999999999999</v>
      </c>
      <c r="D536">
        <f>8/10</f>
        <v>0.8</v>
      </c>
      <c r="E536">
        <f>12100/100</f>
        <v>121</v>
      </c>
      <c r="F536" s="19" t="b">
        <f t="shared" si="106"/>
        <v>0</v>
      </c>
      <c r="G536" s="20">
        <f t="shared" si="107"/>
        <v>121</v>
      </c>
      <c r="H536" s="20" t="b">
        <f t="shared" si="108"/>
        <v>0</v>
      </c>
      <c r="I536" s="20" t="b">
        <f t="shared" si="109"/>
        <v>0</v>
      </c>
      <c r="J536" s="20" t="b">
        <f t="shared" si="110"/>
        <v>0</v>
      </c>
      <c r="K536" s="21" t="b">
        <f t="shared" si="111"/>
        <v>0</v>
      </c>
    </row>
    <row r="537" spans="1:11" x14ac:dyDescent="0.25">
      <c r="A537" s="11">
        <v>40441.166666666664</v>
      </c>
      <c r="B537">
        <f t="shared" si="114"/>
        <v>0</v>
      </c>
      <c r="C537">
        <f t="shared" si="113"/>
        <v>136.19999999999999</v>
      </c>
      <c r="D537">
        <f>5/10</f>
        <v>0.5</v>
      </c>
      <c r="E537">
        <f>26100/100</f>
        <v>261</v>
      </c>
      <c r="F537" s="19" t="b">
        <f t="shared" si="106"/>
        <v>0</v>
      </c>
      <c r="G537" s="20">
        <f t="shared" si="107"/>
        <v>261</v>
      </c>
      <c r="H537" s="20" t="b">
        <f t="shared" si="108"/>
        <v>0</v>
      </c>
      <c r="I537" s="20" t="b">
        <f t="shared" si="109"/>
        <v>0</v>
      </c>
      <c r="J537" s="20" t="b">
        <f t="shared" si="110"/>
        <v>0</v>
      </c>
      <c r="K537" s="21" t="b">
        <f t="shared" si="111"/>
        <v>0</v>
      </c>
    </row>
    <row r="538" spans="1:11" x14ac:dyDescent="0.25">
      <c r="A538" s="11">
        <v>40441.208333333336</v>
      </c>
      <c r="B538">
        <f t="shared" si="114"/>
        <v>0</v>
      </c>
      <c r="C538">
        <f t="shared" si="113"/>
        <v>136.19999999999999</v>
      </c>
      <c r="D538">
        <f>4/10</f>
        <v>0.4</v>
      </c>
      <c r="E538">
        <f>22100/100</f>
        <v>221</v>
      </c>
      <c r="F538" s="19">
        <f t="shared" si="106"/>
        <v>221</v>
      </c>
      <c r="G538" s="20" t="b">
        <f t="shared" si="107"/>
        <v>0</v>
      </c>
      <c r="H538" s="20" t="b">
        <f t="shared" si="108"/>
        <v>0</v>
      </c>
      <c r="I538" s="20" t="b">
        <f t="shared" si="109"/>
        <v>0</v>
      </c>
      <c r="J538" s="20" t="b">
        <f t="shared" si="110"/>
        <v>0</v>
      </c>
      <c r="K538" s="21" t="b">
        <f t="shared" si="111"/>
        <v>0</v>
      </c>
    </row>
    <row r="539" spans="1:11" x14ac:dyDescent="0.25">
      <c r="A539" s="11">
        <v>40441.25</v>
      </c>
      <c r="B539">
        <f t="shared" si="114"/>
        <v>0</v>
      </c>
      <c r="C539">
        <f t="shared" si="113"/>
        <v>136.19999999999999</v>
      </c>
      <c r="D539">
        <f>5/10</f>
        <v>0.5</v>
      </c>
      <c r="E539">
        <f>26900/100</f>
        <v>269</v>
      </c>
      <c r="F539" s="19" t="b">
        <f t="shared" si="106"/>
        <v>0</v>
      </c>
      <c r="G539" s="20">
        <f t="shared" si="107"/>
        <v>269</v>
      </c>
      <c r="H539" s="20" t="b">
        <f t="shared" si="108"/>
        <v>0</v>
      </c>
      <c r="I539" s="20" t="b">
        <f t="shared" si="109"/>
        <v>0</v>
      </c>
      <c r="J539" s="20" t="b">
        <f t="shared" si="110"/>
        <v>0</v>
      </c>
      <c r="K539" s="21" t="b">
        <f t="shared" si="111"/>
        <v>0</v>
      </c>
    </row>
    <row r="540" spans="1:11" x14ac:dyDescent="0.25">
      <c r="A540" s="11">
        <v>40441.291666666664</v>
      </c>
      <c r="B540">
        <f t="shared" si="114"/>
        <v>0</v>
      </c>
      <c r="C540">
        <f t="shared" si="113"/>
        <v>136.19999999999999</v>
      </c>
      <c r="D540">
        <f>5/10</f>
        <v>0.5</v>
      </c>
      <c r="E540">
        <f>30800/100</f>
        <v>308</v>
      </c>
      <c r="F540" s="19" t="b">
        <f t="shared" si="106"/>
        <v>0</v>
      </c>
      <c r="G540" s="20">
        <f t="shared" si="107"/>
        <v>308</v>
      </c>
      <c r="H540" s="20" t="b">
        <f t="shared" si="108"/>
        <v>0</v>
      </c>
      <c r="I540" s="20" t="b">
        <f t="shared" si="109"/>
        <v>0</v>
      </c>
      <c r="J540" s="20" t="b">
        <f t="shared" si="110"/>
        <v>0</v>
      </c>
      <c r="K540" s="21" t="b">
        <f t="shared" si="111"/>
        <v>0</v>
      </c>
    </row>
    <row r="541" spans="1:11" x14ac:dyDescent="0.25">
      <c r="A541" s="11">
        <v>40441.333333333336</v>
      </c>
      <c r="B541">
        <f t="shared" si="114"/>
        <v>0</v>
      </c>
      <c r="C541">
        <f t="shared" si="113"/>
        <v>136.19999999999999</v>
      </c>
      <c r="D541">
        <f>7/10</f>
        <v>0.7</v>
      </c>
      <c r="E541">
        <f>4600/100</f>
        <v>46</v>
      </c>
      <c r="F541" s="19" t="b">
        <f t="shared" si="106"/>
        <v>0</v>
      </c>
      <c r="G541" s="20">
        <f t="shared" si="107"/>
        <v>46</v>
      </c>
      <c r="H541" s="20" t="b">
        <f t="shared" si="108"/>
        <v>0</v>
      </c>
      <c r="I541" s="20" t="b">
        <f t="shared" si="109"/>
        <v>0</v>
      </c>
      <c r="J541" s="20" t="b">
        <f t="shared" si="110"/>
        <v>0</v>
      </c>
      <c r="K541" s="21" t="b">
        <f t="shared" si="111"/>
        <v>0</v>
      </c>
    </row>
    <row r="542" spans="1:11" x14ac:dyDescent="0.25">
      <c r="A542" s="11">
        <v>40441.375</v>
      </c>
      <c r="B542">
        <f t="shared" si="114"/>
        <v>0</v>
      </c>
      <c r="C542">
        <f t="shared" si="113"/>
        <v>136.19999999999999</v>
      </c>
      <c r="D542">
        <f>12/10</f>
        <v>1.2</v>
      </c>
      <c r="E542">
        <f>7700/100</f>
        <v>77</v>
      </c>
      <c r="F542" s="19" t="b">
        <f t="shared" si="106"/>
        <v>0</v>
      </c>
      <c r="G542" s="20">
        <f t="shared" si="107"/>
        <v>77</v>
      </c>
      <c r="H542" s="20" t="b">
        <f t="shared" si="108"/>
        <v>0</v>
      </c>
      <c r="I542" s="20" t="b">
        <f t="shared" si="109"/>
        <v>0</v>
      </c>
      <c r="J542" s="20" t="b">
        <f t="shared" si="110"/>
        <v>0</v>
      </c>
      <c r="K542" s="21" t="b">
        <f t="shared" si="111"/>
        <v>0</v>
      </c>
    </row>
    <row r="543" spans="1:11" x14ac:dyDescent="0.25">
      <c r="A543" s="11">
        <v>40441.416666666664</v>
      </c>
      <c r="B543">
        <f t="shared" si="114"/>
        <v>0</v>
      </c>
      <c r="C543">
        <f t="shared" si="113"/>
        <v>136.19999999999999</v>
      </c>
      <c r="D543">
        <f>15/10</f>
        <v>1.5</v>
      </c>
      <c r="E543">
        <f>8100/100</f>
        <v>81</v>
      </c>
      <c r="F543" s="19" t="b">
        <f t="shared" si="106"/>
        <v>0</v>
      </c>
      <c r="G543" s="20" t="b">
        <f t="shared" si="107"/>
        <v>0</v>
      </c>
      <c r="H543" s="20">
        <f t="shared" si="108"/>
        <v>81</v>
      </c>
      <c r="I543" s="20" t="b">
        <f t="shared" si="109"/>
        <v>0</v>
      </c>
      <c r="J543" s="20" t="b">
        <f t="shared" si="110"/>
        <v>0</v>
      </c>
      <c r="K543" s="21" t="b">
        <f t="shared" si="111"/>
        <v>0</v>
      </c>
    </row>
    <row r="544" spans="1:11" x14ac:dyDescent="0.25">
      <c r="A544" s="11">
        <v>40441.458333333336</v>
      </c>
      <c r="B544">
        <f t="shared" si="114"/>
        <v>0</v>
      </c>
      <c r="C544">
        <f t="shared" si="113"/>
        <v>136.19999999999999</v>
      </c>
      <c r="D544">
        <f>19/10</f>
        <v>1.9</v>
      </c>
      <c r="E544">
        <f>7600/100</f>
        <v>76</v>
      </c>
      <c r="F544" s="19" t="b">
        <f t="shared" si="106"/>
        <v>0</v>
      </c>
      <c r="G544" s="20" t="b">
        <f t="shared" si="107"/>
        <v>0</v>
      </c>
      <c r="H544" s="20">
        <f t="shared" si="108"/>
        <v>76</v>
      </c>
      <c r="I544" s="20" t="b">
        <f t="shared" si="109"/>
        <v>0</v>
      </c>
      <c r="J544" s="20" t="b">
        <f t="shared" si="110"/>
        <v>0</v>
      </c>
      <c r="K544" s="21" t="b">
        <f t="shared" si="111"/>
        <v>0</v>
      </c>
    </row>
    <row r="545" spans="1:11" x14ac:dyDescent="0.25">
      <c r="A545" s="11">
        <v>40441.5</v>
      </c>
      <c r="B545">
        <f t="shared" si="114"/>
        <v>0</v>
      </c>
      <c r="C545">
        <f t="shared" si="113"/>
        <v>136.19999999999999</v>
      </c>
      <c r="D545">
        <f>18/10</f>
        <v>1.8</v>
      </c>
      <c r="E545">
        <f>8800/100</f>
        <v>88</v>
      </c>
      <c r="F545" s="19" t="b">
        <f t="shared" si="106"/>
        <v>0</v>
      </c>
      <c r="G545" s="20" t="b">
        <f t="shared" si="107"/>
        <v>0</v>
      </c>
      <c r="H545" s="20">
        <f t="shared" si="108"/>
        <v>88</v>
      </c>
      <c r="I545" s="20" t="b">
        <f t="shared" si="109"/>
        <v>0</v>
      </c>
      <c r="J545" s="20" t="b">
        <f t="shared" si="110"/>
        <v>0</v>
      </c>
      <c r="K545" s="21" t="b">
        <f t="shared" si="111"/>
        <v>0</v>
      </c>
    </row>
    <row r="546" spans="1:11" x14ac:dyDescent="0.25">
      <c r="A546" s="11">
        <v>40441.541666666664</v>
      </c>
      <c r="B546">
        <f t="shared" si="114"/>
        <v>0</v>
      </c>
      <c r="C546">
        <f t="shared" si="113"/>
        <v>136.19999999999999</v>
      </c>
      <c r="D546">
        <f>10/10</f>
        <v>1</v>
      </c>
      <c r="E546">
        <f>10100/100</f>
        <v>101</v>
      </c>
      <c r="F546" s="19" t="b">
        <f t="shared" si="106"/>
        <v>0</v>
      </c>
      <c r="G546" s="20">
        <f t="shared" si="107"/>
        <v>101</v>
      </c>
      <c r="H546" s="20" t="b">
        <f t="shared" si="108"/>
        <v>0</v>
      </c>
      <c r="I546" s="20" t="b">
        <f t="shared" si="109"/>
        <v>0</v>
      </c>
      <c r="J546" s="20" t="b">
        <f t="shared" si="110"/>
        <v>0</v>
      </c>
      <c r="K546" s="21" t="b">
        <f t="shared" si="111"/>
        <v>0</v>
      </c>
    </row>
    <row r="547" spans="1:11" x14ac:dyDescent="0.25">
      <c r="A547" s="11">
        <v>40441.583333333336</v>
      </c>
      <c r="B547">
        <f t="shared" si="114"/>
        <v>0</v>
      </c>
      <c r="C547">
        <f t="shared" si="113"/>
        <v>136.19999999999999</v>
      </c>
      <c r="D547">
        <f>5/10</f>
        <v>0.5</v>
      </c>
      <c r="E547">
        <f>8300/100</f>
        <v>83</v>
      </c>
      <c r="F547" s="19" t="b">
        <f t="shared" si="106"/>
        <v>0</v>
      </c>
      <c r="G547" s="20">
        <f t="shared" si="107"/>
        <v>83</v>
      </c>
      <c r="H547" s="20" t="b">
        <f t="shared" si="108"/>
        <v>0</v>
      </c>
      <c r="I547" s="20" t="b">
        <f t="shared" si="109"/>
        <v>0</v>
      </c>
      <c r="J547" s="20" t="b">
        <f t="shared" si="110"/>
        <v>0</v>
      </c>
      <c r="K547" s="21" t="b">
        <f t="shared" si="111"/>
        <v>0</v>
      </c>
    </row>
    <row r="548" spans="1:11" x14ac:dyDescent="0.25">
      <c r="A548" s="11">
        <v>40441.625</v>
      </c>
      <c r="B548">
        <f t="shared" si="114"/>
        <v>0</v>
      </c>
      <c r="C548">
        <f t="shared" si="113"/>
        <v>136.19999999999999</v>
      </c>
      <c r="D548">
        <f>14/10</f>
        <v>1.4</v>
      </c>
      <c r="E548">
        <f>10600/100</f>
        <v>106</v>
      </c>
      <c r="F548" s="19" t="b">
        <f t="shared" si="106"/>
        <v>0</v>
      </c>
      <c r="G548" s="20">
        <f t="shared" si="107"/>
        <v>106</v>
      </c>
      <c r="H548" s="20" t="b">
        <f t="shared" si="108"/>
        <v>0</v>
      </c>
      <c r="I548" s="20" t="b">
        <f t="shared" si="109"/>
        <v>0</v>
      </c>
      <c r="J548" s="20" t="b">
        <f t="shared" si="110"/>
        <v>0</v>
      </c>
      <c r="K548" s="21" t="b">
        <f t="shared" si="111"/>
        <v>0</v>
      </c>
    </row>
    <row r="549" spans="1:11" x14ac:dyDescent="0.25">
      <c r="A549" s="11">
        <v>40441.666666666664</v>
      </c>
      <c r="B549">
        <f t="shared" si="114"/>
        <v>0</v>
      </c>
      <c r="C549">
        <f t="shared" si="113"/>
        <v>136.19999999999999</v>
      </c>
      <c r="D549">
        <f>24/10</f>
        <v>2.4</v>
      </c>
      <c r="E549">
        <f>9900/100</f>
        <v>99</v>
      </c>
      <c r="F549" s="19" t="b">
        <f t="shared" si="106"/>
        <v>0</v>
      </c>
      <c r="G549" s="20" t="b">
        <f t="shared" si="107"/>
        <v>0</v>
      </c>
      <c r="H549" s="20">
        <f t="shared" si="108"/>
        <v>99</v>
      </c>
      <c r="I549" s="20" t="b">
        <f t="shared" si="109"/>
        <v>0</v>
      </c>
      <c r="J549" s="20" t="b">
        <f t="shared" si="110"/>
        <v>0</v>
      </c>
      <c r="K549" s="21" t="b">
        <f t="shared" si="111"/>
        <v>0</v>
      </c>
    </row>
    <row r="550" spans="1:11" x14ac:dyDescent="0.25">
      <c r="A550" s="11">
        <v>40441.708333333336</v>
      </c>
      <c r="B550">
        <f t="shared" si="114"/>
        <v>0</v>
      </c>
      <c r="C550">
        <f t="shared" si="113"/>
        <v>136.19999999999999</v>
      </c>
      <c r="D550">
        <f>24/10</f>
        <v>2.4</v>
      </c>
      <c r="E550">
        <f>9200/100</f>
        <v>92</v>
      </c>
      <c r="F550" s="19" t="b">
        <f t="shared" si="106"/>
        <v>0</v>
      </c>
      <c r="G550" s="20" t="b">
        <f t="shared" si="107"/>
        <v>0</v>
      </c>
      <c r="H550" s="20">
        <f t="shared" si="108"/>
        <v>92</v>
      </c>
      <c r="I550" s="20" t="b">
        <f t="shared" si="109"/>
        <v>0</v>
      </c>
      <c r="J550" s="20" t="b">
        <f t="shared" si="110"/>
        <v>0</v>
      </c>
      <c r="K550" s="21" t="b">
        <f t="shared" si="111"/>
        <v>0</v>
      </c>
    </row>
    <row r="551" spans="1:11" x14ac:dyDescent="0.25">
      <c r="A551" s="11">
        <v>40441.75</v>
      </c>
      <c r="B551">
        <f t="shared" si="114"/>
        <v>0</v>
      </c>
      <c r="C551">
        <f t="shared" si="113"/>
        <v>136.19999999999999</v>
      </c>
      <c r="D551">
        <f>20/10</f>
        <v>2</v>
      </c>
      <c r="E551">
        <f>5000/100</f>
        <v>50</v>
      </c>
      <c r="F551" s="19" t="b">
        <f t="shared" si="106"/>
        <v>0</v>
      </c>
      <c r="G551" s="20" t="b">
        <f t="shared" si="107"/>
        <v>0</v>
      </c>
      <c r="H551" s="20">
        <f t="shared" si="108"/>
        <v>50</v>
      </c>
      <c r="I551" s="20" t="b">
        <f t="shared" si="109"/>
        <v>0</v>
      </c>
      <c r="J551" s="20" t="b">
        <f t="shared" si="110"/>
        <v>0</v>
      </c>
      <c r="K551" s="21" t="b">
        <f t="shared" si="111"/>
        <v>0</v>
      </c>
    </row>
    <row r="552" spans="1:11" x14ac:dyDescent="0.25">
      <c r="A552" s="11">
        <v>40441.791666666664</v>
      </c>
      <c r="B552">
        <f t="shared" si="114"/>
        <v>0</v>
      </c>
      <c r="C552">
        <f t="shared" si="113"/>
        <v>136.19999999999999</v>
      </c>
      <c r="D552">
        <f>15/10</f>
        <v>1.5</v>
      </c>
      <c r="E552">
        <f>6300/100</f>
        <v>63</v>
      </c>
      <c r="F552" s="19" t="b">
        <f t="shared" si="106"/>
        <v>0</v>
      </c>
      <c r="G552" s="20" t="b">
        <f t="shared" si="107"/>
        <v>0</v>
      </c>
      <c r="H552" s="20">
        <f t="shared" si="108"/>
        <v>63</v>
      </c>
      <c r="I552" s="20" t="b">
        <f t="shared" si="109"/>
        <v>0</v>
      </c>
      <c r="J552" s="20" t="b">
        <f t="shared" si="110"/>
        <v>0</v>
      </c>
      <c r="K552" s="21" t="b">
        <f t="shared" si="111"/>
        <v>0</v>
      </c>
    </row>
    <row r="553" spans="1:11" x14ac:dyDescent="0.25">
      <c r="A553" s="11">
        <v>40441.833333333336</v>
      </c>
      <c r="B553">
        <f t="shared" si="114"/>
        <v>0</v>
      </c>
      <c r="C553">
        <f t="shared" si="113"/>
        <v>136.19999999999999</v>
      </c>
      <c r="D553">
        <f>9/10</f>
        <v>0.9</v>
      </c>
      <c r="E553">
        <f>32900/100</f>
        <v>329</v>
      </c>
      <c r="F553" s="19" t="b">
        <f t="shared" si="106"/>
        <v>0</v>
      </c>
      <c r="G553" s="20">
        <f t="shared" si="107"/>
        <v>329</v>
      </c>
      <c r="H553" s="20" t="b">
        <f t="shared" si="108"/>
        <v>0</v>
      </c>
      <c r="I553" s="20" t="b">
        <f t="shared" si="109"/>
        <v>0</v>
      </c>
      <c r="J553" s="20" t="b">
        <f t="shared" si="110"/>
        <v>0</v>
      </c>
      <c r="K553" s="21" t="b">
        <f t="shared" si="111"/>
        <v>0</v>
      </c>
    </row>
    <row r="554" spans="1:11" x14ac:dyDescent="0.25">
      <c r="A554" s="11">
        <v>40441.875</v>
      </c>
      <c r="B554">
        <f t="shared" si="114"/>
        <v>0</v>
      </c>
      <c r="C554">
        <f t="shared" si="113"/>
        <v>136.19999999999999</v>
      </c>
      <c r="D554">
        <f>14/10</f>
        <v>1.4</v>
      </c>
      <c r="E554">
        <f>30300/100</f>
        <v>303</v>
      </c>
      <c r="F554" s="19" t="b">
        <f t="shared" si="106"/>
        <v>0</v>
      </c>
      <c r="G554" s="20">
        <f t="shared" si="107"/>
        <v>303</v>
      </c>
      <c r="H554" s="20" t="b">
        <f t="shared" si="108"/>
        <v>0</v>
      </c>
      <c r="I554" s="20" t="b">
        <f t="shared" si="109"/>
        <v>0</v>
      </c>
      <c r="J554" s="20" t="b">
        <f t="shared" si="110"/>
        <v>0</v>
      </c>
      <c r="K554" s="21" t="b">
        <f t="shared" si="111"/>
        <v>0</v>
      </c>
    </row>
    <row r="555" spans="1:11" x14ac:dyDescent="0.25">
      <c r="A555" s="11">
        <v>40441.916666666664</v>
      </c>
      <c r="B555">
        <f t="shared" si="114"/>
        <v>0</v>
      </c>
      <c r="C555">
        <f t="shared" si="113"/>
        <v>136.19999999999999</v>
      </c>
      <c r="D555">
        <f>9/10</f>
        <v>0.9</v>
      </c>
      <c r="E555">
        <f>31000/100</f>
        <v>310</v>
      </c>
      <c r="F555" s="19" t="b">
        <f t="shared" si="106"/>
        <v>0</v>
      </c>
      <c r="G555" s="20">
        <f t="shared" si="107"/>
        <v>310</v>
      </c>
      <c r="H555" s="20" t="b">
        <f t="shared" si="108"/>
        <v>0</v>
      </c>
      <c r="I555" s="20" t="b">
        <f t="shared" si="109"/>
        <v>0</v>
      </c>
      <c r="J555" s="20" t="b">
        <f t="shared" si="110"/>
        <v>0</v>
      </c>
      <c r="K555" s="21" t="b">
        <f t="shared" si="111"/>
        <v>0</v>
      </c>
    </row>
    <row r="556" spans="1:11" x14ac:dyDescent="0.25">
      <c r="A556" s="11">
        <v>40441.958333333336</v>
      </c>
      <c r="B556">
        <f t="shared" si="114"/>
        <v>0</v>
      </c>
      <c r="C556">
        <f t="shared" si="113"/>
        <v>136.19999999999999</v>
      </c>
      <c r="D556">
        <f>6/10</f>
        <v>0.6</v>
      </c>
      <c r="E556">
        <f>30800/100</f>
        <v>308</v>
      </c>
      <c r="F556" s="19" t="b">
        <f t="shared" si="106"/>
        <v>0</v>
      </c>
      <c r="G556" s="20">
        <f t="shared" si="107"/>
        <v>308</v>
      </c>
      <c r="H556" s="20" t="b">
        <f t="shared" si="108"/>
        <v>0</v>
      </c>
      <c r="I556" s="20" t="b">
        <f t="shared" si="109"/>
        <v>0</v>
      </c>
      <c r="J556" s="20" t="b">
        <f t="shared" si="110"/>
        <v>0</v>
      </c>
      <c r="K556" s="21" t="b">
        <f t="shared" si="111"/>
        <v>0</v>
      </c>
    </row>
    <row r="557" spans="1:11" x14ac:dyDescent="0.25">
      <c r="A557" s="11">
        <v>40442</v>
      </c>
      <c r="B557">
        <f t="shared" si="114"/>
        <v>0</v>
      </c>
      <c r="C557">
        <f t="shared" si="113"/>
        <v>136.19999999999999</v>
      </c>
      <c r="D557">
        <f>7/10</f>
        <v>0.7</v>
      </c>
      <c r="E557">
        <f>32200/100</f>
        <v>322</v>
      </c>
      <c r="F557" s="19" t="b">
        <f t="shared" si="106"/>
        <v>0</v>
      </c>
      <c r="G557" s="20">
        <f t="shared" si="107"/>
        <v>322</v>
      </c>
      <c r="H557" s="20" t="b">
        <f t="shared" si="108"/>
        <v>0</v>
      </c>
      <c r="I557" s="20" t="b">
        <f t="shared" si="109"/>
        <v>0</v>
      </c>
      <c r="J557" s="20" t="b">
        <f t="shared" si="110"/>
        <v>0</v>
      </c>
      <c r="K557" s="21" t="b">
        <f t="shared" si="111"/>
        <v>0</v>
      </c>
    </row>
    <row r="558" spans="1:11" x14ac:dyDescent="0.25">
      <c r="A558" s="11">
        <v>40442.041666666664</v>
      </c>
      <c r="B558">
        <f t="shared" si="114"/>
        <v>0</v>
      </c>
      <c r="C558">
        <f t="shared" si="113"/>
        <v>136.19999999999999</v>
      </c>
      <c r="D558">
        <f>4/10</f>
        <v>0.4</v>
      </c>
      <c r="E558">
        <f>27900/100</f>
        <v>279</v>
      </c>
      <c r="F558" s="19">
        <f t="shared" si="106"/>
        <v>279</v>
      </c>
      <c r="G558" s="20" t="b">
        <f t="shared" si="107"/>
        <v>0</v>
      </c>
      <c r="H558" s="20" t="b">
        <f t="shared" si="108"/>
        <v>0</v>
      </c>
      <c r="I558" s="20" t="b">
        <f t="shared" si="109"/>
        <v>0</v>
      </c>
      <c r="J558" s="20" t="b">
        <f t="shared" si="110"/>
        <v>0</v>
      </c>
      <c r="K558" s="21" t="b">
        <f t="shared" si="111"/>
        <v>0</v>
      </c>
    </row>
    <row r="559" spans="1:11" x14ac:dyDescent="0.25">
      <c r="A559" s="11">
        <v>40442.083333333336</v>
      </c>
      <c r="B559">
        <f t="shared" si="114"/>
        <v>0</v>
      </c>
      <c r="C559">
        <f t="shared" si="113"/>
        <v>136.19999999999999</v>
      </c>
      <c r="D559">
        <f>6/10</f>
        <v>0.6</v>
      </c>
      <c r="E559">
        <f>32200/100</f>
        <v>322</v>
      </c>
      <c r="F559" s="19" t="b">
        <f t="shared" si="106"/>
        <v>0</v>
      </c>
      <c r="G559" s="20">
        <f t="shared" si="107"/>
        <v>322</v>
      </c>
      <c r="H559" s="20" t="b">
        <f t="shared" si="108"/>
        <v>0</v>
      </c>
      <c r="I559" s="20" t="b">
        <f t="shared" si="109"/>
        <v>0</v>
      </c>
      <c r="J559" s="20" t="b">
        <f t="shared" si="110"/>
        <v>0</v>
      </c>
      <c r="K559" s="21" t="b">
        <f t="shared" si="111"/>
        <v>0</v>
      </c>
    </row>
    <row r="560" spans="1:11" x14ac:dyDescent="0.25">
      <c r="A560" s="11">
        <v>40442.125</v>
      </c>
      <c r="B560">
        <f t="shared" si="114"/>
        <v>0</v>
      </c>
      <c r="C560">
        <f t="shared" si="113"/>
        <v>136.19999999999999</v>
      </c>
      <c r="D560">
        <f>4/10</f>
        <v>0.4</v>
      </c>
      <c r="E560">
        <f>28200/100</f>
        <v>282</v>
      </c>
      <c r="F560" s="19">
        <f t="shared" si="106"/>
        <v>282</v>
      </c>
      <c r="G560" s="20" t="b">
        <f t="shared" si="107"/>
        <v>0</v>
      </c>
      <c r="H560" s="20" t="b">
        <f t="shared" si="108"/>
        <v>0</v>
      </c>
      <c r="I560" s="20" t="b">
        <f t="shared" si="109"/>
        <v>0</v>
      </c>
      <c r="J560" s="20" t="b">
        <f t="shared" si="110"/>
        <v>0</v>
      </c>
      <c r="K560" s="21" t="b">
        <f t="shared" si="111"/>
        <v>0</v>
      </c>
    </row>
    <row r="561" spans="1:11" x14ac:dyDescent="0.25">
      <c r="A561" s="11">
        <v>40442.166666666664</v>
      </c>
      <c r="B561">
        <f t="shared" si="114"/>
        <v>0</v>
      </c>
      <c r="C561">
        <f t="shared" si="113"/>
        <v>136.19999999999999</v>
      </c>
      <c r="D561">
        <f>3/10</f>
        <v>0.3</v>
      </c>
      <c r="E561">
        <f>27900/100</f>
        <v>279</v>
      </c>
      <c r="F561" s="19">
        <f t="shared" si="106"/>
        <v>279</v>
      </c>
      <c r="G561" s="20" t="b">
        <f t="shared" si="107"/>
        <v>0</v>
      </c>
      <c r="H561" s="20" t="b">
        <f t="shared" si="108"/>
        <v>0</v>
      </c>
      <c r="I561" s="20" t="b">
        <f t="shared" si="109"/>
        <v>0</v>
      </c>
      <c r="J561" s="20" t="b">
        <f t="shared" si="110"/>
        <v>0</v>
      </c>
      <c r="K561" s="21" t="b">
        <f t="shared" si="111"/>
        <v>0</v>
      </c>
    </row>
    <row r="562" spans="1:11" x14ac:dyDescent="0.25">
      <c r="A562" s="11">
        <v>40442.208333333336</v>
      </c>
      <c r="B562">
        <f t="shared" si="114"/>
        <v>0</v>
      </c>
      <c r="C562">
        <f t="shared" si="113"/>
        <v>136.19999999999999</v>
      </c>
      <c r="D562">
        <f>3/10</f>
        <v>0.3</v>
      </c>
      <c r="E562">
        <f>35400/100</f>
        <v>354</v>
      </c>
      <c r="F562" s="19">
        <f t="shared" si="106"/>
        <v>354</v>
      </c>
      <c r="G562" s="20" t="b">
        <f t="shared" si="107"/>
        <v>0</v>
      </c>
      <c r="H562" s="20" t="b">
        <f t="shared" si="108"/>
        <v>0</v>
      </c>
      <c r="I562" s="20" t="b">
        <f t="shared" si="109"/>
        <v>0</v>
      </c>
      <c r="J562" s="20" t="b">
        <f t="shared" si="110"/>
        <v>0</v>
      </c>
      <c r="K562" s="21" t="b">
        <f t="shared" si="111"/>
        <v>0</v>
      </c>
    </row>
    <row r="563" spans="1:11" x14ac:dyDescent="0.25">
      <c r="A563" s="11">
        <v>40442.25</v>
      </c>
      <c r="B563">
        <f t="shared" si="114"/>
        <v>0</v>
      </c>
      <c r="C563">
        <f t="shared" si="113"/>
        <v>136.19999999999999</v>
      </c>
      <c r="D563">
        <f>5/10</f>
        <v>0.5</v>
      </c>
      <c r="E563">
        <f>31200/100</f>
        <v>312</v>
      </c>
      <c r="F563" s="19" t="b">
        <f t="shared" si="106"/>
        <v>0</v>
      </c>
      <c r="G563" s="20">
        <f t="shared" si="107"/>
        <v>312</v>
      </c>
      <c r="H563" s="20" t="b">
        <f t="shared" si="108"/>
        <v>0</v>
      </c>
      <c r="I563" s="20" t="b">
        <f t="shared" si="109"/>
        <v>0</v>
      </c>
      <c r="J563" s="20" t="b">
        <f t="shared" si="110"/>
        <v>0</v>
      </c>
      <c r="K563" s="21" t="b">
        <f t="shared" si="111"/>
        <v>0</v>
      </c>
    </row>
    <row r="564" spans="1:11" x14ac:dyDescent="0.25">
      <c r="A564" s="11">
        <v>40442.291666666664</v>
      </c>
      <c r="B564">
        <f t="shared" si="114"/>
        <v>0</v>
      </c>
      <c r="C564">
        <f t="shared" si="113"/>
        <v>136.19999999999999</v>
      </c>
      <c r="D564">
        <f>2/10</f>
        <v>0.2</v>
      </c>
      <c r="E564">
        <f>13600/100</f>
        <v>136</v>
      </c>
      <c r="F564" s="19">
        <f t="shared" si="106"/>
        <v>136</v>
      </c>
      <c r="G564" s="20" t="b">
        <f t="shared" si="107"/>
        <v>0</v>
      </c>
      <c r="H564" s="20" t="b">
        <f t="shared" si="108"/>
        <v>0</v>
      </c>
      <c r="I564" s="20" t="b">
        <f t="shared" si="109"/>
        <v>0</v>
      </c>
      <c r="J564" s="20" t="b">
        <f t="shared" si="110"/>
        <v>0</v>
      </c>
      <c r="K564" s="21" t="b">
        <f t="shared" si="111"/>
        <v>0</v>
      </c>
    </row>
    <row r="565" spans="1:11" x14ac:dyDescent="0.25">
      <c r="A565" s="11">
        <v>40442.333333333336</v>
      </c>
      <c r="B565">
        <f t="shared" si="114"/>
        <v>0</v>
      </c>
      <c r="C565">
        <f t="shared" si="113"/>
        <v>136.19999999999999</v>
      </c>
      <c r="D565">
        <f>6/10</f>
        <v>0.6</v>
      </c>
      <c r="E565">
        <f>23000/100</f>
        <v>230</v>
      </c>
      <c r="F565" s="19" t="b">
        <f t="shared" si="106"/>
        <v>0</v>
      </c>
      <c r="G565" s="20">
        <f t="shared" si="107"/>
        <v>230</v>
      </c>
      <c r="H565" s="20" t="b">
        <f t="shared" si="108"/>
        <v>0</v>
      </c>
      <c r="I565" s="20" t="b">
        <f t="shared" si="109"/>
        <v>0</v>
      </c>
      <c r="J565" s="20" t="b">
        <f t="shared" si="110"/>
        <v>0</v>
      </c>
      <c r="K565" s="21" t="b">
        <f t="shared" si="111"/>
        <v>0</v>
      </c>
    </row>
    <row r="566" spans="1:11" x14ac:dyDescent="0.25">
      <c r="A566" s="11">
        <v>40442.375</v>
      </c>
      <c r="B566">
        <f t="shared" si="114"/>
        <v>0</v>
      </c>
      <c r="C566">
        <f t="shared" si="113"/>
        <v>136.19999999999999</v>
      </c>
      <c r="D566">
        <f>14/10</f>
        <v>1.4</v>
      </c>
      <c r="E566">
        <f>21700/100</f>
        <v>217</v>
      </c>
      <c r="F566" s="19" t="b">
        <f t="shared" si="106"/>
        <v>0</v>
      </c>
      <c r="G566" s="20">
        <f t="shared" si="107"/>
        <v>217</v>
      </c>
      <c r="H566" s="20" t="b">
        <f t="shared" si="108"/>
        <v>0</v>
      </c>
      <c r="I566" s="20" t="b">
        <f t="shared" si="109"/>
        <v>0</v>
      </c>
      <c r="J566" s="20" t="b">
        <f t="shared" si="110"/>
        <v>0</v>
      </c>
      <c r="K566" s="21" t="b">
        <f t="shared" si="111"/>
        <v>0</v>
      </c>
    </row>
    <row r="567" spans="1:11" x14ac:dyDescent="0.25">
      <c r="A567" s="12">
        <v>40442.416666666664</v>
      </c>
      <c r="B567" s="1">
        <f t="shared" si="114"/>
        <v>0</v>
      </c>
      <c r="C567" s="1">
        <f t="shared" si="113"/>
        <v>136.19999999999999</v>
      </c>
      <c r="D567" s="1">
        <f>12/10</f>
        <v>1.2</v>
      </c>
      <c r="E567" s="1">
        <f>22300/100</f>
        <v>223</v>
      </c>
      <c r="F567" s="19" t="b">
        <f t="shared" ref="F567:F580" si="115">IF(D567&lt;0.5,E567)</f>
        <v>0</v>
      </c>
      <c r="G567" s="20">
        <f t="shared" ref="G567:G580" si="116">IF(D567&lt;1.5,IF(D567&gt;=0.5,E567))</f>
        <v>223</v>
      </c>
      <c r="H567" s="20" t="b">
        <f t="shared" ref="H567:H580" si="117">IF(D567&lt;2.5,IF(D567&gt;=1.5,E567))</f>
        <v>0</v>
      </c>
      <c r="I567" s="20" t="b">
        <f t="shared" ref="I567:I580" si="118">IF(D567&lt;3.5,IF(D567&gt;=2.5,E567))</f>
        <v>0</v>
      </c>
      <c r="J567" s="20" t="b">
        <f t="shared" ref="J567:J580" si="119">IF(D567&lt;4.5,IF(D567&gt;=3.5,E567))</f>
        <v>0</v>
      </c>
      <c r="K567" s="21" t="b">
        <f t="shared" ref="K567:K580" si="120">IF(D567&gt;=4.5,E567)</f>
        <v>0</v>
      </c>
    </row>
    <row r="568" spans="1:11" x14ac:dyDescent="0.25">
      <c r="A568" s="11">
        <v>40442.458333333336</v>
      </c>
      <c r="B568">
        <f t="shared" si="114"/>
        <v>0</v>
      </c>
      <c r="C568">
        <f t="shared" si="113"/>
        <v>136.19999999999999</v>
      </c>
      <c r="D568">
        <f>8/10</f>
        <v>0.8</v>
      </c>
      <c r="E568">
        <f>13600/100</f>
        <v>136</v>
      </c>
      <c r="F568" s="19" t="b">
        <f t="shared" si="115"/>
        <v>0</v>
      </c>
      <c r="G568" s="20">
        <f t="shared" si="116"/>
        <v>136</v>
      </c>
      <c r="H568" s="20" t="b">
        <f t="shared" si="117"/>
        <v>0</v>
      </c>
      <c r="I568" s="20" t="b">
        <f t="shared" si="118"/>
        <v>0</v>
      </c>
      <c r="J568" s="20" t="b">
        <f t="shared" si="119"/>
        <v>0</v>
      </c>
      <c r="K568" s="21" t="b">
        <f t="shared" si="120"/>
        <v>0</v>
      </c>
    </row>
    <row r="569" spans="1:11" x14ac:dyDescent="0.25">
      <c r="A569" s="11">
        <v>40442.5</v>
      </c>
      <c r="B569">
        <f t="shared" si="114"/>
        <v>0</v>
      </c>
      <c r="C569">
        <f t="shared" si="113"/>
        <v>136.19999999999999</v>
      </c>
      <c r="D569">
        <f>10/10</f>
        <v>1</v>
      </c>
      <c r="E569">
        <f>15300/100</f>
        <v>153</v>
      </c>
      <c r="F569" s="19" t="b">
        <f t="shared" si="115"/>
        <v>0</v>
      </c>
      <c r="G569" s="20">
        <f t="shared" si="116"/>
        <v>153</v>
      </c>
      <c r="H569" s="20" t="b">
        <f t="shared" si="117"/>
        <v>0</v>
      </c>
      <c r="I569" s="20" t="b">
        <f t="shared" si="118"/>
        <v>0</v>
      </c>
      <c r="J569" s="20" t="b">
        <f t="shared" si="119"/>
        <v>0</v>
      </c>
      <c r="K569" s="21" t="b">
        <f t="shared" si="120"/>
        <v>0</v>
      </c>
    </row>
    <row r="570" spans="1:11" x14ac:dyDescent="0.25">
      <c r="A570" s="11">
        <v>40442.541666666664</v>
      </c>
      <c r="B570">
        <f t="shared" si="114"/>
        <v>0</v>
      </c>
      <c r="C570">
        <f t="shared" si="113"/>
        <v>136.19999999999999</v>
      </c>
      <c r="D570">
        <f>12/10</f>
        <v>1.2</v>
      </c>
      <c r="E570">
        <f>32300/100</f>
        <v>323</v>
      </c>
      <c r="F570" s="19" t="b">
        <f t="shared" si="115"/>
        <v>0</v>
      </c>
      <c r="G570" s="20">
        <f t="shared" si="116"/>
        <v>323</v>
      </c>
      <c r="H570" s="20" t="b">
        <f t="shared" si="117"/>
        <v>0</v>
      </c>
      <c r="I570" s="20" t="b">
        <f t="shared" si="118"/>
        <v>0</v>
      </c>
      <c r="J570" s="20" t="b">
        <f t="shared" si="119"/>
        <v>0</v>
      </c>
      <c r="K570" s="21" t="b">
        <f t="shared" si="120"/>
        <v>0</v>
      </c>
    </row>
    <row r="571" spans="1:11" x14ac:dyDescent="0.25">
      <c r="A571" s="11">
        <v>40442.583333333336</v>
      </c>
      <c r="B571">
        <f t="shared" si="114"/>
        <v>0</v>
      </c>
      <c r="C571">
        <f t="shared" si="113"/>
        <v>136.19999999999999</v>
      </c>
      <c r="D571">
        <f>19/10</f>
        <v>1.9</v>
      </c>
      <c r="E571">
        <f>10600/100</f>
        <v>106</v>
      </c>
      <c r="F571" s="19" t="b">
        <f t="shared" si="115"/>
        <v>0</v>
      </c>
      <c r="G571" s="20" t="b">
        <f t="shared" si="116"/>
        <v>0</v>
      </c>
      <c r="H571" s="20">
        <f t="shared" si="117"/>
        <v>106</v>
      </c>
      <c r="I571" s="20" t="b">
        <f t="shared" si="118"/>
        <v>0</v>
      </c>
      <c r="J571" s="20" t="b">
        <f t="shared" si="119"/>
        <v>0</v>
      </c>
      <c r="K571" s="21" t="b">
        <f t="shared" si="120"/>
        <v>0</v>
      </c>
    </row>
    <row r="572" spans="1:11" x14ac:dyDescent="0.25">
      <c r="A572" s="11">
        <v>40442.625</v>
      </c>
      <c r="B572">
        <f t="shared" si="114"/>
        <v>0</v>
      </c>
      <c r="C572">
        <f t="shared" si="113"/>
        <v>136.19999999999999</v>
      </c>
      <c r="D572">
        <f>13/10</f>
        <v>1.3</v>
      </c>
      <c r="E572">
        <f>10200/100</f>
        <v>102</v>
      </c>
      <c r="F572" s="19" t="b">
        <f t="shared" si="115"/>
        <v>0</v>
      </c>
      <c r="G572" s="20">
        <f t="shared" si="116"/>
        <v>102</v>
      </c>
      <c r="H572" s="20" t="b">
        <f t="shared" si="117"/>
        <v>0</v>
      </c>
      <c r="I572" s="20" t="b">
        <f t="shared" si="118"/>
        <v>0</v>
      </c>
      <c r="J572" s="20" t="b">
        <f t="shared" si="119"/>
        <v>0</v>
      </c>
      <c r="K572" s="21" t="b">
        <f t="shared" si="120"/>
        <v>0</v>
      </c>
    </row>
    <row r="573" spans="1:11" x14ac:dyDescent="0.25">
      <c r="A573" s="11">
        <v>40442.666666666664</v>
      </c>
      <c r="B573">
        <f t="shared" si="114"/>
        <v>0</v>
      </c>
      <c r="C573">
        <f t="shared" si="113"/>
        <v>136.19999999999999</v>
      </c>
      <c r="D573">
        <f>17/10</f>
        <v>1.7</v>
      </c>
      <c r="E573">
        <f>8700/100</f>
        <v>87</v>
      </c>
      <c r="F573" s="19" t="b">
        <f t="shared" si="115"/>
        <v>0</v>
      </c>
      <c r="G573" s="20" t="b">
        <f t="shared" si="116"/>
        <v>0</v>
      </c>
      <c r="H573" s="20">
        <f t="shared" si="117"/>
        <v>87</v>
      </c>
      <c r="I573" s="20" t="b">
        <f t="shared" si="118"/>
        <v>0</v>
      </c>
      <c r="J573" s="20" t="b">
        <f t="shared" si="119"/>
        <v>0</v>
      </c>
      <c r="K573" s="21" t="b">
        <f t="shared" si="120"/>
        <v>0</v>
      </c>
    </row>
    <row r="574" spans="1:11" x14ac:dyDescent="0.25">
      <c r="A574" s="11">
        <v>40442.708333333336</v>
      </c>
      <c r="B574">
        <f t="shared" si="114"/>
        <v>0</v>
      </c>
      <c r="C574">
        <f t="shared" si="113"/>
        <v>136.19999999999999</v>
      </c>
      <c r="D574">
        <f>16/10</f>
        <v>1.6</v>
      </c>
      <c r="E574">
        <f>7900/100</f>
        <v>79</v>
      </c>
      <c r="F574" s="19" t="b">
        <f t="shared" si="115"/>
        <v>0</v>
      </c>
      <c r="G574" s="20" t="b">
        <f t="shared" si="116"/>
        <v>0</v>
      </c>
      <c r="H574" s="20">
        <f t="shared" si="117"/>
        <v>79</v>
      </c>
      <c r="I574" s="20" t="b">
        <f t="shared" si="118"/>
        <v>0</v>
      </c>
      <c r="J574" s="20" t="b">
        <f t="shared" si="119"/>
        <v>0</v>
      </c>
      <c r="K574" s="21" t="b">
        <f t="shared" si="120"/>
        <v>0</v>
      </c>
    </row>
    <row r="575" spans="1:11" x14ac:dyDescent="0.25">
      <c r="A575" s="11">
        <v>40442.75</v>
      </c>
      <c r="B575">
        <f t="shared" si="114"/>
        <v>0</v>
      </c>
      <c r="C575">
        <f t="shared" si="113"/>
        <v>136.19999999999999</v>
      </c>
      <c r="D575">
        <f>12/10</f>
        <v>1.2</v>
      </c>
      <c r="E575">
        <f>12100/100</f>
        <v>121</v>
      </c>
      <c r="F575" s="19" t="b">
        <f t="shared" si="115"/>
        <v>0</v>
      </c>
      <c r="G575" s="20">
        <f t="shared" si="116"/>
        <v>121</v>
      </c>
      <c r="H575" s="20" t="b">
        <f t="shared" si="117"/>
        <v>0</v>
      </c>
      <c r="I575" s="20" t="b">
        <f t="shared" si="118"/>
        <v>0</v>
      </c>
      <c r="J575" s="20" t="b">
        <f t="shared" si="119"/>
        <v>0</v>
      </c>
      <c r="K575" s="21" t="b">
        <f t="shared" si="120"/>
        <v>0</v>
      </c>
    </row>
    <row r="576" spans="1:11" x14ac:dyDescent="0.25">
      <c r="A576" s="11">
        <v>40442.791666666664</v>
      </c>
      <c r="B576">
        <f t="shared" si="114"/>
        <v>0</v>
      </c>
      <c r="C576">
        <f t="shared" si="113"/>
        <v>136.19999999999999</v>
      </c>
      <c r="D576">
        <f>16/10</f>
        <v>1.6</v>
      </c>
      <c r="E576">
        <f>31100/100</f>
        <v>311</v>
      </c>
      <c r="F576" s="19" t="b">
        <f t="shared" si="115"/>
        <v>0</v>
      </c>
      <c r="G576" s="20" t="b">
        <f t="shared" si="116"/>
        <v>0</v>
      </c>
      <c r="H576" s="20">
        <f t="shared" si="117"/>
        <v>311</v>
      </c>
      <c r="I576" s="20" t="b">
        <f t="shared" si="118"/>
        <v>0</v>
      </c>
      <c r="J576" s="20" t="b">
        <f t="shared" si="119"/>
        <v>0</v>
      </c>
      <c r="K576" s="21" t="b">
        <f t="shared" si="120"/>
        <v>0</v>
      </c>
    </row>
    <row r="577" spans="1:11" x14ac:dyDescent="0.25">
      <c r="A577" s="11">
        <v>40442.833333333336</v>
      </c>
      <c r="B577">
        <f t="shared" si="114"/>
        <v>0</v>
      </c>
      <c r="C577">
        <f t="shared" si="113"/>
        <v>136.19999999999999</v>
      </c>
      <c r="D577">
        <f>13/10</f>
        <v>1.3</v>
      </c>
      <c r="E577">
        <f>31500/100</f>
        <v>315</v>
      </c>
      <c r="F577" s="19" t="b">
        <f t="shared" si="115"/>
        <v>0</v>
      </c>
      <c r="G577" s="20">
        <f t="shared" si="116"/>
        <v>315</v>
      </c>
      <c r="H577" s="20" t="b">
        <f t="shared" si="117"/>
        <v>0</v>
      </c>
      <c r="I577" s="20" t="b">
        <f t="shared" si="118"/>
        <v>0</v>
      </c>
      <c r="J577" s="20" t="b">
        <f t="shared" si="119"/>
        <v>0</v>
      </c>
      <c r="K577" s="21" t="b">
        <f t="shared" si="120"/>
        <v>0</v>
      </c>
    </row>
    <row r="578" spans="1:11" x14ac:dyDescent="0.25">
      <c r="A578" s="11">
        <v>40442.875</v>
      </c>
      <c r="B578">
        <f t="shared" si="114"/>
        <v>0</v>
      </c>
      <c r="C578">
        <f t="shared" si="113"/>
        <v>136.19999999999999</v>
      </c>
      <c r="D578">
        <f>14/10</f>
        <v>1.4</v>
      </c>
      <c r="E578">
        <f>30700/100</f>
        <v>307</v>
      </c>
      <c r="F578" s="19" t="b">
        <f t="shared" si="115"/>
        <v>0</v>
      </c>
      <c r="G578" s="20">
        <f t="shared" si="116"/>
        <v>307</v>
      </c>
      <c r="H578" s="20" t="b">
        <f t="shared" si="117"/>
        <v>0</v>
      </c>
      <c r="I578" s="20" t="b">
        <f t="shared" si="118"/>
        <v>0</v>
      </c>
      <c r="J578" s="20" t="b">
        <f t="shared" si="119"/>
        <v>0</v>
      </c>
      <c r="K578" s="21" t="b">
        <f t="shared" si="120"/>
        <v>0</v>
      </c>
    </row>
    <row r="579" spans="1:11" x14ac:dyDescent="0.25">
      <c r="A579" s="11">
        <v>40442.916666666664</v>
      </c>
      <c r="B579">
        <f t="shared" si="114"/>
        <v>0</v>
      </c>
      <c r="C579">
        <f t="shared" ref="C579:C580" si="121">1362/10</f>
        <v>136.19999999999999</v>
      </c>
      <c r="D579">
        <f>11/10</f>
        <v>1.1000000000000001</v>
      </c>
      <c r="E579">
        <f>30400/100</f>
        <v>304</v>
      </c>
      <c r="F579" s="19" t="b">
        <f t="shared" si="115"/>
        <v>0</v>
      </c>
      <c r="G579" s="20">
        <f t="shared" si="116"/>
        <v>304</v>
      </c>
      <c r="H579" s="20" t="b">
        <f t="shared" si="117"/>
        <v>0</v>
      </c>
      <c r="I579" s="20" t="b">
        <f t="shared" si="118"/>
        <v>0</v>
      </c>
      <c r="J579" s="20" t="b">
        <f t="shared" si="119"/>
        <v>0</v>
      </c>
      <c r="K579" s="21" t="b">
        <f t="shared" si="120"/>
        <v>0</v>
      </c>
    </row>
    <row r="580" spans="1:11" x14ac:dyDescent="0.25">
      <c r="A580" s="11">
        <v>40442.958333333336</v>
      </c>
      <c r="B580">
        <f t="shared" ref="B580" si="122">0/10</f>
        <v>0</v>
      </c>
      <c r="C580">
        <f t="shared" si="121"/>
        <v>136.19999999999999</v>
      </c>
      <c r="D580">
        <f>7/10</f>
        <v>0.7</v>
      </c>
      <c r="E580">
        <f>28500/100</f>
        <v>285</v>
      </c>
      <c r="F580" s="22" t="b">
        <f t="shared" si="115"/>
        <v>0</v>
      </c>
      <c r="G580" s="23">
        <f t="shared" si="116"/>
        <v>285</v>
      </c>
      <c r="H580" s="23" t="b">
        <f t="shared" si="117"/>
        <v>0</v>
      </c>
      <c r="I580" s="23" t="b">
        <f t="shared" si="118"/>
        <v>0</v>
      </c>
      <c r="J580" s="23" t="b">
        <f t="shared" si="119"/>
        <v>0</v>
      </c>
      <c r="K580" s="24" t="b">
        <f t="shared" si="120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80"/>
  <sheetViews>
    <sheetView topLeftCell="A31" zoomScaleNormal="100" workbookViewId="0">
      <selection activeCell="B48" sqref="B48"/>
    </sheetView>
  </sheetViews>
  <sheetFormatPr defaultRowHeight="15" x14ac:dyDescent="0.25"/>
  <cols>
    <col min="1" max="1" width="42.5703125" customWidth="1"/>
    <col min="2" max="2" width="21.140625" customWidth="1"/>
    <col min="3" max="3" width="43.42578125" bestFit="1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ht="48" customHeight="1" x14ac:dyDescent="0.25">
      <c r="A1" t="s">
        <v>73</v>
      </c>
      <c r="C1" s="75" t="s">
        <v>80</v>
      </c>
      <c r="D1" s="75"/>
      <c r="E1" s="75"/>
      <c r="F1" s="75"/>
    </row>
    <row r="2" spans="1:7" x14ac:dyDescent="0.25">
      <c r="A2" s="68" t="s">
        <v>76</v>
      </c>
      <c r="B2" s="5"/>
      <c r="C2" s="5"/>
      <c r="D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47">
        <v>61</v>
      </c>
      <c r="C4" s="21">
        <v>1</v>
      </c>
      <c r="D4" s="59">
        <f>B4*C4</f>
        <v>61</v>
      </c>
      <c r="E4" s="60">
        <f>B4/$B$24</f>
        <v>2.0898283599986296E-3</v>
      </c>
      <c r="F4">
        <f>B4/1000</f>
        <v>6.0999999999999999E-2</v>
      </c>
      <c r="G4">
        <f>SUM(D4:D20)</f>
        <v>1524.24</v>
      </c>
    </row>
    <row r="5" spans="1:7" x14ac:dyDescent="0.25">
      <c r="A5" s="19" t="s">
        <v>5</v>
      </c>
      <c r="B5" s="47">
        <v>84</v>
      </c>
      <c r="C5" s="21">
        <v>0.5</v>
      </c>
      <c r="D5" s="59">
        <f t="shared" ref="D5:D20" si="0">B5*C5</f>
        <v>42</v>
      </c>
      <c r="E5" s="60">
        <f t="shared" ref="E5:E20" si="1">B5/$B$24</f>
        <v>2.8777964301620472E-3</v>
      </c>
      <c r="F5">
        <f t="shared" ref="F5:F20" si="2">B5/1000</f>
        <v>8.4000000000000005E-2</v>
      </c>
      <c r="G5" t="s">
        <v>23</v>
      </c>
    </row>
    <row r="6" spans="1:7" x14ac:dyDescent="0.25">
      <c r="A6" s="19" t="s">
        <v>4</v>
      </c>
      <c r="B6" s="69">
        <v>5</v>
      </c>
      <c r="C6" s="21">
        <v>0.1</v>
      </c>
      <c r="D6" s="59">
        <f t="shared" si="0"/>
        <v>0.5</v>
      </c>
      <c r="E6" s="60">
        <f t="shared" si="1"/>
        <v>1.7129740655726471E-4</v>
      </c>
      <c r="F6">
        <f t="shared" si="2"/>
        <v>5.0000000000000001E-3</v>
      </c>
      <c r="G6" s="1">
        <v>1525</v>
      </c>
    </row>
    <row r="7" spans="1:7" x14ac:dyDescent="0.25">
      <c r="A7" s="19" t="s">
        <v>6</v>
      </c>
      <c r="B7" s="47">
        <v>33</v>
      </c>
      <c r="C7" s="21">
        <v>0.1</v>
      </c>
      <c r="D7" s="59">
        <f t="shared" si="0"/>
        <v>3.3000000000000003</v>
      </c>
      <c r="E7" s="60">
        <f t="shared" si="1"/>
        <v>1.1305628832779472E-3</v>
      </c>
      <c r="F7">
        <f t="shared" si="2"/>
        <v>3.3000000000000002E-2</v>
      </c>
    </row>
    <row r="8" spans="1:7" x14ac:dyDescent="0.25">
      <c r="A8" s="19" t="s">
        <v>7</v>
      </c>
      <c r="B8" s="69">
        <v>5</v>
      </c>
      <c r="C8" s="21">
        <v>0.1</v>
      </c>
      <c r="D8" s="59">
        <f t="shared" si="0"/>
        <v>0.5</v>
      </c>
      <c r="E8" s="60">
        <f t="shared" si="1"/>
        <v>1.7129740655726471E-4</v>
      </c>
      <c r="F8">
        <f t="shared" si="2"/>
        <v>5.0000000000000001E-3</v>
      </c>
    </row>
    <row r="9" spans="1:7" x14ac:dyDescent="0.25">
      <c r="A9" s="19" t="s">
        <v>8</v>
      </c>
      <c r="B9" s="47">
        <v>3160</v>
      </c>
      <c r="C9" s="21">
        <v>0.01</v>
      </c>
      <c r="D9" s="59">
        <f t="shared" si="0"/>
        <v>31.6</v>
      </c>
      <c r="E9" s="60">
        <f t="shared" si="1"/>
        <v>0.10825996094419131</v>
      </c>
      <c r="F9">
        <f t="shared" si="2"/>
        <v>3.16</v>
      </c>
    </row>
    <row r="10" spans="1:7" x14ac:dyDescent="0.25">
      <c r="A10" s="19" t="s">
        <v>0</v>
      </c>
      <c r="B10" s="47">
        <v>13400</v>
      </c>
      <c r="C10" s="21">
        <v>1E-3</v>
      </c>
      <c r="D10" s="59">
        <f t="shared" si="0"/>
        <v>13.4</v>
      </c>
      <c r="E10" s="60">
        <f t="shared" si="1"/>
        <v>0.45907704957346945</v>
      </c>
      <c r="F10">
        <f t="shared" si="2"/>
        <v>13.4</v>
      </c>
    </row>
    <row r="11" spans="1:7" x14ac:dyDescent="0.25">
      <c r="A11" s="19" t="s">
        <v>9</v>
      </c>
      <c r="B11" s="47">
        <v>2850</v>
      </c>
      <c r="C11" s="21">
        <v>0.1</v>
      </c>
      <c r="D11" s="59">
        <f t="shared" si="0"/>
        <v>285</v>
      </c>
      <c r="E11" s="60">
        <f t="shared" si="1"/>
        <v>9.7639521737640886E-2</v>
      </c>
      <c r="F11">
        <f t="shared" si="2"/>
        <v>2.85</v>
      </c>
    </row>
    <row r="12" spans="1:7" x14ac:dyDescent="0.25">
      <c r="A12" s="19" t="s">
        <v>10</v>
      </c>
      <c r="B12" s="47">
        <v>1140</v>
      </c>
      <c r="C12" s="21">
        <v>0.05</v>
      </c>
      <c r="D12" s="59">
        <f t="shared" si="0"/>
        <v>57</v>
      </c>
      <c r="E12" s="60">
        <f t="shared" si="1"/>
        <v>3.9055808695056357E-2</v>
      </c>
      <c r="F12">
        <f t="shared" si="2"/>
        <v>1.1399999999999999</v>
      </c>
    </row>
    <row r="13" spans="1:7" x14ac:dyDescent="0.25">
      <c r="A13" s="19" t="s">
        <v>11</v>
      </c>
      <c r="B13" s="47">
        <v>1300</v>
      </c>
      <c r="C13" s="21">
        <v>0.5</v>
      </c>
      <c r="D13" s="59">
        <f t="shared" si="0"/>
        <v>650</v>
      </c>
      <c r="E13" s="60">
        <f t="shared" si="1"/>
        <v>4.453732570488883E-2</v>
      </c>
      <c r="F13">
        <f t="shared" si="2"/>
        <v>1.3</v>
      </c>
    </row>
    <row r="14" spans="1:7" x14ac:dyDescent="0.25">
      <c r="A14" s="19" t="s">
        <v>12</v>
      </c>
      <c r="B14" s="47">
        <v>1110</v>
      </c>
      <c r="C14" s="21">
        <v>0.1</v>
      </c>
      <c r="D14" s="59">
        <f t="shared" si="0"/>
        <v>111</v>
      </c>
      <c r="E14" s="60">
        <f t="shared" si="1"/>
        <v>3.8028024255712771E-2</v>
      </c>
      <c r="F14">
        <f t="shared" si="2"/>
        <v>1.1100000000000001</v>
      </c>
    </row>
    <row r="15" spans="1:7" x14ac:dyDescent="0.25">
      <c r="A15" s="19" t="s">
        <v>13</v>
      </c>
      <c r="B15" s="47">
        <v>1030</v>
      </c>
      <c r="C15" s="21">
        <v>0.1</v>
      </c>
      <c r="D15" s="59">
        <f t="shared" si="0"/>
        <v>103</v>
      </c>
      <c r="E15" s="60">
        <f t="shared" si="1"/>
        <v>3.5287265750796534E-2</v>
      </c>
      <c r="F15">
        <f t="shared" si="2"/>
        <v>1.03</v>
      </c>
    </row>
    <row r="16" spans="1:7" x14ac:dyDescent="0.25">
      <c r="A16" s="19" t="s">
        <v>14</v>
      </c>
      <c r="B16" s="47">
        <v>1360</v>
      </c>
      <c r="C16" s="21">
        <v>0.1</v>
      </c>
      <c r="D16" s="59">
        <f t="shared" si="0"/>
        <v>136</v>
      </c>
      <c r="E16" s="60">
        <f t="shared" si="1"/>
        <v>4.6592894583576003E-2</v>
      </c>
      <c r="F16">
        <f t="shared" si="2"/>
        <v>1.36</v>
      </c>
    </row>
    <row r="17" spans="1:6" x14ac:dyDescent="0.25">
      <c r="A17" s="19" t="s">
        <v>15</v>
      </c>
      <c r="B17" s="47">
        <v>12</v>
      </c>
      <c r="C17" s="21">
        <v>0.1</v>
      </c>
      <c r="D17" s="59">
        <f t="shared" si="0"/>
        <v>1.2000000000000002</v>
      </c>
      <c r="E17" s="60">
        <f t="shared" si="1"/>
        <v>4.1111377573743534E-4</v>
      </c>
      <c r="F17">
        <f t="shared" si="2"/>
        <v>1.2E-2</v>
      </c>
    </row>
    <row r="18" spans="1:6" x14ac:dyDescent="0.25">
      <c r="A18" s="19" t="s">
        <v>16</v>
      </c>
      <c r="B18" s="47">
        <v>2740</v>
      </c>
      <c r="C18" s="21">
        <v>0.01</v>
      </c>
      <c r="D18" s="59">
        <f t="shared" si="0"/>
        <v>27.400000000000002</v>
      </c>
      <c r="E18" s="60">
        <f t="shared" si="1"/>
        <v>9.3870978793381063E-2</v>
      </c>
      <c r="F18">
        <f t="shared" si="2"/>
        <v>2.74</v>
      </c>
    </row>
    <row r="19" spans="1:6" x14ac:dyDescent="0.25">
      <c r="A19" s="19" t="s">
        <v>17</v>
      </c>
      <c r="B19" s="47">
        <v>49</v>
      </c>
      <c r="C19" s="21">
        <v>0.01</v>
      </c>
      <c r="D19" s="59">
        <f t="shared" si="0"/>
        <v>0.49</v>
      </c>
      <c r="E19" s="60">
        <f t="shared" si="1"/>
        <v>1.6787145842611943E-3</v>
      </c>
      <c r="F19">
        <f t="shared" si="2"/>
        <v>4.9000000000000002E-2</v>
      </c>
    </row>
    <row r="20" spans="1:6" x14ac:dyDescent="0.25">
      <c r="A20" s="22" t="s">
        <v>1</v>
      </c>
      <c r="B20" s="48">
        <v>850</v>
      </c>
      <c r="C20" s="24">
        <v>1E-3</v>
      </c>
      <c r="D20" s="59">
        <f t="shared" si="0"/>
        <v>0.85</v>
      </c>
      <c r="E20" s="60">
        <f t="shared" si="1"/>
        <v>2.9120559114735003E-2</v>
      </c>
      <c r="F20">
        <f t="shared" si="2"/>
        <v>0.85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16748</v>
      </c>
      <c r="D22" s="2"/>
      <c r="E22" s="4"/>
    </row>
    <row r="23" spans="1:6" x14ac:dyDescent="0.25">
      <c r="A23" s="19" t="s">
        <v>66</v>
      </c>
      <c r="B23" s="53">
        <f>SUM(B11:B20)</f>
        <v>12441</v>
      </c>
      <c r="D23" s="2"/>
      <c r="E23" s="4"/>
    </row>
    <row r="24" spans="1:6" x14ac:dyDescent="0.25">
      <c r="A24" s="54" t="s">
        <v>63</v>
      </c>
      <c r="B24" s="53">
        <f>SUM(B4:B20)</f>
        <v>29189</v>
      </c>
      <c r="C24" s="5"/>
      <c r="D24" s="2"/>
      <c r="E24" s="3"/>
    </row>
    <row r="25" spans="1:6" x14ac:dyDescent="0.25">
      <c r="A25" s="54" t="s">
        <v>64</v>
      </c>
      <c r="B25" s="55">
        <f>B22/B23</f>
        <v>1.3461940358492082</v>
      </c>
      <c r="C25" s="5"/>
      <c r="D25" s="2"/>
      <c r="E25" s="3"/>
    </row>
    <row r="26" spans="1:6" x14ac:dyDescent="0.25">
      <c r="A26" s="54" t="s">
        <v>67</v>
      </c>
      <c r="B26" s="55">
        <f>B23/B22</f>
        <v>0.74283496536899929</v>
      </c>
      <c r="C26" s="5"/>
      <c r="D26" s="2"/>
      <c r="E26" s="3"/>
    </row>
    <row r="27" spans="1:6" x14ac:dyDescent="0.25">
      <c r="A27" s="19" t="s">
        <v>68</v>
      </c>
      <c r="B27" s="56">
        <f>G4</f>
        <v>1524.24</v>
      </c>
      <c r="C27" s="5"/>
      <c r="D27" s="2"/>
      <c r="E27" s="3"/>
    </row>
    <row r="28" spans="1:6" x14ac:dyDescent="0.25">
      <c r="A28" s="22" t="s">
        <v>112</v>
      </c>
      <c r="B28" s="57">
        <f>B24/B27</f>
        <v>19.149871411326298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40443.604166666664</v>
      </c>
    </row>
    <row r="33" spans="1:2" x14ac:dyDescent="0.25">
      <c r="A33" t="s">
        <v>28</v>
      </c>
      <c r="B33" s="7">
        <v>40464.395833333336</v>
      </c>
    </row>
    <row r="34" spans="1:2" x14ac:dyDescent="0.25">
      <c r="A34" t="s">
        <v>25</v>
      </c>
      <c r="B34" s="8">
        <f>B33-B32</f>
        <v>20.791666666671517</v>
      </c>
    </row>
    <row r="35" spans="1:2" x14ac:dyDescent="0.25">
      <c r="A35" t="s">
        <v>29</v>
      </c>
      <c r="B35" s="62">
        <v>499</v>
      </c>
    </row>
    <row r="36" spans="1:2" x14ac:dyDescent="0.25">
      <c r="A36" t="s">
        <v>33</v>
      </c>
      <c r="B36" s="9">
        <f>B35/24</f>
        <v>20.791666666666668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1524.24</v>
      </c>
    </row>
    <row r="42" spans="1:2" x14ac:dyDescent="0.25">
      <c r="A42" t="s">
        <v>24</v>
      </c>
      <c r="B42">
        <f>B41/1000</f>
        <v>1.52424</v>
      </c>
    </row>
    <row r="43" spans="1:2" x14ac:dyDescent="0.25">
      <c r="A43" t="s">
        <v>32</v>
      </c>
      <c r="B43" s="9">
        <f>B42/B38</f>
        <v>44.05317919075145</v>
      </c>
    </row>
    <row r="44" spans="1:2" x14ac:dyDescent="0.25">
      <c r="A44" s="1" t="s">
        <v>35</v>
      </c>
      <c r="B44" s="10">
        <f>B43/B36</f>
        <v>2.1187901815191079</v>
      </c>
    </row>
    <row r="46" spans="1:2" x14ac:dyDescent="0.25">
      <c r="A46" t="s">
        <v>121</v>
      </c>
      <c r="B46">
        <v>371</v>
      </c>
    </row>
    <row r="47" spans="1:2" x14ac:dyDescent="0.25">
      <c r="A47" s="73" t="s">
        <v>122</v>
      </c>
      <c r="B47">
        <f>+B46/B44</f>
        <v>175.09992411518743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75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29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40443</v>
      </c>
      <c r="B53">
        <f t="shared" ref="B53:C116" si="3">0/10</f>
        <v>0</v>
      </c>
      <c r="C53">
        <f t="shared" si="3"/>
        <v>0</v>
      </c>
      <c r="D53">
        <f>3/10</f>
        <v>0.3</v>
      </c>
      <c r="E53">
        <f>29700/100</f>
        <v>297</v>
      </c>
      <c r="F53" s="19">
        <f>IF(D53&lt;0.5,E53)</f>
        <v>297</v>
      </c>
      <c r="G53" s="20" t="b">
        <f>IF(D53&lt;1.5,IF(D53&gt;=0.5,E53))</f>
        <v>0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19"/>
      <c r="M53" s="26">
        <f t="shared" ref="M53:R53" si="4">COUNTIF(F53:F580,"&gt; 348,75")+COUNTIF(F53:F580,"&lt; 11,25")</f>
        <v>5</v>
      </c>
      <c r="N53" s="26">
        <f t="shared" si="4"/>
        <v>12</v>
      </c>
      <c r="O53" s="26">
        <f t="shared" si="4"/>
        <v>1</v>
      </c>
      <c r="P53" s="26">
        <f t="shared" si="4"/>
        <v>0</v>
      </c>
      <c r="Q53" s="26">
        <f t="shared" si="4"/>
        <v>0</v>
      </c>
      <c r="R53" s="26">
        <f t="shared" si="4"/>
        <v>0</v>
      </c>
      <c r="S53" s="21"/>
    </row>
    <row r="54" spans="1:19" x14ac:dyDescent="0.25">
      <c r="A54" s="11">
        <v>40443.041666666664</v>
      </c>
      <c r="B54">
        <f t="shared" si="3"/>
        <v>0</v>
      </c>
      <c r="C54">
        <f t="shared" si="3"/>
        <v>0</v>
      </c>
      <c r="D54">
        <f>3/10</f>
        <v>0.3</v>
      </c>
      <c r="E54">
        <f>34200/100</f>
        <v>342</v>
      </c>
      <c r="F54" s="19">
        <f>IF(D54&lt;0.5,E54)</f>
        <v>342</v>
      </c>
      <c r="G54" s="20" t="b">
        <f>IF(D54&lt;1.5,IF(D54&gt;=0.5,E54))</f>
        <v>0</v>
      </c>
      <c r="H54" s="20" t="b">
        <f>IF(D54&lt;2.5,IF(D54&gt;=1.5,E54))</f>
        <v>0</v>
      </c>
      <c r="I54" s="20" t="b">
        <f>IF(D54&lt;3.5,IF(D54&gt;=2.5,E54))</f>
        <v>0</v>
      </c>
      <c r="J54" s="20" t="b">
        <f>IF(D54&lt;4.5,IF(D54&gt;=3.5,E54))</f>
        <v>0</v>
      </c>
      <c r="K54" s="21" t="b">
        <f>IF(D54&gt;=4.5,E54)</f>
        <v>0</v>
      </c>
      <c r="L54" s="19"/>
      <c r="M54" s="26">
        <f t="shared" ref="M54:R54" si="5">COUNTIFS(F53:F580,"&lt;33,75",F53:F580,"&gt;11,25")</f>
        <v>4</v>
      </c>
      <c r="N54" s="26">
        <f t="shared" si="5"/>
        <v>14</v>
      </c>
      <c r="O54" s="26">
        <f t="shared" si="5"/>
        <v>0</v>
      </c>
      <c r="P54" s="26">
        <f t="shared" si="5"/>
        <v>0</v>
      </c>
      <c r="Q54" s="26">
        <f t="shared" si="5"/>
        <v>0</v>
      </c>
      <c r="R54" s="26">
        <f t="shared" si="5"/>
        <v>0</v>
      </c>
      <c r="S54" s="21"/>
    </row>
    <row r="55" spans="1:19" x14ac:dyDescent="0.25">
      <c r="A55" s="11">
        <v>40443.083333333336</v>
      </c>
      <c r="B55">
        <f t="shared" si="3"/>
        <v>0</v>
      </c>
      <c r="C55">
        <f t="shared" si="3"/>
        <v>0</v>
      </c>
      <c r="D55">
        <f>4/10</f>
        <v>0.4</v>
      </c>
      <c r="E55">
        <f>29600/100</f>
        <v>296</v>
      </c>
      <c r="F55" s="19">
        <f t="shared" ref="F55:F118" si="6">IF(D55&lt;0.5,E55)</f>
        <v>296</v>
      </c>
      <c r="G55" s="20" t="b">
        <f t="shared" ref="G55:G118" si="7">IF(D55&lt;1.5,IF(D55&gt;=0.5,E55))</f>
        <v>0</v>
      </c>
      <c r="H55" s="20" t="b">
        <f t="shared" ref="H55:H118" si="8">IF(D55&lt;2.5,IF(D55&gt;=1.5,E55))</f>
        <v>0</v>
      </c>
      <c r="I55" s="20" t="b">
        <f t="shared" ref="I55:I118" si="9">IF(D55&lt;3.5,IF(D55&gt;=2.5,E55))</f>
        <v>0</v>
      </c>
      <c r="J55" s="20" t="b">
        <f t="shared" ref="J55:J118" si="10">IF(D55&lt;4.5,IF(D55&gt;=3.5,E55))</f>
        <v>0</v>
      </c>
      <c r="K55" s="21" t="b">
        <f t="shared" ref="K55:K118" si="11">IF(D55&gt;=4.5,E55)</f>
        <v>0</v>
      </c>
      <c r="L55" s="19"/>
      <c r="M55" s="26">
        <f t="shared" ref="M55:R55" si="12">COUNTIFS(F53:F580,"&lt;56,25",F53:F580,"&gt;33,75")</f>
        <v>8</v>
      </c>
      <c r="N55" s="26">
        <f t="shared" si="12"/>
        <v>32</v>
      </c>
      <c r="O55" s="26">
        <f t="shared" si="12"/>
        <v>10</v>
      </c>
      <c r="P55" s="26">
        <f t="shared" si="12"/>
        <v>0</v>
      </c>
      <c r="Q55" s="26">
        <f t="shared" si="12"/>
        <v>1</v>
      </c>
      <c r="R55" s="26">
        <f t="shared" si="12"/>
        <v>0</v>
      </c>
      <c r="S55" s="21"/>
    </row>
    <row r="56" spans="1:19" x14ac:dyDescent="0.25">
      <c r="A56" s="11">
        <v>40443.125</v>
      </c>
      <c r="B56">
        <f t="shared" si="3"/>
        <v>0</v>
      </c>
      <c r="C56">
        <f t="shared" si="3"/>
        <v>0</v>
      </c>
      <c r="D56">
        <f>4/10</f>
        <v>0.4</v>
      </c>
      <c r="E56">
        <f>24700/100</f>
        <v>247</v>
      </c>
      <c r="F56" s="19">
        <f t="shared" si="6"/>
        <v>247</v>
      </c>
      <c r="G56" s="20" t="b">
        <f t="shared" si="7"/>
        <v>0</v>
      </c>
      <c r="H56" s="20" t="b">
        <f t="shared" si="8"/>
        <v>0</v>
      </c>
      <c r="I56" s="20" t="b">
        <f t="shared" si="9"/>
        <v>0</v>
      </c>
      <c r="J56" s="20" t="b">
        <f t="shared" si="10"/>
        <v>0</v>
      </c>
      <c r="K56" s="21" t="b">
        <f t="shared" si="11"/>
        <v>0</v>
      </c>
      <c r="L56" s="19"/>
      <c r="M56" s="26">
        <f t="shared" ref="M56:R56" si="13">COUNTIFS(F53:F580,"&lt;78,75",F53:F580,"&gt;56,25")</f>
        <v>4</v>
      </c>
      <c r="N56" s="26">
        <f t="shared" si="13"/>
        <v>22</v>
      </c>
      <c r="O56" s="26">
        <f t="shared" si="13"/>
        <v>9</v>
      </c>
      <c r="P56" s="26">
        <f t="shared" si="13"/>
        <v>0</v>
      </c>
      <c r="Q56" s="26">
        <f t="shared" si="13"/>
        <v>0</v>
      </c>
      <c r="R56" s="26">
        <f t="shared" si="13"/>
        <v>0</v>
      </c>
      <c r="S56" s="21"/>
    </row>
    <row r="57" spans="1:19" x14ac:dyDescent="0.25">
      <c r="A57" s="11">
        <v>40443.166666666664</v>
      </c>
      <c r="B57">
        <f t="shared" si="3"/>
        <v>0</v>
      </c>
      <c r="C57">
        <f t="shared" si="3"/>
        <v>0</v>
      </c>
      <c r="D57">
        <f>4/10</f>
        <v>0.4</v>
      </c>
      <c r="E57">
        <f>29100/100</f>
        <v>291</v>
      </c>
      <c r="F57" s="19">
        <f t="shared" si="6"/>
        <v>291</v>
      </c>
      <c r="G57" s="20" t="b">
        <f t="shared" si="7"/>
        <v>0</v>
      </c>
      <c r="H57" s="20" t="b">
        <f t="shared" si="8"/>
        <v>0</v>
      </c>
      <c r="I57" s="20" t="b">
        <f t="shared" si="9"/>
        <v>0</v>
      </c>
      <c r="J57" s="20" t="b">
        <f t="shared" si="10"/>
        <v>0</v>
      </c>
      <c r="K57" s="21" t="b">
        <f t="shared" si="11"/>
        <v>0</v>
      </c>
      <c r="L57" s="19"/>
      <c r="M57" s="26">
        <f t="shared" ref="M57:R57" si="14">COUNTIFS(F53:F580,"&lt;101,25",F53:F580,"&gt;78,75")</f>
        <v>8</v>
      </c>
      <c r="N57" s="26">
        <f t="shared" si="14"/>
        <v>19</v>
      </c>
      <c r="O57" s="26">
        <f t="shared" si="14"/>
        <v>12</v>
      </c>
      <c r="P57" s="26">
        <f t="shared" si="14"/>
        <v>5</v>
      </c>
      <c r="Q57" s="26">
        <f t="shared" si="14"/>
        <v>0</v>
      </c>
      <c r="R57" s="26">
        <f t="shared" si="14"/>
        <v>0</v>
      </c>
      <c r="S57" s="21"/>
    </row>
    <row r="58" spans="1:19" x14ac:dyDescent="0.25">
      <c r="A58" s="11">
        <v>40443.208333333336</v>
      </c>
      <c r="B58">
        <f t="shared" si="3"/>
        <v>0</v>
      </c>
      <c r="C58">
        <f t="shared" si="3"/>
        <v>0</v>
      </c>
      <c r="D58">
        <f>4/10</f>
        <v>0.4</v>
      </c>
      <c r="E58">
        <f>11600/100</f>
        <v>116</v>
      </c>
      <c r="F58" s="19">
        <f t="shared" si="6"/>
        <v>116</v>
      </c>
      <c r="G58" s="20" t="b">
        <f t="shared" si="7"/>
        <v>0</v>
      </c>
      <c r="H58" s="20" t="b">
        <f t="shared" si="8"/>
        <v>0</v>
      </c>
      <c r="I58" s="20" t="b">
        <f t="shared" si="9"/>
        <v>0</v>
      </c>
      <c r="J58" s="20" t="b">
        <f t="shared" si="10"/>
        <v>0</v>
      </c>
      <c r="K58" s="21" t="b">
        <f t="shared" si="11"/>
        <v>0</v>
      </c>
      <c r="L58" s="19"/>
      <c r="M58" s="26">
        <f t="shared" ref="M58:R58" si="15">COUNTIFS(F53:F580,"&lt;123,75",F53:F580,"&gt;101,25")</f>
        <v>8</v>
      </c>
      <c r="N58" s="26">
        <f t="shared" si="15"/>
        <v>30</v>
      </c>
      <c r="O58" s="26">
        <f t="shared" si="15"/>
        <v>7</v>
      </c>
      <c r="P58" s="26">
        <f t="shared" si="15"/>
        <v>6</v>
      </c>
      <c r="Q58" s="26">
        <f t="shared" si="15"/>
        <v>0</v>
      </c>
      <c r="R58" s="26">
        <f t="shared" si="15"/>
        <v>0</v>
      </c>
      <c r="S58" s="21"/>
    </row>
    <row r="59" spans="1:19" x14ac:dyDescent="0.25">
      <c r="A59" s="11">
        <v>40443.25</v>
      </c>
      <c r="B59">
        <f t="shared" si="3"/>
        <v>0</v>
      </c>
      <c r="C59">
        <f t="shared" si="3"/>
        <v>0</v>
      </c>
      <c r="D59">
        <f>5/10</f>
        <v>0.5</v>
      </c>
      <c r="E59">
        <f>29400/100</f>
        <v>294</v>
      </c>
      <c r="F59" s="19" t="b">
        <f t="shared" si="6"/>
        <v>0</v>
      </c>
      <c r="G59" s="20">
        <f t="shared" si="7"/>
        <v>294</v>
      </c>
      <c r="H59" s="20" t="b">
        <f t="shared" si="8"/>
        <v>0</v>
      </c>
      <c r="I59" s="20" t="b">
        <f t="shared" si="9"/>
        <v>0</v>
      </c>
      <c r="J59" s="20" t="b">
        <f t="shared" si="10"/>
        <v>0</v>
      </c>
      <c r="K59" s="21" t="b">
        <f t="shared" si="11"/>
        <v>0</v>
      </c>
      <c r="L59" s="19"/>
      <c r="M59" s="26">
        <f t="shared" ref="M59:R59" si="16">COUNTIFS(F53:F580,"&lt;146,25",F53:F580,"&gt;123,75")</f>
        <v>8</v>
      </c>
      <c r="N59" s="26">
        <f t="shared" si="16"/>
        <v>28</v>
      </c>
      <c r="O59" s="26">
        <f t="shared" si="16"/>
        <v>4</v>
      </c>
      <c r="P59" s="26">
        <f t="shared" si="16"/>
        <v>0</v>
      </c>
      <c r="Q59" s="26">
        <f t="shared" si="16"/>
        <v>0</v>
      </c>
      <c r="R59" s="26">
        <f t="shared" si="16"/>
        <v>0</v>
      </c>
      <c r="S59" s="21"/>
    </row>
    <row r="60" spans="1:19" x14ac:dyDescent="0.25">
      <c r="A60" s="11">
        <v>40443.291666666664</v>
      </c>
      <c r="B60">
        <f t="shared" si="3"/>
        <v>0</v>
      </c>
      <c r="C60">
        <f t="shared" si="3"/>
        <v>0</v>
      </c>
      <c r="D60">
        <f>3/10</f>
        <v>0.3</v>
      </c>
      <c r="E60">
        <f>2200/100</f>
        <v>22</v>
      </c>
      <c r="F60" s="19">
        <f t="shared" si="6"/>
        <v>22</v>
      </c>
      <c r="G60" s="20" t="b">
        <f t="shared" si="7"/>
        <v>0</v>
      </c>
      <c r="H60" s="20" t="b">
        <f t="shared" si="8"/>
        <v>0</v>
      </c>
      <c r="I60" s="20" t="b">
        <f t="shared" si="9"/>
        <v>0</v>
      </c>
      <c r="J60" s="20" t="b">
        <f t="shared" si="10"/>
        <v>0</v>
      </c>
      <c r="K60" s="21" t="b">
        <f t="shared" si="11"/>
        <v>0</v>
      </c>
      <c r="L60" s="19"/>
      <c r="M60" s="26">
        <f t="shared" ref="M60:R60" si="17">COUNTIFS(F53:F580,"&lt;168,75",F53:F580,"&gt;146,25")</f>
        <v>12</v>
      </c>
      <c r="N60" s="26">
        <f t="shared" si="17"/>
        <v>16</v>
      </c>
      <c r="O60" s="26">
        <f t="shared" si="17"/>
        <v>1</v>
      </c>
      <c r="P60" s="26">
        <f t="shared" si="17"/>
        <v>0</v>
      </c>
      <c r="Q60" s="26">
        <f t="shared" si="17"/>
        <v>0</v>
      </c>
      <c r="R60" s="26">
        <f t="shared" si="17"/>
        <v>0</v>
      </c>
      <c r="S60" s="21"/>
    </row>
    <row r="61" spans="1:19" x14ac:dyDescent="0.25">
      <c r="A61" s="11">
        <v>40443.333333333336</v>
      </c>
      <c r="B61">
        <f t="shared" si="3"/>
        <v>0</v>
      </c>
      <c r="C61">
        <f t="shared" si="3"/>
        <v>0</v>
      </c>
      <c r="D61">
        <f>2/10</f>
        <v>0.2</v>
      </c>
      <c r="E61">
        <f>30600/100</f>
        <v>306</v>
      </c>
      <c r="F61" s="19">
        <f t="shared" si="6"/>
        <v>306</v>
      </c>
      <c r="G61" s="20" t="b">
        <f t="shared" si="7"/>
        <v>0</v>
      </c>
      <c r="H61" s="20" t="b">
        <f t="shared" si="8"/>
        <v>0</v>
      </c>
      <c r="I61" s="20" t="b">
        <f t="shared" si="9"/>
        <v>0</v>
      </c>
      <c r="J61" s="20" t="b">
        <f t="shared" si="10"/>
        <v>0</v>
      </c>
      <c r="K61" s="21" t="b">
        <f t="shared" si="11"/>
        <v>0</v>
      </c>
      <c r="L61" s="19"/>
      <c r="M61" s="26">
        <f t="shared" ref="M61:R61" si="18">COUNTIFS(F53:F580,"&lt;191,25",F53:F580,"&gt;168,75")</f>
        <v>3</v>
      </c>
      <c r="N61" s="26">
        <f t="shared" si="18"/>
        <v>15</v>
      </c>
      <c r="O61" s="26">
        <f t="shared" si="18"/>
        <v>0</v>
      </c>
      <c r="P61" s="26">
        <f t="shared" si="18"/>
        <v>0</v>
      </c>
      <c r="Q61" s="26">
        <f t="shared" si="18"/>
        <v>0</v>
      </c>
      <c r="R61" s="26">
        <f t="shared" si="18"/>
        <v>0</v>
      </c>
      <c r="S61" s="21"/>
    </row>
    <row r="62" spans="1:19" x14ac:dyDescent="0.25">
      <c r="A62" s="11">
        <v>40443.375</v>
      </c>
      <c r="B62">
        <f t="shared" si="3"/>
        <v>0</v>
      </c>
      <c r="C62">
        <f t="shared" si="3"/>
        <v>0</v>
      </c>
      <c r="D62">
        <f>5/10</f>
        <v>0.5</v>
      </c>
      <c r="E62">
        <f>20700/100</f>
        <v>207</v>
      </c>
      <c r="F62" s="19" t="b">
        <f t="shared" si="6"/>
        <v>0</v>
      </c>
      <c r="G62" s="20">
        <f t="shared" si="7"/>
        <v>207</v>
      </c>
      <c r="H62" s="20" t="b">
        <f t="shared" si="8"/>
        <v>0</v>
      </c>
      <c r="I62" s="20" t="b">
        <f t="shared" si="9"/>
        <v>0</v>
      </c>
      <c r="J62" s="20" t="b">
        <f t="shared" si="10"/>
        <v>0</v>
      </c>
      <c r="K62" s="21" t="b">
        <f t="shared" si="11"/>
        <v>0</v>
      </c>
      <c r="L62" s="19"/>
      <c r="M62" s="26">
        <f t="shared" ref="M62:R62" si="19">COUNTIFS(F53:F580,"&lt;213,75",F53:F580,"&gt;191,25")</f>
        <v>9</v>
      </c>
      <c r="N62" s="26">
        <f t="shared" si="19"/>
        <v>12</v>
      </c>
      <c r="O62" s="26">
        <f>COUNTIFS(H53:H580,"&lt;213,75",H53:H580,"&gt;191,25")</f>
        <v>4</v>
      </c>
      <c r="P62" s="26">
        <f t="shared" si="19"/>
        <v>0</v>
      </c>
      <c r="Q62" s="26">
        <f t="shared" si="19"/>
        <v>0</v>
      </c>
      <c r="R62" s="26">
        <f t="shared" si="19"/>
        <v>0</v>
      </c>
      <c r="S62" s="21"/>
    </row>
    <row r="63" spans="1:19" x14ac:dyDescent="0.25">
      <c r="A63" s="11">
        <v>40443.416666666664</v>
      </c>
      <c r="B63">
        <f t="shared" si="3"/>
        <v>0</v>
      </c>
      <c r="C63">
        <f t="shared" si="3"/>
        <v>0</v>
      </c>
      <c r="D63">
        <f>7/10</f>
        <v>0.7</v>
      </c>
      <c r="E63">
        <f>20300/100</f>
        <v>203</v>
      </c>
      <c r="F63" s="19" t="b">
        <f t="shared" si="6"/>
        <v>0</v>
      </c>
      <c r="G63" s="20">
        <f t="shared" si="7"/>
        <v>203</v>
      </c>
      <c r="H63" s="20" t="b">
        <f t="shared" si="8"/>
        <v>0</v>
      </c>
      <c r="I63" s="20" t="b">
        <f t="shared" si="9"/>
        <v>0</v>
      </c>
      <c r="J63" s="20" t="b">
        <f t="shared" si="10"/>
        <v>0</v>
      </c>
      <c r="K63" s="21" t="b">
        <f t="shared" si="11"/>
        <v>0</v>
      </c>
      <c r="L63" s="19"/>
      <c r="M63" s="26">
        <f t="shared" ref="M63:R63" si="20">COUNTIFS(F53:F580,"&lt;236,25",F53:F580,"&gt;213,75")</f>
        <v>3</v>
      </c>
      <c r="N63" s="26">
        <f t="shared" si="20"/>
        <v>12</v>
      </c>
      <c r="O63" s="26">
        <f t="shared" si="20"/>
        <v>7</v>
      </c>
      <c r="P63" s="26">
        <f t="shared" si="20"/>
        <v>0</v>
      </c>
      <c r="Q63" s="26">
        <f t="shared" si="20"/>
        <v>0</v>
      </c>
      <c r="R63" s="26">
        <f t="shared" si="20"/>
        <v>0</v>
      </c>
      <c r="S63" s="21"/>
    </row>
    <row r="64" spans="1:19" x14ac:dyDescent="0.25">
      <c r="A64" s="11">
        <v>40443.458333333336</v>
      </c>
      <c r="B64">
        <f t="shared" si="3"/>
        <v>0</v>
      </c>
      <c r="C64">
        <f t="shared" si="3"/>
        <v>0</v>
      </c>
      <c r="D64">
        <f>9/10</f>
        <v>0.9</v>
      </c>
      <c r="E64">
        <f>12600/100</f>
        <v>126</v>
      </c>
      <c r="F64" s="19" t="b">
        <f t="shared" si="6"/>
        <v>0</v>
      </c>
      <c r="G64" s="20">
        <f t="shared" si="7"/>
        <v>126</v>
      </c>
      <c r="H64" s="20" t="b">
        <f t="shared" si="8"/>
        <v>0</v>
      </c>
      <c r="I64" s="20" t="b">
        <f t="shared" si="9"/>
        <v>0</v>
      </c>
      <c r="J64" s="20" t="b">
        <f t="shared" si="10"/>
        <v>0</v>
      </c>
      <c r="K64" s="21" t="b">
        <f t="shared" si="11"/>
        <v>0</v>
      </c>
      <c r="L64" s="19"/>
      <c r="M64" s="26">
        <f t="shared" ref="M64:R64" si="21">COUNTIFS(F53:F580,"&lt;258,75",F53:F580,"&gt;236,25")</f>
        <v>4</v>
      </c>
      <c r="N64" s="26">
        <f t="shared" si="21"/>
        <v>16</v>
      </c>
      <c r="O64" s="26">
        <f t="shared" si="21"/>
        <v>7</v>
      </c>
      <c r="P64" s="26">
        <f t="shared" si="21"/>
        <v>1</v>
      </c>
      <c r="Q64" s="26">
        <f t="shared" si="21"/>
        <v>0</v>
      </c>
      <c r="R64" s="26">
        <f t="shared" si="21"/>
        <v>0</v>
      </c>
      <c r="S64" s="21"/>
    </row>
    <row r="65" spans="1:19" x14ac:dyDescent="0.25">
      <c r="A65" s="11">
        <v>40443.5</v>
      </c>
      <c r="B65">
        <f t="shared" si="3"/>
        <v>0</v>
      </c>
      <c r="C65">
        <f t="shared" si="3"/>
        <v>0</v>
      </c>
      <c r="D65">
        <f>9/10</f>
        <v>0.9</v>
      </c>
      <c r="E65">
        <f>34200/100</f>
        <v>342</v>
      </c>
      <c r="F65" s="19" t="b">
        <f t="shared" si="6"/>
        <v>0</v>
      </c>
      <c r="G65" s="20">
        <f t="shared" si="7"/>
        <v>342</v>
      </c>
      <c r="H65" s="20" t="b">
        <f t="shared" si="8"/>
        <v>0</v>
      </c>
      <c r="I65" s="20" t="b">
        <f t="shared" si="9"/>
        <v>0</v>
      </c>
      <c r="J65" s="20" t="b">
        <f t="shared" si="10"/>
        <v>0</v>
      </c>
      <c r="K65" s="21" t="b">
        <f t="shared" si="11"/>
        <v>0</v>
      </c>
      <c r="L65" s="19"/>
      <c r="M65" s="26">
        <f t="shared" ref="M65:R65" si="22">COUNTIFS(F53:F580,"&lt;281,25",F53:F580,"&gt;258,75")</f>
        <v>15</v>
      </c>
      <c r="N65" s="26">
        <f t="shared" si="22"/>
        <v>20</v>
      </c>
      <c r="O65" s="26">
        <f t="shared" si="22"/>
        <v>2</v>
      </c>
      <c r="P65" s="26">
        <f t="shared" si="22"/>
        <v>7</v>
      </c>
      <c r="Q65" s="26">
        <f t="shared" si="22"/>
        <v>1</v>
      </c>
      <c r="R65" s="26">
        <f t="shared" si="22"/>
        <v>7</v>
      </c>
      <c r="S65" s="21"/>
    </row>
    <row r="66" spans="1:19" x14ac:dyDescent="0.25">
      <c r="A66" s="11">
        <v>40443.541666666664</v>
      </c>
      <c r="B66">
        <f t="shared" si="3"/>
        <v>0</v>
      </c>
      <c r="C66">
        <f t="shared" si="3"/>
        <v>0</v>
      </c>
      <c r="D66">
        <f>10/10</f>
        <v>1</v>
      </c>
      <c r="E66">
        <f>11200/100</f>
        <v>112</v>
      </c>
      <c r="F66" s="19" t="b">
        <f t="shared" si="6"/>
        <v>0</v>
      </c>
      <c r="G66" s="20">
        <f t="shared" si="7"/>
        <v>112</v>
      </c>
      <c r="H66" s="20" t="b">
        <f t="shared" si="8"/>
        <v>0</v>
      </c>
      <c r="I66" s="20" t="b">
        <f t="shared" si="9"/>
        <v>0</v>
      </c>
      <c r="J66" s="20" t="b">
        <f t="shared" si="10"/>
        <v>0</v>
      </c>
      <c r="K66" s="21" t="b">
        <f t="shared" si="11"/>
        <v>0</v>
      </c>
      <c r="L66" s="19"/>
      <c r="M66" s="26">
        <f t="shared" ref="M66:R66" si="23">COUNTIFS(F53:F580,"&lt;303,75",F53:F580,"&gt;281,25")</f>
        <v>13</v>
      </c>
      <c r="N66" s="26">
        <f t="shared" si="23"/>
        <v>29</v>
      </c>
      <c r="O66" s="26">
        <f t="shared" si="23"/>
        <v>6</v>
      </c>
      <c r="P66" s="26">
        <f t="shared" si="23"/>
        <v>0</v>
      </c>
      <c r="Q66" s="26">
        <f t="shared" si="23"/>
        <v>0</v>
      </c>
      <c r="R66" s="26">
        <f t="shared" si="23"/>
        <v>0</v>
      </c>
      <c r="S66" s="21"/>
    </row>
    <row r="67" spans="1:19" x14ac:dyDescent="0.25">
      <c r="A67" s="12">
        <v>40443.583333333336</v>
      </c>
      <c r="B67" s="1">
        <f t="shared" si="3"/>
        <v>0</v>
      </c>
      <c r="C67" s="1">
        <f t="shared" si="3"/>
        <v>0</v>
      </c>
      <c r="D67" s="1">
        <f>12/10</f>
        <v>1.2</v>
      </c>
      <c r="E67" s="1">
        <f>7800/100</f>
        <v>78</v>
      </c>
      <c r="F67" s="19" t="b">
        <f t="shared" si="6"/>
        <v>0</v>
      </c>
      <c r="G67" s="20">
        <f t="shared" si="7"/>
        <v>78</v>
      </c>
      <c r="H67" s="20" t="b">
        <f t="shared" si="8"/>
        <v>0</v>
      </c>
      <c r="I67" s="20" t="b">
        <f t="shared" si="9"/>
        <v>0</v>
      </c>
      <c r="J67" s="20" t="b">
        <f t="shared" si="10"/>
        <v>0</v>
      </c>
      <c r="K67" s="21" t="b">
        <f t="shared" si="11"/>
        <v>0</v>
      </c>
      <c r="L67" s="19"/>
      <c r="M67" s="26">
        <f t="shared" ref="M67:R67" si="24">COUNTIFS(F53:F580,"&lt;326,75",F53:F580,"&gt;303,75")</f>
        <v>11</v>
      </c>
      <c r="N67" s="26">
        <f t="shared" si="24"/>
        <v>17</v>
      </c>
      <c r="O67" s="26">
        <f t="shared" si="24"/>
        <v>1</v>
      </c>
      <c r="P67" s="26">
        <f t="shared" si="24"/>
        <v>0</v>
      </c>
      <c r="Q67" s="26">
        <f t="shared" si="24"/>
        <v>0</v>
      </c>
      <c r="R67" s="26">
        <f t="shared" si="24"/>
        <v>0</v>
      </c>
      <c r="S67" s="21"/>
    </row>
    <row r="68" spans="1:19" x14ac:dyDescent="0.25">
      <c r="A68" s="11">
        <v>40443.625</v>
      </c>
      <c r="B68">
        <f t="shared" si="3"/>
        <v>0</v>
      </c>
      <c r="C68">
        <f t="shared" si="3"/>
        <v>0</v>
      </c>
      <c r="D68">
        <f>12/10</f>
        <v>1.2</v>
      </c>
      <c r="E68">
        <f>12200/100</f>
        <v>122</v>
      </c>
      <c r="F68" s="19" t="b">
        <f t="shared" si="6"/>
        <v>0</v>
      </c>
      <c r="G68" s="20">
        <f t="shared" si="7"/>
        <v>122</v>
      </c>
      <c r="H68" s="20" t="b">
        <f t="shared" si="8"/>
        <v>0</v>
      </c>
      <c r="I68" s="20" t="b">
        <f t="shared" si="9"/>
        <v>0</v>
      </c>
      <c r="J68" s="20" t="b">
        <f t="shared" si="10"/>
        <v>0</v>
      </c>
      <c r="K68" s="21" t="b">
        <f t="shared" si="11"/>
        <v>0</v>
      </c>
      <c r="L68" s="19"/>
      <c r="M68" s="26">
        <f t="shared" ref="M68:R68" si="25">COUNTIFS(F53:F580,"&lt;348,75",F53:F580,"&gt;326,25")</f>
        <v>8</v>
      </c>
      <c r="N68" s="26">
        <f t="shared" si="25"/>
        <v>10</v>
      </c>
      <c r="O68" s="26">
        <f t="shared" si="25"/>
        <v>1</v>
      </c>
      <c r="P68" s="26">
        <f t="shared" si="25"/>
        <v>0</v>
      </c>
      <c r="Q68" s="26">
        <f t="shared" si="25"/>
        <v>0</v>
      </c>
      <c r="R68" s="26">
        <f t="shared" si="25"/>
        <v>0</v>
      </c>
      <c r="S68" s="21" t="s">
        <v>47</v>
      </c>
    </row>
    <row r="69" spans="1:19" x14ac:dyDescent="0.25">
      <c r="A69" s="11">
        <v>40443.666666666664</v>
      </c>
      <c r="B69">
        <f t="shared" si="3"/>
        <v>0</v>
      </c>
      <c r="C69">
        <f t="shared" si="3"/>
        <v>0</v>
      </c>
      <c r="D69">
        <f>10/10</f>
        <v>1</v>
      </c>
      <c r="E69">
        <f>8900/100</f>
        <v>89</v>
      </c>
      <c r="F69" s="19" t="b">
        <f t="shared" si="6"/>
        <v>0</v>
      </c>
      <c r="G69" s="20">
        <f t="shared" si="7"/>
        <v>89</v>
      </c>
      <c r="H69" s="20" t="b">
        <f t="shared" si="8"/>
        <v>0</v>
      </c>
      <c r="I69" s="20" t="b">
        <f t="shared" si="9"/>
        <v>0</v>
      </c>
      <c r="J69" s="20" t="b">
        <f t="shared" si="10"/>
        <v>0</v>
      </c>
      <c r="K69" s="21" t="b">
        <f t="shared" si="11"/>
        <v>0</v>
      </c>
      <c r="L69" s="19"/>
      <c r="M69" s="26">
        <f>SUM(M53:M68)</f>
        <v>123</v>
      </c>
      <c r="N69" s="26">
        <f t="shared" ref="N69:R69" si="26">SUM(N53:N68)</f>
        <v>304</v>
      </c>
      <c r="O69" s="26">
        <f t="shared" si="26"/>
        <v>72</v>
      </c>
      <c r="P69" s="26">
        <f t="shared" si="26"/>
        <v>19</v>
      </c>
      <c r="Q69" s="26">
        <f t="shared" si="26"/>
        <v>2</v>
      </c>
      <c r="R69" s="26">
        <f t="shared" si="26"/>
        <v>7</v>
      </c>
      <c r="S69" s="32">
        <f>SUM(M69:R69)</f>
        <v>527</v>
      </c>
    </row>
    <row r="70" spans="1:19" x14ac:dyDescent="0.25">
      <c r="A70" s="11">
        <v>40443.708333333336</v>
      </c>
      <c r="B70">
        <f t="shared" si="3"/>
        <v>0</v>
      </c>
      <c r="C70">
        <f t="shared" si="3"/>
        <v>0</v>
      </c>
      <c r="D70">
        <f>8/10</f>
        <v>0.8</v>
      </c>
      <c r="E70">
        <f>11700/100</f>
        <v>117</v>
      </c>
      <c r="F70" s="19" t="b">
        <f t="shared" si="6"/>
        <v>0</v>
      </c>
      <c r="G70" s="20">
        <f t="shared" si="7"/>
        <v>117</v>
      </c>
      <c r="H70" s="20" t="b">
        <f t="shared" si="8"/>
        <v>0</v>
      </c>
      <c r="I70" s="20" t="b">
        <f t="shared" si="9"/>
        <v>0</v>
      </c>
      <c r="J70" s="20" t="b">
        <f t="shared" si="10"/>
        <v>0</v>
      </c>
      <c r="K70" s="21" t="b">
        <f t="shared" si="11"/>
        <v>0</v>
      </c>
      <c r="L70" s="19"/>
      <c r="M70" s="26">
        <f t="shared" ref="M70:R70" si="27">COUNT(F53:F580)</f>
        <v>123</v>
      </c>
      <c r="N70" s="26">
        <f t="shared" si="27"/>
        <v>304</v>
      </c>
      <c r="O70" s="26">
        <f t="shared" si="27"/>
        <v>72</v>
      </c>
      <c r="P70" s="26">
        <f t="shared" si="27"/>
        <v>19</v>
      </c>
      <c r="Q70" s="26">
        <f t="shared" si="27"/>
        <v>2</v>
      </c>
      <c r="R70" s="26">
        <f t="shared" si="27"/>
        <v>7</v>
      </c>
      <c r="S70" s="32"/>
    </row>
    <row r="71" spans="1:19" x14ac:dyDescent="0.25">
      <c r="A71" s="11">
        <v>40443.75</v>
      </c>
      <c r="B71">
        <f t="shared" si="3"/>
        <v>0</v>
      </c>
      <c r="C71">
        <f t="shared" si="3"/>
        <v>0</v>
      </c>
      <c r="D71">
        <f>11/10</f>
        <v>1.1000000000000001</v>
      </c>
      <c r="E71">
        <f>27400/100</f>
        <v>274</v>
      </c>
      <c r="F71" s="19" t="b">
        <f t="shared" si="6"/>
        <v>0</v>
      </c>
      <c r="G71" s="20">
        <f t="shared" si="7"/>
        <v>274</v>
      </c>
      <c r="H71" s="20" t="b">
        <f t="shared" si="8"/>
        <v>0</v>
      </c>
      <c r="I71" s="20" t="b">
        <f t="shared" si="9"/>
        <v>0</v>
      </c>
      <c r="J71" s="20" t="b">
        <f t="shared" si="10"/>
        <v>0</v>
      </c>
      <c r="K71" s="21" t="b">
        <f t="shared" si="11"/>
        <v>0</v>
      </c>
      <c r="L71" s="22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40443.791666666664</v>
      </c>
      <c r="B72">
        <f t="shared" si="3"/>
        <v>0</v>
      </c>
      <c r="C72">
        <f t="shared" si="3"/>
        <v>0</v>
      </c>
      <c r="D72">
        <f>16/10</f>
        <v>1.6</v>
      </c>
      <c r="E72">
        <f>27700/100</f>
        <v>277</v>
      </c>
      <c r="F72" s="19" t="b">
        <f t="shared" si="6"/>
        <v>0</v>
      </c>
      <c r="G72" s="20" t="b">
        <f t="shared" si="7"/>
        <v>0</v>
      </c>
      <c r="H72" s="20">
        <f t="shared" si="8"/>
        <v>277</v>
      </c>
      <c r="I72" s="20" t="b">
        <f t="shared" si="9"/>
        <v>0</v>
      </c>
      <c r="J72" s="20" t="b">
        <f t="shared" si="10"/>
        <v>0</v>
      </c>
      <c r="K72" s="21" t="b">
        <f t="shared" si="11"/>
        <v>0</v>
      </c>
      <c r="L72" s="29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40443.833333333336</v>
      </c>
      <c r="B73">
        <f t="shared" si="3"/>
        <v>0</v>
      </c>
      <c r="C73">
        <f t="shared" si="3"/>
        <v>0</v>
      </c>
      <c r="D73">
        <f>18/10</f>
        <v>1.8</v>
      </c>
      <c r="E73">
        <f>30600/100</f>
        <v>306</v>
      </c>
      <c r="F73" s="19" t="b">
        <f t="shared" si="6"/>
        <v>0</v>
      </c>
      <c r="G73" s="20" t="b">
        <f t="shared" si="7"/>
        <v>0</v>
      </c>
      <c r="H73" s="20">
        <f t="shared" si="8"/>
        <v>306</v>
      </c>
      <c r="I73" s="20" t="b">
        <f t="shared" si="9"/>
        <v>0</v>
      </c>
      <c r="J73" s="20" t="b">
        <f t="shared" si="10"/>
        <v>0</v>
      </c>
      <c r="K73" s="21" t="b">
        <f t="shared" si="11"/>
        <v>0</v>
      </c>
      <c r="L73" s="35" t="s">
        <v>48</v>
      </c>
      <c r="M73" s="33">
        <f>M53/$S$69</f>
        <v>9.4876660341555973E-3</v>
      </c>
      <c r="N73" s="33">
        <f t="shared" ref="N73:R88" si="28">N53/$S$69</f>
        <v>2.2770398481973434E-2</v>
      </c>
      <c r="O73" s="33">
        <f t="shared" si="28"/>
        <v>1.8975332068311196E-3</v>
      </c>
      <c r="P73" s="33">
        <f t="shared" si="28"/>
        <v>0</v>
      </c>
      <c r="Q73" s="33">
        <f t="shared" si="28"/>
        <v>0</v>
      </c>
      <c r="R73" s="33">
        <f t="shared" si="28"/>
        <v>0</v>
      </c>
      <c r="S73" s="21"/>
    </row>
    <row r="74" spans="1:19" x14ac:dyDescent="0.25">
      <c r="A74" s="11">
        <v>40443.875</v>
      </c>
      <c r="B74">
        <f t="shared" si="3"/>
        <v>0</v>
      </c>
      <c r="C74">
        <f t="shared" si="3"/>
        <v>0</v>
      </c>
      <c r="D74">
        <f>16/10</f>
        <v>1.6</v>
      </c>
      <c r="E74">
        <f>30100/100</f>
        <v>301</v>
      </c>
      <c r="F74" s="19" t="b">
        <f t="shared" si="6"/>
        <v>0</v>
      </c>
      <c r="G74" s="20" t="b">
        <f t="shared" si="7"/>
        <v>0</v>
      </c>
      <c r="H74" s="20">
        <f t="shared" si="8"/>
        <v>301</v>
      </c>
      <c r="I74" s="20" t="b">
        <f t="shared" si="9"/>
        <v>0</v>
      </c>
      <c r="J74" s="20" t="b">
        <f t="shared" si="10"/>
        <v>0</v>
      </c>
      <c r="K74" s="21" t="b">
        <f t="shared" si="11"/>
        <v>0</v>
      </c>
      <c r="L74" s="35"/>
      <c r="M74" s="33">
        <f t="shared" ref="M74:N88" si="29">M54/$S$69</f>
        <v>7.5901328273244783E-3</v>
      </c>
      <c r="N74" s="33">
        <f t="shared" si="29"/>
        <v>2.6565464895635674E-2</v>
      </c>
      <c r="O74" s="33">
        <f t="shared" si="28"/>
        <v>0</v>
      </c>
      <c r="P74" s="33">
        <f t="shared" si="28"/>
        <v>0</v>
      </c>
      <c r="Q74" s="33">
        <f t="shared" si="28"/>
        <v>0</v>
      </c>
      <c r="R74" s="33">
        <f t="shared" si="28"/>
        <v>0</v>
      </c>
      <c r="S74" s="21"/>
    </row>
    <row r="75" spans="1:19" x14ac:dyDescent="0.25">
      <c r="A75" s="11">
        <v>40443.916666666664</v>
      </c>
      <c r="B75">
        <f t="shared" si="3"/>
        <v>0</v>
      </c>
      <c r="C75">
        <f t="shared" si="3"/>
        <v>0</v>
      </c>
      <c r="D75">
        <f>12/10</f>
        <v>1.2</v>
      </c>
      <c r="E75">
        <f>29200/100</f>
        <v>292</v>
      </c>
      <c r="F75" s="19" t="b">
        <f t="shared" si="6"/>
        <v>0</v>
      </c>
      <c r="G75" s="20">
        <f t="shared" si="7"/>
        <v>292</v>
      </c>
      <c r="H75" s="20" t="b">
        <f t="shared" si="8"/>
        <v>0</v>
      </c>
      <c r="I75" s="20" t="b">
        <f t="shared" si="9"/>
        <v>0</v>
      </c>
      <c r="J75" s="20" t="b">
        <f t="shared" si="10"/>
        <v>0</v>
      </c>
      <c r="K75" s="21" t="b">
        <f t="shared" si="11"/>
        <v>0</v>
      </c>
      <c r="L75" s="35" t="s">
        <v>49</v>
      </c>
      <c r="M75" s="33">
        <f t="shared" si="29"/>
        <v>1.5180265654648957E-2</v>
      </c>
      <c r="N75" s="33">
        <f t="shared" si="29"/>
        <v>6.0721062618595827E-2</v>
      </c>
      <c r="O75" s="33">
        <f t="shared" si="28"/>
        <v>1.8975332068311195E-2</v>
      </c>
      <c r="P75" s="33">
        <f t="shared" si="28"/>
        <v>0</v>
      </c>
      <c r="Q75" s="33">
        <f t="shared" si="28"/>
        <v>1.8975332068311196E-3</v>
      </c>
      <c r="R75" s="33">
        <f t="shared" si="28"/>
        <v>0</v>
      </c>
      <c r="S75" s="21"/>
    </row>
    <row r="76" spans="1:19" x14ac:dyDescent="0.25">
      <c r="A76" s="11">
        <v>40443.958333333336</v>
      </c>
      <c r="B76">
        <f t="shared" si="3"/>
        <v>0</v>
      </c>
      <c r="C76">
        <f t="shared" si="3"/>
        <v>0</v>
      </c>
      <c r="D76">
        <f>6/10</f>
        <v>0.6</v>
      </c>
      <c r="E76">
        <f>35200/100</f>
        <v>352</v>
      </c>
      <c r="F76" s="19" t="b">
        <f t="shared" si="6"/>
        <v>0</v>
      </c>
      <c r="G76" s="20">
        <f t="shared" si="7"/>
        <v>352</v>
      </c>
      <c r="H76" s="20" t="b">
        <f t="shared" si="8"/>
        <v>0</v>
      </c>
      <c r="I76" s="20" t="b">
        <f t="shared" si="9"/>
        <v>0</v>
      </c>
      <c r="J76" s="20" t="b">
        <f t="shared" si="10"/>
        <v>0</v>
      </c>
      <c r="K76" s="21" t="b">
        <f t="shared" si="11"/>
        <v>0</v>
      </c>
      <c r="L76" s="35"/>
      <c r="M76" s="33">
        <f t="shared" si="29"/>
        <v>7.5901328273244783E-3</v>
      </c>
      <c r="N76" s="33">
        <f t="shared" si="29"/>
        <v>4.1745730550284632E-2</v>
      </c>
      <c r="O76" s="33">
        <f t="shared" si="28"/>
        <v>1.7077798861480076E-2</v>
      </c>
      <c r="P76" s="33">
        <f t="shared" si="28"/>
        <v>0</v>
      </c>
      <c r="Q76" s="33">
        <f t="shared" si="28"/>
        <v>0</v>
      </c>
      <c r="R76" s="33">
        <f t="shared" si="28"/>
        <v>0</v>
      </c>
      <c r="S76" s="21"/>
    </row>
    <row r="77" spans="1:19" x14ac:dyDescent="0.25">
      <c r="A77" s="11">
        <v>40444</v>
      </c>
      <c r="B77">
        <f t="shared" si="3"/>
        <v>0</v>
      </c>
      <c r="C77">
        <f t="shared" si="3"/>
        <v>0</v>
      </c>
      <c r="D77">
        <f>5/10</f>
        <v>0.5</v>
      </c>
      <c r="E77">
        <f>28400/100</f>
        <v>284</v>
      </c>
      <c r="F77" s="19" t="b">
        <f t="shared" si="6"/>
        <v>0</v>
      </c>
      <c r="G77" s="20">
        <f t="shared" si="7"/>
        <v>284</v>
      </c>
      <c r="H77" s="20" t="b">
        <f t="shared" si="8"/>
        <v>0</v>
      </c>
      <c r="I77" s="20" t="b">
        <f t="shared" si="9"/>
        <v>0</v>
      </c>
      <c r="J77" s="20" t="b">
        <f t="shared" si="10"/>
        <v>0</v>
      </c>
      <c r="K77" s="21" t="b">
        <f t="shared" si="11"/>
        <v>0</v>
      </c>
      <c r="L77" s="35" t="s">
        <v>50</v>
      </c>
      <c r="M77" s="33">
        <f t="shared" si="29"/>
        <v>1.5180265654648957E-2</v>
      </c>
      <c r="N77" s="33">
        <f t="shared" si="29"/>
        <v>3.6053130929791274E-2</v>
      </c>
      <c r="O77" s="33">
        <f t="shared" si="28"/>
        <v>2.2770398481973434E-2</v>
      </c>
      <c r="P77" s="33">
        <f t="shared" si="28"/>
        <v>9.4876660341555973E-3</v>
      </c>
      <c r="Q77" s="33">
        <f t="shared" si="28"/>
        <v>0</v>
      </c>
      <c r="R77" s="33">
        <f t="shared" si="28"/>
        <v>0</v>
      </c>
      <c r="S77" s="21"/>
    </row>
    <row r="78" spans="1:19" x14ac:dyDescent="0.25">
      <c r="A78" s="11">
        <v>40444.041666666664</v>
      </c>
      <c r="B78">
        <f t="shared" si="3"/>
        <v>0</v>
      </c>
      <c r="C78">
        <f t="shared" si="3"/>
        <v>0</v>
      </c>
      <c r="D78">
        <f>5/10</f>
        <v>0.5</v>
      </c>
      <c r="E78">
        <f>24400/100</f>
        <v>244</v>
      </c>
      <c r="F78" s="19" t="b">
        <f t="shared" si="6"/>
        <v>0</v>
      </c>
      <c r="G78" s="20">
        <f t="shared" si="7"/>
        <v>244</v>
      </c>
      <c r="H78" s="20" t="b">
        <f t="shared" si="8"/>
        <v>0</v>
      </c>
      <c r="I78" s="20" t="b">
        <f t="shared" si="9"/>
        <v>0</v>
      </c>
      <c r="J78" s="20" t="b">
        <f t="shared" si="10"/>
        <v>0</v>
      </c>
      <c r="K78" s="21" t="b">
        <f t="shared" si="11"/>
        <v>0</v>
      </c>
      <c r="L78" s="35"/>
      <c r="M78" s="33">
        <f t="shared" si="29"/>
        <v>1.5180265654648957E-2</v>
      </c>
      <c r="N78" s="33">
        <f t="shared" si="29"/>
        <v>5.6925996204933584E-2</v>
      </c>
      <c r="O78" s="33">
        <f t="shared" si="28"/>
        <v>1.3282732447817837E-2</v>
      </c>
      <c r="P78" s="33">
        <f t="shared" si="28"/>
        <v>1.1385199240986717E-2</v>
      </c>
      <c r="Q78" s="33">
        <f t="shared" si="28"/>
        <v>0</v>
      </c>
      <c r="R78" s="33">
        <f t="shared" si="28"/>
        <v>0</v>
      </c>
      <c r="S78" s="21"/>
    </row>
    <row r="79" spans="1:19" x14ac:dyDescent="0.25">
      <c r="A79" s="11">
        <v>40444.083333333336</v>
      </c>
      <c r="B79">
        <f t="shared" si="3"/>
        <v>0</v>
      </c>
      <c r="C79">
        <f t="shared" si="3"/>
        <v>0</v>
      </c>
      <c r="D79">
        <f>5/10</f>
        <v>0.5</v>
      </c>
      <c r="E79">
        <f>23900/100</f>
        <v>239</v>
      </c>
      <c r="F79" s="19" t="b">
        <f t="shared" si="6"/>
        <v>0</v>
      </c>
      <c r="G79" s="20">
        <f t="shared" si="7"/>
        <v>239</v>
      </c>
      <c r="H79" s="20" t="b">
        <f t="shared" si="8"/>
        <v>0</v>
      </c>
      <c r="I79" s="20" t="b">
        <f t="shared" si="9"/>
        <v>0</v>
      </c>
      <c r="J79" s="20" t="b">
        <f t="shared" si="10"/>
        <v>0</v>
      </c>
      <c r="K79" s="21" t="b">
        <f t="shared" si="11"/>
        <v>0</v>
      </c>
      <c r="L79" s="35" t="s">
        <v>51</v>
      </c>
      <c r="M79" s="33">
        <f t="shared" si="29"/>
        <v>1.5180265654648957E-2</v>
      </c>
      <c r="N79" s="33">
        <f t="shared" si="29"/>
        <v>5.3130929791271347E-2</v>
      </c>
      <c r="O79" s="33">
        <f t="shared" si="28"/>
        <v>7.5901328273244783E-3</v>
      </c>
      <c r="P79" s="33">
        <f t="shared" si="28"/>
        <v>0</v>
      </c>
      <c r="Q79" s="33">
        <f t="shared" si="28"/>
        <v>0</v>
      </c>
      <c r="R79" s="33">
        <f t="shared" si="28"/>
        <v>0</v>
      </c>
      <c r="S79" s="21"/>
    </row>
    <row r="80" spans="1:19" x14ac:dyDescent="0.25">
      <c r="A80" s="11">
        <v>40444.125</v>
      </c>
      <c r="B80">
        <f t="shared" si="3"/>
        <v>0</v>
      </c>
      <c r="C80">
        <f t="shared" si="3"/>
        <v>0</v>
      </c>
      <c r="D80">
        <f>4/10</f>
        <v>0.4</v>
      </c>
      <c r="E80">
        <f>28200/100</f>
        <v>282</v>
      </c>
      <c r="F80" s="19">
        <f t="shared" si="6"/>
        <v>282</v>
      </c>
      <c r="G80" s="20" t="b">
        <f t="shared" si="7"/>
        <v>0</v>
      </c>
      <c r="H80" s="20" t="b">
        <f t="shared" si="8"/>
        <v>0</v>
      </c>
      <c r="I80" s="20" t="b">
        <f t="shared" si="9"/>
        <v>0</v>
      </c>
      <c r="J80" s="20" t="b">
        <f t="shared" si="10"/>
        <v>0</v>
      </c>
      <c r="K80" s="21" t="b">
        <f t="shared" si="11"/>
        <v>0</v>
      </c>
      <c r="L80" s="35"/>
      <c r="M80" s="33">
        <f t="shared" si="29"/>
        <v>2.2770398481973434E-2</v>
      </c>
      <c r="N80" s="33">
        <f t="shared" si="29"/>
        <v>3.0360531309297913E-2</v>
      </c>
      <c r="O80" s="33">
        <f t="shared" si="28"/>
        <v>1.8975332068311196E-3</v>
      </c>
      <c r="P80" s="33">
        <f t="shared" si="28"/>
        <v>0</v>
      </c>
      <c r="Q80" s="33">
        <f t="shared" si="28"/>
        <v>0</v>
      </c>
      <c r="R80" s="33">
        <f t="shared" si="28"/>
        <v>0</v>
      </c>
      <c r="S80" s="21"/>
    </row>
    <row r="81" spans="1:19" x14ac:dyDescent="0.25">
      <c r="A81" s="11">
        <v>40444.166666666664</v>
      </c>
      <c r="B81">
        <f t="shared" si="3"/>
        <v>0</v>
      </c>
      <c r="C81">
        <f t="shared" si="3"/>
        <v>0</v>
      </c>
      <c r="D81">
        <f>3/10</f>
        <v>0.3</v>
      </c>
      <c r="E81">
        <f>28900/100</f>
        <v>289</v>
      </c>
      <c r="F81" s="19">
        <f t="shared" si="6"/>
        <v>289</v>
      </c>
      <c r="G81" s="20" t="b">
        <f t="shared" si="7"/>
        <v>0</v>
      </c>
      <c r="H81" s="20" t="b">
        <f t="shared" si="8"/>
        <v>0</v>
      </c>
      <c r="I81" s="20" t="b">
        <f t="shared" si="9"/>
        <v>0</v>
      </c>
      <c r="J81" s="20" t="b">
        <f t="shared" si="10"/>
        <v>0</v>
      </c>
      <c r="K81" s="21" t="b">
        <f t="shared" si="11"/>
        <v>0</v>
      </c>
      <c r="L81" s="35" t="s">
        <v>52</v>
      </c>
      <c r="M81" s="33">
        <f t="shared" si="29"/>
        <v>5.6925996204933585E-3</v>
      </c>
      <c r="N81" s="33">
        <f t="shared" si="29"/>
        <v>2.8462998102466792E-2</v>
      </c>
      <c r="O81" s="33">
        <f t="shared" si="28"/>
        <v>0</v>
      </c>
      <c r="P81" s="33">
        <f t="shared" si="28"/>
        <v>0</v>
      </c>
      <c r="Q81" s="33">
        <f t="shared" si="28"/>
        <v>0</v>
      </c>
      <c r="R81" s="33">
        <f t="shared" si="28"/>
        <v>0</v>
      </c>
      <c r="S81" s="21"/>
    </row>
    <row r="82" spans="1:19" x14ac:dyDescent="0.25">
      <c r="A82" s="11">
        <v>40444.208333333336</v>
      </c>
      <c r="B82">
        <f t="shared" si="3"/>
        <v>0</v>
      </c>
      <c r="C82">
        <f t="shared" si="3"/>
        <v>0</v>
      </c>
      <c r="D82">
        <f>3/10</f>
        <v>0.3</v>
      </c>
      <c r="E82">
        <f>29700/100</f>
        <v>297</v>
      </c>
      <c r="F82" s="19">
        <f t="shared" si="6"/>
        <v>297</v>
      </c>
      <c r="G82" s="20" t="b">
        <f t="shared" si="7"/>
        <v>0</v>
      </c>
      <c r="H82" s="20" t="b">
        <f t="shared" si="8"/>
        <v>0</v>
      </c>
      <c r="I82" s="20" t="b">
        <f t="shared" si="9"/>
        <v>0</v>
      </c>
      <c r="J82" s="20" t="b">
        <f t="shared" si="10"/>
        <v>0</v>
      </c>
      <c r="K82" s="21" t="b">
        <f t="shared" si="11"/>
        <v>0</v>
      </c>
      <c r="L82" s="35"/>
      <c r="M82" s="33">
        <f t="shared" si="29"/>
        <v>1.7077798861480076E-2</v>
      </c>
      <c r="N82" s="33">
        <f t="shared" si="29"/>
        <v>2.2770398481973434E-2</v>
      </c>
      <c r="O82" s="33">
        <f t="shared" si="28"/>
        <v>7.5901328273244783E-3</v>
      </c>
      <c r="P82" s="33">
        <f t="shared" si="28"/>
        <v>0</v>
      </c>
      <c r="Q82" s="33">
        <f t="shared" si="28"/>
        <v>0</v>
      </c>
      <c r="R82" s="33">
        <f t="shared" si="28"/>
        <v>0</v>
      </c>
      <c r="S82" s="21"/>
    </row>
    <row r="83" spans="1:19" x14ac:dyDescent="0.25">
      <c r="A83" s="11">
        <v>40444.25</v>
      </c>
      <c r="B83">
        <f t="shared" si="3"/>
        <v>0</v>
      </c>
      <c r="C83">
        <f t="shared" si="3"/>
        <v>0</v>
      </c>
      <c r="D83">
        <f>4/10</f>
        <v>0.4</v>
      </c>
      <c r="E83">
        <f>27100/100</f>
        <v>271</v>
      </c>
      <c r="F83" s="19">
        <f t="shared" si="6"/>
        <v>271</v>
      </c>
      <c r="G83" s="20" t="b">
        <f t="shared" si="7"/>
        <v>0</v>
      </c>
      <c r="H83" s="20" t="b">
        <f t="shared" si="8"/>
        <v>0</v>
      </c>
      <c r="I83" s="20" t="b">
        <f t="shared" si="9"/>
        <v>0</v>
      </c>
      <c r="J83" s="20" t="b">
        <f t="shared" si="10"/>
        <v>0</v>
      </c>
      <c r="K83" s="21" t="b">
        <f t="shared" si="11"/>
        <v>0</v>
      </c>
      <c r="L83" s="35" t="s">
        <v>53</v>
      </c>
      <c r="M83" s="33">
        <f t="shared" si="29"/>
        <v>5.6925996204933585E-3</v>
      </c>
      <c r="N83" s="33">
        <f t="shared" si="29"/>
        <v>2.2770398481973434E-2</v>
      </c>
      <c r="O83" s="33">
        <f t="shared" si="28"/>
        <v>1.3282732447817837E-2</v>
      </c>
      <c r="P83" s="33">
        <f t="shared" si="28"/>
        <v>0</v>
      </c>
      <c r="Q83" s="33">
        <f t="shared" si="28"/>
        <v>0</v>
      </c>
      <c r="R83" s="33">
        <f t="shared" si="28"/>
        <v>0</v>
      </c>
      <c r="S83" s="21"/>
    </row>
    <row r="84" spans="1:19" x14ac:dyDescent="0.25">
      <c r="A84" s="11">
        <v>40444.291666666664</v>
      </c>
      <c r="B84">
        <f t="shared" si="3"/>
        <v>0</v>
      </c>
      <c r="C84">
        <f t="shared" si="3"/>
        <v>0</v>
      </c>
      <c r="D84">
        <f>3/10</f>
        <v>0.3</v>
      </c>
      <c r="E84">
        <f>27100/100</f>
        <v>271</v>
      </c>
      <c r="F84" s="19">
        <f t="shared" si="6"/>
        <v>271</v>
      </c>
      <c r="G84" s="20" t="b">
        <f t="shared" si="7"/>
        <v>0</v>
      </c>
      <c r="H84" s="20" t="b">
        <f t="shared" si="8"/>
        <v>0</v>
      </c>
      <c r="I84" s="20" t="b">
        <f t="shared" si="9"/>
        <v>0</v>
      </c>
      <c r="J84" s="20" t="b">
        <f t="shared" si="10"/>
        <v>0</v>
      </c>
      <c r="K84" s="21" t="b">
        <f t="shared" si="11"/>
        <v>0</v>
      </c>
      <c r="L84" s="35"/>
      <c r="M84" s="33">
        <f t="shared" si="29"/>
        <v>7.5901328273244783E-3</v>
      </c>
      <c r="N84" s="33">
        <f t="shared" si="29"/>
        <v>3.0360531309297913E-2</v>
      </c>
      <c r="O84" s="33">
        <f t="shared" si="28"/>
        <v>1.3282732447817837E-2</v>
      </c>
      <c r="P84" s="33">
        <f t="shared" si="28"/>
        <v>1.8975332068311196E-3</v>
      </c>
      <c r="Q84" s="33">
        <f t="shared" si="28"/>
        <v>0</v>
      </c>
      <c r="R84" s="33">
        <f t="shared" si="28"/>
        <v>0</v>
      </c>
      <c r="S84" s="21"/>
    </row>
    <row r="85" spans="1:19" x14ac:dyDescent="0.25">
      <c r="A85" s="11">
        <v>40444.333333333336</v>
      </c>
      <c r="B85">
        <f t="shared" si="3"/>
        <v>0</v>
      </c>
      <c r="C85">
        <f t="shared" si="3"/>
        <v>0</v>
      </c>
      <c r="D85">
        <f>5/10</f>
        <v>0.5</v>
      </c>
      <c r="E85">
        <f>25300/100</f>
        <v>253</v>
      </c>
      <c r="F85" s="19" t="b">
        <f t="shared" si="6"/>
        <v>0</v>
      </c>
      <c r="G85" s="20">
        <f t="shared" si="7"/>
        <v>253</v>
      </c>
      <c r="H85" s="20" t="b">
        <f t="shared" si="8"/>
        <v>0</v>
      </c>
      <c r="I85" s="20" t="b">
        <f t="shared" si="9"/>
        <v>0</v>
      </c>
      <c r="J85" s="20" t="b">
        <f t="shared" si="10"/>
        <v>0</v>
      </c>
      <c r="K85" s="21" t="b">
        <f t="shared" si="11"/>
        <v>0</v>
      </c>
      <c r="L85" s="35" t="s">
        <v>54</v>
      </c>
      <c r="M85" s="33">
        <f t="shared" si="29"/>
        <v>2.8462998102466792E-2</v>
      </c>
      <c r="N85" s="33">
        <f t="shared" si="29"/>
        <v>3.7950664136622389E-2</v>
      </c>
      <c r="O85" s="33">
        <f t="shared" si="28"/>
        <v>3.7950664136622392E-3</v>
      </c>
      <c r="P85" s="33">
        <f t="shared" si="28"/>
        <v>1.3282732447817837E-2</v>
      </c>
      <c r="Q85" s="33">
        <f t="shared" si="28"/>
        <v>1.8975332068311196E-3</v>
      </c>
      <c r="R85" s="33">
        <f t="shared" si="28"/>
        <v>1.3282732447817837E-2</v>
      </c>
      <c r="S85" s="21"/>
    </row>
    <row r="86" spans="1:19" x14ac:dyDescent="0.25">
      <c r="A86" s="11">
        <v>40444.375</v>
      </c>
      <c r="B86">
        <f t="shared" si="3"/>
        <v>0</v>
      </c>
      <c r="C86">
        <f t="shared" si="3"/>
        <v>0</v>
      </c>
      <c r="D86">
        <f>11/10</f>
        <v>1.1000000000000001</v>
      </c>
      <c r="E86">
        <f>21600/100</f>
        <v>216</v>
      </c>
      <c r="F86" s="19" t="b">
        <f t="shared" si="6"/>
        <v>0</v>
      </c>
      <c r="G86" s="20">
        <f t="shared" si="7"/>
        <v>216</v>
      </c>
      <c r="H86" s="20" t="b">
        <f t="shared" si="8"/>
        <v>0</v>
      </c>
      <c r="I86" s="20" t="b">
        <f t="shared" si="9"/>
        <v>0</v>
      </c>
      <c r="J86" s="20" t="b">
        <f t="shared" si="10"/>
        <v>0</v>
      </c>
      <c r="K86" s="21" t="b">
        <f t="shared" si="11"/>
        <v>0</v>
      </c>
      <c r="L86" s="35"/>
      <c r="M86" s="33">
        <f t="shared" si="29"/>
        <v>2.4667931688804556E-2</v>
      </c>
      <c r="N86" s="33">
        <f t="shared" si="29"/>
        <v>5.5028462998102469E-2</v>
      </c>
      <c r="O86" s="33">
        <f t="shared" si="28"/>
        <v>1.1385199240986717E-2</v>
      </c>
      <c r="P86" s="33">
        <f t="shared" si="28"/>
        <v>0</v>
      </c>
      <c r="Q86" s="33">
        <f t="shared" si="28"/>
        <v>0</v>
      </c>
      <c r="R86" s="33">
        <f t="shared" si="28"/>
        <v>0</v>
      </c>
      <c r="S86" s="21"/>
    </row>
    <row r="87" spans="1:19" x14ac:dyDescent="0.25">
      <c r="A87" s="11">
        <v>40444.416666666664</v>
      </c>
      <c r="B87">
        <f t="shared" si="3"/>
        <v>0</v>
      </c>
      <c r="C87">
        <f t="shared" si="3"/>
        <v>0</v>
      </c>
      <c r="D87">
        <f>15/10</f>
        <v>1.5</v>
      </c>
      <c r="E87">
        <f>21100/100</f>
        <v>211</v>
      </c>
      <c r="F87" s="19" t="b">
        <f t="shared" si="6"/>
        <v>0</v>
      </c>
      <c r="G87" s="20" t="b">
        <f t="shared" si="7"/>
        <v>0</v>
      </c>
      <c r="H87" s="20">
        <f t="shared" si="8"/>
        <v>211</v>
      </c>
      <c r="I87" s="20" t="b">
        <f t="shared" si="9"/>
        <v>0</v>
      </c>
      <c r="J87" s="20" t="b">
        <f t="shared" si="10"/>
        <v>0</v>
      </c>
      <c r="K87" s="21" t="b">
        <f t="shared" si="11"/>
        <v>0</v>
      </c>
      <c r="L87" s="35" t="s">
        <v>55</v>
      </c>
      <c r="M87" s="33">
        <f t="shared" si="29"/>
        <v>2.0872865275142316E-2</v>
      </c>
      <c r="N87" s="33">
        <f t="shared" si="29"/>
        <v>3.2258064516129031E-2</v>
      </c>
      <c r="O87" s="33">
        <f t="shared" si="28"/>
        <v>1.8975332068311196E-3</v>
      </c>
      <c r="P87" s="33">
        <f t="shared" si="28"/>
        <v>0</v>
      </c>
      <c r="Q87" s="33">
        <f t="shared" si="28"/>
        <v>0</v>
      </c>
      <c r="R87" s="33">
        <f t="shared" si="28"/>
        <v>0</v>
      </c>
      <c r="S87" s="21"/>
    </row>
    <row r="88" spans="1:19" x14ac:dyDescent="0.25">
      <c r="A88" s="11">
        <v>40444.458333333336</v>
      </c>
      <c r="B88">
        <f t="shared" si="3"/>
        <v>0</v>
      </c>
      <c r="C88">
        <f t="shared" si="3"/>
        <v>0</v>
      </c>
      <c r="D88">
        <f>10/10</f>
        <v>1</v>
      </c>
      <c r="E88">
        <f>14500/100</f>
        <v>145</v>
      </c>
      <c r="F88" s="19" t="b">
        <f t="shared" si="6"/>
        <v>0</v>
      </c>
      <c r="G88" s="20">
        <f t="shared" si="7"/>
        <v>145</v>
      </c>
      <c r="H88" s="20" t="b">
        <f t="shared" si="8"/>
        <v>0</v>
      </c>
      <c r="I88" s="20" t="b">
        <f t="shared" si="9"/>
        <v>0</v>
      </c>
      <c r="J88" s="20" t="b">
        <f t="shared" si="10"/>
        <v>0</v>
      </c>
      <c r="K88" s="21" t="b">
        <f t="shared" si="11"/>
        <v>0</v>
      </c>
      <c r="L88" s="35"/>
      <c r="M88" s="33">
        <f t="shared" si="29"/>
        <v>1.5180265654648957E-2</v>
      </c>
      <c r="N88" s="33">
        <f t="shared" si="29"/>
        <v>1.8975332068311195E-2</v>
      </c>
      <c r="O88" s="33">
        <f t="shared" si="28"/>
        <v>1.8975332068311196E-3</v>
      </c>
      <c r="P88" s="33">
        <f t="shared" si="28"/>
        <v>0</v>
      </c>
      <c r="Q88" s="33">
        <f t="shared" si="28"/>
        <v>0</v>
      </c>
      <c r="R88" s="33">
        <f t="shared" si="28"/>
        <v>0</v>
      </c>
      <c r="S88" s="21"/>
    </row>
    <row r="89" spans="1:19" x14ac:dyDescent="0.25">
      <c r="A89" s="11">
        <v>40444.5</v>
      </c>
      <c r="B89">
        <f t="shared" si="3"/>
        <v>0</v>
      </c>
      <c r="C89">
        <f t="shared" si="3"/>
        <v>0</v>
      </c>
      <c r="D89">
        <f>12/10</f>
        <v>1.2</v>
      </c>
      <c r="E89">
        <f>1500/100</f>
        <v>15</v>
      </c>
      <c r="F89" s="19" t="b">
        <f t="shared" si="6"/>
        <v>0</v>
      </c>
      <c r="G89" s="20">
        <f t="shared" si="7"/>
        <v>15</v>
      </c>
      <c r="H89" s="20" t="b">
        <f t="shared" si="8"/>
        <v>0</v>
      </c>
      <c r="I89" s="20" t="b">
        <f t="shared" si="9"/>
        <v>0</v>
      </c>
      <c r="J89" s="20" t="b">
        <f t="shared" si="10"/>
        <v>0</v>
      </c>
      <c r="K89" s="21" t="b">
        <f t="shared" si="11"/>
        <v>0</v>
      </c>
      <c r="L89" s="36" t="s">
        <v>47</v>
      </c>
      <c r="M89" s="34">
        <f>SUM(M73:M88)</f>
        <v>0.23339658444022771</v>
      </c>
      <c r="N89" s="34">
        <f>SUM(N73:N88)</f>
        <v>0.57685009487666017</v>
      </c>
      <c r="O89" s="34">
        <f t="shared" ref="O89:R89" si="30">SUM(O73:O88)</f>
        <v>0.13662239089184058</v>
      </c>
      <c r="P89" s="34">
        <f t="shared" si="30"/>
        <v>3.6053130929791274E-2</v>
      </c>
      <c r="Q89" s="34">
        <f t="shared" si="30"/>
        <v>3.7950664136622392E-3</v>
      </c>
      <c r="R89" s="34">
        <f t="shared" si="30"/>
        <v>1.3282732447817837E-2</v>
      </c>
      <c r="S89" s="24"/>
    </row>
    <row r="90" spans="1:19" x14ac:dyDescent="0.25">
      <c r="A90" s="11">
        <v>40444.541666666664</v>
      </c>
      <c r="B90">
        <f t="shared" si="3"/>
        <v>0</v>
      </c>
      <c r="C90">
        <f t="shared" si="3"/>
        <v>0</v>
      </c>
      <c r="D90">
        <f>16/10</f>
        <v>1.6</v>
      </c>
      <c r="E90">
        <f>8700/100</f>
        <v>87</v>
      </c>
      <c r="F90" s="19" t="b">
        <f t="shared" si="6"/>
        <v>0</v>
      </c>
      <c r="G90" s="20" t="b">
        <f t="shared" si="7"/>
        <v>0</v>
      </c>
      <c r="H90" s="20">
        <f t="shared" si="8"/>
        <v>87</v>
      </c>
      <c r="I90" s="20" t="b">
        <f t="shared" si="9"/>
        <v>0</v>
      </c>
      <c r="J90" s="20" t="b">
        <f t="shared" si="10"/>
        <v>0</v>
      </c>
      <c r="K90" s="21" t="b">
        <f t="shared" si="11"/>
        <v>0</v>
      </c>
      <c r="L90" s="38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40444.583333333336</v>
      </c>
      <c r="B91">
        <f t="shared" si="3"/>
        <v>0</v>
      </c>
      <c r="C91">
        <f t="shared" si="3"/>
        <v>0</v>
      </c>
      <c r="D91">
        <f>16/10</f>
        <v>1.6</v>
      </c>
      <c r="E91">
        <f>7800/100</f>
        <v>78</v>
      </c>
      <c r="F91" s="19" t="b">
        <f t="shared" si="6"/>
        <v>0</v>
      </c>
      <c r="G91" s="20" t="b">
        <f t="shared" si="7"/>
        <v>0</v>
      </c>
      <c r="H91" s="20">
        <f t="shared" si="8"/>
        <v>78</v>
      </c>
      <c r="I91" s="20" t="b">
        <f t="shared" si="9"/>
        <v>0</v>
      </c>
      <c r="J91" s="20" t="b">
        <f t="shared" si="10"/>
        <v>0</v>
      </c>
      <c r="K91" s="21" t="b">
        <f t="shared" si="11"/>
        <v>0</v>
      </c>
      <c r="L91" s="35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40444.625</v>
      </c>
      <c r="B92">
        <f t="shared" si="3"/>
        <v>0</v>
      </c>
      <c r="C92">
        <f t="shared" si="3"/>
        <v>0</v>
      </c>
      <c r="D92">
        <f>18/10</f>
        <v>1.8</v>
      </c>
      <c r="E92">
        <f>10600/100</f>
        <v>106</v>
      </c>
      <c r="F92" s="19" t="b">
        <f t="shared" si="6"/>
        <v>0</v>
      </c>
      <c r="G92" s="20" t="b">
        <f t="shared" si="7"/>
        <v>0</v>
      </c>
      <c r="H92" s="20">
        <f t="shared" si="8"/>
        <v>106</v>
      </c>
      <c r="I92" s="20" t="b">
        <f t="shared" si="9"/>
        <v>0</v>
      </c>
      <c r="J92" s="20" t="b">
        <f t="shared" si="10"/>
        <v>0</v>
      </c>
      <c r="K92" s="21" t="b">
        <f t="shared" si="11"/>
        <v>0</v>
      </c>
      <c r="L92" s="35" t="s">
        <v>48</v>
      </c>
      <c r="M92" s="37">
        <f t="shared" ref="M92:M107" si="31">M73</f>
        <v>9.4876660341555973E-3</v>
      </c>
      <c r="N92" s="37">
        <f t="shared" ref="N92:R107" si="32">M92+N73</f>
        <v>3.2258064516129031E-2</v>
      </c>
      <c r="O92" s="37">
        <f t="shared" si="32"/>
        <v>3.4155597722960153E-2</v>
      </c>
      <c r="P92" s="37">
        <f t="shared" si="32"/>
        <v>3.4155597722960153E-2</v>
      </c>
      <c r="Q92" s="37">
        <f t="shared" si="32"/>
        <v>3.4155597722960153E-2</v>
      </c>
      <c r="R92" s="37">
        <f t="shared" si="32"/>
        <v>3.4155597722960153E-2</v>
      </c>
      <c r="S92" s="32"/>
    </row>
    <row r="93" spans="1:19" x14ac:dyDescent="0.25">
      <c r="A93" s="11">
        <v>40444.666666666664</v>
      </c>
      <c r="B93">
        <f t="shared" si="3"/>
        <v>0</v>
      </c>
      <c r="C93">
        <f t="shared" si="3"/>
        <v>0</v>
      </c>
      <c r="D93">
        <f>23/10</f>
        <v>2.2999999999999998</v>
      </c>
      <c r="E93">
        <f>9000/100</f>
        <v>90</v>
      </c>
      <c r="F93" s="19" t="b">
        <f t="shared" si="6"/>
        <v>0</v>
      </c>
      <c r="G93" s="20" t="b">
        <f t="shared" si="7"/>
        <v>0</v>
      </c>
      <c r="H93" s="20">
        <f t="shared" si="8"/>
        <v>90</v>
      </c>
      <c r="I93" s="20" t="b">
        <f t="shared" si="9"/>
        <v>0</v>
      </c>
      <c r="J93" s="20" t="b">
        <f t="shared" si="10"/>
        <v>0</v>
      </c>
      <c r="K93" s="21" t="b">
        <f t="shared" si="11"/>
        <v>0</v>
      </c>
      <c r="L93" s="35"/>
      <c r="M93" s="37">
        <f t="shared" si="31"/>
        <v>7.5901328273244783E-3</v>
      </c>
      <c r="N93" s="37">
        <f t="shared" si="32"/>
        <v>3.4155597722960153E-2</v>
      </c>
      <c r="O93" s="37">
        <f t="shared" si="32"/>
        <v>3.4155597722960153E-2</v>
      </c>
      <c r="P93" s="37">
        <f t="shared" si="32"/>
        <v>3.4155597722960153E-2</v>
      </c>
      <c r="Q93" s="37">
        <f t="shared" si="32"/>
        <v>3.4155597722960153E-2</v>
      </c>
      <c r="R93" s="37">
        <f t="shared" si="32"/>
        <v>3.4155597722960153E-2</v>
      </c>
      <c r="S93" s="32"/>
    </row>
    <row r="94" spans="1:19" x14ac:dyDescent="0.25">
      <c r="A94" s="11">
        <v>40444.708333333336</v>
      </c>
      <c r="B94">
        <f t="shared" si="3"/>
        <v>0</v>
      </c>
      <c r="C94">
        <f t="shared" si="3"/>
        <v>0</v>
      </c>
      <c r="D94">
        <f>22/10</f>
        <v>2.2000000000000002</v>
      </c>
      <c r="E94">
        <f>6800/100</f>
        <v>68</v>
      </c>
      <c r="F94" s="19" t="b">
        <f t="shared" si="6"/>
        <v>0</v>
      </c>
      <c r="G94" s="20" t="b">
        <f t="shared" si="7"/>
        <v>0</v>
      </c>
      <c r="H94" s="20">
        <f t="shared" si="8"/>
        <v>68</v>
      </c>
      <c r="I94" s="20" t="b">
        <f t="shared" si="9"/>
        <v>0</v>
      </c>
      <c r="J94" s="20" t="b">
        <f t="shared" si="10"/>
        <v>0</v>
      </c>
      <c r="K94" s="21" t="b">
        <f t="shared" si="11"/>
        <v>0</v>
      </c>
      <c r="L94" s="35" t="s">
        <v>49</v>
      </c>
      <c r="M94" s="37">
        <f t="shared" si="31"/>
        <v>1.5180265654648957E-2</v>
      </c>
      <c r="N94" s="37">
        <f t="shared" si="32"/>
        <v>7.5901328273244778E-2</v>
      </c>
      <c r="O94" s="37">
        <f t="shared" si="32"/>
        <v>9.4876660341555979E-2</v>
      </c>
      <c r="P94" s="37">
        <f t="shared" si="32"/>
        <v>9.4876660341555979E-2</v>
      </c>
      <c r="Q94" s="37">
        <f t="shared" si="32"/>
        <v>9.6774193548387094E-2</v>
      </c>
      <c r="R94" s="37">
        <f t="shared" si="32"/>
        <v>9.6774193548387094E-2</v>
      </c>
      <c r="S94" s="32"/>
    </row>
    <row r="95" spans="1:19" x14ac:dyDescent="0.25">
      <c r="A95" s="11">
        <v>40444.75</v>
      </c>
      <c r="B95">
        <f t="shared" si="3"/>
        <v>0</v>
      </c>
      <c r="C95">
        <f t="shared" si="3"/>
        <v>0</v>
      </c>
      <c r="D95">
        <f>24/10</f>
        <v>2.4</v>
      </c>
      <c r="E95">
        <f>5400/100</f>
        <v>54</v>
      </c>
      <c r="F95" s="19" t="b">
        <f t="shared" si="6"/>
        <v>0</v>
      </c>
      <c r="G95" s="20" t="b">
        <f t="shared" si="7"/>
        <v>0</v>
      </c>
      <c r="H95" s="20">
        <f t="shared" si="8"/>
        <v>54</v>
      </c>
      <c r="I95" s="20" t="b">
        <f t="shared" si="9"/>
        <v>0</v>
      </c>
      <c r="J95" s="20" t="b">
        <f t="shared" si="10"/>
        <v>0</v>
      </c>
      <c r="K95" s="21" t="b">
        <f t="shared" si="11"/>
        <v>0</v>
      </c>
      <c r="L95" s="35"/>
      <c r="M95" s="37">
        <f t="shared" si="31"/>
        <v>7.5901328273244783E-3</v>
      </c>
      <c r="N95" s="37">
        <f t="shared" si="32"/>
        <v>4.9335863377609111E-2</v>
      </c>
      <c r="O95" s="37">
        <f t="shared" si="32"/>
        <v>6.6413662239089191E-2</v>
      </c>
      <c r="P95" s="37">
        <f t="shared" si="32"/>
        <v>6.6413662239089191E-2</v>
      </c>
      <c r="Q95" s="37">
        <f t="shared" si="32"/>
        <v>6.6413662239089191E-2</v>
      </c>
      <c r="R95" s="37">
        <f t="shared" si="32"/>
        <v>6.6413662239089191E-2</v>
      </c>
      <c r="S95" s="32"/>
    </row>
    <row r="96" spans="1:19" x14ac:dyDescent="0.25">
      <c r="A96" s="11">
        <v>40444.791666666664</v>
      </c>
      <c r="B96">
        <f t="shared" si="3"/>
        <v>0</v>
      </c>
      <c r="C96">
        <f t="shared" si="3"/>
        <v>0</v>
      </c>
      <c r="D96">
        <f>16/10</f>
        <v>1.6</v>
      </c>
      <c r="E96">
        <f>4500/100</f>
        <v>45</v>
      </c>
      <c r="F96" s="19" t="b">
        <f t="shared" si="6"/>
        <v>0</v>
      </c>
      <c r="G96" s="20" t="b">
        <f t="shared" si="7"/>
        <v>0</v>
      </c>
      <c r="H96" s="20">
        <f t="shared" si="8"/>
        <v>45</v>
      </c>
      <c r="I96" s="20" t="b">
        <f t="shared" si="9"/>
        <v>0</v>
      </c>
      <c r="J96" s="20" t="b">
        <f t="shared" si="10"/>
        <v>0</v>
      </c>
      <c r="K96" s="21" t="b">
        <f t="shared" si="11"/>
        <v>0</v>
      </c>
      <c r="L96" s="35" t="s">
        <v>50</v>
      </c>
      <c r="M96" s="37">
        <f t="shared" si="31"/>
        <v>1.5180265654648957E-2</v>
      </c>
      <c r="N96" s="37">
        <f t="shared" si="32"/>
        <v>5.1233396584440233E-2</v>
      </c>
      <c r="O96" s="37">
        <f t="shared" si="32"/>
        <v>7.4003795066413663E-2</v>
      </c>
      <c r="P96" s="37">
        <f t="shared" si="32"/>
        <v>8.3491461100569264E-2</v>
      </c>
      <c r="Q96" s="37">
        <f t="shared" si="32"/>
        <v>8.3491461100569264E-2</v>
      </c>
      <c r="R96" s="37">
        <f t="shared" si="32"/>
        <v>8.3491461100569264E-2</v>
      </c>
      <c r="S96" s="32"/>
    </row>
    <row r="97" spans="1:19" x14ac:dyDescent="0.25">
      <c r="A97" s="11">
        <v>40444.833333333336</v>
      </c>
      <c r="B97">
        <f t="shared" si="3"/>
        <v>0</v>
      </c>
      <c r="C97">
        <f t="shared" si="3"/>
        <v>0</v>
      </c>
      <c r="D97">
        <f>11/10</f>
        <v>1.1000000000000001</v>
      </c>
      <c r="E97">
        <f>34200/100</f>
        <v>342</v>
      </c>
      <c r="F97" s="19" t="b">
        <f t="shared" si="6"/>
        <v>0</v>
      </c>
      <c r="G97" s="20">
        <f t="shared" si="7"/>
        <v>342</v>
      </c>
      <c r="H97" s="20" t="b">
        <f t="shared" si="8"/>
        <v>0</v>
      </c>
      <c r="I97" s="20" t="b">
        <f t="shared" si="9"/>
        <v>0</v>
      </c>
      <c r="J97" s="20" t="b">
        <f t="shared" si="10"/>
        <v>0</v>
      </c>
      <c r="K97" s="21" t="b">
        <f t="shared" si="11"/>
        <v>0</v>
      </c>
      <c r="L97" s="35"/>
      <c r="M97" s="37">
        <f t="shared" si="31"/>
        <v>1.5180265654648957E-2</v>
      </c>
      <c r="N97" s="37">
        <f t="shared" si="32"/>
        <v>7.2106261859582535E-2</v>
      </c>
      <c r="O97" s="37">
        <f t="shared" si="32"/>
        <v>8.5388994307400379E-2</v>
      </c>
      <c r="P97" s="37">
        <f t="shared" si="32"/>
        <v>9.6774193548387094E-2</v>
      </c>
      <c r="Q97" s="37">
        <f t="shared" si="32"/>
        <v>9.6774193548387094E-2</v>
      </c>
      <c r="R97" s="37">
        <f t="shared" si="32"/>
        <v>9.6774193548387094E-2</v>
      </c>
      <c r="S97" s="32"/>
    </row>
    <row r="98" spans="1:19" x14ac:dyDescent="0.25">
      <c r="A98" s="11">
        <v>40444.875</v>
      </c>
      <c r="B98">
        <f t="shared" si="3"/>
        <v>0</v>
      </c>
      <c r="C98">
        <f t="shared" si="3"/>
        <v>0</v>
      </c>
      <c r="D98">
        <f>13/10</f>
        <v>1.3</v>
      </c>
      <c r="E98">
        <f>3500/100</f>
        <v>35</v>
      </c>
      <c r="F98" s="19" t="b">
        <f t="shared" si="6"/>
        <v>0</v>
      </c>
      <c r="G98" s="20">
        <f t="shared" si="7"/>
        <v>35</v>
      </c>
      <c r="H98" s="20" t="b">
        <f t="shared" si="8"/>
        <v>0</v>
      </c>
      <c r="I98" s="20" t="b">
        <f t="shared" si="9"/>
        <v>0</v>
      </c>
      <c r="J98" s="20" t="b">
        <f t="shared" si="10"/>
        <v>0</v>
      </c>
      <c r="K98" s="21" t="b">
        <f t="shared" si="11"/>
        <v>0</v>
      </c>
      <c r="L98" s="35" t="s">
        <v>51</v>
      </c>
      <c r="M98" s="37">
        <f t="shared" si="31"/>
        <v>1.5180265654648957E-2</v>
      </c>
      <c r="N98" s="37">
        <f t="shared" si="32"/>
        <v>6.8311195445920306E-2</v>
      </c>
      <c r="O98" s="37">
        <f t="shared" si="32"/>
        <v>7.5901328273244778E-2</v>
      </c>
      <c r="P98" s="37">
        <f t="shared" si="32"/>
        <v>7.5901328273244778E-2</v>
      </c>
      <c r="Q98" s="37">
        <f t="shared" si="32"/>
        <v>7.5901328273244778E-2</v>
      </c>
      <c r="R98" s="37">
        <f t="shared" si="32"/>
        <v>7.5901328273244778E-2</v>
      </c>
      <c r="S98" s="32"/>
    </row>
    <row r="99" spans="1:19" x14ac:dyDescent="0.25">
      <c r="A99" s="11">
        <v>40444.916666666664</v>
      </c>
      <c r="B99">
        <f t="shared" si="3"/>
        <v>0</v>
      </c>
      <c r="C99">
        <f t="shared" si="3"/>
        <v>0</v>
      </c>
      <c r="D99">
        <f>12/10</f>
        <v>1.2</v>
      </c>
      <c r="E99">
        <f>2900/100</f>
        <v>29</v>
      </c>
      <c r="F99" s="19" t="b">
        <f t="shared" si="6"/>
        <v>0</v>
      </c>
      <c r="G99" s="20">
        <f t="shared" si="7"/>
        <v>29</v>
      </c>
      <c r="H99" s="20" t="b">
        <f t="shared" si="8"/>
        <v>0</v>
      </c>
      <c r="I99" s="20" t="b">
        <f t="shared" si="9"/>
        <v>0</v>
      </c>
      <c r="J99" s="20" t="b">
        <f t="shared" si="10"/>
        <v>0</v>
      </c>
      <c r="K99" s="21" t="b">
        <f t="shared" si="11"/>
        <v>0</v>
      </c>
      <c r="L99" s="35"/>
      <c r="M99" s="37">
        <f t="shared" si="31"/>
        <v>2.2770398481973434E-2</v>
      </c>
      <c r="N99" s="37">
        <f t="shared" si="32"/>
        <v>5.3130929791271347E-2</v>
      </c>
      <c r="O99" s="37">
        <f t="shared" si="32"/>
        <v>5.5028462998102469E-2</v>
      </c>
      <c r="P99" s="37">
        <f t="shared" si="32"/>
        <v>5.5028462998102469E-2</v>
      </c>
      <c r="Q99" s="37">
        <f t="shared" si="32"/>
        <v>5.5028462998102469E-2</v>
      </c>
      <c r="R99" s="37">
        <f t="shared" si="32"/>
        <v>5.5028462998102469E-2</v>
      </c>
      <c r="S99" s="32"/>
    </row>
    <row r="100" spans="1:19" x14ac:dyDescent="0.25">
      <c r="A100" s="11">
        <v>40444.958333333336</v>
      </c>
      <c r="B100">
        <f t="shared" si="3"/>
        <v>0</v>
      </c>
      <c r="C100">
        <f t="shared" si="3"/>
        <v>0</v>
      </c>
      <c r="D100">
        <f>11/10</f>
        <v>1.1000000000000001</v>
      </c>
      <c r="E100">
        <f>32500/100</f>
        <v>325</v>
      </c>
      <c r="F100" s="19" t="b">
        <f t="shared" si="6"/>
        <v>0</v>
      </c>
      <c r="G100" s="20">
        <f t="shared" si="7"/>
        <v>325</v>
      </c>
      <c r="H100" s="20" t="b">
        <f t="shared" si="8"/>
        <v>0</v>
      </c>
      <c r="I100" s="20" t="b">
        <f t="shared" si="9"/>
        <v>0</v>
      </c>
      <c r="J100" s="20" t="b">
        <f t="shared" si="10"/>
        <v>0</v>
      </c>
      <c r="K100" s="21" t="b">
        <f t="shared" si="11"/>
        <v>0</v>
      </c>
      <c r="L100" s="35" t="s">
        <v>52</v>
      </c>
      <c r="M100" s="37">
        <f t="shared" si="31"/>
        <v>5.6925996204933585E-3</v>
      </c>
      <c r="N100" s="37">
        <f t="shared" si="32"/>
        <v>3.4155597722960153E-2</v>
      </c>
      <c r="O100" s="37">
        <f t="shared" si="32"/>
        <v>3.4155597722960153E-2</v>
      </c>
      <c r="P100" s="37">
        <f t="shared" si="32"/>
        <v>3.4155597722960153E-2</v>
      </c>
      <c r="Q100" s="37">
        <f t="shared" si="32"/>
        <v>3.4155597722960153E-2</v>
      </c>
      <c r="R100" s="37">
        <f t="shared" si="32"/>
        <v>3.4155597722960153E-2</v>
      </c>
      <c r="S100" s="32"/>
    </row>
    <row r="101" spans="1:19" x14ac:dyDescent="0.25">
      <c r="A101" s="11">
        <v>40445</v>
      </c>
      <c r="B101">
        <f t="shared" si="3"/>
        <v>0</v>
      </c>
      <c r="C101">
        <f t="shared" si="3"/>
        <v>0</v>
      </c>
      <c r="D101">
        <f>10/10</f>
        <v>1</v>
      </c>
      <c r="E101">
        <f>32000/100</f>
        <v>320</v>
      </c>
      <c r="F101" s="19" t="b">
        <f t="shared" si="6"/>
        <v>0</v>
      </c>
      <c r="G101" s="20">
        <f t="shared" si="7"/>
        <v>320</v>
      </c>
      <c r="H101" s="20" t="b">
        <f t="shared" si="8"/>
        <v>0</v>
      </c>
      <c r="I101" s="20" t="b">
        <f t="shared" si="9"/>
        <v>0</v>
      </c>
      <c r="J101" s="20" t="b">
        <f t="shared" si="10"/>
        <v>0</v>
      </c>
      <c r="K101" s="21" t="b">
        <f t="shared" si="11"/>
        <v>0</v>
      </c>
      <c r="L101" s="35"/>
      <c r="M101" s="37">
        <f t="shared" si="31"/>
        <v>1.7077798861480076E-2</v>
      </c>
      <c r="N101" s="37">
        <f t="shared" si="32"/>
        <v>3.9848197343453511E-2</v>
      </c>
      <c r="O101" s="37">
        <f t="shared" si="32"/>
        <v>4.743833017077799E-2</v>
      </c>
      <c r="P101" s="37">
        <f t="shared" si="32"/>
        <v>4.743833017077799E-2</v>
      </c>
      <c r="Q101" s="37">
        <f t="shared" si="32"/>
        <v>4.743833017077799E-2</v>
      </c>
      <c r="R101" s="37">
        <f t="shared" si="32"/>
        <v>4.743833017077799E-2</v>
      </c>
      <c r="S101" s="32"/>
    </row>
    <row r="102" spans="1:19" x14ac:dyDescent="0.25">
      <c r="A102" s="11">
        <v>40445.041666666664</v>
      </c>
      <c r="B102">
        <f t="shared" si="3"/>
        <v>0</v>
      </c>
      <c r="C102">
        <f t="shared" si="3"/>
        <v>0</v>
      </c>
      <c r="D102">
        <f>8/10</f>
        <v>0.8</v>
      </c>
      <c r="E102">
        <f>32300/100</f>
        <v>323</v>
      </c>
      <c r="F102" s="19" t="b">
        <f t="shared" si="6"/>
        <v>0</v>
      </c>
      <c r="G102" s="20">
        <f t="shared" si="7"/>
        <v>323</v>
      </c>
      <c r="H102" s="20" t="b">
        <f t="shared" si="8"/>
        <v>0</v>
      </c>
      <c r="I102" s="20" t="b">
        <f t="shared" si="9"/>
        <v>0</v>
      </c>
      <c r="J102" s="20" t="b">
        <f t="shared" si="10"/>
        <v>0</v>
      </c>
      <c r="K102" s="21" t="b">
        <f t="shared" si="11"/>
        <v>0</v>
      </c>
      <c r="L102" s="35" t="s">
        <v>53</v>
      </c>
      <c r="M102" s="37">
        <f t="shared" si="31"/>
        <v>5.6925996204933585E-3</v>
      </c>
      <c r="N102" s="37">
        <f t="shared" si="32"/>
        <v>2.8462998102466792E-2</v>
      </c>
      <c r="O102" s="37">
        <f t="shared" si="32"/>
        <v>4.1745730550284632E-2</v>
      </c>
      <c r="P102" s="37">
        <f t="shared" si="32"/>
        <v>4.1745730550284632E-2</v>
      </c>
      <c r="Q102" s="37">
        <f t="shared" si="32"/>
        <v>4.1745730550284632E-2</v>
      </c>
      <c r="R102" s="37">
        <f t="shared" si="32"/>
        <v>4.1745730550284632E-2</v>
      </c>
      <c r="S102" s="32"/>
    </row>
    <row r="103" spans="1:19" x14ac:dyDescent="0.25">
      <c r="A103" s="11">
        <v>40445.083333333336</v>
      </c>
      <c r="B103">
        <f t="shared" si="3"/>
        <v>0</v>
      </c>
      <c r="C103">
        <f t="shared" si="3"/>
        <v>0</v>
      </c>
      <c r="D103">
        <f>6/10</f>
        <v>0.6</v>
      </c>
      <c r="E103">
        <f>31500/100</f>
        <v>315</v>
      </c>
      <c r="F103" s="19" t="b">
        <f t="shared" si="6"/>
        <v>0</v>
      </c>
      <c r="G103" s="20">
        <f t="shared" si="7"/>
        <v>315</v>
      </c>
      <c r="H103" s="20" t="b">
        <f t="shared" si="8"/>
        <v>0</v>
      </c>
      <c r="I103" s="20" t="b">
        <f t="shared" si="9"/>
        <v>0</v>
      </c>
      <c r="J103" s="20" t="b">
        <f t="shared" si="10"/>
        <v>0</v>
      </c>
      <c r="K103" s="21" t="b">
        <f t="shared" si="11"/>
        <v>0</v>
      </c>
      <c r="L103" s="35"/>
      <c r="M103" s="37">
        <f t="shared" si="31"/>
        <v>7.5901328273244783E-3</v>
      </c>
      <c r="N103" s="37">
        <f t="shared" si="32"/>
        <v>3.7950664136622389E-2</v>
      </c>
      <c r="O103" s="37">
        <f t="shared" si="32"/>
        <v>5.1233396584440226E-2</v>
      </c>
      <c r="P103" s="37">
        <f t="shared" si="32"/>
        <v>5.3130929791271347E-2</v>
      </c>
      <c r="Q103" s="37">
        <f t="shared" si="32"/>
        <v>5.3130929791271347E-2</v>
      </c>
      <c r="R103" s="37">
        <f t="shared" si="32"/>
        <v>5.3130929791271347E-2</v>
      </c>
      <c r="S103" s="32"/>
    </row>
    <row r="104" spans="1:19" x14ac:dyDescent="0.25">
      <c r="A104" s="11">
        <v>40445.125</v>
      </c>
      <c r="B104">
        <f t="shared" si="3"/>
        <v>0</v>
      </c>
      <c r="C104">
        <f t="shared" si="3"/>
        <v>0</v>
      </c>
      <c r="D104">
        <f>6/10</f>
        <v>0.6</v>
      </c>
      <c r="E104">
        <f>29600/100</f>
        <v>296</v>
      </c>
      <c r="F104" s="19" t="b">
        <f t="shared" si="6"/>
        <v>0</v>
      </c>
      <c r="G104" s="20">
        <f t="shared" si="7"/>
        <v>296</v>
      </c>
      <c r="H104" s="20" t="b">
        <f t="shared" si="8"/>
        <v>0</v>
      </c>
      <c r="I104" s="20" t="b">
        <f t="shared" si="9"/>
        <v>0</v>
      </c>
      <c r="J104" s="20" t="b">
        <f t="shared" si="10"/>
        <v>0</v>
      </c>
      <c r="K104" s="21" t="b">
        <f t="shared" si="11"/>
        <v>0</v>
      </c>
      <c r="L104" s="35" t="s">
        <v>54</v>
      </c>
      <c r="M104" s="37">
        <f t="shared" si="31"/>
        <v>2.8462998102466792E-2</v>
      </c>
      <c r="N104" s="37">
        <f t="shared" si="32"/>
        <v>6.6413662239089177E-2</v>
      </c>
      <c r="O104" s="37">
        <f t="shared" si="32"/>
        <v>7.020872865275142E-2</v>
      </c>
      <c r="P104" s="37">
        <f t="shared" si="32"/>
        <v>8.3491461100569264E-2</v>
      </c>
      <c r="Q104" s="37">
        <f t="shared" si="32"/>
        <v>8.5388994307400379E-2</v>
      </c>
      <c r="R104" s="37">
        <f t="shared" si="32"/>
        <v>9.8671726755218209E-2</v>
      </c>
      <c r="S104" s="32"/>
    </row>
    <row r="105" spans="1:19" x14ac:dyDescent="0.25">
      <c r="A105" s="11">
        <v>40445.166666666664</v>
      </c>
      <c r="B105">
        <f t="shared" si="3"/>
        <v>0</v>
      </c>
      <c r="C105">
        <f t="shared" si="3"/>
        <v>0</v>
      </c>
      <c r="D105">
        <f>5/10</f>
        <v>0.5</v>
      </c>
      <c r="E105">
        <f>30600/100</f>
        <v>306</v>
      </c>
      <c r="F105" s="19" t="b">
        <f t="shared" si="6"/>
        <v>0</v>
      </c>
      <c r="G105" s="20">
        <f t="shared" si="7"/>
        <v>306</v>
      </c>
      <c r="H105" s="20" t="b">
        <f t="shared" si="8"/>
        <v>0</v>
      </c>
      <c r="I105" s="20" t="b">
        <f t="shared" si="9"/>
        <v>0</v>
      </c>
      <c r="J105" s="20" t="b">
        <f t="shared" si="10"/>
        <v>0</v>
      </c>
      <c r="K105" s="21" t="b">
        <f t="shared" si="11"/>
        <v>0</v>
      </c>
      <c r="L105" s="35"/>
      <c r="M105" s="37">
        <f t="shared" si="31"/>
        <v>2.4667931688804556E-2</v>
      </c>
      <c r="N105" s="37">
        <f t="shared" si="32"/>
        <v>7.9696394686907021E-2</v>
      </c>
      <c r="O105" s="37">
        <f t="shared" si="32"/>
        <v>9.1081593927893736E-2</v>
      </c>
      <c r="P105" s="37">
        <f t="shared" si="32"/>
        <v>9.1081593927893736E-2</v>
      </c>
      <c r="Q105" s="37">
        <f t="shared" si="32"/>
        <v>9.1081593927893736E-2</v>
      </c>
      <c r="R105" s="37">
        <f t="shared" si="32"/>
        <v>9.1081593927893736E-2</v>
      </c>
      <c r="S105" s="32"/>
    </row>
    <row r="106" spans="1:19" x14ac:dyDescent="0.25">
      <c r="A106" s="11">
        <v>40445.208333333336</v>
      </c>
      <c r="B106">
        <f t="shared" si="3"/>
        <v>0</v>
      </c>
      <c r="C106">
        <f t="shared" si="3"/>
        <v>0</v>
      </c>
      <c r="D106">
        <f>2/10</f>
        <v>0.2</v>
      </c>
      <c r="E106">
        <f>11600/100</f>
        <v>116</v>
      </c>
      <c r="F106" s="19">
        <f t="shared" si="6"/>
        <v>116</v>
      </c>
      <c r="G106" s="20" t="b">
        <f t="shared" si="7"/>
        <v>0</v>
      </c>
      <c r="H106" s="20" t="b">
        <f t="shared" si="8"/>
        <v>0</v>
      </c>
      <c r="I106" s="20" t="b">
        <f t="shared" si="9"/>
        <v>0</v>
      </c>
      <c r="J106" s="20" t="b">
        <f t="shared" si="10"/>
        <v>0</v>
      </c>
      <c r="K106" s="21" t="b">
        <f t="shared" si="11"/>
        <v>0</v>
      </c>
      <c r="L106" s="35" t="s">
        <v>55</v>
      </c>
      <c r="M106" s="37">
        <f t="shared" si="31"/>
        <v>2.0872865275142316E-2</v>
      </c>
      <c r="N106" s="37">
        <f t="shared" si="32"/>
        <v>5.3130929791271347E-2</v>
      </c>
      <c r="O106" s="37">
        <f t="shared" si="32"/>
        <v>5.5028462998102469E-2</v>
      </c>
      <c r="P106" s="37">
        <f t="shared" si="32"/>
        <v>5.5028462998102469E-2</v>
      </c>
      <c r="Q106" s="37">
        <f t="shared" si="32"/>
        <v>5.5028462998102469E-2</v>
      </c>
      <c r="R106" s="37">
        <f t="shared" si="32"/>
        <v>5.5028462998102469E-2</v>
      </c>
      <c r="S106" s="32"/>
    </row>
    <row r="107" spans="1:19" x14ac:dyDescent="0.25">
      <c r="A107" s="11">
        <v>40445.25</v>
      </c>
      <c r="B107">
        <f t="shared" si="3"/>
        <v>0</v>
      </c>
      <c r="C107">
        <f t="shared" si="3"/>
        <v>0</v>
      </c>
      <c r="D107">
        <f>3/10</f>
        <v>0.3</v>
      </c>
      <c r="E107">
        <f>16000/100</f>
        <v>160</v>
      </c>
      <c r="F107" s="19">
        <f t="shared" si="6"/>
        <v>160</v>
      </c>
      <c r="G107" s="20" t="b">
        <f t="shared" si="7"/>
        <v>0</v>
      </c>
      <c r="H107" s="20" t="b">
        <f t="shared" si="8"/>
        <v>0</v>
      </c>
      <c r="I107" s="20" t="b">
        <f t="shared" si="9"/>
        <v>0</v>
      </c>
      <c r="J107" s="20" t="b">
        <f t="shared" si="10"/>
        <v>0</v>
      </c>
      <c r="K107" s="21" t="b">
        <f t="shared" si="11"/>
        <v>0</v>
      </c>
      <c r="L107" s="35"/>
      <c r="M107" s="37">
        <f t="shared" si="31"/>
        <v>1.5180265654648957E-2</v>
      </c>
      <c r="N107" s="37">
        <f t="shared" si="32"/>
        <v>3.4155597722960153E-2</v>
      </c>
      <c r="O107" s="37">
        <f t="shared" si="32"/>
        <v>3.6053130929791274E-2</v>
      </c>
      <c r="P107" s="37">
        <f t="shared" si="32"/>
        <v>3.6053130929791274E-2</v>
      </c>
      <c r="Q107" s="37">
        <f t="shared" si="32"/>
        <v>3.6053130929791274E-2</v>
      </c>
      <c r="R107" s="37">
        <f t="shared" si="32"/>
        <v>3.6053130929791274E-2</v>
      </c>
      <c r="S107" s="32"/>
    </row>
    <row r="108" spans="1:19" x14ac:dyDescent="0.25">
      <c r="A108" s="11">
        <v>40445.291666666664</v>
      </c>
      <c r="B108">
        <f t="shared" si="3"/>
        <v>0</v>
      </c>
      <c r="C108">
        <f t="shared" si="3"/>
        <v>0</v>
      </c>
      <c r="D108">
        <f>7/10</f>
        <v>0.7</v>
      </c>
      <c r="E108">
        <f>20600/100</f>
        <v>206</v>
      </c>
      <c r="F108" s="19" t="b">
        <f t="shared" si="6"/>
        <v>0</v>
      </c>
      <c r="G108" s="20">
        <f t="shared" si="7"/>
        <v>206</v>
      </c>
      <c r="H108" s="20" t="b">
        <f t="shared" si="8"/>
        <v>0</v>
      </c>
      <c r="I108" s="20" t="b">
        <f t="shared" si="9"/>
        <v>0</v>
      </c>
      <c r="J108" s="20" t="b">
        <f t="shared" si="10"/>
        <v>0</v>
      </c>
      <c r="K108" s="21" t="b">
        <f t="shared" si="11"/>
        <v>0</v>
      </c>
      <c r="L108" s="35" t="s">
        <v>47</v>
      </c>
      <c r="M108" s="33">
        <f t="shared" ref="M108:R108" si="33">SUM(M92:M107)</f>
        <v>0.23339658444022771</v>
      </c>
      <c r="N108" s="33">
        <f t="shared" si="33"/>
        <v>0.81024667931688799</v>
      </c>
      <c r="O108" s="33">
        <f t="shared" si="33"/>
        <v>0.94686907020872868</v>
      </c>
      <c r="P108" s="33">
        <f t="shared" si="33"/>
        <v>0.98292220113852002</v>
      </c>
      <c r="Q108" s="33">
        <f t="shared" si="33"/>
        <v>0.98671726755218225</v>
      </c>
      <c r="R108" s="33">
        <f t="shared" si="33"/>
        <v>1</v>
      </c>
      <c r="S108" s="32"/>
    </row>
    <row r="109" spans="1:19" x14ac:dyDescent="0.25">
      <c r="A109" s="11">
        <v>40445.333333333336</v>
      </c>
      <c r="B109">
        <f t="shared" si="3"/>
        <v>0</v>
      </c>
      <c r="C109">
        <f t="shared" si="3"/>
        <v>0</v>
      </c>
      <c r="D109">
        <f>1/10</f>
        <v>0.1</v>
      </c>
      <c r="E109">
        <f>30600/100</f>
        <v>306</v>
      </c>
      <c r="F109" s="19">
        <f t="shared" si="6"/>
        <v>306</v>
      </c>
      <c r="G109" s="20" t="b">
        <f t="shared" si="7"/>
        <v>0</v>
      </c>
      <c r="H109" s="20" t="b">
        <f t="shared" si="8"/>
        <v>0</v>
      </c>
      <c r="I109" s="20" t="b">
        <f t="shared" si="9"/>
        <v>0</v>
      </c>
      <c r="J109" s="20" t="b">
        <f t="shared" si="10"/>
        <v>0</v>
      </c>
      <c r="K109" s="21" t="b">
        <f t="shared" si="11"/>
        <v>0</v>
      </c>
      <c r="L109" s="36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40445.375</v>
      </c>
      <c r="B110">
        <f t="shared" si="3"/>
        <v>0</v>
      </c>
      <c r="C110">
        <f t="shared" si="3"/>
        <v>0</v>
      </c>
      <c r="D110">
        <f>5/10</f>
        <v>0.5</v>
      </c>
      <c r="E110">
        <f>7600/100</f>
        <v>76</v>
      </c>
      <c r="F110" s="19" t="b">
        <f t="shared" si="6"/>
        <v>0</v>
      </c>
      <c r="G110" s="20">
        <f t="shared" si="7"/>
        <v>76</v>
      </c>
      <c r="H110" s="20" t="b">
        <f t="shared" si="8"/>
        <v>0</v>
      </c>
      <c r="I110" s="20" t="b">
        <f t="shared" si="9"/>
        <v>0</v>
      </c>
      <c r="J110" s="20" t="b">
        <f t="shared" si="10"/>
        <v>0</v>
      </c>
      <c r="K110" s="21" t="b">
        <f t="shared" si="11"/>
        <v>0</v>
      </c>
    </row>
    <row r="111" spans="1:19" x14ac:dyDescent="0.25">
      <c r="A111" s="11">
        <v>40445.416666666664</v>
      </c>
      <c r="B111">
        <f t="shared" si="3"/>
        <v>0</v>
      </c>
      <c r="C111">
        <f t="shared" si="3"/>
        <v>0</v>
      </c>
      <c r="D111">
        <f>9/10</f>
        <v>0.9</v>
      </c>
      <c r="E111">
        <f>15500/100</f>
        <v>155</v>
      </c>
      <c r="F111" s="19" t="b">
        <f t="shared" si="6"/>
        <v>0</v>
      </c>
      <c r="G111" s="20">
        <f t="shared" si="7"/>
        <v>155</v>
      </c>
      <c r="H111" s="20" t="b">
        <f t="shared" si="8"/>
        <v>0</v>
      </c>
      <c r="I111" s="20" t="b">
        <f t="shared" si="9"/>
        <v>0</v>
      </c>
      <c r="J111" s="20" t="b">
        <f t="shared" si="10"/>
        <v>0</v>
      </c>
      <c r="K111" s="21" t="b">
        <f t="shared" si="11"/>
        <v>0</v>
      </c>
    </row>
    <row r="112" spans="1:19" x14ac:dyDescent="0.25">
      <c r="A112" s="11">
        <v>40445.458333333336</v>
      </c>
      <c r="B112">
        <f t="shared" si="3"/>
        <v>0</v>
      </c>
      <c r="C112">
        <f t="shared" si="3"/>
        <v>0</v>
      </c>
      <c r="D112">
        <f>10/10</f>
        <v>1</v>
      </c>
      <c r="E112">
        <f>16800/100</f>
        <v>168</v>
      </c>
      <c r="F112" s="19" t="b">
        <f t="shared" si="6"/>
        <v>0</v>
      </c>
      <c r="G112" s="20">
        <f t="shared" si="7"/>
        <v>168</v>
      </c>
      <c r="H112" s="20" t="b">
        <f t="shared" si="8"/>
        <v>0</v>
      </c>
      <c r="I112" s="20" t="b">
        <f t="shared" si="9"/>
        <v>0</v>
      </c>
      <c r="J112" s="20" t="b">
        <f t="shared" si="10"/>
        <v>0</v>
      </c>
      <c r="K112" s="21" t="b">
        <f t="shared" si="11"/>
        <v>0</v>
      </c>
    </row>
    <row r="113" spans="1:11" x14ac:dyDescent="0.25">
      <c r="A113" s="11">
        <v>40445.5</v>
      </c>
      <c r="B113">
        <f t="shared" si="3"/>
        <v>0</v>
      </c>
      <c r="C113">
        <f t="shared" si="3"/>
        <v>0</v>
      </c>
      <c r="D113">
        <f>11/10</f>
        <v>1.1000000000000001</v>
      </c>
      <c r="E113">
        <f>11000/100</f>
        <v>110</v>
      </c>
      <c r="F113" s="19" t="b">
        <f t="shared" si="6"/>
        <v>0</v>
      </c>
      <c r="G113" s="20">
        <f t="shared" si="7"/>
        <v>110</v>
      </c>
      <c r="H113" s="20" t="b">
        <f t="shared" si="8"/>
        <v>0</v>
      </c>
      <c r="I113" s="20" t="b">
        <f t="shared" si="9"/>
        <v>0</v>
      </c>
      <c r="J113" s="20" t="b">
        <f t="shared" si="10"/>
        <v>0</v>
      </c>
      <c r="K113" s="21" t="b">
        <f t="shared" si="11"/>
        <v>0</v>
      </c>
    </row>
    <row r="114" spans="1:11" x14ac:dyDescent="0.25">
      <c r="A114" s="11">
        <v>40445.541666666664</v>
      </c>
      <c r="B114">
        <f t="shared" si="3"/>
        <v>0</v>
      </c>
      <c r="C114">
        <f t="shared" si="3"/>
        <v>0</v>
      </c>
      <c r="D114">
        <f>11/10</f>
        <v>1.1000000000000001</v>
      </c>
      <c r="E114">
        <f>6900/100</f>
        <v>69</v>
      </c>
      <c r="F114" s="19" t="b">
        <f t="shared" si="6"/>
        <v>0</v>
      </c>
      <c r="G114" s="20">
        <f t="shared" si="7"/>
        <v>69</v>
      </c>
      <c r="H114" s="20" t="b">
        <f t="shared" si="8"/>
        <v>0</v>
      </c>
      <c r="I114" s="20" t="b">
        <f t="shared" si="9"/>
        <v>0</v>
      </c>
      <c r="J114" s="20" t="b">
        <f t="shared" si="10"/>
        <v>0</v>
      </c>
      <c r="K114" s="21" t="b">
        <f t="shared" si="11"/>
        <v>0</v>
      </c>
    </row>
    <row r="115" spans="1:11" x14ac:dyDescent="0.25">
      <c r="A115" s="11">
        <v>40445.583333333336</v>
      </c>
      <c r="B115">
        <f t="shared" si="3"/>
        <v>0</v>
      </c>
      <c r="C115">
        <f t="shared" si="3"/>
        <v>0</v>
      </c>
      <c r="D115">
        <f>18/10</f>
        <v>1.8</v>
      </c>
      <c r="E115">
        <f>23000/100</f>
        <v>230</v>
      </c>
      <c r="F115" s="19" t="b">
        <f t="shared" si="6"/>
        <v>0</v>
      </c>
      <c r="G115" s="20" t="b">
        <f t="shared" si="7"/>
        <v>0</v>
      </c>
      <c r="H115" s="20">
        <f t="shared" si="8"/>
        <v>230</v>
      </c>
      <c r="I115" s="20" t="b">
        <f t="shared" si="9"/>
        <v>0</v>
      </c>
      <c r="J115" s="20" t="b">
        <f t="shared" si="10"/>
        <v>0</v>
      </c>
      <c r="K115" s="21" t="b">
        <f t="shared" si="11"/>
        <v>0</v>
      </c>
    </row>
    <row r="116" spans="1:11" x14ac:dyDescent="0.25">
      <c r="A116" s="11">
        <v>40445.625</v>
      </c>
      <c r="B116">
        <f t="shared" si="3"/>
        <v>0</v>
      </c>
      <c r="C116">
        <f t="shared" si="3"/>
        <v>0</v>
      </c>
      <c r="D116">
        <f>17/10</f>
        <v>1.7</v>
      </c>
      <c r="E116">
        <f>33100/100</f>
        <v>331</v>
      </c>
      <c r="F116" s="19" t="b">
        <f t="shared" si="6"/>
        <v>0</v>
      </c>
      <c r="G116" s="20" t="b">
        <f t="shared" si="7"/>
        <v>0</v>
      </c>
      <c r="H116" s="20">
        <f t="shared" si="8"/>
        <v>331</v>
      </c>
      <c r="I116" s="20" t="b">
        <f t="shared" si="9"/>
        <v>0</v>
      </c>
      <c r="J116" s="20" t="b">
        <f t="shared" si="10"/>
        <v>0</v>
      </c>
      <c r="K116" s="21" t="b">
        <f t="shared" si="11"/>
        <v>0</v>
      </c>
    </row>
    <row r="117" spans="1:11" x14ac:dyDescent="0.25">
      <c r="A117" s="11">
        <v>40445.666666666664</v>
      </c>
      <c r="B117">
        <f>2/10</f>
        <v>0.2</v>
      </c>
      <c r="C117">
        <f>2/10</f>
        <v>0.2</v>
      </c>
      <c r="D117">
        <f>17/10</f>
        <v>1.7</v>
      </c>
      <c r="E117">
        <f>5900/100</f>
        <v>59</v>
      </c>
      <c r="F117" s="19" t="b">
        <f t="shared" si="6"/>
        <v>0</v>
      </c>
      <c r="G117" s="20" t="b">
        <f t="shared" si="7"/>
        <v>0</v>
      </c>
      <c r="H117" s="20">
        <f t="shared" si="8"/>
        <v>59</v>
      </c>
      <c r="I117" s="20" t="b">
        <f t="shared" si="9"/>
        <v>0</v>
      </c>
      <c r="J117" s="20" t="b">
        <f t="shared" si="10"/>
        <v>0</v>
      </c>
      <c r="K117" s="21" t="b">
        <f t="shared" si="11"/>
        <v>0</v>
      </c>
    </row>
    <row r="118" spans="1:11" x14ac:dyDescent="0.25">
      <c r="A118" s="11">
        <v>40445.708333333336</v>
      </c>
      <c r="B118">
        <f>6/10</f>
        <v>0.6</v>
      </c>
      <c r="C118">
        <f>8/10</f>
        <v>0.8</v>
      </c>
      <c r="D118">
        <f>12/10</f>
        <v>1.2</v>
      </c>
      <c r="E118">
        <f>30200/100</f>
        <v>302</v>
      </c>
      <c r="F118" s="19" t="b">
        <f t="shared" si="6"/>
        <v>0</v>
      </c>
      <c r="G118" s="20">
        <f t="shared" si="7"/>
        <v>302</v>
      </c>
      <c r="H118" s="20" t="b">
        <f t="shared" si="8"/>
        <v>0</v>
      </c>
      <c r="I118" s="20" t="b">
        <f t="shared" si="9"/>
        <v>0</v>
      </c>
      <c r="J118" s="20" t="b">
        <f t="shared" si="10"/>
        <v>0</v>
      </c>
      <c r="K118" s="21" t="b">
        <f t="shared" si="11"/>
        <v>0</v>
      </c>
    </row>
    <row r="119" spans="1:11" x14ac:dyDescent="0.25">
      <c r="A119" s="11">
        <v>40445.75</v>
      </c>
      <c r="B119">
        <f>0/10</f>
        <v>0</v>
      </c>
      <c r="C119">
        <f>8/10</f>
        <v>0.8</v>
      </c>
      <c r="D119">
        <f>10/10</f>
        <v>1</v>
      </c>
      <c r="E119">
        <f>30500/100</f>
        <v>305</v>
      </c>
      <c r="F119" s="19" t="b">
        <f t="shared" ref="F119:F182" si="34">IF(D119&lt;0.5,E119)</f>
        <v>0</v>
      </c>
      <c r="G119" s="20">
        <f t="shared" ref="G119:G182" si="35">IF(D119&lt;1.5,IF(D119&gt;=0.5,E119))</f>
        <v>305</v>
      </c>
      <c r="H119" s="20" t="b">
        <f t="shared" ref="H119:H182" si="36">IF(D119&lt;2.5,IF(D119&gt;=1.5,E119))</f>
        <v>0</v>
      </c>
      <c r="I119" s="20" t="b">
        <f t="shared" ref="I119:I182" si="37">IF(D119&lt;3.5,IF(D119&gt;=2.5,E119))</f>
        <v>0</v>
      </c>
      <c r="J119" s="20" t="b">
        <f t="shared" ref="J119:J182" si="38">IF(D119&lt;4.5,IF(D119&gt;=3.5,E119))</f>
        <v>0</v>
      </c>
      <c r="K119" s="21" t="b">
        <f t="shared" ref="K119:K182" si="39">IF(D119&gt;=4.5,E119)</f>
        <v>0</v>
      </c>
    </row>
    <row r="120" spans="1:11" x14ac:dyDescent="0.25">
      <c r="A120" s="11">
        <v>40445.791666666664</v>
      </c>
      <c r="B120">
        <f>0/10</f>
        <v>0</v>
      </c>
      <c r="C120">
        <f>8/10</f>
        <v>0.8</v>
      </c>
      <c r="D120">
        <f>14/10</f>
        <v>1.4</v>
      </c>
      <c r="E120">
        <f>30700/100</f>
        <v>307</v>
      </c>
      <c r="F120" s="19" t="b">
        <f t="shared" si="34"/>
        <v>0</v>
      </c>
      <c r="G120" s="20">
        <f t="shared" si="35"/>
        <v>307</v>
      </c>
      <c r="H120" s="20" t="b">
        <f t="shared" si="36"/>
        <v>0</v>
      </c>
      <c r="I120" s="20" t="b">
        <f t="shared" si="37"/>
        <v>0</v>
      </c>
      <c r="J120" s="20" t="b">
        <f t="shared" si="38"/>
        <v>0</v>
      </c>
      <c r="K120" s="21" t="b">
        <f t="shared" si="39"/>
        <v>0</v>
      </c>
    </row>
    <row r="121" spans="1:11" x14ac:dyDescent="0.25">
      <c r="A121" s="11">
        <v>40445.833333333336</v>
      </c>
      <c r="B121">
        <f>2/10</f>
        <v>0.2</v>
      </c>
      <c r="C121">
        <f>10/10</f>
        <v>1</v>
      </c>
      <c r="D121">
        <f>8/10</f>
        <v>0.8</v>
      </c>
      <c r="E121">
        <f>9400/100</f>
        <v>94</v>
      </c>
      <c r="F121" s="19" t="b">
        <f t="shared" si="34"/>
        <v>0</v>
      </c>
      <c r="G121" s="20">
        <f t="shared" si="35"/>
        <v>94</v>
      </c>
      <c r="H121" s="20" t="b">
        <f t="shared" si="36"/>
        <v>0</v>
      </c>
      <c r="I121" s="20" t="b">
        <f t="shared" si="37"/>
        <v>0</v>
      </c>
      <c r="J121" s="20" t="b">
        <f t="shared" si="38"/>
        <v>0</v>
      </c>
      <c r="K121" s="21" t="b">
        <f t="shared" si="39"/>
        <v>0</v>
      </c>
    </row>
    <row r="122" spans="1:11" x14ac:dyDescent="0.25">
      <c r="A122" s="11">
        <v>40445.875</v>
      </c>
      <c r="B122">
        <f>12/10</f>
        <v>1.2</v>
      </c>
      <c r="C122">
        <f>22/10</f>
        <v>2.2000000000000002</v>
      </c>
      <c r="D122">
        <f>9/10</f>
        <v>0.9</v>
      </c>
      <c r="E122">
        <f>29900/100</f>
        <v>299</v>
      </c>
      <c r="F122" s="19" t="b">
        <f t="shared" si="34"/>
        <v>0</v>
      </c>
      <c r="G122" s="20">
        <f t="shared" si="35"/>
        <v>299</v>
      </c>
      <c r="H122" s="20" t="b">
        <f t="shared" si="36"/>
        <v>0</v>
      </c>
      <c r="I122" s="20" t="b">
        <f t="shared" si="37"/>
        <v>0</v>
      </c>
      <c r="J122" s="20" t="b">
        <f t="shared" si="38"/>
        <v>0</v>
      </c>
      <c r="K122" s="21" t="b">
        <f t="shared" si="39"/>
        <v>0</v>
      </c>
    </row>
    <row r="123" spans="1:11" x14ac:dyDescent="0.25">
      <c r="A123" s="11">
        <v>40445.916666666664</v>
      </c>
      <c r="B123">
        <f>4/10</f>
        <v>0.4</v>
      </c>
      <c r="C123">
        <f>26/10</f>
        <v>2.6</v>
      </c>
      <c r="D123">
        <f>9/10</f>
        <v>0.9</v>
      </c>
      <c r="E123">
        <f>4000/100</f>
        <v>40</v>
      </c>
      <c r="F123" s="19" t="b">
        <f t="shared" si="34"/>
        <v>0</v>
      </c>
      <c r="G123" s="20">
        <f t="shared" si="35"/>
        <v>40</v>
      </c>
      <c r="H123" s="20" t="b">
        <f t="shared" si="36"/>
        <v>0</v>
      </c>
      <c r="I123" s="20" t="b">
        <f t="shared" si="37"/>
        <v>0</v>
      </c>
      <c r="J123" s="20" t="b">
        <f t="shared" si="38"/>
        <v>0</v>
      </c>
      <c r="K123" s="21" t="b">
        <f t="shared" si="39"/>
        <v>0</v>
      </c>
    </row>
    <row r="124" spans="1:11" x14ac:dyDescent="0.25">
      <c r="A124" s="11">
        <v>40445.958333333336</v>
      </c>
      <c r="B124">
        <f>18/10</f>
        <v>1.8</v>
      </c>
      <c r="C124">
        <f>44/10</f>
        <v>4.4000000000000004</v>
      </c>
      <c r="D124">
        <f>11/10</f>
        <v>1.1000000000000001</v>
      </c>
      <c r="E124">
        <f>4600/100</f>
        <v>46</v>
      </c>
      <c r="F124" s="19" t="b">
        <f t="shared" si="34"/>
        <v>0</v>
      </c>
      <c r="G124" s="20">
        <f t="shared" si="35"/>
        <v>46</v>
      </c>
      <c r="H124" s="20" t="b">
        <f t="shared" si="36"/>
        <v>0</v>
      </c>
      <c r="I124" s="20" t="b">
        <f t="shared" si="37"/>
        <v>0</v>
      </c>
      <c r="J124" s="20" t="b">
        <f t="shared" si="38"/>
        <v>0</v>
      </c>
      <c r="K124" s="21" t="b">
        <f t="shared" si="39"/>
        <v>0</v>
      </c>
    </row>
    <row r="125" spans="1:11" x14ac:dyDescent="0.25">
      <c r="A125" s="11">
        <v>40446</v>
      </c>
      <c r="B125">
        <f>28/10</f>
        <v>2.8</v>
      </c>
      <c r="C125">
        <f>72/10</f>
        <v>7.2</v>
      </c>
      <c r="D125">
        <f>10/10</f>
        <v>1</v>
      </c>
      <c r="E125">
        <f>5700/100</f>
        <v>57</v>
      </c>
      <c r="F125" s="19" t="b">
        <f t="shared" si="34"/>
        <v>0</v>
      </c>
      <c r="G125" s="20">
        <f t="shared" si="35"/>
        <v>57</v>
      </c>
      <c r="H125" s="20" t="b">
        <f t="shared" si="36"/>
        <v>0</v>
      </c>
      <c r="I125" s="20" t="b">
        <f t="shared" si="37"/>
        <v>0</v>
      </c>
      <c r="J125" s="20" t="b">
        <f t="shared" si="38"/>
        <v>0</v>
      </c>
      <c r="K125" s="21" t="b">
        <f t="shared" si="39"/>
        <v>0</v>
      </c>
    </row>
    <row r="126" spans="1:11" x14ac:dyDescent="0.25">
      <c r="A126" s="11">
        <v>40446.041666666664</v>
      </c>
      <c r="B126">
        <f>58/10</f>
        <v>5.8</v>
      </c>
      <c r="C126">
        <f>130/10</f>
        <v>13</v>
      </c>
      <c r="D126">
        <f>9/10</f>
        <v>0.9</v>
      </c>
      <c r="E126">
        <f>27700/100</f>
        <v>277</v>
      </c>
      <c r="F126" s="19" t="b">
        <f t="shared" si="34"/>
        <v>0</v>
      </c>
      <c r="G126" s="20">
        <f t="shared" si="35"/>
        <v>277</v>
      </c>
      <c r="H126" s="20" t="b">
        <f t="shared" si="36"/>
        <v>0</v>
      </c>
      <c r="I126" s="20" t="b">
        <f t="shared" si="37"/>
        <v>0</v>
      </c>
      <c r="J126" s="20" t="b">
        <f t="shared" si="38"/>
        <v>0</v>
      </c>
      <c r="K126" s="21" t="b">
        <f t="shared" si="39"/>
        <v>0</v>
      </c>
    </row>
    <row r="127" spans="1:11" x14ac:dyDescent="0.25">
      <c r="A127" s="11">
        <v>40446.083333333336</v>
      </c>
      <c r="B127">
        <f>64/10</f>
        <v>6.4</v>
      </c>
      <c r="C127">
        <f>194/10</f>
        <v>19.399999999999999</v>
      </c>
      <c r="D127">
        <f>21/10</f>
        <v>2.1</v>
      </c>
      <c r="E127">
        <f>28700/100</f>
        <v>287</v>
      </c>
      <c r="F127" s="19" t="b">
        <f t="shared" si="34"/>
        <v>0</v>
      </c>
      <c r="G127" s="20" t="b">
        <f t="shared" si="35"/>
        <v>0</v>
      </c>
      <c r="H127" s="20">
        <f t="shared" si="36"/>
        <v>287</v>
      </c>
      <c r="I127" s="20" t="b">
        <f t="shared" si="37"/>
        <v>0</v>
      </c>
      <c r="J127" s="20" t="b">
        <f t="shared" si="38"/>
        <v>0</v>
      </c>
      <c r="K127" s="21" t="b">
        <f t="shared" si="39"/>
        <v>0</v>
      </c>
    </row>
    <row r="128" spans="1:11" x14ac:dyDescent="0.25">
      <c r="A128" s="11">
        <v>40446.125</v>
      </c>
      <c r="B128">
        <f>64/10</f>
        <v>6.4</v>
      </c>
      <c r="C128">
        <f>258/10</f>
        <v>25.8</v>
      </c>
      <c r="D128">
        <f>41/10</f>
        <v>4.0999999999999996</v>
      </c>
      <c r="E128">
        <f>27700/100</f>
        <v>277</v>
      </c>
      <c r="F128" s="19" t="b">
        <f t="shared" si="34"/>
        <v>0</v>
      </c>
      <c r="G128" s="20" t="b">
        <f t="shared" si="35"/>
        <v>0</v>
      </c>
      <c r="H128" s="20" t="b">
        <f t="shared" si="36"/>
        <v>0</v>
      </c>
      <c r="I128" s="20" t="b">
        <f t="shared" si="37"/>
        <v>0</v>
      </c>
      <c r="J128" s="20">
        <f t="shared" si="38"/>
        <v>277</v>
      </c>
      <c r="K128" s="21" t="b">
        <f t="shared" si="39"/>
        <v>0</v>
      </c>
    </row>
    <row r="129" spans="1:11" x14ac:dyDescent="0.25">
      <c r="A129" s="11">
        <v>40446.166666666664</v>
      </c>
      <c r="B129">
        <f>76/10</f>
        <v>7.6</v>
      </c>
      <c r="C129">
        <f>334/10</f>
        <v>33.4</v>
      </c>
      <c r="D129">
        <f>52/10</f>
        <v>5.2</v>
      </c>
      <c r="E129">
        <f>27300/100</f>
        <v>273</v>
      </c>
      <c r="F129" s="19" t="b">
        <f t="shared" si="34"/>
        <v>0</v>
      </c>
      <c r="G129" s="20" t="b">
        <f t="shared" si="35"/>
        <v>0</v>
      </c>
      <c r="H129" s="20" t="b">
        <f t="shared" si="36"/>
        <v>0</v>
      </c>
      <c r="I129" s="20" t="b">
        <f t="shared" si="37"/>
        <v>0</v>
      </c>
      <c r="J129" s="20" t="b">
        <f t="shared" si="38"/>
        <v>0</v>
      </c>
      <c r="K129" s="21">
        <f t="shared" si="39"/>
        <v>273</v>
      </c>
    </row>
    <row r="130" spans="1:11" x14ac:dyDescent="0.25">
      <c r="A130" s="11">
        <v>40446.208333333336</v>
      </c>
      <c r="B130">
        <f>56/10</f>
        <v>5.6</v>
      </c>
      <c r="C130">
        <f>390/10</f>
        <v>39</v>
      </c>
      <c r="D130">
        <f>57/10</f>
        <v>5.7</v>
      </c>
      <c r="E130">
        <f>27200/100</f>
        <v>272</v>
      </c>
      <c r="F130" s="19" t="b">
        <f t="shared" si="34"/>
        <v>0</v>
      </c>
      <c r="G130" s="20" t="b">
        <f t="shared" si="35"/>
        <v>0</v>
      </c>
      <c r="H130" s="20" t="b">
        <f t="shared" si="36"/>
        <v>0</v>
      </c>
      <c r="I130" s="20" t="b">
        <f t="shared" si="37"/>
        <v>0</v>
      </c>
      <c r="J130" s="20" t="b">
        <f t="shared" si="38"/>
        <v>0</v>
      </c>
      <c r="K130" s="21">
        <f t="shared" si="39"/>
        <v>272</v>
      </c>
    </row>
    <row r="131" spans="1:11" x14ac:dyDescent="0.25">
      <c r="A131" s="11">
        <v>40446.25</v>
      </c>
      <c r="B131">
        <f>74/10</f>
        <v>7.4</v>
      </c>
      <c r="C131">
        <f>464/10</f>
        <v>46.4</v>
      </c>
      <c r="D131">
        <f>71/10</f>
        <v>7.1</v>
      </c>
      <c r="E131">
        <f>27700/100</f>
        <v>277</v>
      </c>
      <c r="F131" s="19" t="b">
        <f t="shared" si="34"/>
        <v>0</v>
      </c>
      <c r="G131" s="20" t="b">
        <f t="shared" si="35"/>
        <v>0</v>
      </c>
      <c r="H131" s="20" t="b">
        <f t="shared" si="36"/>
        <v>0</v>
      </c>
      <c r="I131" s="20" t="b">
        <f t="shared" si="37"/>
        <v>0</v>
      </c>
      <c r="J131" s="20" t="b">
        <f t="shared" si="38"/>
        <v>0</v>
      </c>
      <c r="K131" s="21">
        <f t="shared" si="39"/>
        <v>277</v>
      </c>
    </row>
    <row r="132" spans="1:11" x14ac:dyDescent="0.25">
      <c r="A132" s="11">
        <v>40446.291666666664</v>
      </c>
      <c r="B132">
        <f>52/10</f>
        <v>5.2</v>
      </c>
      <c r="C132">
        <f t="shared" ref="C132:C171" si="40">516/10</f>
        <v>51.6</v>
      </c>
      <c r="D132">
        <f>42/10</f>
        <v>4.2</v>
      </c>
      <c r="E132">
        <f>5500/100</f>
        <v>55</v>
      </c>
      <c r="F132" s="19" t="b">
        <f t="shared" si="34"/>
        <v>0</v>
      </c>
      <c r="G132" s="20" t="b">
        <f t="shared" si="35"/>
        <v>0</v>
      </c>
      <c r="H132" s="20" t="b">
        <f t="shared" si="36"/>
        <v>0</v>
      </c>
      <c r="I132" s="20" t="b">
        <f t="shared" si="37"/>
        <v>0</v>
      </c>
      <c r="J132" s="20">
        <f t="shared" si="38"/>
        <v>55</v>
      </c>
      <c r="K132" s="21" t="b">
        <f t="shared" si="39"/>
        <v>0</v>
      </c>
    </row>
    <row r="133" spans="1:11" x14ac:dyDescent="0.25">
      <c r="A133" s="11">
        <v>40446.333333333336</v>
      </c>
      <c r="B133">
        <f t="shared" ref="B133:B171" si="41">0/10</f>
        <v>0</v>
      </c>
      <c r="C133">
        <f t="shared" si="40"/>
        <v>51.6</v>
      </c>
      <c r="D133">
        <f>48/10</f>
        <v>4.8</v>
      </c>
      <c r="E133">
        <f>27600/100</f>
        <v>276</v>
      </c>
      <c r="F133" s="19" t="b">
        <f t="shared" si="34"/>
        <v>0</v>
      </c>
      <c r="G133" s="20" t="b">
        <f t="shared" si="35"/>
        <v>0</v>
      </c>
      <c r="H133" s="20" t="b">
        <f t="shared" si="36"/>
        <v>0</v>
      </c>
      <c r="I133" s="20" t="b">
        <f t="shared" si="37"/>
        <v>0</v>
      </c>
      <c r="J133" s="20" t="b">
        <f t="shared" si="38"/>
        <v>0</v>
      </c>
      <c r="K133" s="21">
        <f t="shared" si="39"/>
        <v>276</v>
      </c>
    </row>
    <row r="134" spans="1:11" x14ac:dyDescent="0.25">
      <c r="A134" s="11">
        <v>40446.375</v>
      </c>
      <c r="B134">
        <f t="shared" si="41"/>
        <v>0</v>
      </c>
      <c r="C134">
        <f t="shared" si="40"/>
        <v>51.6</v>
      </c>
      <c r="D134">
        <f>48/10</f>
        <v>4.8</v>
      </c>
      <c r="E134">
        <f>27800/100</f>
        <v>278</v>
      </c>
      <c r="F134" s="19" t="b">
        <f t="shared" si="34"/>
        <v>0</v>
      </c>
      <c r="G134" s="20" t="b">
        <f t="shared" si="35"/>
        <v>0</v>
      </c>
      <c r="H134" s="20" t="b">
        <f t="shared" si="36"/>
        <v>0</v>
      </c>
      <c r="I134" s="20" t="b">
        <f t="shared" si="37"/>
        <v>0</v>
      </c>
      <c r="J134" s="20" t="b">
        <f t="shared" si="38"/>
        <v>0</v>
      </c>
      <c r="K134" s="21">
        <f t="shared" si="39"/>
        <v>278</v>
      </c>
    </row>
    <row r="135" spans="1:11" x14ac:dyDescent="0.25">
      <c r="A135" s="11">
        <v>40446.416666666664</v>
      </c>
      <c r="B135">
        <f t="shared" si="41"/>
        <v>0</v>
      </c>
      <c r="C135">
        <f t="shared" si="40"/>
        <v>51.6</v>
      </c>
      <c r="D135">
        <f>47/10</f>
        <v>4.7</v>
      </c>
      <c r="E135">
        <f>27200/100</f>
        <v>272</v>
      </c>
      <c r="F135" s="19" t="b">
        <f t="shared" si="34"/>
        <v>0</v>
      </c>
      <c r="G135" s="20" t="b">
        <f t="shared" si="35"/>
        <v>0</v>
      </c>
      <c r="H135" s="20" t="b">
        <f t="shared" si="36"/>
        <v>0</v>
      </c>
      <c r="I135" s="20" t="b">
        <f t="shared" si="37"/>
        <v>0</v>
      </c>
      <c r="J135" s="20" t="b">
        <f t="shared" si="38"/>
        <v>0</v>
      </c>
      <c r="K135" s="21">
        <f t="shared" si="39"/>
        <v>272</v>
      </c>
    </row>
    <row r="136" spans="1:11" x14ac:dyDescent="0.25">
      <c r="A136" s="11">
        <v>40446.458333333336</v>
      </c>
      <c r="B136">
        <f t="shared" si="41"/>
        <v>0</v>
      </c>
      <c r="C136">
        <f t="shared" si="40"/>
        <v>51.6</v>
      </c>
      <c r="D136">
        <f>31/10</f>
        <v>3.1</v>
      </c>
      <c r="E136">
        <f>26000/100</f>
        <v>260</v>
      </c>
      <c r="F136" s="19" t="b">
        <f t="shared" si="34"/>
        <v>0</v>
      </c>
      <c r="G136" s="20" t="b">
        <f t="shared" si="35"/>
        <v>0</v>
      </c>
      <c r="H136" s="20" t="b">
        <f t="shared" si="36"/>
        <v>0</v>
      </c>
      <c r="I136" s="20">
        <f t="shared" si="37"/>
        <v>260</v>
      </c>
      <c r="J136" s="20" t="b">
        <f t="shared" si="38"/>
        <v>0</v>
      </c>
      <c r="K136" s="21" t="b">
        <f t="shared" si="39"/>
        <v>0</v>
      </c>
    </row>
    <row r="137" spans="1:11" x14ac:dyDescent="0.25">
      <c r="A137" s="11">
        <v>40446.5</v>
      </c>
      <c r="B137">
        <f t="shared" si="41"/>
        <v>0</v>
      </c>
      <c r="C137">
        <f t="shared" si="40"/>
        <v>51.6</v>
      </c>
      <c r="D137">
        <f>18/10</f>
        <v>1.8</v>
      </c>
      <c r="E137">
        <f>22600/100</f>
        <v>226</v>
      </c>
      <c r="F137" s="19" t="b">
        <f t="shared" si="34"/>
        <v>0</v>
      </c>
      <c r="G137" s="20" t="b">
        <f t="shared" si="35"/>
        <v>0</v>
      </c>
      <c r="H137" s="20">
        <f t="shared" si="36"/>
        <v>226</v>
      </c>
      <c r="I137" s="20" t="b">
        <f t="shared" si="37"/>
        <v>0</v>
      </c>
      <c r="J137" s="20" t="b">
        <f t="shared" si="38"/>
        <v>0</v>
      </c>
      <c r="K137" s="21" t="b">
        <f t="shared" si="39"/>
        <v>0</v>
      </c>
    </row>
    <row r="138" spans="1:11" x14ac:dyDescent="0.25">
      <c r="A138" s="11">
        <v>40446.541666666664</v>
      </c>
      <c r="B138">
        <f t="shared" si="41"/>
        <v>0</v>
      </c>
      <c r="C138">
        <f t="shared" si="40"/>
        <v>51.6</v>
      </c>
      <c r="D138">
        <f>16/10</f>
        <v>1.6</v>
      </c>
      <c r="E138">
        <f>24100/100</f>
        <v>241</v>
      </c>
      <c r="F138" s="19" t="b">
        <f t="shared" si="34"/>
        <v>0</v>
      </c>
      <c r="G138" s="20" t="b">
        <f t="shared" si="35"/>
        <v>0</v>
      </c>
      <c r="H138" s="20">
        <f t="shared" si="36"/>
        <v>241</v>
      </c>
      <c r="I138" s="20" t="b">
        <f t="shared" si="37"/>
        <v>0</v>
      </c>
      <c r="J138" s="20" t="b">
        <f t="shared" si="38"/>
        <v>0</v>
      </c>
      <c r="K138" s="21" t="b">
        <f t="shared" si="39"/>
        <v>0</v>
      </c>
    </row>
    <row r="139" spans="1:11" x14ac:dyDescent="0.25">
      <c r="A139" s="11">
        <v>40446.583333333336</v>
      </c>
      <c r="B139">
        <f t="shared" si="41"/>
        <v>0</v>
      </c>
      <c r="C139">
        <f t="shared" si="40"/>
        <v>51.6</v>
      </c>
      <c r="D139">
        <f>21/10</f>
        <v>2.1</v>
      </c>
      <c r="E139">
        <f>22900/100</f>
        <v>229</v>
      </c>
      <c r="F139" s="19" t="b">
        <f t="shared" si="34"/>
        <v>0</v>
      </c>
      <c r="G139" s="20" t="b">
        <f t="shared" si="35"/>
        <v>0</v>
      </c>
      <c r="H139" s="20">
        <f t="shared" si="36"/>
        <v>229</v>
      </c>
      <c r="I139" s="20" t="b">
        <f t="shared" si="37"/>
        <v>0</v>
      </c>
      <c r="J139" s="20" t="b">
        <f t="shared" si="38"/>
        <v>0</v>
      </c>
      <c r="K139" s="21" t="b">
        <f t="shared" si="39"/>
        <v>0</v>
      </c>
    </row>
    <row r="140" spans="1:11" x14ac:dyDescent="0.25">
      <c r="A140" s="11">
        <v>40446.625</v>
      </c>
      <c r="B140">
        <f t="shared" si="41"/>
        <v>0</v>
      </c>
      <c r="C140">
        <f t="shared" si="40"/>
        <v>51.6</v>
      </c>
      <c r="D140">
        <f>15/10</f>
        <v>1.5</v>
      </c>
      <c r="E140">
        <f>19900/100</f>
        <v>199</v>
      </c>
      <c r="F140" s="19" t="b">
        <f t="shared" si="34"/>
        <v>0</v>
      </c>
      <c r="G140" s="20" t="b">
        <f t="shared" si="35"/>
        <v>0</v>
      </c>
      <c r="H140" s="20">
        <f t="shared" si="36"/>
        <v>199</v>
      </c>
      <c r="I140" s="20" t="b">
        <f t="shared" si="37"/>
        <v>0</v>
      </c>
      <c r="J140" s="20" t="b">
        <f t="shared" si="38"/>
        <v>0</v>
      </c>
      <c r="K140" s="21" t="b">
        <f t="shared" si="39"/>
        <v>0</v>
      </c>
    </row>
    <row r="141" spans="1:11" x14ac:dyDescent="0.25">
      <c r="A141" s="11">
        <v>40446.666666666664</v>
      </c>
      <c r="B141">
        <f t="shared" si="41"/>
        <v>0</v>
      </c>
      <c r="C141">
        <f t="shared" si="40"/>
        <v>51.6</v>
      </c>
      <c r="D141">
        <f>14/10</f>
        <v>1.4</v>
      </c>
      <c r="E141">
        <f>10500/100</f>
        <v>105</v>
      </c>
      <c r="F141" s="19" t="b">
        <f t="shared" si="34"/>
        <v>0</v>
      </c>
      <c r="G141" s="20">
        <f t="shared" si="35"/>
        <v>105</v>
      </c>
      <c r="H141" s="20" t="b">
        <f t="shared" si="36"/>
        <v>0</v>
      </c>
      <c r="I141" s="20" t="b">
        <f t="shared" si="37"/>
        <v>0</v>
      </c>
      <c r="J141" s="20" t="b">
        <f t="shared" si="38"/>
        <v>0</v>
      </c>
      <c r="K141" s="21" t="b">
        <f t="shared" si="39"/>
        <v>0</v>
      </c>
    </row>
    <row r="142" spans="1:11" x14ac:dyDescent="0.25">
      <c r="A142" s="11">
        <v>40446.708333333336</v>
      </c>
      <c r="B142">
        <f t="shared" si="41"/>
        <v>0</v>
      </c>
      <c r="C142">
        <f t="shared" si="40"/>
        <v>51.6</v>
      </c>
      <c r="D142">
        <f>10/10</f>
        <v>1</v>
      </c>
      <c r="E142">
        <f>6900/100</f>
        <v>69</v>
      </c>
      <c r="F142" s="19" t="b">
        <f t="shared" si="34"/>
        <v>0</v>
      </c>
      <c r="G142" s="20">
        <f t="shared" si="35"/>
        <v>69</v>
      </c>
      <c r="H142" s="20" t="b">
        <f t="shared" si="36"/>
        <v>0</v>
      </c>
      <c r="I142" s="20" t="b">
        <f t="shared" si="37"/>
        <v>0</v>
      </c>
      <c r="J142" s="20" t="b">
        <f t="shared" si="38"/>
        <v>0</v>
      </c>
      <c r="K142" s="21" t="b">
        <f t="shared" si="39"/>
        <v>0</v>
      </c>
    </row>
    <row r="143" spans="1:11" x14ac:dyDescent="0.25">
      <c r="A143" s="11">
        <v>40446.75</v>
      </c>
      <c r="B143">
        <f t="shared" si="41"/>
        <v>0</v>
      </c>
      <c r="C143">
        <f t="shared" si="40"/>
        <v>51.6</v>
      </c>
      <c r="D143">
        <f>9/10</f>
        <v>0.9</v>
      </c>
      <c r="E143">
        <f>31900/100</f>
        <v>319</v>
      </c>
      <c r="F143" s="19" t="b">
        <f t="shared" si="34"/>
        <v>0</v>
      </c>
      <c r="G143" s="20">
        <f t="shared" si="35"/>
        <v>319</v>
      </c>
      <c r="H143" s="20" t="b">
        <f t="shared" si="36"/>
        <v>0</v>
      </c>
      <c r="I143" s="20" t="b">
        <f t="shared" si="37"/>
        <v>0</v>
      </c>
      <c r="J143" s="20" t="b">
        <f t="shared" si="38"/>
        <v>0</v>
      </c>
      <c r="K143" s="21" t="b">
        <f t="shared" si="39"/>
        <v>0</v>
      </c>
    </row>
    <row r="144" spans="1:11" x14ac:dyDescent="0.25">
      <c r="A144" s="11">
        <v>40446.791666666664</v>
      </c>
      <c r="B144">
        <f t="shared" si="41"/>
        <v>0</v>
      </c>
      <c r="C144">
        <f t="shared" si="40"/>
        <v>51.6</v>
      </c>
      <c r="D144">
        <f>9/10</f>
        <v>0.9</v>
      </c>
      <c r="E144">
        <f>28900/100</f>
        <v>289</v>
      </c>
      <c r="F144" s="19" t="b">
        <f t="shared" si="34"/>
        <v>0</v>
      </c>
      <c r="G144" s="20">
        <f t="shared" si="35"/>
        <v>289</v>
      </c>
      <c r="H144" s="20" t="b">
        <f t="shared" si="36"/>
        <v>0</v>
      </c>
      <c r="I144" s="20" t="b">
        <f t="shared" si="37"/>
        <v>0</v>
      </c>
      <c r="J144" s="20" t="b">
        <f t="shared" si="38"/>
        <v>0</v>
      </c>
      <c r="K144" s="21" t="b">
        <f t="shared" si="39"/>
        <v>0</v>
      </c>
    </row>
    <row r="145" spans="1:11" x14ac:dyDescent="0.25">
      <c r="A145" s="11">
        <v>40446.833333333336</v>
      </c>
      <c r="B145">
        <f t="shared" si="41"/>
        <v>0</v>
      </c>
      <c r="C145">
        <f t="shared" si="40"/>
        <v>51.6</v>
      </c>
      <c r="D145">
        <f>11/10</f>
        <v>1.1000000000000001</v>
      </c>
      <c r="E145">
        <f>27200/100</f>
        <v>272</v>
      </c>
      <c r="F145" s="19" t="b">
        <f t="shared" si="34"/>
        <v>0</v>
      </c>
      <c r="G145" s="20">
        <f t="shared" si="35"/>
        <v>272</v>
      </c>
      <c r="H145" s="20" t="b">
        <f t="shared" si="36"/>
        <v>0</v>
      </c>
      <c r="I145" s="20" t="b">
        <f t="shared" si="37"/>
        <v>0</v>
      </c>
      <c r="J145" s="20" t="b">
        <f t="shared" si="38"/>
        <v>0</v>
      </c>
      <c r="K145" s="21" t="b">
        <f t="shared" si="39"/>
        <v>0</v>
      </c>
    </row>
    <row r="146" spans="1:11" x14ac:dyDescent="0.25">
      <c r="A146" s="11">
        <v>40446.875</v>
      </c>
      <c r="B146">
        <f t="shared" si="41"/>
        <v>0</v>
      </c>
      <c r="C146">
        <f t="shared" si="40"/>
        <v>51.6</v>
      </c>
      <c r="D146">
        <f>7/10</f>
        <v>0.7</v>
      </c>
      <c r="E146">
        <f>26000/100</f>
        <v>260</v>
      </c>
      <c r="F146" s="19" t="b">
        <f t="shared" si="34"/>
        <v>0</v>
      </c>
      <c r="G146" s="20">
        <f t="shared" si="35"/>
        <v>260</v>
      </c>
      <c r="H146" s="20" t="b">
        <f t="shared" si="36"/>
        <v>0</v>
      </c>
      <c r="I146" s="20" t="b">
        <f t="shared" si="37"/>
        <v>0</v>
      </c>
      <c r="J146" s="20" t="b">
        <f t="shared" si="38"/>
        <v>0</v>
      </c>
      <c r="K146" s="21" t="b">
        <f t="shared" si="39"/>
        <v>0</v>
      </c>
    </row>
    <row r="147" spans="1:11" x14ac:dyDescent="0.25">
      <c r="A147" s="11">
        <v>40446.916666666664</v>
      </c>
      <c r="B147">
        <f t="shared" si="41"/>
        <v>0</v>
      </c>
      <c r="C147">
        <f t="shared" si="40"/>
        <v>51.6</v>
      </c>
      <c r="D147">
        <f>7/10</f>
        <v>0.7</v>
      </c>
      <c r="E147">
        <f>33700/100</f>
        <v>337</v>
      </c>
      <c r="F147" s="19" t="b">
        <f t="shared" si="34"/>
        <v>0</v>
      </c>
      <c r="G147" s="20">
        <f t="shared" si="35"/>
        <v>337</v>
      </c>
      <c r="H147" s="20" t="b">
        <f t="shared" si="36"/>
        <v>0</v>
      </c>
      <c r="I147" s="20" t="b">
        <f t="shared" si="37"/>
        <v>0</v>
      </c>
      <c r="J147" s="20" t="b">
        <f t="shared" si="38"/>
        <v>0</v>
      </c>
      <c r="K147" s="21" t="b">
        <f t="shared" si="39"/>
        <v>0</v>
      </c>
    </row>
    <row r="148" spans="1:11" x14ac:dyDescent="0.25">
      <c r="A148" s="11">
        <v>40446.958333333336</v>
      </c>
      <c r="B148">
        <f t="shared" si="41"/>
        <v>0</v>
      </c>
      <c r="C148">
        <f t="shared" si="40"/>
        <v>51.6</v>
      </c>
      <c r="D148">
        <f>8/10</f>
        <v>0.8</v>
      </c>
      <c r="E148">
        <f>30200/100</f>
        <v>302</v>
      </c>
      <c r="F148" s="19" t="b">
        <f t="shared" si="34"/>
        <v>0</v>
      </c>
      <c r="G148" s="20">
        <f t="shared" si="35"/>
        <v>302</v>
      </c>
      <c r="H148" s="20" t="b">
        <f t="shared" si="36"/>
        <v>0</v>
      </c>
      <c r="I148" s="20" t="b">
        <f t="shared" si="37"/>
        <v>0</v>
      </c>
      <c r="J148" s="20" t="b">
        <f t="shared" si="38"/>
        <v>0</v>
      </c>
      <c r="K148" s="21" t="b">
        <f t="shared" si="39"/>
        <v>0</v>
      </c>
    </row>
    <row r="149" spans="1:11" x14ac:dyDescent="0.25">
      <c r="A149" s="11">
        <v>40447</v>
      </c>
      <c r="B149">
        <f t="shared" si="41"/>
        <v>0</v>
      </c>
      <c r="C149">
        <f t="shared" si="40"/>
        <v>51.6</v>
      </c>
      <c r="D149">
        <f>8/10</f>
        <v>0.8</v>
      </c>
      <c r="E149">
        <f>29500/100</f>
        <v>295</v>
      </c>
      <c r="F149" s="19" t="b">
        <f t="shared" si="34"/>
        <v>0</v>
      </c>
      <c r="G149" s="20">
        <f t="shared" si="35"/>
        <v>295</v>
      </c>
      <c r="H149" s="20" t="b">
        <f t="shared" si="36"/>
        <v>0</v>
      </c>
      <c r="I149" s="20" t="b">
        <f t="shared" si="37"/>
        <v>0</v>
      </c>
      <c r="J149" s="20" t="b">
        <f t="shared" si="38"/>
        <v>0</v>
      </c>
      <c r="K149" s="21" t="b">
        <f t="shared" si="39"/>
        <v>0</v>
      </c>
    </row>
    <row r="150" spans="1:11" x14ac:dyDescent="0.25">
      <c r="A150" s="11">
        <v>40447.041666666664</v>
      </c>
      <c r="B150">
        <f t="shared" si="41"/>
        <v>0</v>
      </c>
      <c r="C150">
        <f t="shared" si="40"/>
        <v>51.6</v>
      </c>
      <c r="D150">
        <f>7/10</f>
        <v>0.7</v>
      </c>
      <c r="E150">
        <f>33300/100</f>
        <v>333</v>
      </c>
      <c r="F150" s="19" t="b">
        <f t="shared" si="34"/>
        <v>0</v>
      </c>
      <c r="G150" s="20">
        <f t="shared" si="35"/>
        <v>333</v>
      </c>
      <c r="H150" s="20" t="b">
        <f t="shared" si="36"/>
        <v>0</v>
      </c>
      <c r="I150" s="20" t="b">
        <f t="shared" si="37"/>
        <v>0</v>
      </c>
      <c r="J150" s="20" t="b">
        <f t="shared" si="38"/>
        <v>0</v>
      </c>
      <c r="K150" s="21" t="b">
        <f t="shared" si="39"/>
        <v>0</v>
      </c>
    </row>
    <row r="151" spans="1:11" x14ac:dyDescent="0.25">
      <c r="A151" s="11">
        <v>40447.083333333336</v>
      </c>
      <c r="B151">
        <f t="shared" si="41"/>
        <v>0</v>
      </c>
      <c r="C151">
        <f t="shared" si="40"/>
        <v>51.6</v>
      </c>
      <c r="D151">
        <f>8/10</f>
        <v>0.8</v>
      </c>
      <c r="E151">
        <f>30600/100</f>
        <v>306</v>
      </c>
      <c r="F151" s="19" t="b">
        <f t="shared" si="34"/>
        <v>0</v>
      </c>
      <c r="G151" s="20">
        <f t="shared" si="35"/>
        <v>306</v>
      </c>
      <c r="H151" s="20" t="b">
        <f t="shared" si="36"/>
        <v>0</v>
      </c>
      <c r="I151" s="20" t="b">
        <f t="shared" si="37"/>
        <v>0</v>
      </c>
      <c r="J151" s="20" t="b">
        <f t="shared" si="38"/>
        <v>0</v>
      </c>
      <c r="K151" s="21" t="b">
        <f t="shared" si="39"/>
        <v>0</v>
      </c>
    </row>
    <row r="152" spans="1:11" x14ac:dyDescent="0.25">
      <c r="A152" s="11">
        <v>40447.125</v>
      </c>
      <c r="B152">
        <f t="shared" si="41"/>
        <v>0</v>
      </c>
      <c r="C152">
        <f t="shared" si="40"/>
        <v>51.6</v>
      </c>
      <c r="D152">
        <f>9/10</f>
        <v>0.9</v>
      </c>
      <c r="E152">
        <f>29800/100</f>
        <v>298</v>
      </c>
      <c r="F152" s="19" t="b">
        <f t="shared" si="34"/>
        <v>0</v>
      </c>
      <c r="G152" s="20">
        <f t="shared" si="35"/>
        <v>298</v>
      </c>
      <c r="H152" s="20" t="b">
        <f t="shared" si="36"/>
        <v>0</v>
      </c>
      <c r="I152" s="20" t="b">
        <f t="shared" si="37"/>
        <v>0</v>
      </c>
      <c r="J152" s="20" t="b">
        <f t="shared" si="38"/>
        <v>0</v>
      </c>
      <c r="K152" s="21" t="b">
        <f t="shared" si="39"/>
        <v>0</v>
      </c>
    </row>
    <row r="153" spans="1:11" x14ac:dyDescent="0.25">
      <c r="A153" s="11">
        <v>40447.166666666664</v>
      </c>
      <c r="B153">
        <f t="shared" si="41"/>
        <v>0</v>
      </c>
      <c r="C153">
        <f t="shared" si="40"/>
        <v>51.6</v>
      </c>
      <c r="D153">
        <f>6/10</f>
        <v>0.6</v>
      </c>
      <c r="E153">
        <f>18700/100</f>
        <v>187</v>
      </c>
      <c r="F153" s="19" t="b">
        <f t="shared" si="34"/>
        <v>0</v>
      </c>
      <c r="G153" s="20">
        <f t="shared" si="35"/>
        <v>187</v>
      </c>
      <c r="H153" s="20" t="b">
        <f t="shared" si="36"/>
        <v>0</v>
      </c>
      <c r="I153" s="20" t="b">
        <f t="shared" si="37"/>
        <v>0</v>
      </c>
      <c r="J153" s="20" t="b">
        <f t="shared" si="38"/>
        <v>0</v>
      </c>
      <c r="K153" s="21" t="b">
        <f t="shared" si="39"/>
        <v>0</v>
      </c>
    </row>
    <row r="154" spans="1:11" x14ac:dyDescent="0.25">
      <c r="A154" s="11">
        <v>40447.208333333336</v>
      </c>
      <c r="B154">
        <f t="shared" si="41"/>
        <v>0</v>
      </c>
      <c r="C154">
        <f t="shared" si="40"/>
        <v>51.6</v>
      </c>
      <c r="D154">
        <f>7/10</f>
        <v>0.7</v>
      </c>
      <c r="E154">
        <f>17700/100</f>
        <v>177</v>
      </c>
      <c r="F154" s="19" t="b">
        <f t="shared" si="34"/>
        <v>0</v>
      </c>
      <c r="G154" s="20">
        <f t="shared" si="35"/>
        <v>177</v>
      </c>
      <c r="H154" s="20" t="b">
        <f t="shared" si="36"/>
        <v>0</v>
      </c>
      <c r="I154" s="20" t="b">
        <f t="shared" si="37"/>
        <v>0</v>
      </c>
      <c r="J154" s="20" t="b">
        <f t="shared" si="38"/>
        <v>0</v>
      </c>
      <c r="K154" s="21" t="b">
        <f t="shared" si="39"/>
        <v>0</v>
      </c>
    </row>
    <row r="155" spans="1:11" x14ac:dyDescent="0.25">
      <c r="A155" s="11">
        <v>40447.25</v>
      </c>
      <c r="B155">
        <f t="shared" si="41"/>
        <v>0</v>
      </c>
      <c r="C155">
        <f t="shared" si="40"/>
        <v>51.6</v>
      </c>
      <c r="D155">
        <f>9/10</f>
        <v>0.9</v>
      </c>
      <c r="E155">
        <f>6200/100</f>
        <v>62</v>
      </c>
      <c r="F155" s="19" t="b">
        <f t="shared" si="34"/>
        <v>0</v>
      </c>
      <c r="G155" s="20">
        <f t="shared" si="35"/>
        <v>62</v>
      </c>
      <c r="H155" s="20" t="b">
        <f t="shared" si="36"/>
        <v>0</v>
      </c>
      <c r="I155" s="20" t="b">
        <f t="shared" si="37"/>
        <v>0</v>
      </c>
      <c r="J155" s="20" t="b">
        <f t="shared" si="38"/>
        <v>0</v>
      </c>
      <c r="K155" s="21" t="b">
        <f t="shared" si="39"/>
        <v>0</v>
      </c>
    </row>
    <row r="156" spans="1:11" x14ac:dyDescent="0.25">
      <c r="A156" s="11">
        <v>40447.291666666664</v>
      </c>
      <c r="B156">
        <f t="shared" si="41"/>
        <v>0</v>
      </c>
      <c r="C156">
        <f t="shared" si="40"/>
        <v>51.6</v>
      </c>
      <c r="D156">
        <f>8/10</f>
        <v>0.8</v>
      </c>
      <c r="E156">
        <f>34700/100</f>
        <v>347</v>
      </c>
      <c r="F156" s="19" t="b">
        <f t="shared" si="34"/>
        <v>0</v>
      </c>
      <c r="G156" s="20">
        <f t="shared" si="35"/>
        <v>347</v>
      </c>
      <c r="H156" s="20" t="b">
        <f t="shared" si="36"/>
        <v>0</v>
      </c>
      <c r="I156" s="20" t="b">
        <f t="shared" si="37"/>
        <v>0</v>
      </c>
      <c r="J156" s="20" t="b">
        <f t="shared" si="38"/>
        <v>0</v>
      </c>
      <c r="K156" s="21" t="b">
        <f t="shared" si="39"/>
        <v>0</v>
      </c>
    </row>
    <row r="157" spans="1:11" x14ac:dyDescent="0.25">
      <c r="A157" s="11">
        <v>40447.333333333336</v>
      </c>
      <c r="B157">
        <f t="shared" si="41"/>
        <v>0</v>
      </c>
      <c r="C157">
        <f t="shared" si="40"/>
        <v>51.6</v>
      </c>
      <c r="D157">
        <f>5/10</f>
        <v>0.5</v>
      </c>
      <c r="E157">
        <f>12700/100</f>
        <v>127</v>
      </c>
      <c r="F157" s="19" t="b">
        <f t="shared" si="34"/>
        <v>0</v>
      </c>
      <c r="G157" s="20">
        <f t="shared" si="35"/>
        <v>127</v>
      </c>
      <c r="H157" s="20" t="b">
        <f t="shared" si="36"/>
        <v>0</v>
      </c>
      <c r="I157" s="20" t="b">
        <f t="shared" si="37"/>
        <v>0</v>
      </c>
      <c r="J157" s="20" t="b">
        <f t="shared" si="38"/>
        <v>0</v>
      </c>
      <c r="K157" s="21" t="b">
        <f t="shared" si="39"/>
        <v>0</v>
      </c>
    </row>
    <row r="158" spans="1:11" x14ac:dyDescent="0.25">
      <c r="A158" s="11">
        <v>40447.375</v>
      </c>
      <c r="B158">
        <f t="shared" si="41"/>
        <v>0</v>
      </c>
      <c r="C158">
        <f t="shared" si="40"/>
        <v>51.6</v>
      </c>
      <c r="D158">
        <f>12/10</f>
        <v>1.2</v>
      </c>
      <c r="E158">
        <f>8800/100</f>
        <v>88</v>
      </c>
      <c r="F158" s="19" t="b">
        <f t="shared" si="34"/>
        <v>0</v>
      </c>
      <c r="G158" s="20">
        <f t="shared" si="35"/>
        <v>88</v>
      </c>
      <c r="H158" s="20" t="b">
        <f t="shared" si="36"/>
        <v>0</v>
      </c>
      <c r="I158" s="20" t="b">
        <f t="shared" si="37"/>
        <v>0</v>
      </c>
      <c r="J158" s="20" t="b">
        <f t="shared" si="38"/>
        <v>0</v>
      </c>
      <c r="K158" s="21" t="b">
        <f t="shared" si="39"/>
        <v>0</v>
      </c>
    </row>
    <row r="159" spans="1:11" x14ac:dyDescent="0.25">
      <c r="A159" s="11">
        <v>40447.416666666664</v>
      </c>
      <c r="B159">
        <f t="shared" si="41"/>
        <v>0</v>
      </c>
      <c r="C159">
        <f t="shared" si="40"/>
        <v>51.6</v>
      </c>
      <c r="D159">
        <f>10/10</f>
        <v>1</v>
      </c>
      <c r="E159">
        <f>3400/100</f>
        <v>34</v>
      </c>
      <c r="F159" s="19" t="b">
        <f t="shared" si="34"/>
        <v>0</v>
      </c>
      <c r="G159" s="20">
        <f t="shared" si="35"/>
        <v>34</v>
      </c>
      <c r="H159" s="20" t="b">
        <f t="shared" si="36"/>
        <v>0</v>
      </c>
      <c r="I159" s="20" t="b">
        <f t="shared" si="37"/>
        <v>0</v>
      </c>
      <c r="J159" s="20" t="b">
        <f t="shared" si="38"/>
        <v>0</v>
      </c>
      <c r="K159" s="21" t="b">
        <f t="shared" si="39"/>
        <v>0</v>
      </c>
    </row>
    <row r="160" spans="1:11" x14ac:dyDescent="0.25">
      <c r="A160" s="11">
        <v>40447.458333333336</v>
      </c>
      <c r="B160">
        <f t="shared" si="41"/>
        <v>0</v>
      </c>
      <c r="C160">
        <f t="shared" si="40"/>
        <v>51.6</v>
      </c>
      <c r="D160">
        <f>17/10</f>
        <v>1.7</v>
      </c>
      <c r="E160">
        <f>7000/100</f>
        <v>70</v>
      </c>
      <c r="F160" s="19" t="b">
        <f t="shared" si="34"/>
        <v>0</v>
      </c>
      <c r="G160" s="20" t="b">
        <f t="shared" si="35"/>
        <v>0</v>
      </c>
      <c r="H160" s="20">
        <f t="shared" si="36"/>
        <v>70</v>
      </c>
      <c r="I160" s="20" t="b">
        <f t="shared" si="37"/>
        <v>0</v>
      </c>
      <c r="J160" s="20" t="b">
        <f t="shared" si="38"/>
        <v>0</v>
      </c>
      <c r="K160" s="21" t="b">
        <f t="shared" si="39"/>
        <v>0</v>
      </c>
    </row>
    <row r="161" spans="1:11" x14ac:dyDescent="0.25">
      <c r="A161" s="11">
        <v>40447.5</v>
      </c>
      <c r="B161">
        <f t="shared" si="41"/>
        <v>0</v>
      </c>
      <c r="C161">
        <f t="shared" si="40"/>
        <v>51.6</v>
      </c>
      <c r="D161">
        <f>14/10</f>
        <v>1.4</v>
      </c>
      <c r="E161">
        <f>10000/100</f>
        <v>100</v>
      </c>
      <c r="F161" s="19" t="b">
        <f t="shared" si="34"/>
        <v>0</v>
      </c>
      <c r="G161" s="20">
        <f t="shared" si="35"/>
        <v>100</v>
      </c>
      <c r="H161" s="20" t="b">
        <f t="shared" si="36"/>
        <v>0</v>
      </c>
      <c r="I161" s="20" t="b">
        <f t="shared" si="37"/>
        <v>0</v>
      </c>
      <c r="J161" s="20" t="b">
        <f t="shared" si="38"/>
        <v>0</v>
      </c>
      <c r="K161" s="21" t="b">
        <f t="shared" si="39"/>
        <v>0</v>
      </c>
    </row>
    <row r="162" spans="1:11" x14ac:dyDescent="0.25">
      <c r="A162" s="11">
        <v>40447.541666666664</v>
      </c>
      <c r="B162">
        <f t="shared" si="41"/>
        <v>0</v>
      </c>
      <c r="C162">
        <f t="shared" si="40"/>
        <v>51.6</v>
      </c>
      <c r="D162">
        <f>14/10</f>
        <v>1.4</v>
      </c>
      <c r="E162">
        <f>10600/100</f>
        <v>106</v>
      </c>
      <c r="F162" s="19" t="b">
        <f t="shared" si="34"/>
        <v>0</v>
      </c>
      <c r="G162" s="20">
        <f t="shared" si="35"/>
        <v>106</v>
      </c>
      <c r="H162" s="20" t="b">
        <f t="shared" si="36"/>
        <v>0</v>
      </c>
      <c r="I162" s="20" t="b">
        <f t="shared" si="37"/>
        <v>0</v>
      </c>
      <c r="J162" s="20" t="b">
        <f t="shared" si="38"/>
        <v>0</v>
      </c>
      <c r="K162" s="21" t="b">
        <f t="shared" si="39"/>
        <v>0</v>
      </c>
    </row>
    <row r="163" spans="1:11" x14ac:dyDescent="0.25">
      <c r="A163" s="11">
        <v>40447.583333333336</v>
      </c>
      <c r="B163">
        <f t="shared" si="41"/>
        <v>0</v>
      </c>
      <c r="C163">
        <f t="shared" si="40"/>
        <v>51.6</v>
      </c>
      <c r="D163">
        <f>22/10</f>
        <v>2.2000000000000002</v>
      </c>
      <c r="E163">
        <f>11700/100</f>
        <v>117</v>
      </c>
      <c r="F163" s="19" t="b">
        <f t="shared" si="34"/>
        <v>0</v>
      </c>
      <c r="G163" s="20" t="b">
        <f t="shared" si="35"/>
        <v>0</v>
      </c>
      <c r="H163" s="20">
        <f t="shared" si="36"/>
        <v>117</v>
      </c>
      <c r="I163" s="20" t="b">
        <f t="shared" si="37"/>
        <v>0</v>
      </c>
      <c r="J163" s="20" t="b">
        <f t="shared" si="38"/>
        <v>0</v>
      </c>
      <c r="K163" s="21" t="b">
        <f t="shared" si="39"/>
        <v>0</v>
      </c>
    </row>
    <row r="164" spans="1:11" x14ac:dyDescent="0.25">
      <c r="A164" s="11">
        <v>40447.625</v>
      </c>
      <c r="B164">
        <f t="shared" si="41"/>
        <v>0</v>
      </c>
      <c r="C164">
        <f t="shared" si="40"/>
        <v>51.6</v>
      </c>
      <c r="D164">
        <f>30/10</f>
        <v>3</v>
      </c>
      <c r="E164">
        <f>10700/100</f>
        <v>107</v>
      </c>
      <c r="F164" s="19" t="b">
        <f t="shared" si="34"/>
        <v>0</v>
      </c>
      <c r="G164" s="20" t="b">
        <f t="shared" si="35"/>
        <v>0</v>
      </c>
      <c r="H164" s="20" t="b">
        <f t="shared" si="36"/>
        <v>0</v>
      </c>
      <c r="I164" s="20">
        <f t="shared" si="37"/>
        <v>107</v>
      </c>
      <c r="J164" s="20" t="b">
        <f t="shared" si="38"/>
        <v>0</v>
      </c>
      <c r="K164" s="21" t="b">
        <f t="shared" si="39"/>
        <v>0</v>
      </c>
    </row>
    <row r="165" spans="1:11" x14ac:dyDescent="0.25">
      <c r="A165" s="11">
        <v>40447.666666666664</v>
      </c>
      <c r="B165">
        <f t="shared" si="41"/>
        <v>0</v>
      </c>
      <c r="C165">
        <f t="shared" si="40"/>
        <v>51.6</v>
      </c>
      <c r="D165">
        <f>25/10</f>
        <v>2.5</v>
      </c>
      <c r="E165">
        <f>9300/100</f>
        <v>93</v>
      </c>
      <c r="F165" s="19" t="b">
        <f t="shared" si="34"/>
        <v>0</v>
      </c>
      <c r="G165" s="20" t="b">
        <f t="shared" si="35"/>
        <v>0</v>
      </c>
      <c r="H165" s="20" t="b">
        <f t="shared" si="36"/>
        <v>0</v>
      </c>
      <c r="I165" s="20">
        <f t="shared" si="37"/>
        <v>93</v>
      </c>
      <c r="J165" s="20" t="b">
        <f t="shared" si="38"/>
        <v>0</v>
      </c>
      <c r="K165" s="21" t="b">
        <f t="shared" si="39"/>
        <v>0</v>
      </c>
    </row>
    <row r="166" spans="1:11" x14ac:dyDescent="0.25">
      <c r="A166" s="11">
        <v>40447.708333333336</v>
      </c>
      <c r="B166">
        <f t="shared" si="41"/>
        <v>0</v>
      </c>
      <c r="C166">
        <f t="shared" si="40"/>
        <v>51.6</v>
      </c>
      <c r="D166">
        <f>28/10</f>
        <v>2.8</v>
      </c>
      <c r="E166">
        <f>8500/100</f>
        <v>85</v>
      </c>
      <c r="F166" s="19" t="b">
        <f t="shared" si="34"/>
        <v>0</v>
      </c>
      <c r="G166" s="20" t="b">
        <f t="shared" si="35"/>
        <v>0</v>
      </c>
      <c r="H166" s="20" t="b">
        <f t="shared" si="36"/>
        <v>0</v>
      </c>
      <c r="I166" s="20">
        <f t="shared" si="37"/>
        <v>85</v>
      </c>
      <c r="J166" s="20" t="b">
        <f t="shared" si="38"/>
        <v>0</v>
      </c>
      <c r="K166" s="21" t="b">
        <f t="shared" si="39"/>
        <v>0</v>
      </c>
    </row>
    <row r="167" spans="1:11" x14ac:dyDescent="0.25">
      <c r="A167" s="11">
        <v>40447.75</v>
      </c>
      <c r="B167">
        <f t="shared" si="41"/>
        <v>0</v>
      </c>
      <c r="C167">
        <f t="shared" si="40"/>
        <v>51.6</v>
      </c>
      <c r="D167">
        <f>15/10</f>
        <v>1.5</v>
      </c>
      <c r="E167">
        <f>4300/100</f>
        <v>43</v>
      </c>
      <c r="F167" s="19" t="b">
        <f t="shared" si="34"/>
        <v>0</v>
      </c>
      <c r="G167" s="20" t="b">
        <f t="shared" si="35"/>
        <v>0</v>
      </c>
      <c r="H167" s="20">
        <f t="shared" si="36"/>
        <v>43</v>
      </c>
      <c r="I167" s="20" t="b">
        <f t="shared" si="37"/>
        <v>0</v>
      </c>
      <c r="J167" s="20" t="b">
        <f t="shared" si="38"/>
        <v>0</v>
      </c>
      <c r="K167" s="21" t="b">
        <f t="shared" si="39"/>
        <v>0</v>
      </c>
    </row>
    <row r="168" spans="1:11" x14ac:dyDescent="0.25">
      <c r="A168" s="11">
        <v>40447.791666666664</v>
      </c>
      <c r="B168">
        <f t="shared" si="41"/>
        <v>0</v>
      </c>
      <c r="C168">
        <f t="shared" si="40"/>
        <v>51.6</v>
      </c>
      <c r="D168">
        <f>10/10</f>
        <v>1</v>
      </c>
      <c r="E168">
        <f>4300/100</f>
        <v>43</v>
      </c>
      <c r="F168" s="19" t="b">
        <f t="shared" si="34"/>
        <v>0</v>
      </c>
      <c r="G168" s="20">
        <f t="shared" si="35"/>
        <v>43</v>
      </c>
      <c r="H168" s="20" t="b">
        <f t="shared" si="36"/>
        <v>0</v>
      </c>
      <c r="I168" s="20" t="b">
        <f t="shared" si="37"/>
        <v>0</v>
      </c>
      <c r="J168" s="20" t="b">
        <f t="shared" si="38"/>
        <v>0</v>
      </c>
      <c r="K168" s="21" t="b">
        <f t="shared" si="39"/>
        <v>0</v>
      </c>
    </row>
    <row r="169" spans="1:11" x14ac:dyDescent="0.25">
      <c r="A169" s="11">
        <v>40447.833333333336</v>
      </c>
      <c r="B169">
        <f t="shared" si="41"/>
        <v>0</v>
      </c>
      <c r="C169">
        <f t="shared" si="40"/>
        <v>51.6</v>
      </c>
      <c r="D169">
        <f>12/10</f>
        <v>1.2</v>
      </c>
      <c r="E169">
        <f>28900/100</f>
        <v>289</v>
      </c>
      <c r="F169" s="19" t="b">
        <f t="shared" si="34"/>
        <v>0</v>
      </c>
      <c r="G169" s="20">
        <f t="shared" si="35"/>
        <v>289</v>
      </c>
      <c r="H169" s="20" t="b">
        <f t="shared" si="36"/>
        <v>0</v>
      </c>
      <c r="I169" s="20" t="b">
        <f t="shared" si="37"/>
        <v>0</v>
      </c>
      <c r="J169" s="20" t="b">
        <f t="shared" si="38"/>
        <v>0</v>
      </c>
      <c r="K169" s="21" t="b">
        <f t="shared" si="39"/>
        <v>0</v>
      </c>
    </row>
    <row r="170" spans="1:11" x14ac:dyDescent="0.25">
      <c r="A170" s="11">
        <v>40447.875</v>
      </c>
      <c r="B170">
        <f t="shared" si="41"/>
        <v>0</v>
      </c>
      <c r="C170">
        <f t="shared" si="40"/>
        <v>51.6</v>
      </c>
      <c r="D170">
        <f>11/10</f>
        <v>1.1000000000000001</v>
      </c>
      <c r="E170">
        <f>28900/100</f>
        <v>289</v>
      </c>
      <c r="F170" s="19" t="b">
        <f t="shared" si="34"/>
        <v>0</v>
      </c>
      <c r="G170" s="20">
        <f t="shared" si="35"/>
        <v>289</v>
      </c>
      <c r="H170" s="20" t="b">
        <f t="shared" si="36"/>
        <v>0</v>
      </c>
      <c r="I170" s="20" t="b">
        <f t="shared" si="37"/>
        <v>0</v>
      </c>
      <c r="J170" s="20" t="b">
        <f t="shared" si="38"/>
        <v>0</v>
      </c>
      <c r="K170" s="21" t="b">
        <f t="shared" si="39"/>
        <v>0</v>
      </c>
    </row>
    <row r="171" spans="1:11" x14ac:dyDescent="0.25">
      <c r="A171" s="11">
        <v>40447.916666666664</v>
      </c>
      <c r="B171">
        <f t="shared" si="41"/>
        <v>0</v>
      </c>
      <c r="C171">
        <f t="shared" si="40"/>
        <v>51.6</v>
      </c>
      <c r="D171">
        <f>12/10</f>
        <v>1.2</v>
      </c>
      <c r="E171">
        <f>26700/100</f>
        <v>267</v>
      </c>
      <c r="F171" s="19" t="b">
        <f t="shared" si="34"/>
        <v>0</v>
      </c>
      <c r="G171" s="20">
        <f t="shared" si="35"/>
        <v>267</v>
      </c>
      <c r="H171" s="20" t="b">
        <f t="shared" si="36"/>
        <v>0</v>
      </c>
      <c r="I171" s="20" t="b">
        <f t="shared" si="37"/>
        <v>0</v>
      </c>
      <c r="J171" s="20" t="b">
        <f t="shared" si="38"/>
        <v>0</v>
      </c>
      <c r="K171" s="21" t="b">
        <f t="shared" si="39"/>
        <v>0</v>
      </c>
    </row>
    <row r="172" spans="1:11" x14ac:dyDescent="0.25">
      <c r="A172" s="11">
        <v>40447.958333333336</v>
      </c>
      <c r="B172">
        <f>2/10</f>
        <v>0.2</v>
      </c>
      <c r="C172">
        <f t="shared" ref="C172:C181" si="42">518/10</f>
        <v>51.8</v>
      </c>
      <c r="D172">
        <f>14/10</f>
        <v>1.4</v>
      </c>
      <c r="E172">
        <f>18100/100</f>
        <v>181</v>
      </c>
      <c r="F172" s="19" t="b">
        <f t="shared" si="34"/>
        <v>0</v>
      </c>
      <c r="G172" s="20">
        <f t="shared" si="35"/>
        <v>181</v>
      </c>
      <c r="H172" s="20" t="b">
        <f t="shared" si="36"/>
        <v>0</v>
      </c>
      <c r="I172" s="20" t="b">
        <f t="shared" si="37"/>
        <v>0</v>
      </c>
      <c r="J172" s="20" t="b">
        <f t="shared" si="38"/>
        <v>0</v>
      </c>
      <c r="K172" s="21" t="b">
        <f t="shared" si="39"/>
        <v>0</v>
      </c>
    </row>
    <row r="173" spans="1:11" x14ac:dyDescent="0.25">
      <c r="A173" s="11">
        <v>40448</v>
      </c>
      <c r="B173">
        <f t="shared" ref="B173:B181" si="43">0/10</f>
        <v>0</v>
      </c>
      <c r="C173">
        <f t="shared" si="42"/>
        <v>51.8</v>
      </c>
      <c r="D173">
        <f>10/10</f>
        <v>1</v>
      </c>
      <c r="E173">
        <f>4400/100</f>
        <v>44</v>
      </c>
      <c r="F173" s="19" t="b">
        <f t="shared" si="34"/>
        <v>0</v>
      </c>
      <c r="G173" s="20">
        <f t="shared" si="35"/>
        <v>44</v>
      </c>
      <c r="H173" s="20" t="b">
        <f t="shared" si="36"/>
        <v>0</v>
      </c>
      <c r="I173" s="20" t="b">
        <f t="shared" si="37"/>
        <v>0</v>
      </c>
      <c r="J173" s="20" t="b">
        <f t="shared" si="38"/>
        <v>0</v>
      </c>
      <c r="K173" s="21" t="b">
        <f t="shared" si="39"/>
        <v>0</v>
      </c>
    </row>
    <row r="174" spans="1:11" x14ac:dyDescent="0.25">
      <c r="A174" s="11">
        <v>40448.041666666664</v>
      </c>
      <c r="B174">
        <f t="shared" si="43"/>
        <v>0</v>
      </c>
      <c r="C174">
        <f t="shared" si="42"/>
        <v>51.8</v>
      </c>
      <c r="D174">
        <f>9/10</f>
        <v>0.9</v>
      </c>
      <c r="E174">
        <f>17300/100</f>
        <v>173</v>
      </c>
      <c r="F174" s="19" t="b">
        <f t="shared" si="34"/>
        <v>0</v>
      </c>
      <c r="G174" s="20">
        <f t="shared" si="35"/>
        <v>173</v>
      </c>
      <c r="H174" s="20" t="b">
        <f t="shared" si="36"/>
        <v>0</v>
      </c>
      <c r="I174" s="20" t="b">
        <f t="shared" si="37"/>
        <v>0</v>
      </c>
      <c r="J174" s="20" t="b">
        <f t="shared" si="38"/>
        <v>0</v>
      </c>
      <c r="K174" s="21" t="b">
        <f t="shared" si="39"/>
        <v>0</v>
      </c>
    </row>
    <row r="175" spans="1:11" x14ac:dyDescent="0.25">
      <c r="A175" s="11">
        <v>40448.083333333336</v>
      </c>
      <c r="B175">
        <f t="shared" si="43"/>
        <v>0</v>
      </c>
      <c r="C175">
        <f t="shared" si="42"/>
        <v>51.8</v>
      </c>
      <c r="D175">
        <f>6/10</f>
        <v>0.6</v>
      </c>
      <c r="E175">
        <f>22400/100</f>
        <v>224</v>
      </c>
      <c r="F175" s="19" t="b">
        <f t="shared" si="34"/>
        <v>0</v>
      </c>
      <c r="G175" s="20">
        <f t="shared" si="35"/>
        <v>224</v>
      </c>
      <c r="H175" s="20" t="b">
        <f t="shared" si="36"/>
        <v>0</v>
      </c>
      <c r="I175" s="20" t="b">
        <f t="shared" si="37"/>
        <v>0</v>
      </c>
      <c r="J175" s="20" t="b">
        <f t="shared" si="38"/>
        <v>0</v>
      </c>
      <c r="K175" s="21" t="b">
        <f t="shared" si="39"/>
        <v>0</v>
      </c>
    </row>
    <row r="176" spans="1:11" x14ac:dyDescent="0.25">
      <c r="A176" s="11">
        <v>40448.125</v>
      </c>
      <c r="B176">
        <f t="shared" si="43"/>
        <v>0</v>
      </c>
      <c r="C176">
        <f t="shared" si="42"/>
        <v>51.8</v>
      </c>
      <c r="D176">
        <f>6/10</f>
        <v>0.6</v>
      </c>
      <c r="E176">
        <f>11000/100</f>
        <v>110</v>
      </c>
      <c r="F176" s="19" t="b">
        <f t="shared" si="34"/>
        <v>0</v>
      </c>
      <c r="G176" s="20">
        <f t="shared" si="35"/>
        <v>110</v>
      </c>
      <c r="H176" s="20" t="b">
        <f t="shared" si="36"/>
        <v>0</v>
      </c>
      <c r="I176" s="20" t="b">
        <f t="shared" si="37"/>
        <v>0</v>
      </c>
      <c r="J176" s="20" t="b">
        <f t="shared" si="38"/>
        <v>0</v>
      </c>
      <c r="K176" s="21" t="b">
        <f t="shared" si="39"/>
        <v>0</v>
      </c>
    </row>
    <row r="177" spans="1:11" x14ac:dyDescent="0.25">
      <c r="A177" s="11">
        <v>40448.166666666664</v>
      </c>
      <c r="B177">
        <f t="shared" si="43"/>
        <v>0</v>
      </c>
      <c r="C177">
        <f t="shared" si="42"/>
        <v>51.8</v>
      </c>
      <c r="D177">
        <f>12/10</f>
        <v>1.2</v>
      </c>
      <c r="E177">
        <f>11500/100</f>
        <v>115</v>
      </c>
      <c r="F177" s="19" t="b">
        <f t="shared" si="34"/>
        <v>0</v>
      </c>
      <c r="G177" s="20">
        <f t="shared" si="35"/>
        <v>115</v>
      </c>
      <c r="H177" s="20" t="b">
        <f t="shared" si="36"/>
        <v>0</v>
      </c>
      <c r="I177" s="20" t="b">
        <f t="shared" si="37"/>
        <v>0</v>
      </c>
      <c r="J177" s="20" t="b">
        <f t="shared" si="38"/>
        <v>0</v>
      </c>
      <c r="K177" s="21" t="b">
        <f t="shared" si="39"/>
        <v>0</v>
      </c>
    </row>
    <row r="178" spans="1:11" x14ac:dyDescent="0.25">
      <c r="A178" s="11">
        <v>40448.208333333336</v>
      </c>
      <c r="B178">
        <f t="shared" si="43"/>
        <v>0</v>
      </c>
      <c r="C178">
        <f t="shared" si="42"/>
        <v>51.8</v>
      </c>
      <c r="D178">
        <f>17/10</f>
        <v>1.7</v>
      </c>
      <c r="E178">
        <f>21300/100</f>
        <v>213</v>
      </c>
      <c r="F178" s="19" t="b">
        <f t="shared" si="34"/>
        <v>0</v>
      </c>
      <c r="G178" s="20" t="b">
        <f t="shared" si="35"/>
        <v>0</v>
      </c>
      <c r="H178" s="20">
        <f t="shared" si="36"/>
        <v>213</v>
      </c>
      <c r="I178" s="20" t="b">
        <f t="shared" si="37"/>
        <v>0</v>
      </c>
      <c r="J178" s="20" t="b">
        <f t="shared" si="38"/>
        <v>0</v>
      </c>
      <c r="K178" s="21" t="b">
        <f t="shared" si="39"/>
        <v>0</v>
      </c>
    </row>
    <row r="179" spans="1:11" x14ac:dyDescent="0.25">
      <c r="A179" s="11">
        <v>40448.25</v>
      </c>
      <c r="B179">
        <f t="shared" si="43"/>
        <v>0</v>
      </c>
      <c r="C179">
        <f t="shared" si="42"/>
        <v>51.8</v>
      </c>
      <c r="D179">
        <f>5/10</f>
        <v>0.5</v>
      </c>
      <c r="E179">
        <f>19300/100</f>
        <v>193</v>
      </c>
      <c r="F179" s="19" t="b">
        <f t="shared" si="34"/>
        <v>0</v>
      </c>
      <c r="G179" s="20">
        <f t="shared" si="35"/>
        <v>193</v>
      </c>
      <c r="H179" s="20" t="b">
        <f t="shared" si="36"/>
        <v>0</v>
      </c>
      <c r="I179" s="20" t="b">
        <f t="shared" si="37"/>
        <v>0</v>
      </c>
      <c r="J179" s="20" t="b">
        <f t="shared" si="38"/>
        <v>0</v>
      </c>
      <c r="K179" s="21" t="b">
        <f t="shared" si="39"/>
        <v>0</v>
      </c>
    </row>
    <row r="180" spans="1:11" x14ac:dyDescent="0.25">
      <c r="A180" s="11">
        <v>40448.291666666664</v>
      </c>
      <c r="B180">
        <f t="shared" si="43"/>
        <v>0</v>
      </c>
      <c r="C180">
        <f t="shared" si="42"/>
        <v>51.8</v>
      </c>
      <c r="D180">
        <f>3/10</f>
        <v>0.3</v>
      </c>
      <c r="E180">
        <f>3900/100</f>
        <v>39</v>
      </c>
      <c r="F180" s="19">
        <f t="shared" si="34"/>
        <v>39</v>
      </c>
      <c r="G180" s="20" t="b">
        <f t="shared" si="35"/>
        <v>0</v>
      </c>
      <c r="H180" s="20" t="b">
        <f t="shared" si="36"/>
        <v>0</v>
      </c>
      <c r="I180" s="20" t="b">
        <f t="shared" si="37"/>
        <v>0</v>
      </c>
      <c r="J180" s="20" t="b">
        <f t="shared" si="38"/>
        <v>0</v>
      </c>
      <c r="K180" s="21" t="b">
        <f t="shared" si="39"/>
        <v>0</v>
      </c>
    </row>
    <row r="181" spans="1:11" x14ac:dyDescent="0.25">
      <c r="A181" s="11">
        <v>40448.333333333336</v>
      </c>
      <c r="B181">
        <f t="shared" si="43"/>
        <v>0</v>
      </c>
      <c r="C181">
        <f t="shared" si="42"/>
        <v>51.8</v>
      </c>
      <c r="D181">
        <f>9/10</f>
        <v>0.9</v>
      </c>
      <c r="E181">
        <f>26500/100</f>
        <v>265</v>
      </c>
      <c r="F181" s="19" t="b">
        <f t="shared" si="34"/>
        <v>0</v>
      </c>
      <c r="G181" s="20">
        <f t="shared" si="35"/>
        <v>265</v>
      </c>
      <c r="H181" s="20" t="b">
        <f t="shared" si="36"/>
        <v>0</v>
      </c>
      <c r="I181" s="20" t="b">
        <f t="shared" si="37"/>
        <v>0</v>
      </c>
      <c r="J181" s="20" t="b">
        <f t="shared" si="38"/>
        <v>0</v>
      </c>
      <c r="K181" s="21" t="b">
        <f t="shared" si="39"/>
        <v>0</v>
      </c>
    </row>
    <row r="182" spans="1:11" x14ac:dyDescent="0.25">
      <c r="A182" s="11">
        <v>40448.375</v>
      </c>
      <c r="B182">
        <f>12/10</f>
        <v>1.2</v>
      </c>
      <c r="C182">
        <f>530/10</f>
        <v>53</v>
      </c>
      <c r="D182">
        <f>29/10</f>
        <v>2.9</v>
      </c>
      <c r="E182">
        <f>26000/100</f>
        <v>260</v>
      </c>
      <c r="F182" s="19" t="b">
        <f t="shared" si="34"/>
        <v>0</v>
      </c>
      <c r="G182" s="20" t="b">
        <f t="shared" si="35"/>
        <v>0</v>
      </c>
      <c r="H182" s="20" t="b">
        <f t="shared" si="36"/>
        <v>0</v>
      </c>
      <c r="I182" s="20">
        <f t="shared" si="37"/>
        <v>260</v>
      </c>
      <c r="J182" s="20" t="b">
        <f t="shared" si="38"/>
        <v>0</v>
      </c>
      <c r="K182" s="21" t="b">
        <f t="shared" si="39"/>
        <v>0</v>
      </c>
    </row>
    <row r="183" spans="1:11" x14ac:dyDescent="0.25">
      <c r="A183" s="11">
        <v>40448.416666666664</v>
      </c>
      <c r="B183">
        <f>30/10</f>
        <v>3</v>
      </c>
      <c r="C183">
        <f>560/10</f>
        <v>56</v>
      </c>
      <c r="D183">
        <f>46/10</f>
        <v>4.5999999999999996</v>
      </c>
      <c r="E183">
        <f>27500/100</f>
        <v>275</v>
      </c>
      <c r="F183" s="19" t="b">
        <f t="shared" ref="F183:F246" si="44">IF(D183&lt;0.5,E183)</f>
        <v>0</v>
      </c>
      <c r="G183" s="20" t="b">
        <f t="shared" ref="G183:G246" si="45">IF(D183&lt;1.5,IF(D183&gt;=0.5,E183))</f>
        <v>0</v>
      </c>
      <c r="H183" s="20" t="b">
        <f t="shared" ref="H183:H246" si="46">IF(D183&lt;2.5,IF(D183&gt;=1.5,E183))</f>
        <v>0</v>
      </c>
      <c r="I183" s="20" t="b">
        <f t="shared" ref="I183:I246" si="47">IF(D183&lt;3.5,IF(D183&gt;=2.5,E183))</f>
        <v>0</v>
      </c>
      <c r="J183" s="20" t="b">
        <f t="shared" ref="J183:J246" si="48">IF(D183&lt;4.5,IF(D183&gt;=3.5,E183))</f>
        <v>0</v>
      </c>
      <c r="K183" s="21">
        <f t="shared" ref="K183:K246" si="49">IF(D183&gt;=4.5,E183)</f>
        <v>275</v>
      </c>
    </row>
    <row r="184" spans="1:11" x14ac:dyDescent="0.25">
      <c r="A184" s="11">
        <v>40448.458333333336</v>
      </c>
      <c r="B184">
        <f>50/10</f>
        <v>5</v>
      </c>
      <c r="C184">
        <f>610/10</f>
        <v>61</v>
      </c>
      <c r="D184">
        <f>32/10</f>
        <v>3.2</v>
      </c>
      <c r="E184">
        <f>26800/100</f>
        <v>268</v>
      </c>
      <c r="F184" s="19" t="b">
        <f t="shared" si="44"/>
        <v>0</v>
      </c>
      <c r="G184" s="20" t="b">
        <f t="shared" si="45"/>
        <v>0</v>
      </c>
      <c r="H184" s="20" t="b">
        <f t="shared" si="46"/>
        <v>0</v>
      </c>
      <c r="I184" s="20">
        <f t="shared" si="47"/>
        <v>268</v>
      </c>
      <c r="J184" s="20" t="b">
        <f t="shared" si="48"/>
        <v>0</v>
      </c>
      <c r="K184" s="21" t="b">
        <f t="shared" si="49"/>
        <v>0</v>
      </c>
    </row>
    <row r="185" spans="1:11" x14ac:dyDescent="0.25">
      <c r="A185" s="11">
        <v>40448.5</v>
      </c>
      <c r="B185">
        <f>6/10</f>
        <v>0.6</v>
      </c>
      <c r="C185">
        <f>616/10</f>
        <v>61.6</v>
      </c>
      <c r="D185">
        <f>20/10</f>
        <v>2</v>
      </c>
      <c r="E185">
        <f>24900/100</f>
        <v>249</v>
      </c>
      <c r="F185" s="19" t="b">
        <f t="shared" si="44"/>
        <v>0</v>
      </c>
      <c r="G185" s="20" t="b">
        <f t="shared" si="45"/>
        <v>0</v>
      </c>
      <c r="H185" s="20">
        <f t="shared" si="46"/>
        <v>249</v>
      </c>
      <c r="I185" s="20" t="b">
        <f t="shared" si="47"/>
        <v>0</v>
      </c>
      <c r="J185" s="20" t="b">
        <f t="shared" si="48"/>
        <v>0</v>
      </c>
      <c r="K185" s="21" t="b">
        <f t="shared" si="49"/>
        <v>0</v>
      </c>
    </row>
    <row r="186" spans="1:11" x14ac:dyDescent="0.25">
      <c r="A186" s="11">
        <v>40448.541666666664</v>
      </c>
      <c r="B186">
        <f>4/10</f>
        <v>0.4</v>
      </c>
      <c r="C186">
        <f>620/10</f>
        <v>62</v>
      </c>
      <c r="D186">
        <f>21/10</f>
        <v>2.1</v>
      </c>
      <c r="E186">
        <f>25900/100</f>
        <v>259</v>
      </c>
      <c r="F186" s="19" t="b">
        <f t="shared" si="44"/>
        <v>0</v>
      </c>
      <c r="G186" s="20" t="b">
        <f t="shared" si="45"/>
        <v>0</v>
      </c>
      <c r="H186" s="20">
        <f t="shared" si="46"/>
        <v>259</v>
      </c>
      <c r="I186" s="20" t="b">
        <f t="shared" si="47"/>
        <v>0</v>
      </c>
      <c r="J186" s="20" t="b">
        <f t="shared" si="48"/>
        <v>0</v>
      </c>
      <c r="K186" s="21" t="b">
        <f t="shared" si="49"/>
        <v>0</v>
      </c>
    </row>
    <row r="187" spans="1:11" x14ac:dyDescent="0.25">
      <c r="A187" s="11">
        <v>40448.583333333336</v>
      </c>
      <c r="B187">
        <f>0/10</f>
        <v>0</v>
      </c>
      <c r="C187">
        <f>620/10</f>
        <v>62</v>
      </c>
      <c r="D187">
        <f>27/10</f>
        <v>2.7</v>
      </c>
      <c r="E187">
        <f>27200/100</f>
        <v>272</v>
      </c>
      <c r="F187" s="19" t="b">
        <f t="shared" si="44"/>
        <v>0</v>
      </c>
      <c r="G187" s="20" t="b">
        <f t="shared" si="45"/>
        <v>0</v>
      </c>
      <c r="H187" s="20" t="b">
        <f t="shared" si="46"/>
        <v>0</v>
      </c>
      <c r="I187" s="20">
        <f t="shared" si="47"/>
        <v>272</v>
      </c>
      <c r="J187" s="20" t="b">
        <f t="shared" si="48"/>
        <v>0</v>
      </c>
      <c r="K187" s="21" t="b">
        <f t="shared" si="49"/>
        <v>0</v>
      </c>
    </row>
    <row r="188" spans="1:11" x14ac:dyDescent="0.25">
      <c r="A188" s="11">
        <v>40448.625</v>
      </c>
      <c r="B188">
        <f>8/10</f>
        <v>0.8</v>
      </c>
      <c r="C188">
        <f>628/10</f>
        <v>62.8</v>
      </c>
      <c r="D188">
        <f>34/10</f>
        <v>3.4</v>
      </c>
      <c r="E188">
        <f>27800/100</f>
        <v>278</v>
      </c>
      <c r="F188" s="19" t="b">
        <f t="shared" si="44"/>
        <v>0</v>
      </c>
      <c r="G188" s="20" t="b">
        <f t="shared" si="45"/>
        <v>0</v>
      </c>
      <c r="H188" s="20" t="b">
        <f t="shared" si="46"/>
        <v>0</v>
      </c>
      <c r="I188" s="20">
        <f t="shared" si="47"/>
        <v>278</v>
      </c>
      <c r="J188" s="20" t="b">
        <f t="shared" si="48"/>
        <v>0</v>
      </c>
      <c r="K188" s="21" t="b">
        <f t="shared" si="49"/>
        <v>0</v>
      </c>
    </row>
    <row r="189" spans="1:11" x14ac:dyDescent="0.25">
      <c r="A189" s="11">
        <v>40448.666666666664</v>
      </c>
      <c r="B189">
        <f>22/10</f>
        <v>2.2000000000000002</v>
      </c>
      <c r="C189">
        <f>650/10</f>
        <v>65</v>
      </c>
      <c r="D189">
        <f>31/10</f>
        <v>3.1</v>
      </c>
      <c r="E189">
        <f>26500/100</f>
        <v>265</v>
      </c>
      <c r="F189" s="19" t="b">
        <f t="shared" si="44"/>
        <v>0</v>
      </c>
      <c r="G189" s="20" t="b">
        <f t="shared" si="45"/>
        <v>0</v>
      </c>
      <c r="H189" s="20" t="b">
        <f t="shared" si="46"/>
        <v>0</v>
      </c>
      <c r="I189" s="20">
        <f t="shared" si="47"/>
        <v>265</v>
      </c>
      <c r="J189" s="20" t="b">
        <f t="shared" si="48"/>
        <v>0</v>
      </c>
      <c r="K189" s="21" t="b">
        <f t="shared" si="49"/>
        <v>0</v>
      </c>
    </row>
    <row r="190" spans="1:11" x14ac:dyDescent="0.25">
      <c r="A190" s="11">
        <v>40448.708333333336</v>
      </c>
      <c r="B190">
        <f>16/10</f>
        <v>1.6</v>
      </c>
      <c r="C190">
        <f t="shared" ref="C190:C253" si="50">666/10</f>
        <v>66.599999999999994</v>
      </c>
      <c r="D190">
        <f>13/10</f>
        <v>1.3</v>
      </c>
      <c r="E190">
        <f>18300/100</f>
        <v>183</v>
      </c>
      <c r="F190" s="19" t="b">
        <f t="shared" si="44"/>
        <v>0</v>
      </c>
      <c r="G190" s="20">
        <f t="shared" si="45"/>
        <v>183</v>
      </c>
      <c r="H190" s="20" t="b">
        <f t="shared" si="46"/>
        <v>0</v>
      </c>
      <c r="I190" s="20" t="b">
        <f t="shared" si="47"/>
        <v>0</v>
      </c>
      <c r="J190" s="20" t="b">
        <f t="shared" si="48"/>
        <v>0</v>
      </c>
      <c r="K190" s="21" t="b">
        <f t="shared" si="49"/>
        <v>0</v>
      </c>
    </row>
    <row r="191" spans="1:11" x14ac:dyDescent="0.25">
      <c r="A191" s="11">
        <v>40448.75</v>
      </c>
      <c r="B191">
        <f t="shared" ref="B191:B254" si="51">0/10</f>
        <v>0</v>
      </c>
      <c r="C191">
        <f t="shared" si="50"/>
        <v>66.599999999999994</v>
      </c>
      <c r="D191">
        <f>3/10</f>
        <v>0.3</v>
      </c>
      <c r="E191">
        <f>23700/100</f>
        <v>237</v>
      </c>
      <c r="F191" s="19">
        <f t="shared" si="44"/>
        <v>237</v>
      </c>
      <c r="G191" s="20" t="b">
        <f t="shared" si="45"/>
        <v>0</v>
      </c>
      <c r="H191" s="20" t="b">
        <f t="shared" si="46"/>
        <v>0</v>
      </c>
      <c r="I191" s="20" t="b">
        <f t="shared" si="47"/>
        <v>0</v>
      </c>
      <c r="J191" s="20" t="b">
        <f t="shared" si="48"/>
        <v>0</v>
      </c>
      <c r="K191" s="21" t="b">
        <f t="shared" si="49"/>
        <v>0</v>
      </c>
    </row>
    <row r="192" spans="1:11" x14ac:dyDescent="0.25">
      <c r="A192" s="11">
        <v>40448.791666666664</v>
      </c>
      <c r="B192">
        <f t="shared" si="51"/>
        <v>0</v>
      </c>
      <c r="C192">
        <f t="shared" si="50"/>
        <v>66.599999999999994</v>
      </c>
      <c r="D192">
        <f>2/10</f>
        <v>0.2</v>
      </c>
      <c r="E192">
        <f>16200/100</f>
        <v>162</v>
      </c>
      <c r="F192" s="19">
        <f t="shared" si="44"/>
        <v>162</v>
      </c>
      <c r="G192" s="20" t="b">
        <f t="shared" si="45"/>
        <v>0</v>
      </c>
      <c r="H192" s="20" t="b">
        <f t="shared" si="46"/>
        <v>0</v>
      </c>
      <c r="I192" s="20" t="b">
        <f t="shared" si="47"/>
        <v>0</v>
      </c>
      <c r="J192" s="20" t="b">
        <f t="shared" si="48"/>
        <v>0</v>
      </c>
      <c r="K192" s="21" t="b">
        <f t="shared" si="49"/>
        <v>0</v>
      </c>
    </row>
    <row r="193" spans="1:11" x14ac:dyDescent="0.25">
      <c r="A193" s="11">
        <v>40448.833333333336</v>
      </c>
      <c r="B193">
        <f t="shared" si="51"/>
        <v>0</v>
      </c>
      <c r="C193">
        <f t="shared" si="50"/>
        <v>66.599999999999994</v>
      </c>
      <c r="D193">
        <f>3/10</f>
        <v>0.3</v>
      </c>
      <c r="E193">
        <f>11800/100</f>
        <v>118</v>
      </c>
      <c r="F193" s="19">
        <f t="shared" si="44"/>
        <v>118</v>
      </c>
      <c r="G193" s="20" t="b">
        <f t="shared" si="45"/>
        <v>0</v>
      </c>
      <c r="H193" s="20" t="b">
        <f t="shared" si="46"/>
        <v>0</v>
      </c>
      <c r="I193" s="20" t="b">
        <f t="shared" si="47"/>
        <v>0</v>
      </c>
      <c r="J193" s="20" t="b">
        <f t="shared" si="48"/>
        <v>0</v>
      </c>
      <c r="K193" s="21" t="b">
        <f t="shared" si="49"/>
        <v>0</v>
      </c>
    </row>
    <row r="194" spans="1:11" x14ac:dyDescent="0.25">
      <c r="A194" s="11">
        <v>40448.875</v>
      </c>
      <c r="B194">
        <f t="shared" si="51"/>
        <v>0</v>
      </c>
      <c r="C194">
        <f t="shared" si="50"/>
        <v>66.599999999999994</v>
      </c>
      <c r="D194">
        <f>3/10</f>
        <v>0.3</v>
      </c>
      <c r="E194">
        <f>15000/100</f>
        <v>150</v>
      </c>
      <c r="F194" s="19">
        <f t="shared" si="44"/>
        <v>150</v>
      </c>
      <c r="G194" s="20" t="b">
        <f t="shared" si="45"/>
        <v>0</v>
      </c>
      <c r="H194" s="20" t="b">
        <f t="shared" si="46"/>
        <v>0</v>
      </c>
      <c r="I194" s="20" t="b">
        <f t="shared" si="47"/>
        <v>0</v>
      </c>
      <c r="J194" s="20" t="b">
        <f t="shared" si="48"/>
        <v>0</v>
      </c>
      <c r="K194" s="21" t="b">
        <f t="shared" si="49"/>
        <v>0</v>
      </c>
    </row>
    <row r="195" spans="1:11" x14ac:dyDescent="0.25">
      <c r="A195" s="11">
        <v>40448.916666666664</v>
      </c>
      <c r="B195">
        <f t="shared" si="51"/>
        <v>0</v>
      </c>
      <c r="C195">
        <f t="shared" si="50"/>
        <v>66.599999999999994</v>
      </c>
      <c r="D195">
        <f>3/10</f>
        <v>0.3</v>
      </c>
      <c r="E195">
        <f>27000/100</f>
        <v>270</v>
      </c>
      <c r="F195" s="19">
        <f t="shared" si="44"/>
        <v>270</v>
      </c>
      <c r="G195" s="20" t="b">
        <f t="shared" si="45"/>
        <v>0</v>
      </c>
      <c r="H195" s="20" t="b">
        <f t="shared" si="46"/>
        <v>0</v>
      </c>
      <c r="I195" s="20" t="b">
        <f t="shared" si="47"/>
        <v>0</v>
      </c>
      <c r="J195" s="20" t="b">
        <f t="shared" si="48"/>
        <v>0</v>
      </c>
      <c r="K195" s="21" t="b">
        <f t="shared" si="49"/>
        <v>0</v>
      </c>
    </row>
    <row r="196" spans="1:11" x14ac:dyDescent="0.25">
      <c r="A196" s="11">
        <v>40448.958333333336</v>
      </c>
      <c r="B196">
        <f t="shared" si="51"/>
        <v>0</v>
      </c>
      <c r="C196">
        <f t="shared" si="50"/>
        <v>66.599999999999994</v>
      </c>
      <c r="D196">
        <f>8/10</f>
        <v>0.8</v>
      </c>
      <c r="E196">
        <f>23700/100</f>
        <v>237</v>
      </c>
      <c r="F196" s="19" t="b">
        <f t="shared" si="44"/>
        <v>0</v>
      </c>
      <c r="G196" s="20">
        <f t="shared" si="45"/>
        <v>237</v>
      </c>
      <c r="H196" s="20" t="b">
        <f t="shared" si="46"/>
        <v>0</v>
      </c>
      <c r="I196" s="20" t="b">
        <f t="shared" si="47"/>
        <v>0</v>
      </c>
      <c r="J196" s="20" t="b">
        <f t="shared" si="48"/>
        <v>0</v>
      </c>
      <c r="K196" s="21" t="b">
        <f t="shared" si="49"/>
        <v>0</v>
      </c>
    </row>
    <row r="197" spans="1:11" x14ac:dyDescent="0.25">
      <c r="A197" s="11">
        <v>40449</v>
      </c>
      <c r="B197">
        <f t="shared" si="51"/>
        <v>0</v>
      </c>
      <c r="C197">
        <f t="shared" si="50"/>
        <v>66.599999999999994</v>
      </c>
      <c r="D197">
        <f>7/10</f>
        <v>0.7</v>
      </c>
      <c r="E197">
        <f>21100/100</f>
        <v>211</v>
      </c>
      <c r="F197" s="19" t="b">
        <f t="shared" si="44"/>
        <v>0</v>
      </c>
      <c r="G197" s="20">
        <f t="shared" si="45"/>
        <v>211</v>
      </c>
      <c r="H197" s="20" t="b">
        <f t="shared" si="46"/>
        <v>0</v>
      </c>
      <c r="I197" s="20" t="b">
        <f t="shared" si="47"/>
        <v>0</v>
      </c>
      <c r="J197" s="20" t="b">
        <f t="shared" si="48"/>
        <v>0</v>
      </c>
      <c r="K197" s="21" t="b">
        <f t="shared" si="49"/>
        <v>0</v>
      </c>
    </row>
    <row r="198" spans="1:11" x14ac:dyDescent="0.25">
      <c r="A198" s="11">
        <v>40449.041666666664</v>
      </c>
      <c r="B198">
        <f t="shared" si="51"/>
        <v>0</v>
      </c>
      <c r="C198">
        <f t="shared" si="50"/>
        <v>66.599999999999994</v>
      </c>
      <c r="D198">
        <f>5/10</f>
        <v>0.5</v>
      </c>
      <c r="E198">
        <f>13600/100</f>
        <v>136</v>
      </c>
      <c r="F198" s="19" t="b">
        <f t="shared" si="44"/>
        <v>0</v>
      </c>
      <c r="G198" s="20">
        <f t="shared" si="45"/>
        <v>136</v>
      </c>
      <c r="H198" s="20" t="b">
        <f t="shared" si="46"/>
        <v>0</v>
      </c>
      <c r="I198" s="20" t="b">
        <f t="shared" si="47"/>
        <v>0</v>
      </c>
      <c r="J198" s="20" t="b">
        <f t="shared" si="48"/>
        <v>0</v>
      </c>
      <c r="K198" s="21" t="b">
        <f t="shared" si="49"/>
        <v>0</v>
      </c>
    </row>
    <row r="199" spans="1:11" x14ac:dyDescent="0.25">
      <c r="A199" s="11">
        <v>40449.083333333336</v>
      </c>
      <c r="B199">
        <f t="shared" si="51"/>
        <v>0</v>
      </c>
      <c r="C199">
        <f t="shared" si="50"/>
        <v>66.599999999999994</v>
      </c>
      <c r="D199">
        <f>5/10</f>
        <v>0.5</v>
      </c>
      <c r="E199">
        <f>19700/100</f>
        <v>197</v>
      </c>
      <c r="F199" s="19" t="b">
        <f t="shared" si="44"/>
        <v>0</v>
      </c>
      <c r="G199" s="20">
        <f t="shared" si="45"/>
        <v>197</v>
      </c>
      <c r="H199" s="20" t="b">
        <f t="shared" si="46"/>
        <v>0</v>
      </c>
      <c r="I199" s="20" t="b">
        <f t="shared" si="47"/>
        <v>0</v>
      </c>
      <c r="J199" s="20" t="b">
        <f t="shared" si="48"/>
        <v>0</v>
      </c>
      <c r="K199" s="21" t="b">
        <f t="shared" si="49"/>
        <v>0</v>
      </c>
    </row>
    <row r="200" spans="1:11" x14ac:dyDescent="0.25">
      <c r="A200" s="11">
        <v>40449.125</v>
      </c>
      <c r="B200">
        <f t="shared" si="51"/>
        <v>0</v>
      </c>
      <c r="C200">
        <f t="shared" si="50"/>
        <v>66.599999999999994</v>
      </c>
      <c r="D200">
        <f>5/10</f>
        <v>0.5</v>
      </c>
      <c r="E200">
        <f>3300/100</f>
        <v>33</v>
      </c>
      <c r="F200" s="19" t="b">
        <f t="shared" si="44"/>
        <v>0</v>
      </c>
      <c r="G200" s="20">
        <f t="shared" si="45"/>
        <v>33</v>
      </c>
      <c r="H200" s="20" t="b">
        <f t="shared" si="46"/>
        <v>0</v>
      </c>
      <c r="I200" s="20" t="b">
        <f t="shared" si="47"/>
        <v>0</v>
      </c>
      <c r="J200" s="20" t="b">
        <f t="shared" si="48"/>
        <v>0</v>
      </c>
      <c r="K200" s="21" t="b">
        <f t="shared" si="49"/>
        <v>0</v>
      </c>
    </row>
    <row r="201" spans="1:11" x14ac:dyDescent="0.25">
      <c r="A201" s="11">
        <v>40449.166666666664</v>
      </c>
      <c r="B201">
        <f t="shared" si="51"/>
        <v>0</v>
      </c>
      <c r="C201">
        <f t="shared" si="50"/>
        <v>66.599999999999994</v>
      </c>
      <c r="D201">
        <f>4/10</f>
        <v>0.4</v>
      </c>
      <c r="E201">
        <f>28900/100</f>
        <v>289</v>
      </c>
      <c r="F201" s="19">
        <f t="shared" si="44"/>
        <v>289</v>
      </c>
      <c r="G201" s="20" t="b">
        <f t="shared" si="45"/>
        <v>0</v>
      </c>
      <c r="H201" s="20" t="b">
        <f t="shared" si="46"/>
        <v>0</v>
      </c>
      <c r="I201" s="20" t="b">
        <f t="shared" si="47"/>
        <v>0</v>
      </c>
      <c r="J201" s="20" t="b">
        <f t="shared" si="48"/>
        <v>0</v>
      </c>
      <c r="K201" s="21" t="b">
        <f t="shared" si="49"/>
        <v>0</v>
      </c>
    </row>
    <row r="202" spans="1:11" x14ac:dyDescent="0.25">
      <c r="A202" s="11">
        <v>40449.208333333336</v>
      </c>
      <c r="B202">
        <f t="shared" si="51"/>
        <v>0</v>
      </c>
      <c r="C202">
        <f t="shared" si="50"/>
        <v>66.599999999999994</v>
      </c>
      <c r="D202">
        <f>6/10</f>
        <v>0.6</v>
      </c>
      <c r="E202">
        <f>13600/100</f>
        <v>136</v>
      </c>
      <c r="F202" s="19" t="b">
        <f t="shared" si="44"/>
        <v>0</v>
      </c>
      <c r="G202" s="20">
        <f t="shared" si="45"/>
        <v>136</v>
      </c>
      <c r="H202" s="20" t="b">
        <f t="shared" si="46"/>
        <v>0</v>
      </c>
      <c r="I202" s="20" t="b">
        <f t="shared" si="47"/>
        <v>0</v>
      </c>
      <c r="J202" s="20" t="b">
        <f t="shared" si="48"/>
        <v>0</v>
      </c>
      <c r="K202" s="21" t="b">
        <f t="shared" si="49"/>
        <v>0</v>
      </c>
    </row>
    <row r="203" spans="1:11" x14ac:dyDescent="0.25">
      <c r="A203" s="11">
        <v>40449.25</v>
      </c>
      <c r="B203">
        <f t="shared" si="51"/>
        <v>0</v>
      </c>
      <c r="C203">
        <f t="shared" si="50"/>
        <v>66.599999999999994</v>
      </c>
      <c r="D203">
        <f>6/10</f>
        <v>0.6</v>
      </c>
      <c r="E203">
        <f>14100/100</f>
        <v>141</v>
      </c>
      <c r="F203" s="19" t="b">
        <f t="shared" si="44"/>
        <v>0</v>
      </c>
      <c r="G203" s="20">
        <f t="shared" si="45"/>
        <v>141</v>
      </c>
      <c r="H203" s="20" t="b">
        <f t="shared" si="46"/>
        <v>0</v>
      </c>
      <c r="I203" s="20" t="b">
        <f t="shared" si="47"/>
        <v>0</v>
      </c>
      <c r="J203" s="20" t="b">
        <f t="shared" si="48"/>
        <v>0</v>
      </c>
      <c r="K203" s="21" t="b">
        <f t="shared" si="49"/>
        <v>0</v>
      </c>
    </row>
    <row r="204" spans="1:11" x14ac:dyDescent="0.25">
      <c r="A204" s="11">
        <v>40449.291666666664</v>
      </c>
      <c r="B204">
        <f t="shared" si="51"/>
        <v>0</v>
      </c>
      <c r="C204">
        <f t="shared" si="50"/>
        <v>66.599999999999994</v>
      </c>
      <c r="D204">
        <f>3/10</f>
        <v>0.3</v>
      </c>
      <c r="E204">
        <f>13100/100</f>
        <v>131</v>
      </c>
      <c r="F204" s="19">
        <f t="shared" si="44"/>
        <v>131</v>
      </c>
      <c r="G204" s="20" t="b">
        <f t="shared" si="45"/>
        <v>0</v>
      </c>
      <c r="H204" s="20" t="b">
        <f t="shared" si="46"/>
        <v>0</v>
      </c>
      <c r="I204" s="20" t="b">
        <f t="shared" si="47"/>
        <v>0</v>
      </c>
      <c r="J204" s="20" t="b">
        <f t="shared" si="48"/>
        <v>0</v>
      </c>
      <c r="K204" s="21" t="b">
        <f t="shared" si="49"/>
        <v>0</v>
      </c>
    </row>
    <row r="205" spans="1:11" x14ac:dyDescent="0.25">
      <c r="A205" s="11">
        <v>40449.333333333336</v>
      </c>
      <c r="B205">
        <f t="shared" si="51"/>
        <v>0</v>
      </c>
      <c r="C205">
        <f t="shared" si="50"/>
        <v>66.599999999999994</v>
      </c>
      <c r="D205">
        <f>10/10</f>
        <v>1</v>
      </c>
      <c r="E205">
        <f>14000/100</f>
        <v>140</v>
      </c>
      <c r="F205" s="19" t="b">
        <f t="shared" si="44"/>
        <v>0</v>
      </c>
      <c r="G205" s="20">
        <f t="shared" si="45"/>
        <v>140</v>
      </c>
      <c r="H205" s="20" t="b">
        <f t="shared" si="46"/>
        <v>0</v>
      </c>
      <c r="I205" s="20" t="b">
        <f t="shared" si="47"/>
        <v>0</v>
      </c>
      <c r="J205" s="20" t="b">
        <f t="shared" si="48"/>
        <v>0</v>
      </c>
      <c r="K205" s="21" t="b">
        <f t="shared" si="49"/>
        <v>0</v>
      </c>
    </row>
    <row r="206" spans="1:11" x14ac:dyDescent="0.25">
      <c r="A206" s="11">
        <v>40449.375</v>
      </c>
      <c r="B206">
        <f t="shared" si="51"/>
        <v>0</v>
      </c>
      <c r="C206">
        <f t="shared" si="50"/>
        <v>66.599999999999994</v>
      </c>
      <c r="D206">
        <f>23/10</f>
        <v>2.2999999999999998</v>
      </c>
      <c r="E206">
        <f>25400/100</f>
        <v>254</v>
      </c>
      <c r="F206" s="19" t="b">
        <f t="shared" si="44"/>
        <v>0</v>
      </c>
      <c r="G206" s="20" t="b">
        <f t="shared" si="45"/>
        <v>0</v>
      </c>
      <c r="H206" s="20">
        <f t="shared" si="46"/>
        <v>254</v>
      </c>
      <c r="I206" s="20" t="b">
        <f t="shared" si="47"/>
        <v>0</v>
      </c>
      <c r="J206" s="20" t="b">
        <f t="shared" si="48"/>
        <v>0</v>
      </c>
      <c r="K206" s="21" t="b">
        <f t="shared" si="49"/>
        <v>0</v>
      </c>
    </row>
    <row r="207" spans="1:11" x14ac:dyDescent="0.25">
      <c r="A207" s="11">
        <v>40449.416666666664</v>
      </c>
      <c r="B207">
        <f t="shared" si="51"/>
        <v>0</v>
      </c>
      <c r="C207">
        <f t="shared" si="50"/>
        <v>66.599999999999994</v>
      </c>
      <c r="D207">
        <f>9/10</f>
        <v>0.9</v>
      </c>
      <c r="E207">
        <f>23000/100</f>
        <v>230</v>
      </c>
      <c r="F207" s="19" t="b">
        <f t="shared" si="44"/>
        <v>0</v>
      </c>
      <c r="G207" s="20">
        <f t="shared" si="45"/>
        <v>230</v>
      </c>
      <c r="H207" s="20" t="b">
        <f t="shared" si="46"/>
        <v>0</v>
      </c>
      <c r="I207" s="20" t="b">
        <f t="shared" si="47"/>
        <v>0</v>
      </c>
      <c r="J207" s="20" t="b">
        <f t="shared" si="48"/>
        <v>0</v>
      </c>
      <c r="K207" s="21" t="b">
        <f t="shared" si="49"/>
        <v>0</v>
      </c>
    </row>
    <row r="208" spans="1:11" x14ac:dyDescent="0.25">
      <c r="A208" s="11">
        <v>40449.458333333336</v>
      </c>
      <c r="B208">
        <f t="shared" si="51"/>
        <v>0</v>
      </c>
      <c r="C208">
        <f t="shared" si="50"/>
        <v>66.599999999999994</v>
      </c>
      <c r="D208">
        <f>9/10</f>
        <v>0.9</v>
      </c>
      <c r="E208">
        <f>16300/100</f>
        <v>163</v>
      </c>
      <c r="F208" s="19" t="b">
        <f t="shared" si="44"/>
        <v>0</v>
      </c>
      <c r="G208" s="20">
        <f t="shared" si="45"/>
        <v>163</v>
      </c>
      <c r="H208" s="20" t="b">
        <f t="shared" si="46"/>
        <v>0</v>
      </c>
      <c r="I208" s="20" t="b">
        <f t="shared" si="47"/>
        <v>0</v>
      </c>
      <c r="J208" s="20" t="b">
        <f t="shared" si="48"/>
        <v>0</v>
      </c>
      <c r="K208" s="21" t="b">
        <f t="shared" si="49"/>
        <v>0</v>
      </c>
    </row>
    <row r="209" spans="1:11" x14ac:dyDescent="0.25">
      <c r="A209" s="11">
        <v>40449.5</v>
      </c>
      <c r="B209">
        <f t="shared" si="51"/>
        <v>0</v>
      </c>
      <c r="C209">
        <f t="shared" si="50"/>
        <v>66.599999999999994</v>
      </c>
      <c r="D209">
        <f>15/10</f>
        <v>1.5</v>
      </c>
      <c r="E209">
        <f>16500/100</f>
        <v>165</v>
      </c>
      <c r="F209" s="19" t="b">
        <f t="shared" si="44"/>
        <v>0</v>
      </c>
      <c r="G209" s="20" t="b">
        <f t="shared" si="45"/>
        <v>0</v>
      </c>
      <c r="H209" s="20">
        <f t="shared" si="46"/>
        <v>165</v>
      </c>
      <c r="I209" s="20" t="b">
        <f t="shared" si="47"/>
        <v>0</v>
      </c>
      <c r="J209" s="20" t="b">
        <f t="shared" si="48"/>
        <v>0</v>
      </c>
      <c r="K209" s="21" t="b">
        <f t="shared" si="49"/>
        <v>0</v>
      </c>
    </row>
    <row r="210" spans="1:11" x14ac:dyDescent="0.25">
      <c r="A210" s="11">
        <v>40449.541666666664</v>
      </c>
      <c r="B210">
        <f t="shared" si="51"/>
        <v>0</v>
      </c>
      <c r="C210">
        <f t="shared" si="50"/>
        <v>66.599999999999994</v>
      </c>
      <c r="D210">
        <f>14/10</f>
        <v>1.4</v>
      </c>
      <c r="E210">
        <f>14600/100</f>
        <v>146</v>
      </c>
      <c r="F210" s="19" t="b">
        <f t="shared" si="44"/>
        <v>0</v>
      </c>
      <c r="G210" s="20">
        <f t="shared" si="45"/>
        <v>146</v>
      </c>
      <c r="H210" s="20" t="b">
        <f t="shared" si="46"/>
        <v>0</v>
      </c>
      <c r="I210" s="20" t="b">
        <f t="shared" si="47"/>
        <v>0</v>
      </c>
      <c r="J210" s="20" t="b">
        <f t="shared" si="48"/>
        <v>0</v>
      </c>
      <c r="K210" s="21" t="b">
        <f t="shared" si="49"/>
        <v>0</v>
      </c>
    </row>
    <row r="211" spans="1:11" x14ac:dyDescent="0.25">
      <c r="A211" s="11">
        <v>40449.583333333336</v>
      </c>
      <c r="B211">
        <f t="shared" si="51"/>
        <v>0</v>
      </c>
      <c r="C211">
        <f t="shared" si="50"/>
        <v>66.599999999999994</v>
      </c>
      <c r="D211">
        <f>19/10</f>
        <v>1.9</v>
      </c>
      <c r="E211">
        <f>10800/100</f>
        <v>108</v>
      </c>
      <c r="F211" s="19" t="b">
        <f t="shared" si="44"/>
        <v>0</v>
      </c>
      <c r="G211" s="20" t="b">
        <f t="shared" si="45"/>
        <v>0</v>
      </c>
      <c r="H211" s="20">
        <f t="shared" si="46"/>
        <v>108</v>
      </c>
      <c r="I211" s="20" t="b">
        <f t="shared" si="47"/>
        <v>0</v>
      </c>
      <c r="J211" s="20" t="b">
        <f t="shared" si="48"/>
        <v>0</v>
      </c>
      <c r="K211" s="21" t="b">
        <f t="shared" si="49"/>
        <v>0</v>
      </c>
    </row>
    <row r="212" spans="1:11" x14ac:dyDescent="0.25">
      <c r="A212" s="11">
        <v>40449.625</v>
      </c>
      <c r="B212">
        <f t="shared" si="51"/>
        <v>0</v>
      </c>
      <c r="C212">
        <f t="shared" si="50"/>
        <v>66.599999999999994</v>
      </c>
      <c r="D212">
        <f>13/10</f>
        <v>1.3</v>
      </c>
      <c r="E212">
        <f>11900/100</f>
        <v>119</v>
      </c>
      <c r="F212" s="19" t="b">
        <f t="shared" si="44"/>
        <v>0</v>
      </c>
      <c r="G212" s="20">
        <f t="shared" si="45"/>
        <v>119</v>
      </c>
      <c r="H212" s="20" t="b">
        <f t="shared" si="46"/>
        <v>0</v>
      </c>
      <c r="I212" s="20" t="b">
        <f t="shared" si="47"/>
        <v>0</v>
      </c>
      <c r="J212" s="20" t="b">
        <f t="shared" si="48"/>
        <v>0</v>
      </c>
      <c r="K212" s="21" t="b">
        <f t="shared" si="49"/>
        <v>0</v>
      </c>
    </row>
    <row r="213" spans="1:11" x14ac:dyDescent="0.25">
      <c r="A213" s="11">
        <v>40449.666666666664</v>
      </c>
      <c r="B213">
        <f t="shared" si="51"/>
        <v>0</v>
      </c>
      <c r="C213">
        <f t="shared" si="50"/>
        <v>66.599999999999994</v>
      </c>
      <c r="D213">
        <f>12/10</f>
        <v>1.2</v>
      </c>
      <c r="E213">
        <f>18200/100</f>
        <v>182</v>
      </c>
      <c r="F213" s="19" t="b">
        <f t="shared" si="44"/>
        <v>0</v>
      </c>
      <c r="G213" s="20">
        <f t="shared" si="45"/>
        <v>182</v>
      </c>
      <c r="H213" s="20" t="b">
        <f t="shared" si="46"/>
        <v>0</v>
      </c>
      <c r="I213" s="20" t="b">
        <f t="shared" si="47"/>
        <v>0</v>
      </c>
      <c r="J213" s="20" t="b">
        <f t="shared" si="48"/>
        <v>0</v>
      </c>
      <c r="K213" s="21" t="b">
        <f t="shared" si="49"/>
        <v>0</v>
      </c>
    </row>
    <row r="214" spans="1:11" x14ac:dyDescent="0.25">
      <c r="A214" s="11">
        <v>40449.708333333336</v>
      </c>
      <c r="B214">
        <f t="shared" si="51"/>
        <v>0</v>
      </c>
      <c r="C214">
        <f t="shared" si="50"/>
        <v>66.599999999999994</v>
      </c>
      <c r="D214">
        <f>15/10</f>
        <v>1.5</v>
      </c>
      <c r="E214">
        <f>21500/100</f>
        <v>215</v>
      </c>
      <c r="F214" s="19" t="b">
        <f t="shared" si="44"/>
        <v>0</v>
      </c>
      <c r="G214" s="20" t="b">
        <f t="shared" si="45"/>
        <v>0</v>
      </c>
      <c r="H214" s="20">
        <f t="shared" si="46"/>
        <v>215</v>
      </c>
      <c r="I214" s="20" t="b">
        <f t="shared" si="47"/>
        <v>0</v>
      </c>
      <c r="J214" s="20" t="b">
        <f t="shared" si="48"/>
        <v>0</v>
      </c>
      <c r="K214" s="21" t="b">
        <f t="shared" si="49"/>
        <v>0</v>
      </c>
    </row>
    <row r="215" spans="1:11" x14ac:dyDescent="0.25">
      <c r="A215" s="11">
        <v>40449.75</v>
      </c>
      <c r="B215">
        <f t="shared" si="51"/>
        <v>0</v>
      </c>
      <c r="C215">
        <f t="shared" si="50"/>
        <v>66.599999999999994</v>
      </c>
      <c r="D215">
        <f>7/10</f>
        <v>0.7</v>
      </c>
      <c r="E215">
        <f>24400/100</f>
        <v>244</v>
      </c>
      <c r="F215" s="19" t="b">
        <f t="shared" si="44"/>
        <v>0</v>
      </c>
      <c r="G215" s="20">
        <f t="shared" si="45"/>
        <v>244</v>
      </c>
      <c r="H215" s="20" t="b">
        <f t="shared" si="46"/>
        <v>0</v>
      </c>
      <c r="I215" s="20" t="b">
        <f t="shared" si="47"/>
        <v>0</v>
      </c>
      <c r="J215" s="20" t="b">
        <f t="shared" si="48"/>
        <v>0</v>
      </c>
      <c r="K215" s="21" t="b">
        <f t="shared" si="49"/>
        <v>0</v>
      </c>
    </row>
    <row r="216" spans="1:11" x14ac:dyDescent="0.25">
      <c r="A216" s="11">
        <v>40449.791666666664</v>
      </c>
      <c r="B216">
        <f t="shared" si="51"/>
        <v>0</v>
      </c>
      <c r="C216">
        <f t="shared" si="50"/>
        <v>66.599999999999994</v>
      </c>
      <c r="D216">
        <f>6/10</f>
        <v>0.6</v>
      </c>
      <c r="E216">
        <f>19100/100</f>
        <v>191</v>
      </c>
      <c r="F216" s="19" t="b">
        <f t="shared" si="44"/>
        <v>0</v>
      </c>
      <c r="G216" s="20">
        <f t="shared" si="45"/>
        <v>191</v>
      </c>
      <c r="H216" s="20" t="b">
        <f t="shared" si="46"/>
        <v>0</v>
      </c>
      <c r="I216" s="20" t="b">
        <f t="shared" si="47"/>
        <v>0</v>
      </c>
      <c r="J216" s="20" t="b">
        <f t="shared" si="48"/>
        <v>0</v>
      </c>
      <c r="K216" s="21" t="b">
        <f t="shared" si="49"/>
        <v>0</v>
      </c>
    </row>
    <row r="217" spans="1:11" x14ac:dyDescent="0.25">
      <c r="A217" s="11">
        <v>40449.833333333336</v>
      </c>
      <c r="B217">
        <f t="shared" si="51"/>
        <v>0</v>
      </c>
      <c r="C217">
        <f t="shared" si="50"/>
        <v>66.599999999999994</v>
      </c>
      <c r="D217">
        <f>9/10</f>
        <v>0.9</v>
      </c>
      <c r="E217">
        <f>28400/100</f>
        <v>284</v>
      </c>
      <c r="F217" s="19" t="b">
        <f t="shared" si="44"/>
        <v>0</v>
      </c>
      <c r="G217" s="20">
        <f t="shared" si="45"/>
        <v>284</v>
      </c>
      <c r="H217" s="20" t="b">
        <f t="shared" si="46"/>
        <v>0</v>
      </c>
      <c r="I217" s="20" t="b">
        <f t="shared" si="47"/>
        <v>0</v>
      </c>
      <c r="J217" s="20" t="b">
        <f t="shared" si="48"/>
        <v>0</v>
      </c>
      <c r="K217" s="21" t="b">
        <f t="shared" si="49"/>
        <v>0</v>
      </c>
    </row>
    <row r="218" spans="1:11" x14ac:dyDescent="0.25">
      <c r="A218" s="11">
        <v>40449.875</v>
      </c>
      <c r="B218">
        <f t="shared" si="51"/>
        <v>0</v>
      </c>
      <c r="C218">
        <f t="shared" si="50"/>
        <v>66.599999999999994</v>
      </c>
      <c r="D218">
        <f>4/10</f>
        <v>0.4</v>
      </c>
      <c r="E218">
        <f>27200/100</f>
        <v>272</v>
      </c>
      <c r="F218" s="19">
        <f t="shared" si="44"/>
        <v>272</v>
      </c>
      <c r="G218" s="20" t="b">
        <f t="shared" si="45"/>
        <v>0</v>
      </c>
      <c r="H218" s="20" t="b">
        <f t="shared" si="46"/>
        <v>0</v>
      </c>
      <c r="I218" s="20" t="b">
        <f t="shared" si="47"/>
        <v>0</v>
      </c>
      <c r="J218" s="20" t="b">
        <f t="shared" si="48"/>
        <v>0</v>
      </c>
      <c r="K218" s="21" t="b">
        <f t="shared" si="49"/>
        <v>0</v>
      </c>
    </row>
    <row r="219" spans="1:11" x14ac:dyDescent="0.25">
      <c r="A219" s="11">
        <v>40449.916666666664</v>
      </c>
      <c r="B219">
        <f t="shared" si="51"/>
        <v>0</v>
      </c>
      <c r="C219">
        <f t="shared" si="50"/>
        <v>66.599999999999994</v>
      </c>
      <c r="D219">
        <f>6/10</f>
        <v>0.6</v>
      </c>
      <c r="E219">
        <f>27200/100</f>
        <v>272</v>
      </c>
      <c r="F219" s="19" t="b">
        <f t="shared" si="44"/>
        <v>0</v>
      </c>
      <c r="G219" s="20">
        <f t="shared" si="45"/>
        <v>272</v>
      </c>
      <c r="H219" s="20" t="b">
        <f t="shared" si="46"/>
        <v>0</v>
      </c>
      <c r="I219" s="20" t="b">
        <f t="shared" si="47"/>
        <v>0</v>
      </c>
      <c r="J219" s="20" t="b">
        <f t="shared" si="48"/>
        <v>0</v>
      </c>
      <c r="K219" s="21" t="b">
        <f t="shared" si="49"/>
        <v>0</v>
      </c>
    </row>
    <row r="220" spans="1:11" x14ac:dyDescent="0.25">
      <c r="A220" s="11">
        <v>40449.958333333336</v>
      </c>
      <c r="B220">
        <f t="shared" si="51"/>
        <v>0</v>
      </c>
      <c r="C220">
        <f t="shared" si="50"/>
        <v>66.599999999999994</v>
      </c>
      <c r="D220">
        <f>5/10</f>
        <v>0.5</v>
      </c>
      <c r="E220">
        <f>26300/100</f>
        <v>263</v>
      </c>
      <c r="F220" s="19" t="b">
        <f t="shared" si="44"/>
        <v>0</v>
      </c>
      <c r="G220" s="20">
        <f t="shared" si="45"/>
        <v>263</v>
      </c>
      <c r="H220" s="20" t="b">
        <f t="shared" si="46"/>
        <v>0</v>
      </c>
      <c r="I220" s="20" t="b">
        <f t="shared" si="47"/>
        <v>0</v>
      </c>
      <c r="J220" s="20" t="b">
        <f t="shared" si="48"/>
        <v>0</v>
      </c>
      <c r="K220" s="21" t="b">
        <f t="shared" si="49"/>
        <v>0</v>
      </c>
    </row>
    <row r="221" spans="1:11" x14ac:dyDescent="0.25">
      <c r="A221" s="11">
        <v>40450</v>
      </c>
      <c r="B221">
        <f t="shared" si="51"/>
        <v>0</v>
      </c>
      <c r="C221">
        <f t="shared" si="50"/>
        <v>66.599999999999994</v>
      </c>
      <c r="D221">
        <f>7/10</f>
        <v>0.7</v>
      </c>
      <c r="E221">
        <f>24400/100</f>
        <v>244</v>
      </c>
      <c r="F221" s="19" t="b">
        <f t="shared" si="44"/>
        <v>0</v>
      </c>
      <c r="G221" s="20">
        <f t="shared" si="45"/>
        <v>244</v>
      </c>
      <c r="H221" s="20" t="b">
        <f t="shared" si="46"/>
        <v>0</v>
      </c>
      <c r="I221" s="20" t="b">
        <f t="shared" si="47"/>
        <v>0</v>
      </c>
      <c r="J221" s="20" t="b">
        <f t="shared" si="48"/>
        <v>0</v>
      </c>
      <c r="K221" s="21" t="b">
        <f t="shared" si="49"/>
        <v>0</v>
      </c>
    </row>
    <row r="222" spans="1:11" x14ac:dyDescent="0.25">
      <c r="A222" s="11">
        <v>40450.041666666664</v>
      </c>
      <c r="B222">
        <f t="shared" si="51"/>
        <v>0</v>
      </c>
      <c r="C222">
        <f t="shared" si="50"/>
        <v>66.599999999999994</v>
      </c>
      <c r="D222">
        <f>4/10</f>
        <v>0.4</v>
      </c>
      <c r="E222">
        <f>31100/100</f>
        <v>311</v>
      </c>
      <c r="F222" s="19">
        <f t="shared" si="44"/>
        <v>311</v>
      </c>
      <c r="G222" s="20" t="b">
        <f t="shared" si="45"/>
        <v>0</v>
      </c>
      <c r="H222" s="20" t="b">
        <f t="shared" si="46"/>
        <v>0</v>
      </c>
      <c r="I222" s="20" t="b">
        <f t="shared" si="47"/>
        <v>0</v>
      </c>
      <c r="J222" s="20" t="b">
        <f t="shared" si="48"/>
        <v>0</v>
      </c>
      <c r="K222" s="21" t="b">
        <f t="shared" si="49"/>
        <v>0</v>
      </c>
    </row>
    <row r="223" spans="1:11" x14ac:dyDescent="0.25">
      <c r="A223" s="11">
        <v>40450.083333333336</v>
      </c>
      <c r="B223">
        <f t="shared" si="51"/>
        <v>0</v>
      </c>
      <c r="C223">
        <f t="shared" si="50"/>
        <v>66.599999999999994</v>
      </c>
      <c r="D223">
        <f>3/10</f>
        <v>0.3</v>
      </c>
      <c r="E223">
        <f>34800/100</f>
        <v>348</v>
      </c>
      <c r="F223" s="19">
        <f t="shared" si="44"/>
        <v>348</v>
      </c>
      <c r="G223" s="20" t="b">
        <f t="shared" si="45"/>
        <v>0</v>
      </c>
      <c r="H223" s="20" t="b">
        <f t="shared" si="46"/>
        <v>0</v>
      </c>
      <c r="I223" s="20" t="b">
        <f t="shared" si="47"/>
        <v>0</v>
      </c>
      <c r="J223" s="20" t="b">
        <f t="shared" si="48"/>
        <v>0</v>
      </c>
      <c r="K223" s="21" t="b">
        <f t="shared" si="49"/>
        <v>0</v>
      </c>
    </row>
    <row r="224" spans="1:11" x14ac:dyDescent="0.25">
      <c r="A224" s="11">
        <v>40450.125</v>
      </c>
      <c r="B224">
        <f t="shared" si="51"/>
        <v>0</v>
      </c>
      <c r="C224">
        <f t="shared" si="50"/>
        <v>66.599999999999994</v>
      </c>
      <c r="D224">
        <f>3/10</f>
        <v>0.3</v>
      </c>
      <c r="E224">
        <f>4400/100</f>
        <v>44</v>
      </c>
      <c r="F224" s="19">
        <f t="shared" si="44"/>
        <v>44</v>
      </c>
      <c r="G224" s="20" t="b">
        <f t="shared" si="45"/>
        <v>0</v>
      </c>
      <c r="H224" s="20" t="b">
        <f t="shared" si="46"/>
        <v>0</v>
      </c>
      <c r="I224" s="20" t="b">
        <f t="shared" si="47"/>
        <v>0</v>
      </c>
      <c r="J224" s="20" t="b">
        <f t="shared" si="48"/>
        <v>0</v>
      </c>
      <c r="K224" s="21" t="b">
        <f t="shared" si="49"/>
        <v>0</v>
      </c>
    </row>
    <row r="225" spans="1:11" x14ac:dyDescent="0.25">
      <c r="A225" s="11">
        <v>40450.166666666664</v>
      </c>
      <c r="B225">
        <f t="shared" si="51"/>
        <v>0</v>
      </c>
      <c r="C225">
        <f t="shared" si="50"/>
        <v>66.599999999999994</v>
      </c>
      <c r="D225">
        <f>5/10</f>
        <v>0.5</v>
      </c>
      <c r="E225">
        <f>24700/100</f>
        <v>247</v>
      </c>
      <c r="F225" s="19" t="b">
        <f t="shared" si="44"/>
        <v>0</v>
      </c>
      <c r="G225" s="20">
        <f t="shared" si="45"/>
        <v>247</v>
      </c>
      <c r="H225" s="20" t="b">
        <f t="shared" si="46"/>
        <v>0</v>
      </c>
      <c r="I225" s="20" t="b">
        <f t="shared" si="47"/>
        <v>0</v>
      </c>
      <c r="J225" s="20" t="b">
        <f t="shared" si="48"/>
        <v>0</v>
      </c>
      <c r="K225" s="21" t="b">
        <f t="shared" si="49"/>
        <v>0</v>
      </c>
    </row>
    <row r="226" spans="1:11" x14ac:dyDescent="0.25">
      <c r="A226" s="11">
        <v>40450.208333333336</v>
      </c>
      <c r="B226">
        <f t="shared" si="51"/>
        <v>0</v>
      </c>
      <c r="C226">
        <f t="shared" si="50"/>
        <v>66.599999999999994</v>
      </c>
      <c r="D226">
        <f>6/10</f>
        <v>0.6</v>
      </c>
      <c r="E226">
        <f>27900/100</f>
        <v>279</v>
      </c>
      <c r="F226" s="19" t="b">
        <f t="shared" si="44"/>
        <v>0</v>
      </c>
      <c r="G226" s="20">
        <f t="shared" si="45"/>
        <v>279</v>
      </c>
      <c r="H226" s="20" t="b">
        <f t="shared" si="46"/>
        <v>0</v>
      </c>
      <c r="I226" s="20" t="b">
        <f t="shared" si="47"/>
        <v>0</v>
      </c>
      <c r="J226" s="20" t="b">
        <f t="shared" si="48"/>
        <v>0</v>
      </c>
      <c r="K226" s="21" t="b">
        <f t="shared" si="49"/>
        <v>0</v>
      </c>
    </row>
    <row r="227" spans="1:11" x14ac:dyDescent="0.25">
      <c r="A227" s="11">
        <v>40450.25</v>
      </c>
      <c r="B227">
        <f t="shared" si="51"/>
        <v>0</v>
      </c>
      <c r="C227">
        <f t="shared" si="50"/>
        <v>66.599999999999994</v>
      </c>
      <c r="D227">
        <f>11/10</f>
        <v>1.1000000000000001</v>
      </c>
      <c r="E227">
        <f>25500/100</f>
        <v>255</v>
      </c>
      <c r="F227" s="19" t="b">
        <f t="shared" si="44"/>
        <v>0</v>
      </c>
      <c r="G227" s="20">
        <f t="shared" si="45"/>
        <v>255</v>
      </c>
      <c r="H227" s="20" t="b">
        <f t="shared" si="46"/>
        <v>0</v>
      </c>
      <c r="I227" s="20" t="b">
        <f t="shared" si="47"/>
        <v>0</v>
      </c>
      <c r="J227" s="20" t="b">
        <f t="shared" si="48"/>
        <v>0</v>
      </c>
      <c r="K227" s="21" t="b">
        <f t="shared" si="49"/>
        <v>0</v>
      </c>
    </row>
    <row r="228" spans="1:11" x14ac:dyDescent="0.25">
      <c r="A228" s="11">
        <v>40450.291666666664</v>
      </c>
      <c r="B228">
        <f t="shared" si="51"/>
        <v>0</v>
      </c>
      <c r="C228">
        <f t="shared" si="50"/>
        <v>66.599999999999994</v>
      </c>
      <c r="D228">
        <f>6/10</f>
        <v>0.6</v>
      </c>
      <c r="E228">
        <f>23200/100</f>
        <v>232</v>
      </c>
      <c r="F228" s="19" t="b">
        <f t="shared" si="44"/>
        <v>0</v>
      </c>
      <c r="G228" s="20">
        <f t="shared" si="45"/>
        <v>232</v>
      </c>
      <c r="H228" s="20" t="b">
        <f t="shared" si="46"/>
        <v>0</v>
      </c>
      <c r="I228" s="20" t="b">
        <f t="shared" si="47"/>
        <v>0</v>
      </c>
      <c r="J228" s="20" t="b">
        <f t="shared" si="48"/>
        <v>0</v>
      </c>
      <c r="K228" s="21" t="b">
        <f t="shared" si="49"/>
        <v>0</v>
      </c>
    </row>
    <row r="229" spans="1:11" x14ac:dyDescent="0.25">
      <c r="A229" s="11">
        <v>40450.333333333336</v>
      </c>
      <c r="B229">
        <f t="shared" si="51"/>
        <v>0</v>
      </c>
      <c r="C229">
        <f t="shared" si="50"/>
        <v>66.599999999999994</v>
      </c>
      <c r="D229">
        <f>10/10</f>
        <v>1</v>
      </c>
      <c r="E229">
        <f>24800/100</f>
        <v>248</v>
      </c>
      <c r="F229" s="19" t="b">
        <f t="shared" si="44"/>
        <v>0</v>
      </c>
      <c r="G229" s="20">
        <f t="shared" si="45"/>
        <v>248</v>
      </c>
      <c r="H229" s="20" t="b">
        <f t="shared" si="46"/>
        <v>0</v>
      </c>
      <c r="I229" s="20" t="b">
        <f t="shared" si="47"/>
        <v>0</v>
      </c>
      <c r="J229" s="20" t="b">
        <f t="shared" si="48"/>
        <v>0</v>
      </c>
      <c r="K229" s="21" t="b">
        <f t="shared" si="49"/>
        <v>0</v>
      </c>
    </row>
    <row r="230" spans="1:11" x14ac:dyDescent="0.25">
      <c r="A230" s="11">
        <v>40450.375</v>
      </c>
      <c r="B230">
        <f t="shared" si="51"/>
        <v>0</v>
      </c>
      <c r="C230">
        <f t="shared" si="50"/>
        <v>66.599999999999994</v>
      </c>
      <c r="D230">
        <f>24/10</f>
        <v>2.4</v>
      </c>
      <c r="E230">
        <f>23800/100</f>
        <v>238</v>
      </c>
      <c r="F230" s="19" t="b">
        <f t="shared" si="44"/>
        <v>0</v>
      </c>
      <c r="G230" s="20" t="b">
        <f t="shared" si="45"/>
        <v>0</v>
      </c>
      <c r="H230" s="20">
        <f t="shared" si="46"/>
        <v>238</v>
      </c>
      <c r="I230" s="20" t="b">
        <f t="shared" si="47"/>
        <v>0</v>
      </c>
      <c r="J230" s="20" t="b">
        <f t="shared" si="48"/>
        <v>0</v>
      </c>
      <c r="K230" s="21" t="b">
        <f t="shared" si="49"/>
        <v>0</v>
      </c>
    </row>
    <row r="231" spans="1:11" x14ac:dyDescent="0.25">
      <c r="A231" s="11">
        <v>40450.416666666664</v>
      </c>
      <c r="B231">
        <f t="shared" si="51"/>
        <v>0</v>
      </c>
      <c r="C231">
        <f t="shared" si="50"/>
        <v>66.599999999999994</v>
      </c>
      <c r="D231">
        <f>24/10</f>
        <v>2.4</v>
      </c>
      <c r="E231">
        <f>22300/100</f>
        <v>223</v>
      </c>
      <c r="F231" s="19" t="b">
        <f t="shared" si="44"/>
        <v>0</v>
      </c>
      <c r="G231" s="20" t="b">
        <f t="shared" si="45"/>
        <v>0</v>
      </c>
      <c r="H231" s="20">
        <f t="shared" si="46"/>
        <v>223</v>
      </c>
      <c r="I231" s="20" t="b">
        <f t="shared" si="47"/>
        <v>0</v>
      </c>
      <c r="J231" s="20" t="b">
        <f t="shared" si="48"/>
        <v>0</v>
      </c>
      <c r="K231" s="21" t="b">
        <f t="shared" si="49"/>
        <v>0</v>
      </c>
    </row>
    <row r="232" spans="1:11" x14ac:dyDescent="0.25">
      <c r="A232" s="11">
        <v>40450.458333333336</v>
      </c>
      <c r="B232">
        <f t="shared" si="51"/>
        <v>0</v>
      </c>
      <c r="C232">
        <f t="shared" si="50"/>
        <v>66.599999999999994</v>
      </c>
      <c r="D232">
        <f>17/10</f>
        <v>1.7</v>
      </c>
      <c r="E232">
        <f>21800/100</f>
        <v>218</v>
      </c>
      <c r="F232" s="19" t="b">
        <f t="shared" si="44"/>
        <v>0</v>
      </c>
      <c r="G232" s="20" t="b">
        <f t="shared" si="45"/>
        <v>0</v>
      </c>
      <c r="H232" s="20">
        <f t="shared" si="46"/>
        <v>218</v>
      </c>
      <c r="I232" s="20" t="b">
        <f t="shared" si="47"/>
        <v>0</v>
      </c>
      <c r="J232" s="20" t="b">
        <f t="shared" si="48"/>
        <v>0</v>
      </c>
      <c r="K232" s="21" t="b">
        <f t="shared" si="49"/>
        <v>0</v>
      </c>
    </row>
    <row r="233" spans="1:11" x14ac:dyDescent="0.25">
      <c r="A233" s="11">
        <v>40450.5</v>
      </c>
      <c r="B233">
        <f t="shared" si="51"/>
        <v>0</v>
      </c>
      <c r="C233">
        <f t="shared" si="50"/>
        <v>66.599999999999994</v>
      </c>
      <c r="D233">
        <f>14/10</f>
        <v>1.4</v>
      </c>
      <c r="E233">
        <f>13800/100</f>
        <v>138</v>
      </c>
      <c r="F233" s="19" t="b">
        <f t="shared" si="44"/>
        <v>0</v>
      </c>
      <c r="G233" s="20">
        <f t="shared" si="45"/>
        <v>138</v>
      </c>
      <c r="H233" s="20" t="b">
        <f t="shared" si="46"/>
        <v>0</v>
      </c>
      <c r="I233" s="20" t="b">
        <f t="shared" si="47"/>
        <v>0</v>
      </c>
      <c r="J233" s="20" t="b">
        <f t="shared" si="48"/>
        <v>0</v>
      </c>
      <c r="K233" s="21" t="b">
        <f t="shared" si="49"/>
        <v>0</v>
      </c>
    </row>
    <row r="234" spans="1:11" x14ac:dyDescent="0.25">
      <c r="A234" s="11">
        <v>40450.541666666664</v>
      </c>
      <c r="B234">
        <f t="shared" si="51"/>
        <v>0</v>
      </c>
      <c r="C234">
        <f t="shared" si="50"/>
        <v>66.599999999999994</v>
      </c>
      <c r="D234">
        <f>15/10</f>
        <v>1.5</v>
      </c>
      <c r="E234">
        <f>21800/100</f>
        <v>218</v>
      </c>
      <c r="F234" s="19" t="b">
        <f t="shared" si="44"/>
        <v>0</v>
      </c>
      <c r="G234" s="20" t="b">
        <f t="shared" si="45"/>
        <v>0</v>
      </c>
      <c r="H234" s="20">
        <f t="shared" si="46"/>
        <v>218</v>
      </c>
      <c r="I234" s="20" t="b">
        <f t="shared" si="47"/>
        <v>0</v>
      </c>
      <c r="J234" s="20" t="b">
        <f t="shared" si="48"/>
        <v>0</v>
      </c>
      <c r="K234" s="21" t="b">
        <f t="shared" si="49"/>
        <v>0</v>
      </c>
    </row>
    <row r="235" spans="1:11" x14ac:dyDescent="0.25">
      <c r="A235" s="11">
        <v>40450.583333333336</v>
      </c>
      <c r="B235">
        <f t="shared" si="51"/>
        <v>0</v>
      </c>
      <c r="C235">
        <f t="shared" si="50"/>
        <v>66.599999999999994</v>
      </c>
      <c r="D235">
        <f>19/10</f>
        <v>1.9</v>
      </c>
      <c r="E235">
        <f>12500/100</f>
        <v>125</v>
      </c>
      <c r="F235" s="19" t="b">
        <f t="shared" si="44"/>
        <v>0</v>
      </c>
      <c r="G235" s="20" t="b">
        <f t="shared" si="45"/>
        <v>0</v>
      </c>
      <c r="H235" s="20">
        <f t="shared" si="46"/>
        <v>125</v>
      </c>
      <c r="I235" s="20" t="b">
        <f t="shared" si="47"/>
        <v>0</v>
      </c>
      <c r="J235" s="20" t="b">
        <f t="shared" si="48"/>
        <v>0</v>
      </c>
      <c r="K235" s="21" t="b">
        <f t="shared" si="49"/>
        <v>0</v>
      </c>
    </row>
    <row r="236" spans="1:11" x14ac:dyDescent="0.25">
      <c r="A236" s="11">
        <v>40450.625</v>
      </c>
      <c r="B236">
        <f t="shared" si="51"/>
        <v>0</v>
      </c>
      <c r="C236">
        <f t="shared" si="50"/>
        <v>66.599999999999994</v>
      </c>
      <c r="D236">
        <f>25/10</f>
        <v>2.5</v>
      </c>
      <c r="E236">
        <f>11300/100</f>
        <v>113</v>
      </c>
      <c r="F236" s="19" t="b">
        <f t="shared" si="44"/>
        <v>0</v>
      </c>
      <c r="G236" s="20" t="b">
        <f t="shared" si="45"/>
        <v>0</v>
      </c>
      <c r="H236" s="20" t="b">
        <f t="shared" si="46"/>
        <v>0</v>
      </c>
      <c r="I236" s="20">
        <f t="shared" si="47"/>
        <v>113</v>
      </c>
      <c r="J236" s="20" t="b">
        <f t="shared" si="48"/>
        <v>0</v>
      </c>
      <c r="K236" s="21" t="b">
        <f t="shared" si="49"/>
        <v>0</v>
      </c>
    </row>
    <row r="237" spans="1:11" x14ac:dyDescent="0.25">
      <c r="A237" s="11">
        <v>40450.666666666664</v>
      </c>
      <c r="B237">
        <f t="shared" si="51"/>
        <v>0</v>
      </c>
      <c r="C237">
        <f t="shared" si="50"/>
        <v>66.599999999999994</v>
      </c>
      <c r="D237">
        <f>19/10</f>
        <v>1.9</v>
      </c>
      <c r="E237">
        <f>10300/100</f>
        <v>103</v>
      </c>
      <c r="F237" s="19" t="b">
        <f t="shared" si="44"/>
        <v>0</v>
      </c>
      <c r="G237" s="20" t="b">
        <f t="shared" si="45"/>
        <v>0</v>
      </c>
      <c r="H237" s="20">
        <f t="shared" si="46"/>
        <v>103</v>
      </c>
      <c r="I237" s="20" t="b">
        <f t="shared" si="47"/>
        <v>0</v>
      </c>
      <c r="J237" s="20" t="b">
        <f t="shared" si="48"/>
        <v>0</v>
      </c>
      <c r="K237" s="21" t="b">
        <f t="shared" si="49"/>
        <v>0</v>
      </c>
    </row>
    <row r="238" spans="1:11" x14ac:dyDescent="0.25">
      <c r="A238" s="11">
        <v>40450.708333333336</v>
      </c>
      <c r="B238">
        <f t="shared" si="51"/>
        <v>0</v>
      </c>
      <c r="C238">
        <f t="shared" si="50"/>
        <v>66.599999999999994</v>
      </c>
      <c r="D238">
        <f>17/10</f>
        <v>1.7</v>
      </c>
      <c r="E238">
        <f>6900/100</f>
        <v>69</v>
      </c>
      <c r="F238" s="19" t="b">
        <f t="shared" si="44"/>
        <v>0</v>
      </c>
      <c r="G238" s="20" t="b">
        <f t="shared" si="45"/>
        <v>0</v>
      </c>
      <c r="H238" s="20">
        <f t="shared" si="46"/>
        <v>69</v>
      </c>
      <c r="I238" s="20" t="b">
        <f t="shared" si="47"/>
        <v>0</v>
      </c>
      <c r="J238" s="20" t="b">
        <f t="shared" si="48"/>
        <v>0</v>
      </c>
      <c r="K238" s="21" t="b">
        <f t="shared" si="49"/>
        <v>0</v>
      </c>
    </row>
    <row r="239" spans="1:11" x14ac:dyDescent="0.25">
      <c r="A239" s="11">
        <v>40450.75</v>
      </c>
      <c r="B239">
        <f t="shared" si="51"/>
        <v>0</v>
      </c>
      <c r="C239">
        <f t="shared" si="50"/>
        <v>66.599999999999994</v>
      </c>
      <c r="D239">
        <f>11/10</f>
        <v>1.1000000000000001</v>
      </c>
      <c r="E239">
        <f>35300/100</f>
        <v>353</v>
      </c>
      <c r="F239" s="19" t="b">
        <f t="shared" si="44"/>
        <v>0</v>
      </c>
      <c r="G239" s="20">
        <f t="shared" si="45"/>
        <v>353</v>
      </c>
      <c r="H239" s="20" t="b">
        <f t="shared" si="46"/>
        <v>0</v>
      </c>
      <c r="I239" s="20" t="b">
        <f t="shared" si="47"/>
        <v>0</v>
      </c>
      <c r="J239" s="20" t="b">
        <f t="shared" si="48"/>
        <v>0</v>
      </c>
      <c r="K239" s="21" t="b">
        <f t="shared" si="49"/>
        <v>0</v>
      </c>
    </row>
    <row r="240" spans="1:11" x14ac:dyDescent="0.25">
      <c r="A240" s="11">
        <v>40450.791666666664</v>
      </c>
      <c r="B240">
        <f t="shared" si="51"/>
        <v>0</v>
      </c>
      <c r="C240">
        <f t="shared" si="50"/>
        <v>66.599999999999994</v>
      </c>
      <c r="D240">
        <f>9/10</f>
        <v>0.9</v>
      </c>
      <c r="E240">
        <f>5200/100</f>
        <v>52</v>
      </c>
      <c r="F240" s="19" t="b">
        <f t="shared" si="44"/>
        <v>0</v>
      </c>
      <c r="G240" s="20">
        <f t="shared" si="45"/>
        <v>52</v>
      </c>
      <c r="H240" s="20" t="b">
        <f t="shared" si="46"/>
        <v>0</v>
      </c>
      <c r="I240" s="20" t="b">
        <f t="shared" si="47"/>
        <v>0</v>
      </c>
      <c r="J240" s="20" t="b">
        <f t="shared" si="48"/>
        <v>0</v>
      </c>
      <c r="K240" s="21" t="b">
        <f t="shared" si="49"/>
        <v>0</v>
      </c>
    </row>
    <row r="241" spans="1:11" x14ac:dyDescent="0.25">
      <c r="A241" s="11">
        <v>40450.833333333336</v>
      </c>
      <c r="B241">
        <f t="shared" si="51"/>
        <v>0</v>
      </c>
      <c r="C241">
        <f t="shared" si="50"/>
        <v>66.599999999999994</v>
      </c>
      <c r="D241">
        <f>10/10</f>
        <v>1</v>
      </c>
      <c r="E241">
        <f>27600/100</f>
        <v>276</v>
      </c>
      <c r="F241" s="19" t="b">
        <f t="shared" si="44"/>
        <v>0</v>
      </c>
      <c r="G241" s="20">
        <f t="shared" si="45"/>
        <v>276</v>
      </c>
      <c r="H241" s="20" t="b">
        <f t="shared" si="46"/>
        <v>0</v>
      </c>
      <c r="I241" s="20" t="b">
        <f t="shared" si="47"/>
        <v>0</v>
      </c>
      <c r="J241" s="20" t="b">
        <f t="shared" si="48"/>
        <v>0</v>
      </c>
      <c r="K241" s="21" t="b">
        <f t="shared" si="49"/>
        <v>0</v>
      </c>
    </row>
    <row r="242" spans="1:11" x14ac:dyDescent="0.25">
      <c r="A242" s="11">
        <v>40450.875</v>
      </c>
      <c r="B242">
        <f t="shared" si="51"/>
        <v>0</v>
      </c>
      <c r="C242">
        <f t="shared" si="50"/>
        <v>66.599999999999994</v>
      </c>
      <c r="D242">
        <f>9/10</f>
        <v>0.9</v>
      </c>
      <c r="E242">
        <f>30500/100</f>
        <v>305</v>
      </c>
      <c r="F242" s="19" t="b">
        <f t="shared" si="44"/>
        <v>0</v>
      </c>
      <c r="G242" s="20">
        <f t="shared" si="45"/>
        <v>305</v>
      </c>
      <c r="H242" s="20" t="b">
        <f t="shared" si="46"/>
        <v>0</v>
      </c>
      <c r="I242" s="20" t="b">
        <f t="shared" si="47"/>
        <v>0</v>
      </c>
      <c r="J242" s="20" t="b">
        <f t="shared" si="48"/>
        <v>0</v>
      </c>
      <c r="K242" s="21" t="b">
        <f t="shared" si="49"/>
        <v>0</v>
      </c>
    </row>
    <row r="243" spans="1:11" x14ac:dyDescent="0.25">
      <c r="A243" s="11">
        <v>40450.916666666664</v>
      </c>
      <c r="B243">
        <f t="shared" si="51"/>
        <v>0</v>
      </c>
      <c r="C243">
        <f t="shared" si="50"/>
        <v>66.599999999999994</v>
      </c>
      <c r="D243">
        <f>6/10</f>
        <v>0.6</v>
      </c>
      <c r="E243">
        <f>13500/100</f>
        <v>135</v>
      </c>
      <c r="F243" s="19" t="b">
        <f t="shared" si="44"/>
        <v>0</v>
      </c>
      <c r="G243" s="20">
        <f t="shared" si="45"/>
        <v>135</v>
      </c>
      <c r="H243" s="20" t="b">
        <f t="shared" si="46"/>
        <v>0</v>
      </c>
      <c r="I243" s="20" t="b">
        <f t="shared" si="47"/>
        <v>0</v>
      </c>
      <c r="J243" s="20" t="b">
        <f t="shared" si="48"/>
        <v>0</v>
      </c>
      <c r="K243" s="21" t="b">
        <f t="shared" si="49"/>
        <v>0</v>
      </c>
    </row>
    <row r="244" spans="1:11" x14ac:dyDescent="0.25">
      <c r="A244" s="11">
        <v>40450.958333333336</v>
      </c>
      <c r="B244">
        <f t="shared" si="51"/>
        <v>0</v>
      </c>
      <c r="C244">
        <f t="shared" si="50"/>
        <v>66.599999999999994</v>
      </c>
      <c r="D244">
        <f>5/10</f>
        <v>0.5</v>
      </c>
      <c r="E244">
        <f>17500/100</f>
        <v>175</v>
      </c>
      <c r="F244" s="19" t="b">
        <f t="shared" si="44"/>
        <v>0</v>
      </c>
      <c r="G244" s="20">
        <f t="shared" si="45"/>
        <v>175</v>
      </c>
      <c r="H244" s="20" t="b">
        <f t="shared" si="46"/>
        <v>0</v>
      </c>
      <c r="I244" s="20" t="b">
        <f t="shared" si="47"/>
        <v>0</v>
      </c>
      <c r="J244" s="20" t="b">
        <f t="shared" si="48"/>
        <v>0</v>
      </c>
      <c r="K244" s="21" t="b">
        <f t="shared" si="49"/>
        <v>0</v>
      </c>
    </row>
    <row r="245" spans="1:11" x14ac:dyDescent="0.25">
      <c r="A245" s="11">
        <v>40451</v>
      </c>
      <c r="B245">
        <f t="shared" si="51"/>
        <v>0</v>
      </c>
      <c r="C245">
        <f t="shared" si="50"/>
        <v>66.599999999999994</v>
      </c>
      <c r="D245">
        <f>5/10</f>
        <v>0.5</v>
      </c>
      <c r="E245">
        <f>25300/100</f>
        <v>253</v>
      </c>
      <c r="F245" s="19" t="b">
        <f t="shared" si="44"/>
        <v>0</v>
      </c>
      <c r="G245" s="20">
        <f t="shared" si="45"/>
        <v>253</v>
      </c>
      <c r="H245" s="20" t="b">
        <f t="shared" si="46"/>
        <v>0</v>
      </c>
      <c r="I245" s="20" t="b">
        <f t="shared" si="47"/>
        <v>0</v>
      </c>
      <c r="J245" s="20" t="b">
        <f t="shared" si="48"/>
        <v>0</v>
      </c>
      <c r="K245" s="21" t="b">
        <f t="shared" si="49"/>
        <v>0</v>
      </c>
    </row>
    <row r="246" spans="1:11" x14ac:dyDescent="0.25">
      <c r="A246" s="11">
        <v>40451.041666666664</v>
      </c>
      <c r="B246">
        <f t="shared" si="51"/>
        <v>0</v>
      </c>
      <c r="C246">
        <f t="shared" si="50"/>
        <v>66.599999999999994</v>
      </c>
      <c r="D246">
        <f>4/10</f>
        <v>0.4</v>
      </c>
      <c r="E246">
        <f>21200/100</f>
        <v>212</v>
      </c>
      <c r="F246" s="19">
        <f t="shared" si="44"/>
        <v>212</v>
      </c>
      <c r="G246" s="20" t="b">
        <f t="shared" si="45"/>
        <v>0</v>
      </c>
      <c r="H246" s="20" t="b">
        <f t="shared" si="46"/>
        <v>0</v>
      </c>
      <c r="I246" s="20" t="b">
        <f t="shared" si="47"/>
        <v>0</v>
      </c>
      <c r="J246" s="20" t="b">
        <f t="shared" si="48"/>
        <v>0</v>
      </c>
      <c r="K246" s="21" t="b">
        <f t="shared" si="49"/>
        <v>0</v>
      </c>
    </row>
    <row r="247" spans="1:11" x14ac:dyDescent="0.25">
      <c r="A247" s="11">
        <v>40451.083333333336</v>
      </c>
      <c r="B247">
        <f t="shared" si="51"/>
        <v>0</v>
      </c>
      <c r="C247">
        <f t="shared" si="50"/>
        <v>66.599999999999994</v>
      </c>
      <c r="D247">
        <f>3/10</f>
        <v>0.3</v>
      </c>
      <c r="E247">
        <f>30800/100</f>
        <v>308</v>
      </c>
      <c r="F247" s="19">
        <f t="shared" ref="F247:F310" si="52">IF(D247&lt;0.5,E247)</f>
        <v>308</v>
      </c>
      <c r="G247" s="20" t="b">
        <f t="shared" ref="G247:G310" si="53">IF(D247&lt;1.5,IF(D247&gt;=0.5,E247))</f>
        <v>0</v>
      </c>
      <c r="H247" s="20" t="b">
        <f t="shared" ref="H247:H310" si="54">IF(D247&lt;2.5,IF(D247&gt;=1.5,E247))</f>
        <v>0</v>
      </c>
      <c r="I247" s="20" t="b">
        <f t="shared" ref="I247:I310" si="55">IF(D247&lt;3.5,IF(D247&gt;=2.5,E247))</f>
        <v>0</v>
      </c>
      <c r="J247" s="20" t="b">
        <f t="shared" ref="J247:J310" si="56">IF(D247&lt;4.5,IF(D247&gt;=3.5,E247))</f>
        <v>0</v>
      </c>
      <c r="K247" s="21" t="b">
        <f t="shared" ref="K247:K310" si="57">IF(D247&gt;=4.5,E247)</f>
        <v>0</v>
      </c>
    </row>
    <row r="248" spans="1:11" x14ac:dyDescent="0.25">
      <c r="A248" s="11">
        <v>40451.125</v>
      </c>
      <c r="B248">
        <f t="shared" si="51"/>
        <v>0</v>
      </c>
      <c r="C248">
        <f t="shared" si="50"/>
        <v>66.599999999999994</v>
      </c>
      <c r="D248">
        <f>5/10</f>
        <v>0.5</v>
      </c>
      <c r="E248">
        <f>7000/100</f>
        <v>70</v>
      </c>
      <c r="F248" s="19" t="b">
        <f t="shared" si="52"/>
        <v>0</v>
      </c>
      <c r="G248" s="20">
        <f t="shared" si="53"/>
        <v>70</v>
      </c>
      <c r="H248" s="20" t="b">
        <f t="shared" si="54"/>
        <v>0</v>
      </c>
      <c r="I248" s="20" t="b">
        <f t="shared" si="55"/>
        <v>0</v>
      </c>
      <c r="J248" s="20" t="b">
        <f t="shared" si="56"/>
        <v>0</v>
      </c>
      <c r="K248" s="21" t="b">
        <f t="shared" si="57"/>
        <v>0</v>
      </c>
    </row>
    <row r="249" spans="1:11" x14ac:dyDescent="0.25">
      <c r="A249" s="11">
        <v>40451.166666666664</v>
      </c>
      <c r="B249">
        <f t="shared" si="51"/>
        <v>0</v>
      </c>
      <c r="C249">
        <f t="shared" si="50"/>
        <v>66.599999999999994</v>
      </c>
      <c r="D249">
        <f>4/10</f>
        <v>0.4</v>
      </c>
      <c r="E249">
        <f>28200/100</f>
        <v>282</v>
      </c>
      <c r="F249" s="19">
        <f t="shared" si="52"/>
        <v>282</v>
      </c>
      <c r="G249" s="20" t="b">
        <f t="shared" si="53"/>
        <v>0</v>
      </c>
      <c r="H249" s="20" t="b">
        <f t="shared" si="54"/>
        <v>0</v>
      </c>
      <c r="I249" s="20" t="b">
        <f t="shared" si="55"/>
        <v>0</v>
      </c>
      <c r="J249" s="20" t="b">
        <f t="shared" si="56"/>
        <v>0</v>
      </c>
      <c r="K249" s="21" t="b">
        <f t="shared" si="57"/>
        <v>0</v>
      </c>
    </row>
    <row r="250" spans="1:11" x14ac:dyDescent="0.25">
      <c r="A250" s="11">
        <v>40451.208333333336</v>
      </c>
      <c r="B250">
        <f t="shared" si="51"/>
        <v>0</v>
      </c>
      <c r="C250">
        <f t="shared" si="50"/>
        <v>66.599999999999994</v>
      </c>
      <c r="D250">
        <f>5/10</f>
        <v>0.5</v>
      </c>
      <c r="E250">
        <f>28500/100</f>
        <v>285</v>
      </c>
      <c r="F250" s="19" t="b">
        <f t="shared" si="52"/>
        <v>0</v>
      </c>
      <c r="G250" s="20">
        <f t="shared" si="53"/>
        <v>285</v>
      </c>
      <c r="H250" s="20" t="b">
        <f t="shared" si="54"/>
        <v>0</v>
      </c>
      <c r="I250" s="20" t="b">
        <f t="shared" si="55"/>
        <v>0</v>
      </c>
      <c r="J250" s="20" t="b">
        <f t="shared" si="56"/>
        <v>0</v>
      </c>
      <c r="K250" s="21" t="b">
        <f t="shared" si="57"/>
        <v>0</v>
      </c>
    </row>
    <row r="251" spans="1:11" x14ac:dyDescent="0.25">
      <c r="A251" s="11">
        <v>40451.25</v>
      </c>
      <c r="B251">
        <f t="shared" si="51"/>
        <v>0</v>
      </c>
      <c r="C251">
        <f t="shared" si="50"/>
        <v>66.599999999999994</v>
      </c>
      <c r="D251">
        <f>4/10</f>
        <v>0.4</v>
      </c>
      <c r="E251">
        <f>26300/100</f>
        <v>263</v>
      </c>
      <c r="F251" s="19">
        <f t="shared" si="52"/>
        <v>263</v>
      </c>
      <c r="G251" s="20" t="b">
        <f t="shared" si="53"/>
        <v>0</v>
      </c>
      <c r="H251" s="20" t="b">
        <f t="shared" si="54"/>
        <v>0</v>
      </c>
      <c r="I251" s="20" t="b">
        <f t="shared" si="55"/>
        <v>0</v>
      </c>
      <c r="J251" s="20" t="b">
        <f t="shared" si="56"/>
        <v>0</v>
      </c>
      <c r="K251" s="21" t="b">
        <f t="shared" si="57"/>
        <v>0</v>
      </c>
    </row>
    <row r="252" spans="1:11" x14ac:dyDescent="0.25">
      <c r="A252" s="11">
        <v>40451.291666666664</v>
      </c>
      <c r="B252">
        <f t="shared" si="51"/>
        <v>0</v>
      </c>
      <c r="C252">
        <f t="shared" si="50"/>
        <v>66.599999999999994</v>
      </c>
      <c r="D252">
        <f>5/10</f>
        <v>0.5</v>
      </c>
      <c r="E252">
        <f>27300/100</f>
        <v>273</v>
      </c>
      <c r="F252" s="19" t="b">
        <f t="shared" si="52"/>
        <v>0</v>
      </c>
      <c r="G252" s="20">
        <f t="shared" si="53"/>
        <v>273</v>
      </c>
      <c r="H252" s="20" t="b">
        <f t="shared" si="54"/>
        <v>0</v>
      </c>
      <c r="I252" s="20" t="b">
        <f t="shared" si="55"/>
        <v>0</v>
      </c>
      <c r="J252" s="20" t="b">
        <f t="shared" si="56"/>
        <v>0</v>
      </c>
      <c r="K252" s="21" t="b">
        <f t="shared" si="57"/>
        <v>0</v>
      </c>
    </row>
    <row r="253" spans="1:11" x14ac:dyDescent="0.25">
      <c r="A253" s="11">
        <v>40451.333333333336</v>
      </c>
      <c r="B253">
        <f t="shared" si="51"/>
        <v>0</v>
      </c>
      <c r="C253">
        <f t="shared" si="50"/>
        <v>66.599999999999994</v>
      </c>
      <c r="D253">
        <f>4/10</f>
        <v>0.4</v>
      </c>
      <c r="E253">
        <f>24700/100</f>
        <v>247</v>
      </c>
      <c r="F253" s="19">
        <f t="shared" si="52"/>
        <v>247</v>
      </c>
      <c r="G253" s="20" t="b">
        <f t="shared" si="53"/>
        <v>0</v>
      </c>
      <c r="H253" s="20" t="b">
        <f t="shared" si="54"/>
        <v>0</v>
      </c>
      <c r="I253" s="20" t="b">
        <f t="shared" si="55"/>
        <v>0</v>
      </c>
      <c r="J253" s="20" t="b">
        <f t="shared" si="56"/>
        <v>0</v>
      </c>
      <c r="K253" s="21" t="b">
        <f t="shared" si="57"/>
        <v>0</v>
      </c>
    </row>
    <row r="254" spans="1:11" x14ac:dyDescent="0.25">
      <c r="A254" s="11">
        <v>40451.375</v>
      </c>
      <c r="B254">
        <f t="shared" si="51"/>
        <v>0</v>
      </c>
      <c r="C254">
        <f t="shared" ref="C254:C284" si="58">666/10</f>
        <v>66.599999999999994</v>
      </c>
      <c r="D254">
        <f>10/10</f>
        <v>1</v>
      </c>
      <c r="E254">
        <f>22300/100</f>
        <v>223</v>
      </c>
      <c r="F254" s="19" t="b">
        <f t="shared" si="52"/>
        <v>0</v>
      </c>
      <c r="G254" s="20">
        <f t="shared" si="53"/>
        <v>223</v>
      </c>
      <c r="H254" s="20" t="b">
        <f t="shared" si="54"/>
        <v>0</v>
      </c>
      <c r="I254" s="20" t="b">
        <f t="shared" si="55"/>
        <v>0</v>
      </c>
      <c r="J254" s="20" t="b">
        <f t="shared" si="56"/>
        <v>0</v>
      </c>
      <c r="K254" s="21" t="b">
        <f t="shared" si="57"/>
        <v>0</v>
      </c>
    </row>
    <row r="255" spans="1:11" x14ac:dyDescent="0.25">
      <c r="A255" s="11">
        <v>40451.416666666664</v>
      </c>
      <c r="B255">
        <f t="shared" ref="B255:B284" si="59">0/10</f>
        <v>0</v>
      </c>
      <c r="C255">
        <f t="shared" si="58"/>
        <v>66.599999999999994</v>
      </c>
      <c r="D255">
        <f>14/10</f>
        <v>1.4</v>
      </c>
      <c r="E255">
        <f>21900/100</f>
        <v>219</v>
      </c>
      <c r="F255" s="19" t="b">
        <f t="shared" si="52"/>
        <v>0</v>
      </c>
      <c r="G255" s="20">
        <f t="shared" si="53"/>
        <v>219</v>
      </c>
      <c r="H255" s="20" t="b">
        <f t="shared" si="54"/>
        <v>0</v>
      </c>
      <c r="I255" s="20" t="b">
        <f t="shared" si="55"/>
        <v>0</v>
      </c>
      <c r="J255" s="20" t="b">
        <f t="shared" si="56"/>
        <v>0</v>
      </c>
      <c r="K255" s="21" t="b">
        <f t="shared" si="57"/>
        <v>0</v>
      </c>
    </row>
    <row r="256" spans="1:11" x14ac:dyDescent="0.25">
      <c r="A256" s="11">
        <v>40451.458333333336</v>
      </c>
      <c r="B256">
        <f t="shared" si="59"/>
        <v>0</v>
      </c>
      <c r="C256">
        <f t="shared" si="58"/>
        <v>66.599999999999994</v>
      </c>
      <c r="D256">
        <f>8/10</f>
        <v>0.8</v>
      </c>
      <c r="E256">
        <f>8300/100</f>
        <v>83</v>
      </c>
      <c r="F256" s="19" t="b">
        <f t="shared" si="52"/>
        <v>0</v>
      </c>
      <c r="G256" s="20">
        <f t="shared" si="53"/>
        <v>83</v>
      </c>
      <c r="H256" s="20" t="b">
        <f t="shared" si="54"/>
        <v>0</v>
      </c>
      <c r="I256" s="20" t="b">
        <f t="shared" si="55"/>
        <v>0</v>
      </c>
      <c r="J256" s="20" t="b">
        <f t="shared" si="56"/>
        <v>0</v>
      </c>
      <c r="K256" s="21" t="b">
        <f t="shared" si="57"/>
        <v>0</v>
      </c>
    </row>
    <row r="257" spans="1:11" x14ac:dyDescent="0.25">
      <c r="A257" s="11">
        <v>40451.5</v>
      </c>
      <c r="B257">
        <f t="shared" si="59"/>
        <v>0</v>
      </c>
      <c r="C257">
        <f t="shared" si="58"/>
        <v>66.599999999999994</v>
      </c>
      <c r="D257">
        <f>11/10</f>
        <v>1.1000000000000001</v>
      </c>
      <c r="E257">
        <f>15500/100</f>
        <v>155</v>
      </c>
      <c r="F257" s="19" t="b">
        <f t="shared" si="52"/>
        <v>0</v>
      </c>
      <c r="G257" s="20">
        <f t="shared" si="53"/>
        <v>155</v>
      </c>
      <c r="H257" s="20" t="b">
        <f t="shared" si="54"/>
        <v>0</v>
      </c>
      <c r="I257" s="20" t="b">
        <f t="shared" si="55"/>
        <v>0</v>
      </c>
      <c r="J257" s="20" t="b">
        <f t="shared" si="56"/>
        <v>0</v>
      </c>
      <c r="K257" s="21" t="b">
        <f t="shared" si="57"/>
        <v>0</v>
      </c>
    </row>
    <row r="258" spans="1:11" x14ac:dyDescent="0.25">
      <c r="A258" s="11">
        <v>40451.541666666664</v>
      </c>
      <c r="B258">
        <f t="shared" si="59"/>
        <v>0</v>
      </c>
      <c r="C258">
        <f t="shared" si="58"/>
        <v>66.599999999999994</v>
      </c>
      <c r="D258">
        <f>13/10</f>
        <v>1.3</v>
      </c>
      <c r="E258">
        <f>13200/100</f>
        <v>132</v>
      </c>
      <c r="F258" s="19" t="b">
        <f t="shared" si="52"/>
        <v>0</v>
      </c>
      <c r="G258" s="20">
        <f t="shared" si="53"/>
        <v>132</v>
      </c>
      <c r="H258" s="20" t="b">
        <f t="shared" si="54"/>
        <v>0</v>
      </c>
      <c r="I258" s="20" t="b">
        <f t="shared" si="55"/>
        <v>0</v>
      </c>
      <c r="J258" s="20" t="b">
        <f t="shared" si="56"/>
        <v>0</v>
      </c>
      <c r="K258" s="21" t="b">
        <f t="shared" si="57"/>
        <v>0</v>
      </c>
    </row>
    <row r="259" spans="1:11" x14ac:dyDescent="0.25">
      <c r="A259" s="11">
        <v>40451.583333333336</v>
      </c>
      <c r="B259">
        <f t="shared" si="59"/>
        <v>0</v>
      </c>
      <c r="C259">
        <f t="shared" si="58"/>
        <v>66.599999999999994</v>
      </c>
      <c r="D259">
        <f>14/10</f>
        <v>1.4</v>
      </c>
      <c r="E259">
        <f>12200/100</f>
        <v>122</v>
      </c>
      <c r="F259" s="19" t="b">
        <f t="shared" si="52"/>
        <v>0</v>
      </c>
      <c r="G259" s="20">
        <f t="shared" si="53"/>
        <v>122</v>
      </c>
      <c r="H259" s="20" t="b">
        <f t="shared" si="54"/>
        <v>0</v>
      </c>
      <c r="I259" s="20" t="b">
        <f t="shared" si="55"/>
        <v>0</v>
      </c>
      <c r="J259" s="20" t="b">
        <f t="shared" si="56"/>
        <v>0</v>
      </c>
      <c r="K259" s="21" t="b">
        <f t="shared" si="57"/>
        <v>0</v>
      </c>
    </row>
    <row r="260" spans="1:11" x14ac:dyDescent="0.25">
      <c r="A260" s="11">
        <v>40451.625</v>
      </c>
      <c r="B260">
        <f t="shared" si="59"/>
        <v>0</v>
      </c>
      <c r="C260">
        <f t="shared" si="58"/>
        <v>66.599999999999994</v>
      </c>
      <c r="D260">
        <f>15/10</f>
        <v>1.5</v>
      </c>
      <c r="E260">
        <f>11100/100</f>
        <v>111</v>
      </c>
      <c r="F260" s="19" t="b">
        <f t="shared" si="52"/>
        <v>0</v>
      </c>
      <c r="G260" s="20" t="b">
        <f t="shared" si="53"/>
        <v>0</v>
      </c>
      <c r="H260" s="20">
        <f t="shared" si="54"/>
        <v>111</v>
      </c>
      <c r="I260" s="20" t="b">
        <f t="shared" si="55"/>
        <v>0</v>
      </c>
      <c r="J260" s="20" t="b">
        <f t="shared" si="56"/>
        <v>0</v>
      </c>
      <c r="K260" s="21" t="b">
        <f t="shared" si="57"/>
        <v>0</v>
      </c>
    </row>
    <row r="261" spans="1:11" x14ac:dyDescent="0.25">
      <c r="A261" s="11">
        <v>40451.666666666664</v>
      </c>
      <c r="B261">
        <f t="shared" si="59"/>
        <v>0</v>
      </c>
      <c r="C261">
        <f t="shared" si="58"/>
        <v>66.599999999999994</v>
      </c>
      <c r="D261">
        <f>17/10</f>
        <v>1.7</v>
      </c>
      <c r="E261">
        <f>9800/100</f>
        <v>98</v>
      </c>
      <c r="F261" s="19" t="b">
        <f t="shared" si="52"/>
        <v>0</v>
      </c>
      <c r="G261" s="20" t="b">
        <f t="shared" si="53"/>
        <v>0</v>
      </c>
      <c r="H261" s="20">
        <f t="shared" si="54"/>
        <v>98</v>
      </c>
      <c r="I261" s="20" t="b">
        <f t="shared" si="55"/>
        <v>0</v>
      </c>
      <c r="J261" s="20" t="b">
        <f t="shared" si="56"/>
        <v>0</v>
      </c>
      <c r="K261" s="21" t="b">
        <f t="shared" si="57"/>
        <v>0</v>
      </c>
    </row>
    <row r="262" spans="1:11" x14ac:dyDescent="0.25">
      <c r="A262" s="11">
        <v>40451.708333333336</v>
      </c>
      <c r="B262">
        <f t="shared" si="59"/>
        <v>0</v>
      </c>
      <c r="C262">
        <f t="shared" si="58"/>
        <v>66.599999999999994</v>
      </c>
      <c r="D262">
        <f>14/10</f>
        <v>1.4</v>
      </c>
      <c r="E262">
        <f>7500/100</f>
        <v>75</v>
      </c>
      <c r="F262" s="19" t="b">
        <f t="shared" si="52"/>
        <v>0</v>
      </c>
      <c r="G262" s="20">
        <f t="shared" si="53"/>
        <v>75</v>
      </c>
      <c r="H262" s="20" t="b">
        <f t="shared" si="54"/>
        <v>0</v>
      </c>
      <c r="I262" s="20" t="b">
        <f t="shared" si="55"/>
        <v>0</v>
      </c>
      <c r="J262" s="20" t="b">
        <f t="shared" si="56"/>
        <v>0</v>
      </c>
      <c r="K262" s="21" t="b">
        <f t="shared" si="57"/>
        <v>0</v>
      </c>
    </row>
    <row r="263" spans="1:11" x14ac:dyDescent="0.25">
      <c r="A263" s="11">
        <v>40451.75</v>
      </c>
      <c r="B263">
        <f t="shared" si="59"/>
        <v>0</v>
      </c>
      <c r="C263">
        <f t="shared" si="58"/>
        <v>66.599999999999994</v>
      </c>
      <c r="D263">
        <f>15/10</f>
        <v>1.5</v>
      </c>
      <c r="E263">
        <f>5400/100</f>
        <v>54</v>
      </c>
      <c r="F263" s="19" t="b">
        <f t="shared" si="52"/>
        <v>0</v>
      </c>
      <c r="G263" s="20" t="b">
        <f t="shared" si="53"/>
        <v>0</v>
      </c>
      <c r="H263" s="20">
        <f t="shared" si="54"/>
        <v>54</v>
      </c>
      <c r="I263" s="20" t="b">
        <f t="shared" si="55"/>
        <v>0</v>
      </c>
      <c r="J263" s="20" t="b">
        <f t="shared" si="56"/>
        <v>0</v>
      </c>
      <c r="K263" s="21" t="b">
        <f t="shared" si="57"/>
        <v>0</v>
      </c>
    </row>
    <row r="264" spans="1:11" x14ac:dyDescent="0.25">
      <c r="A264" s="11">
        <v>40451.791666666664</v>
      </c>
      <c r="B264">
        <f t="shared" si="59"/>
        <v>0</v>
      </c>
      <c r="C264">
        <f t="shared" si="58"/>
        <v>66.599999999999994</v>
      </c>
      <c r="D264">
        <f>11/10</f>
        <v>1.1000000000000001</v>
      </c>
      <c r="E264">
        <f>27500/100</f>
        <v>275</v>
      </c>
      <c r="F264" s="19" t="b">
        <f t="shared" si="52"/>
        <v>0</v>
      </c>
      <c r="G264" s="20">
        <f t="shared" si="53"/>
        <v>275</v>
      </c>
      <c r="H264" s="20" t="b">
        <f t="shared" si="54"/>
        <v>0</v>
      </c>
      <c r="I264" s="20" t="b">
        <f t="shared" si="55"/>
        <v>0</v>
      </c>
      <c r="J264" s="20" t="b">
        <f t="shared" si="56"/>
        <v>0</v>
      </c>
      <c r="K264" s="21" t="b">
        <f t="shared" si="57"/>
        <v>0</v>
      </c>
    </row>
    <row r="265" spans="1:11" x14ac:dyDescent="0.25">
      <c r="A265" s="11">
        <v>40451.833333333336</v>
      </c>
      <c r="B265">
        <f t="shared" si="59"/>
        <v>0</v>
      </c>
      <c r="C265">
        <f t="shared" si="58"/>
        <v>66.599999999999994</v>
      </c>
      <c r="D265">
        <f>9/10</f>
        <v>0.9</v>
      </c>
      <c r="E265">
        <f>26900/100</f>
        <v>269</v>
      </c>
      <c r="F265" s="19" t="b">
        <f t="shared" si="52"/>
        <v>0</v>
      </c>
      <c r="G265" s="20">
        <f t="shared" si="53"/>
        <v>269</v>
      </c>
      <c r="H265" s="20" t="b">
        <f t="shared" si="54"/>
        <v>0</v>
      </c>
      <c r="I265" s="20" t="b">
        <f t="shared" si="55"/>
        <v>0</v>
      </c>
      <c r="J265" s="20" t="b">
        <f t="shared" si="56"/>
        <v>0</v>
      </c>
      <c r="K265" s="21" t="b">
        <f t="shared" si="57"/>
        <v>0</v>
      </c>
    </row>
    <row r="266" spans="1:11" x14ac:dyDescent="0.25">
      <c r="A266" s="11">
        <v>40451.875</v>
      </c>
      <c r="B266">
        <f t="shared" si="59"/>
        <v>0</v>
      </c>
      <c r="C266">
        <f t="shared" si="58"/>
        <v>66.599999999999994</v>
      </c>
      <c r="D266">
        <f>9/10</f>
        <v>0.9</v>
      </c>
      <c r="E266">
        <f>26300/100</f>
        <v>263</v>
      </c>
      <c r="F266" s="19" t="b">
        <f t="shared" si="52"/>
        <v>0</v>
      </c>
      <c r="G266" s="20">
        <f t="shared" si="53"/>
        <v>263</v>
      </c>
      <c r="H266" s="20" t="b">
        <f t="shared" si="54"/>
        <v>0</v>
      </c>
      <c r="I266" s="20" t="b">
        <f t="shared" si="55"/>
        <v>0</v>
      </c>
      <c r="J266" s="20" t="b">
        <f t="shared" si="56"/>
        <v>0</v>
      </c>
      <c r="K266" s="21" t="b">
        <f t="shared" si="57"/>
        <v>0</v>
      </c>
    </row>
    <row r="267" spans="1:11" x14ac:dyDescent="0.25">
      <c r="A267" s="11">
        <v>40451.916666666664</v>
      </c>
      <c r="B267">
        <f t="shared" si="59"/>
        <v>0</v>
      </c>
      <c r="C267">
        <f t="shared" si="58"/>
        <v>66.599999999999994</v>
      </c>
      <c r="D267">
        <f>3/10</f>
        <v>0.3</v>
      </c>
      <c r="E267">
        <f>1000/100</f>
        <v>10</v>
      </c>
      <c r="F267" s="19">
        <f t="shared" si="52"/>
        <v>10</v>
      </c>
      <c r="G267" s="20" t="b">
        <f t="shared" si="53"/>
        <v>0</v>
      </c>
      <c r="H267" s="20" t="b">
        <f t="shared" si="54"/>
        <v>0</v>
      </c>
      <c r="I267" s="20" t="b">
        <f t="shared" si="55"/>
        <v>0</v>
      </c>
      <c r="J267" s="20" t="b">
        <f t="shared" si="56"/>
        <v>0</v>
      </c>
      <c r="K267" s="21" t="b">
        <f t="shared" si="57"/>
        <v>0</v>
      </c>
    </row>
    <row r="268" spans="1:11" x14ac:dyDescent="0.25">
      <c r="A268" s="11">
        <v>40451.958333333336</v>
      </c>
      <c r="B268">
        <f t="shared" si="59"/>
        <v>0</v>
      </c>
      <c r="C268">
        <f t="shared" si="58"/>
        <v>66.599999999999994</v>
      </c>
      <c r="D268">
        <f>3/10</f>
        <v>0.3</v>
      </c>
      <c r="E268">
        <f>30100/100</f>
        <v>301</v>
      </c>
      <c r="F268" s="19">
        <f t="shared" si="52"/>
        <v>301</v>
      </c>
      <c r="G268" s="20" t="b">
        <f t="shared" si="53"/>
        <v>0</v>
      </c>
      <c r="H268" s="20" t="b">
        <f t="shared" si="54"/>
        <v>0</v>
      </c>
      <c r="I268" s="20" t="b">
        <f t="shared" si="55"/>
        <v>0</v>
      </c>
      <c r="J268" s="20" t="b">
        <f t="shared" si="56"/>
        <v>0</v>
      </c>
      <c r="K268" s="21" t="b">
        <f t="shared" si="57"/>
        <v>0</v>
      </c>
    </row>
    <row r="269" spans="1:11" x14ac:dyDescent="0.25">
      <c r="A269" s="11">
        <v>40452</v>
      </c>
      <c r="B269">
        <f t="shared" si="59"/>
        <v>0</v>
      </c>
      <c r="C269">
        <f t="shared" si="58"/>
        <v>66.599999999999994</v>
      </c>
      <c r="D269">
        <f>1/10</f>
        <v>0.1</v>
      </c>
      <c r="E269">
        <f>34300/100</f>
        <v>343</v>
      </c>
      <c r="F269" s="19">
        <f t="shared" si="52"/>
        <v>343</v>
      </c>
      <c r="G269" s="20" t="b">
        <f t="shared" si="53"/>
        <v>0</v>
      </c>
      <c r="H269" s="20" t="b">
        <f t="shared" si="54"/>
        <v>0</v>
      </c>
      <c r="I269" s="20" t="b">
        <f t="shared" si="55"/>
        <v>0</v>
      </c>
      <c r="J269" s="20" t="b">
        <f t="shared" si="56"/>
        <v>0</v>
      </c>
      <c r="K269" s="21" t="b">
        <f t="shared" si="57"/>
        <v>0</v>
      </c>
    </row>
    <row r="270" spans="1:11" x14ac:dyDescent="0.25">
      <c r="A270" s="11">
        <v>40452.041666666664</v>
      </c>
      <c r="B270">
        <f t="shared" si="59"/>
        <v>0</v>
      </c>
      <c r="C270">
        <f t="shared" si="58"/>
        <v>66.599999999999994</v>
      </c>
      <c r="D270">
        <f>3/10</f>
        <v>0.3</v>
      </c>
      <c r="E270">
        <f>31600/100</f>
        <v>316</v>
      </c>
      <c r="F270" s="19">
        <f t="shared" si="52"/>
        <v>316</v>
      </c>
      <c r="G270" s="20" t="b">
        <f t="shared" si="53"/>
        <v>0</v>
      </c>
      <c r="H270" s="20" t="b">
        <f t="shared" si="54"/>
        <v>0</v>
      </c>
      <c r="I270" s="20" t="b">
        <f t="shared" si="55"/>
        <v>0</v>
      </c>
      <c r="J270" s="20" t="b">
        <f t="shared" si="56"/>
        <v>0</v>
      </c>
      <c r="K270" s="21" t="b">
        <f t="shared" si="57"/>
        <v>0</v>
      </c>
    </row>
    <row r="271" spans="1:11" x14ac:dyDescent="0.25">
      <c r="A271" s="11">
        <v>40452.083333333336</v>
      </c>
      <c r="B271">
        <f t="shared" si="59"/>
        <v>0</v>
      </c>
      <c r="C271">
        <f t="shared" si="58"/>
        <v>66.599999999999994</v>
      </c>
      <c r="D271">
        <f>2/10</f>
        <v>0.2</v>
      </c>
      <c r="E271">
        <f>5100/100</f>
        <v>51</v>
      </c>
      <c r="F271" s="19">
        <f t="shared" si="52"/>
        <v>51</v>
      </c>
      <c r="G271" s="20" t="b">
        <f t="shared" si="53"/>
        <v>0</v>
      </c>
      <c r="H271" s="20" t="b">
        <f t="shared" si="54"/>
        <v>0</v>
      </c>
      <c r="I271" s="20" t="b">
        <f t="shared" si="55"/>
        <v>0</v>
      </c>
      <c r="J271" s="20" t="b">
        <f t="shared" si="56"/>
        <v>0</v>
      </c>
      <c r="K271" s="21" t="b">
        <f t="shared" si="57"/>
        <v>0</v>
      </c>
    </row>
    <row r="272" spans="1:11" x14ac:dyDescent="0.25">
      <c r="A272" s="11">
        <v>40452.125</v>
      </c>
      <c r="B272">
        <f t="shared" si="59"/>
        <v>0</v>
      </c>
      <c r="C272">
        <f t="shared" si="58"/>
        <v>66.599999999999994</v>
      </c>
      <c r="D272">
        <f>4/10</f>
        <v>0.4</v>
      </c>
      <c r="E272">
        <f>14800/100</f>
        <v>148</v>
      </c>
      <c r="F272" s="19">
        <f t="shared" si="52"/>
        <v>148</v>
      </c>
      <c r="G272" s="20" t="b">
        <f t="shared" si="53"/>
        <v>0</v>
      </c>
      <c r="H272" s="20" t="b">
        <f t="shared" si="54"/>
        <v>0</v>
      </c>
      <c r="I272" s="20" t="b">
        <f t="shared" si="55"/>
        <v>0</v>
      </c>
      <c r="J272" s="20" t="b">
        <f t="shared" si="56"/>
        <v>0</v>
      </c>
      <c r="K272" s="21" t="b">
        <f t="shared" si="57"/>
        <v>0</v>
      </c>
    </row>
    <row r="273" spans="1:11" x14ac:dyDescent="0.25">
      <c r="A273" s="11">
        <v>40452.166666666664</v>
      </c>
      <c r="B273">
        <f t="shared" si="59"/>
        <v>0</v>
      </c>
      <c r="C273">
        <f t="shared" si="58"/>
        <v>66.599999999999994</v>
      </c>
      <c r="D273">
        <f>3/10</f>
        <v>0.3</v>
      </c>
      <c r="E273">
        <f>26700/100</f>
        <v>267</v>
      </c>
      <c r="F273" s="19">
        <f t="shared" si="52"/>
        <v>267</v>
      </c>
      <c r="G273" s="20" t="b">
        <f t="shared" si="53"/>
        <v>0</v>
      </c>
      <c r="H273" s="20" t="b">
        <f t="shared" si="54"/>
        <v>0</v>
      </c>
      <c r="I273" s="20" t="b">
        <f t="shared" si="55"/>
        <v>0</v>
      </c>
      <c r="J273" s="20" t="b">
        <f t="shared" si="56"/>
        <v>0</v>
      </c>
      <c r="K273" s="21" t="b">
        <f t="shared" si="57"/>
        <v>0</v>
      </c>
    </row>
    <row r="274" spans="1:11" x14ac:dyDescent="0.25">
      <c r="A274" s="11">
        <v>40452.208333333336</v>
      </c>
      <c r="B274">
        <f t="shared" si="59"/>
        <v>0</v>
      </c>
      <c r="C274">
        <f t="shared" si="58"/>
        <v>66.599999999999994</v>
      </c>
      <c r="D274">
        <f>2/10</f>
        <v>0.2</v>
      </c>
      <c r="E274">
        <f>10500/100</f>
        <v>105</v>
      </c>
      <c r="F274" s="19">
        <f t="shared" si="52"/>
        <v>105</v>
      </c>
      <c r="G274" s="20" t="b">
        <f t="shared" si="53"/>
        <v>0</v>
      </c>
      <c r="H274" s="20" t="b">
        <f t="shared" si="54"/>
        <v>0</v>
      </c>
      <c r="I274" s="20" t="b">
        <f t="shared" si="55"/>
        <v>0</v>
      </c>
      <c r="J274" s="20" t="b">
        <f t="shared" si="56"/>
        <v>0</v>
      </c>
      <c r="K274" s="21" t="b">
        <f t="shared" si="57"/>
        <v>0</v>
      </c>
    </row>
    <row r="275" spans="1:11" x14ac:dyDescent="0.25">
      <c r="A275" s="11">
        <v>40452.25</v>
      </c>
      <c r="B275">
        <f t="shared" si="59"/>
        <v>0</v>
      </c>
      <c r="C275">
        <f t="shared" si="58"/>
        <v>66.599999999999994</v>
      </c>
      <c r="D275">
        <f>2/10</f>
        <v>0.2</v>
      </c>
      <c r="E275">
        <f>32900/100</f>
        <v>329</v>
      </c>
      <c r="F275" s="19">
        <f t="shared" si="52"/>
        <v>329</v>
      </c>
      <c r="G275" s="20" t="b">
        <f t="shared" si="53"/>
        <v>0</v>
      </c>
      <c r="H275" s="20" t="b">
        <f t="shared" si="54"/>
        <v>0</v>
      </c>
      <c r="I275" s="20" t="b">
        <f t="shared" si="55"/>
        <v>0</v>
      </c>
      <c r="J275" s="20" t="b">
        <f t="shared" si="56"/>
        <v>0</v>
      </c>
      <c r="K275" s="21" t="b">
        <f t="shared" si="57"/>
        <v>0</v>
      </c>
    </row>
    <row r="276" spans="1:11" x14ac:dyDescent="0.25">
      <c r="A276" s="11">
        <v>40452.291666666664</v>
      </c>
      <c r="B276">
        <f t="shared" si="59"/>
        <v>0</v>
      </c>
      <c r="C276">
        <f t="shared" si="58"/>
        <v>66.599999999999994</v>
      </c>
      <c r="D276">
        <f>0/10</f>
        <v>0</v>
      </c>
      <c r="E276">
        <f>31500/100</f>
        <v>315</v>
      </c>
      <c r="F276" s="19">
        <f t="shared" si="52"/>
        <v>315</v>
      </c>
      <c r="G276" s="20" t="b">
        <f t="shared" si="53"/>
        <v>0</v>
      </c>
      <c r="H276" s="20" t="b">
        <f t="shared" si="54"/>
        <v>0</v>
      </c>
      <c r="I276" s="20" t="b">
        <f t="shared" si="55"/>
        <v>0</v>
      </c>
      <c r="J276" s="20" t="b">
        <f t="shared" si="56"/>
        <v>0</v>
      </c>
      <c r="K276" s="21" t="b">
        <f t="shared" si="57"/>
        <v>0</v>
      </c>
    </row>
    <row r="277" spans="1:11" x14ac:dyDescent="0.25">
      <c r="A277" s="11">
        <v>40452.333333333336</v>
      </c>
      <c r="B277">
        <f t="shared" si="59"/>
        <v>0</v>
      </c>
      <c r="C277">
        <f t="shared" si="58"/>
        <v>66.599999999999994</v>
      </c>
      <c r="D277">
        <f>2/10</f>
        <v>0.2</v>
      </c>
      <c r="E277">
        <f>17400/100</f>
        <v>174</v>
      </c>
      <c r="F277" s="19">
        <f t="shared" si="52"/>
        <v>174</v>
      </c>
      <c r="G277" s="20" t="b">
        <f t="shared" si="53"/>
        <v>0</v>
      </c>
      <c r="H277" s="20" t="b">
        <f t="shared" si="54"/>
        <v>0</v>
      </c>
      <c r="I277" s="20" t="b">
        <f t="shared" si="55"/>
        <v>0</v>
      </c>
      <c r="J277" s="20" t="b">
        <f t="shared" si="56"/>
        <v>0</v>
      </c>
      <c r="K277" s="21" t="b">
        <f t="shared" si="57"/>
        <v>0</v>
      </c>
    </row>
    <row r="278" spans="1:11" x14ac:dyDescent="0.25">
      <c r="A278" s="11">
        <v>40452.375</v>
      </c>
      <c r="B278">
        <f t="shared" si="59"/>
        <v>0</v>
      </c>
      <c r="C278">
        <f t="shared" si="58"/>
        <v>66.599999999999994</v>
      </c>
      <c r="D278">
        <f>1/10</f>
        <v>0.1</v>
      </c>
      <c r="E278">
        <f>19700/100</f>
        <v>197</v>
      </c>
      <c r="F278" s="19">
        <f t="shared" si="52"/>
        <v>197</v>
      </c>
      <c r="G278" s="20" t="b">
        <f t="shared" si="53"/>
        <v>0</v>
      </c>
      <c r="H278" s="20" t="b">
        <f t="shared" si="54"/>
        <v>0</v>
      </c>
      <c r="I278" s="20" t="b">
        <f t="shared" si="55"/>
        <v>0</v>
      </c>
      <c r="J278" s="20" t="b">
        <f t="shared" si="56"/>
        <v>0</v>
      </c>
      <c r="K278" s="21" t="b">
        <f t="shared" si="57"/>
        <v>0</v>
      </c>
    </row>
    <row r="279" spans="1:11" x14ac:dyDescent="0.25">
      <c r="A279" s="11">
        <v>40452.416666666664</v>
      </c>
      <c r="B279">
        <f t="shared" si="59"/>
        <v>0</v>
      </c>
      <c r="C279">
        <f t="shared" si="58"/>
        <v>66.599999999999994</v>
      </c>
      <c r="D279">
        <f>4/10</f>
        <v>0.4</v>
      </c>
      <c r="E279">
        <f>27400/100</f>
        <v>274</v>
      </c>
      <c r="F279" s="19">
        <f t="shared" si="52"/>
        <v>274</v>
      </c>
      <c r="G279" s="20" t="b">
        <f t="shared" si="53"/>
        <v>0</v>
      </c>
      <c r="H279" s="20" t="b">
        <f t="shared" si="54"/>
        <v>0</v>
      </c>
      <c r="I279" s="20" t="b">
        <f t="shared" si="55"/>
        <v>0</v>
      </c>
      <c r="J279" s="20" t="b">
        <f t="shared" si="56"/>
        <v>0</v>
      </c>
      <c r="K279" s="21" t="b">
        <f t="shared" si="57"/>
        <v>0</v>
      </c>
    </row>
    <row r="280" spans="1:11" x14ac:dyDescent="0.25">
      <c r="A280" s="11">
        <v>40452.458333333336</v>
      </c>
      <c r="B280">
        <f t="shared" si="59"/>
        <v>0</v>
      </c>
      <c r="C280">
        <f t="shared" si="58"/>
        <v>66.599999999999994</v>
      </c>
      <c r="D280">
        <f>4/10</f>
        <v>0.4</v>
      </c>
      <c r="E280">
        <f>13000/100</f>
        <v>130</v>
      </c>
      <c r="F280" s="19">
        <f t="shared" si="52"/>
        <v>130</v>
      </c>
      <c r="G280" s="20" t="b">
        <f t="shared" si="53"/>
        <v>0</v>
      </c>
      <c r="H280" s="20" t="b">
        <f t="shared" si="54"/>
        <v>0</v>
      </c>
      <c r="I280" s="20" t="b">
        <f t="shared" si="55"/>
        <v>0</v>
      </c>
      <c r="J280" s="20" t="b">
        <f t="shared" si="56"/>
        <v>0</v>
      </c>
      <c r="K280" s="21" t="b">
        <f t="shared" si="57"/>
        <v>0</v>
      </c>
    </row>
    <row r="281" spans="1:11" x14ac:dyDescent="0.25">
      <c r="A281" s="11">
        <v>40452.5</v>
      </c>
      <c r="B281">
        <f t="shared" si="59"/>
        <v>0</v>
      </c>
      <c r="C281">
        <f t="shared" si="58"/>
        <v>66.599999999999994</v>
      </c>
      <c r="D281">
        <f>10/10</f>
        <v>1</v>
      </c>
      <c r="E281">
        <f>9400/100</f>
        <v>94</v>
      </c>
      <c r="F281" s="19" t="b">
        <f t="shared" si="52"/>
        <v>0</v>
      </c>
      <c r="G281" s="20">
        <f t="shared" si="53"/>
        <v>94</v>
      </c>
      <c r="H281" s="20" t="b">
        <f t="shared" si="54"/>
        <v>0</v>
      </c>
      <c r="I281" s="20" t="b">
        <f t="shared" si="55"/>
        <v>0</v>
      </c>
      <c r="J281" s="20" t="b">
        <f t="shared" si="56"/>
        <v>0</v>
      </c>
      <c r="K281" s="21" t="b">
        <f t="shared" si="57"/>
        <v>0</v>
      </c>
    </row>
    <row r="282" spans="1:11" x14ac:dyDescent="0.25">
      <c r="A282" s="11">
        <v>40452.541666666664</v>
      </c>
      <c r="B282">
        <f t="shared" si="59"/>
        <v>0</v>
      </c>
      <c r="C282">
        <f t="shared" si="58"/>
        <v>66.599999999999994</v>
      </c>
      <c r="D282">
        <f>8/10</f>
        <v>0.8</v>
      </c>
      <c r="E282">
        <f>10200/100</f>
        <v>102</v>
      </c>
      <c r="F282" s="19" t="b">
        <f t="shared" si="52"/>
        <v>0</v>
      </c>
      <c r="G282" s="20">
        <f t="shared" si="53"/>
        <v>102</v>
      </c>
      <c r="H282" s="20" t="b">
        <f t="shared" si="54"/>
        <v>0</v>
      </c>
      <c r="I282" s="20" t="b">
        <f t="shared" si="55"/>
        <v>0</v>
      </c>
      <c r="J282" s="20" t="b">
        <f t="shared" si="56"/>
        <v>0</v>
      </c>
      <c r="K282" s="21" t="b">
        <f t="shared" si="57"/>
        <v>0</v>
      </c>
    </row>
    <row r="283" spans="1:11" x14ac:dyDescent="0.25">
      <c r="A283" s="11">
        <v>40452.583333333336</v>
      </c>
      <c r="B283">
        <f t="shared" si="59"/>
        <v>0</v>
      </c>
      <c r="C283">
        <f t="shared" si="58"/>
        <v>66.599999999999994</v>
      </c>
      <c r="D283">
        <f>10/10</f>
        <v>1</v>
      </c>
      <c r="E283">
        <f>10200/100</f>
        <v>102</v>
      </c>
      <c r="F283" s="19" t="b">
        <f t="shared" si="52"/>
        <v>0</v>
      </c>
      <c r="G283" s="20">
        <f t="shared" si="53"/>
        <v>102</v>
      </c>
      <c r="H283" s="20" t="b">
        <f t="shared" si="54"/>
        <v>0</v>
      </c>
      <c r="I283" s="20" t="b">
        <f t="shared" si="55"/>
        <v>0</v>
      </c>
      <c r="J283" s="20" t="b">
        <f t="shared" si="56"/>
        <v>0</v>
      </c>
      <c r="K283" s="21" t="b">
        <f t="shared" si="57"/>
        <v>0</v>
      </c>
    </row>
    <row r="284" spans="1:11" x14ac:dyDescent="0.25">
      <c r="A284" s="11">
        <v>40452.625</v>
      </c>
      <c r="B284">
        <f t="shared" si="59"/>
        <v>0</v>
      </c>
      <c r="C284">
        <f t="shared" si="58"/>
        <v>66.599999999999994</v>
      </c>
      <c r="D284">
        <f>7/10</f>
        <v>0.7</v>
      </c>
      <c r="E284">
        <f>8700/100</f>
        <v>87</v>
      </c>
      <c r="F284" s="19" t="b">
        <f t="shared" si="52"/>
        <v>0</v>
      </c>
      <c r="G284" s="20">
        <f t="shared" si="53"/>
        <v>87</v>
      </c>
      <c r="H284" s="20" t="b">
        <f t="shared" si="54"/>
        <v>0</v>
      </c>
      <c r="I284" s="20" t="b">
        <f t="shared" si="55"/>
        <v>0</v>
      </c>
      <c r="J284" s="20" t="b">
        <f t="shared" si="56"/>
        <v>0</v>
      </c>
      <c r="K284" s="21" t="b">
        <f t="shared" si="57"/>
        <v>0</v>
      </c>
    </row>
    <row r="285" spans="1:11" x14ac:dyDescent="0.25">
      <c r="A285" s="11">
        <v>40452.666666666664</v>
      </c>
      <c r="B285">
        <f>2/10</f>
        <v>0.2</v>
      </c>
      <c r="C285">
        <f>668/10</f>
        <v>66.8</v>
      </c>
      <c r="D285">
        <f>6/10</f>
        <v>0.6</v>
      </c>
      <c r="E285">
        <f>9600/100</f>
        <v>96</v>
      </c>
      <c r="F285" s="19" t="b">
        <f t="shared" si="52"/>
        <v>0</v>
      </c>
      <c r="G285" s="20">
        <f t="shared" si="53"/>
        <v>96</v>
      </c>
      <c r="H285" s="20" t="b">
        <f t="shared" si="54"/>
        <v>0</v>
      </c>
      <c r="I285" s="20" t="b">
        <f t="shared" si="55"/>
        <v>0</v>
      </c>
      <c r="J285" s="20" t="b">
        <f t="shared" si="56"/>
        <v>0</v>
      </c>
      <c r="K285" s="21" t="b">
        <f t="shared" si="57"/>
        <v>0</v>
      </c>
    </row>
    <row r="286" spans="1:11" x14ac:dyDescent="0.25">
      <c r="A286" s="11">
        <v>40452.708333333336</v>
      </c>
      <c r="B286">
        <f>0/10</f>
        <v>0</v>
      </c>
      <c r="C286">
        <f>668/10</f>
        <v>66.8</v>
      </c>
      <c r="D286">
        <f>8/10</f>
        <v>0.8</v>
      </c>
      <c r="E286">
        <f>3200/100</f>
        <v>32</v>
      </c>
      <c r="F286" s="19" t="b">
        <f t="shared" si="52"/>
        <v>0</v>
      </c>
      <c r="G286" s="20">
        <f t="shared" si="53"/>
        <v>32</v>
      </c>
      <c r="H286" s="20" t="b">
        <f t="shared" si="54"/>
        <v>0</v>
      </c>
      <c r="I286" s="20" t="b">
        <f t="shared" si="55"/>
        <v>0</v>
      </c>
      <c r="J286" s="20" t="b">
        <f t="shared" si="56"/>
        <v>0</v>
      </c>
      <c r="K286" s="21" t="b">
        <f t="shared" si="57"/>
        <v>0</v>
      </c>
    </row>
    <row r="287" spans="1:11" x14ac:dyDescent="0.25">
      <c r="A287" s="11">
        <v>40452.75</v>
      </c>
      <c r="B287">
        <f>0/10</f>
        <v>0</v>
      </c>
      <c r="C287">
        <f>668/10</f>
        <v>66.8</v>
      </c>
      <c r="D287">
        <f>11/10</f>
        <v>1.1000000000000001</v>
      </c>
      <c r="E287">
        <f>4600/100</f>
        <v>46</v>
      </c>
      <c r="F287" s="19" t="b">
        <f t="shared" si="52"/>
        <v>0</v>
      </c>
      <c r="G287" s="20">
        <f t="shared" si="53"/>
        <v>46</v>
      </c>
      <c r="H287" s="20" t="b">
        <f t="shared" si="54"/>
        <v>0</v>
      </c>
      <c r="I287" s="20" t="b">
        <f t="shared" si="55"/>
        <v>0</v>
      </c>
      <c r="J287" s="20" t="b">
        <f t="shared" si="56"/>
        <v>0</v>
      </c>
      <c r="K287" s="21" t="b">
        <f t="shared" si="57"/>
        <v>0</v>
      </c>
    </row>
    <row r="288" spans="1:11" x14ac:dyDescent="0.25">
      <c r="A288" s="11">
        <v>40452.791666666664</v>
      </c>
      <c r="B288">
        <f>0/10</f>
        <v>0</v>
      </c>
      <c r="C288">
        <f>668/10</f>
        <v>66.8</v>
      </c>
      <c r="D288">
        <f>12/10</f>
        <v>1.2</v>
      </c>
      <c r="E288">
        <f>3600/100</f>
        <v>36</v>
      </c>
      <c r="F288" s="19" t="b">
        <f t="shared" si="52"/>
        <v>0</v>
      </c>
      <c r="G288" s="20">
        <f t="shared" si="53"/>
        <v>36</v>
      </c>
      <c r="H288" s="20" t="b">
        <f t="shared" si="54"/>
        <v>0</v>
      </c>
      <c r="I288" s="20" t="b">
        <f t="shared" si="55"/>
        <v>0</v>
      </c>
      <c r="J288" s="20" t="b">
        <f t="shared" si="56"/>
        <v>0</v>
      </c>
      <c r="K288" s="21" t="b">
        <f t="shared" si="57"/>
        <v>0</v>
      </c>
    </row>
    <row r="289" spans="1:11" x14ac:dyDescent="0.25">
      <c r="A289" s="11">
        <v>40452.833333333336</v>
      </c>
      <c r="B289">
        <f>10/10</f>
        <v>1</v>
      </c>
      <c r="C289">
        <f>678/10</f>
        <v>67.8</v>
      </c>
      <c r="D289">
        <f>2/10</f>
        <v>0.2</v>
      </c>
      <c r="E289">
        <f>19500/100</f>
        <v>195</v>
      </c>
      <c r="F289" s="19">
        <f t="shared" si="52"/>
        <v>195</v>
      </c>
      <c r="G289" s="20" t="b">
        <f t="shared" si="53"/>
        <v>0</v>
      </c>
      <c r="H289" s="20" t="b">
        <f t="shared" si="54"/>
        <v>0</v>
      </c>
      <c r="I289" s="20" t="b">
        <f t="shared" si="55"/>
        <v>0</v>
      </c>
      <c r="J289" s="20" t="b">
        <f t="shared" si="56"/>
        <v>0</v>
      </c>
      <c r="K289" s="21" t="b">
        <f t="shared" si="57"/>
        <v>0</v>
      </c>
    </row>
    <row r="290" spans="1:11" x14ac:dyDescent="0.25">
      <c r="A290" s="11">
        <v>40452.875</v>
      </c>
      <c r="B290">
        <f>10/10</f>
        <v>1</v>
      </c>
      <c r="C290">
        <f t="shared" ref="C290:C353" si="60">688/10</f>
        <v>68.8</v>
      </c>
      <c r="D290">
        <f>1/10</f>
        <v>0.1</v>
      </c>
      <c r="E290">
        <f>15500/100</f>
        <v>155</v>
      </c>
      <c r="F290" s="19">
        <f t="shared" si="52"/>
        <v>155</v>
      </c>
      <c r="G290" s="20" t="b">
        <f t="shared" si="53"/>
        <v>0</v>
      </c>
      <c r="H290" s="20" t="b">
        <f t="shared" si="54"/>
        <v>0</v>
      </c>
      <c r="I290" s="20" t="b">
        <f t="shared" si="55"/>
        <v>0</v>
      </c>
      <c r="J290" s="20" t="b">
        <f t="shared" si="56"/>
        <v>0</v>
      </c>
      <c r="K290" s="21" t="b">
        <f t="shared" si="57"/>
        <v>0</v>
      </c>
    </row>
    <row r="291" spans="1:11" x14ac:dyDescent="0.25">
      <c r="A291" s="11">
        <v>40452.916666666664</v>
      </c>
      <c r="B291">
        <f t="shared" ref="B291:B354" si="61">0/10</f>
        <v>0</v>
      </c>
      <c r="C291">
        <f t="shared" si="60"/>
        <v>68.8</v>
      </c>
      <c r="D291">
        <f>6/10</f>
        <v>0.6</v>
      </c>
      <c r="E291">
        <f>33400/100</f>
        <v>334</v>
      </c>
      <c r="F291" s="19" t="b">
        <f t="shared" si="52"/>
        <v>0</v>
      </c>
      <c r="G291" s="20">
        <f t="shared" si="53"/>
        <v>334</v>
      </c>
      <c r="H291" s="20" t="b">
        <f t="shared" si="54"/>
        <v>0</v>
      </c>
      <c r="I291" s="20" t="b">
        <f t="shared" si="55"/>
        <v>0</v>
      </c>
      <c r="J291" s="20" t="b">
        <f t="shared" si="56"/>
        <v>0</v>
      </c>
      <c r="K291" s="21" t="b">
        <f t="shared" si="57"/>
        <v>0</v>
      </c>
    </row>
    <row r="292" spans="1:11" x14ac:dyDescent="0.25">
      <c r="A292" s="11">
        <v>40452.958333333336</v>
      </c>
      <c r="B292">
        <f t="shared" si="61"/>
        <v>0</v>
      </c>
      <c r="C292">
        <f t="shared" si="60"/>
        <v>68.8</v>
      </c>
      <c r="D292">
        <f>8/10</f>
        <v>0.8</v>
      </c>
      <c r="E292">
        <f>32100/100</f>
        <v>321</v>
      </c>
      <c r="F292" s="19" t="b">
        <f t="shared" si="52"/>
        <v>0</v>
      </c>
      <c r="G292" s="20">
        <f t="shared" si="53"/>
        <v>321</v>
      </c>
      <c r="H292" s="20" t="b">
        <f t="shared" si="54"/>
        <v>0</v>
      </c>
      <c r="I292" s="20" t="b">
        <f t="shared" si="55"/>
        <v>0</v>
      </c>
      <c r="J292" s="20" t="b">
        <f t="shared" si="56"/>
        <v>0</v>
      </c>
      <c r="K292" s="21" t="b">
        <f t="shared" si="57"/>
        <v>0</v>
      </c>
    </row>
    <row r="293" spans="1:11" x14ac:dyDescent="0.25">
      <c r="A293" s="11">
        <v>40453</v>
      </c>
      <c r="B293">
        <f t="shared" si="61"/>
        <v>0</v>
      </c>
      <c r="C293">
        <f t="shared" si="60"/>
        <v>68.8</v>
      </c>
      <c r="D293">
        <f>1/10</f>
        <v>0.1</v>
      </c>
      <c r="E293">
        <f>2800/100</f>
        <v>28</v>
      </c>
      <c r="F293" s="19">
        <f t="shared" si="52"/>
        <v>28</v>
      </c>
      <c r="G293" s="20" t="b">
        <f t="shared" si="53"/>
        <v>0</v>
      </c>
      <c r="H293" s="20" t="b">
        <f t="shared" si="54"/>
        <v>0</v>
      </c>
      <c r="I293" s="20" t="b">
        <f t="shared" si="55"/>
        <v>0</v>
      </c>
      <c r="J293" s="20" t="b">
        <f t="shared" si="56"/>
        <v>0</v>
      </c>
      <c r="K293" s="21" t="b">
        <f t="shared" si="57"/>
        <v>0</v>
      </c>
    </row>
    <row r="294" spans="1:11" x14ac:dyDescent="0.25">
      <c r="A294" s="11">
        <v>40453.041666666664</v>
      </c>
      <c r="B294">
        <f t="shared" si="61"/>
        <v>0</v>
      </c>
      <c r="C294">
        <f t="shared" si="60"/>
        <v>68.8</v>
      </c>
      <c r="D294">
        <f>2/10</f>
        <v>0.2</v>
      </c>
      <c r="E294">
        <f>14400/100</f>
        <v>144</v>
      </c>
      <c r="F294" s="19">
        <f t="shared" si="52"/>
        <v>144</v>
      </c>
      <c r="G294" s="20" t="b">
        <f t="shared" si="53"/>
        <v>0</v>
      </c>
      <c r="H294" s="20" t="b">
        <f t="shared" si="54"/>
        <v>0</v>
      </c>
      <c r="I294" s="20" t="b">
        <f t="shared" si="55"/>
        <v>0</v>
      </c>
      <c r="J294" s="20" t="b">
        <f t="shared" si="56"/>
        <v>0</v>
      </c>
      <c r="K294" s="21" t="b">
        <f t="shared" si="57"/>
        <v>0</v>
      </c>
    </row>
    <row r="295" spans="1:11" x14ac:dyDescent="0.25">
      <c r="A295" s="11">
        <v>40453.083333333336</v>
      </c>
      <c r="B295">
        <f t="shared" si="61"/>
        <v>0</v>
      </c>
      <c r="C295">
        <f t="shared" si="60"/>
        <v>68.8</v>
      </c>
      <c r="D295">
        <f>1/10</f>
        <v>0.1</v>
      </c>
      <c r="E295">
        <f>20800/100</f>
        <v>208</v>
      </c>
      <c r="F295" s="19">
        <f t="shared" si="52"/>
        <v>208</v>
      </c>
      <c r="G295" s="20" t="b">
        <f t="shared" si="53"/>
        <v>0</v>
      </c>
      <c r="H295" s="20" t="b">
        <f t="shared" si="54"/>
        <v>0</v>
      </c>
      <c r="I295" s="20" t="b">
        <f t="shared" si="55"/>
        <v>0</v>
      </c>
      <c r="J295" s="20" t="b">
        <f t="shared" si="56"/>
        <v>0</v>
      </c>
      <c r="K295" s="21" t="b">
        <f t="shared" si="57"/>
        <v>0</v>
      </c>
    </row>
    <row r="296" spans="1:11" x14ac:dyDescent="0.25">
      <c r="A296" s="11">
        <v>40453.125</v>
      </c>
      <c r="B296">
        <f t="shared" si="61"/>
        <v>0</v>
      </c>
      <c r="C296">
        <f t="shared" si="60"/>
        <v>68.8</v>
      </c>
      <c r="D296">
        <f>7/10</f>
        <v>0.7</v>
      </c>
      <c r="E296">
        <f>8100/100</f>
        <v>81</v>
      </c>
      <c r="F296" s="19" t="b">
        <f t="shared" si="52"/>
        <v>0</v>
      </c>
      <c r="G296" s="20">
        <f t="shared" si="53"/>
        <v>81</v>
      </c>
      <c r="H296" s="20" t="b">
        <f t="shared" si="54"/>
        <v>0</v>
      </c>
      <c r="I296" s="20" t="b">
        <f t="shared" si="55"/>
        <v>0</v>
      </c>
      <c r="J296" s="20" t="b">
        <f t="shared" si="56"/>
        <v>0</v>
      </c>
      <c r="K296" s="21" t="b">
        <f t="shared" si="57"/>
        <v>0</v>
      </c>
    </row>
    <row r="297" spans="1:11" x14ac:dyDescent="0.25">
      <c r="A297" s="11">
        <v>40453.166666666664</v>
      </c>
      <c r="B297">
        <f t="shared" si="61"/>
        <v>0</v>
      </c>
      <c r="C297">
        <f t="shared" si="60"/>
        <v>68.8</v>
      </c>
      <c r="D297">
        <f>4/10</f>
        <v>0.4</v>
      </c>
      <c r="E297">
        <f>8700/100</f>
        <v>87</v>
      </c>
      <c r="F297" s="19">
        <f t="shared" si="52"/>
        <v>87</v>
      </c>
      <c r="G297" s="20" t="b">
        <f t="shared" si="53"/>
        <v>0</v>
      </c>
      <c r="H297" s="20" t="b">
        <f t="shared" si="54"/>
        <v>0</v>
      </c>
      <c r="I297" s="20" t="b">
        <f t="shared" si="55"/>
        <v>0</v>
      </c>
      <c r="J297" s="20" t="b">
        <f t="shared" si="56"/>
        <v>0</v>
      </c>
      <c r="K297" s="21" t="b">
        <f t="shared" si="57"/>
        <v>0</v>
      </c>
    </row>
    <row r="298" spans="1:11" x14ac:dyDescent="0.25">
      <c r="A298" s="11">
        <v>40453.208333333336</v>
      </c>
      <c r="B298">
        <f t="shared" si="61"/>
        <v>0</v>
      </c>
      <c r="C298">
        <f t="shared" si="60"/>
        <v>68.8</v>
      </c>
      <c r="D298">
        <f>5/10</f>
        <v>0.5</v>
      </c>
      <c r="E298">
        <f>12800/100</f>
        <v>128</v>
      </c>
      <c r="F298" s="19" t="b">
        <f t="shared" si="52"/>
        <v>0</v>
      </c>
      <c r="G298" s="20">
        <f t="shared" si="53"/>
        <v>128</v>
      </c>
      <c r="H298" s="20" t="b">
        <f t="shared" si="54"/>
        <v>0</v>
      </c>
      <c r="I298" s="20" t="b">
        <f t="shared" si="55"/>
        <v>0</v>
      </c>
      <c r="J298" s="20" t="b">
        <f t="shared" si="56"/>
        <v>0</v>
      </c>
      <c r="K298" s="21" t="b">
        <f t="shared" si="57"/>
        <v>0</v>
      </c>
    </row>
    <row r="299" spans="1:11" x14ac:dyDescent="0.25">
      <c r="A299" s="11">
        <v>40453.25</v>
      </c>
      <c r="B299">
        <f t="shared" si="61"/>
        <v>0</v>
      </c>
      <c r="C299">
        <f t="shared" si="60"/>
        <v>68.8</v>
      </c>
      <c r="D299">
        <f>3/10</f>
        <v>0.3</v>
      </c>
      <c r="E299">
        <f>5000/100</f>
        <v>50</v>
      </c>
      <c r="F299" s="19">
        <f t="shared" si="52"/>
        <v>50</v>
      </c>
      <c r="G299" s="20" t="b">
        <f t="shared" si="53"/>
        <v>0</v>
      </c>
      <c r="H299" s="20" t="b">
        <f t="shared" si="54"/>
        <v>0</v>
      </c>
      <c r="I299" s="20" t="b">
        <f t="shared" si="55"/>
        <v>0</v>
      </c>
      <c r="J299" s="20" t="b">
        <f t="shared" si="56"/>
        <v>0</v>
      </c>
      <c r="K299" s="21" t="b">
        <f t="shared" si="57"/>
        <v>0</v>
      </c>
    </row>
    <row r="300" spans="1:11" x14ac:dyDescent="0.25">
      <c r="A300" s="11">
        <v>40453.291666666664</v>
      </c>
      <c r="B300">
        <f t="shared" si="61"/>
        <v>0</v>
      </c>
      <c r="C300">
        <f t="shared" si="60"/>
        <v>68.8</v>
      </c>
      <c r="D300">
        <f>4/10</f>
        <v>0.4</v>
      </c>
      <c r="E300">
        <f>3800/100</f>
        <v>38</v>
      </c>
      <c r="F300" s="19">
        <f t="shared" si="52"/>
        <v>38</v>
      </c>
      <c r="G300" s="20" t="b">
        <f t="shared" si="53"/>
        <v>0</v>
      </c>
      <c r="H300" s="20" t="b">
        <f t="shared" si="54"/>
        <v>0</v>
      </c>
      <c r="I300" s="20" t="b">
        <f t="shared" si="55"/>
        <v>0</v>
      </c>
      <c r="J300" s="20" t="b">
        <f t="shared" si="56"/>
        <v>0</v>
      </c>
      <c r="K300" s="21" t="b">
        <f t="shared" si="57"/>
        <v>0</v>
      </c>
    </row>
    <row r="301" spans="1:11" x14ac:dyDescent="0.25">
      <c r="A301" s="11">
        <v>40453.333333333336</v>
      </c>
      <c r="B301">
        <f t="shared" si="61"/>
        <v>0</v>
      </c>
      <c r="C301">
        <f t="shared" si="60"/>
        <v>68.8</v>
      </c>
      <c r="D301">
        <f>1/10</f>
        <v>0.1</v>
      </c>
      <c r="E301">
        <f>15500/100</f>
        <v>155</v>
      </c>
      <c r="F301" s="19">
        <f t="shared" si="52"/>
        <v>155</v>
      </c>
      <c r="G301" s="20" t="b">
        <f t="shared" si="53"/>
        <v>0</v>
      </c>
      <c r="H301" s="20" t="b">
        <f t="shared" si="54"/>
        <v>0</v>
      </c>
      <c r="I301" s="20" t="b">
        <f t="shared" si="55"/>
        <v>0</v>
      </c>
      <c r="J301" s="20" t="b">
        <f t="shared" si="56"/>
        <v>0</v>
      </c>
      <c r="K301" s="21" t="b">
        <f t="shared" si="57"/>
        <v>0</v>
      </c>
    </row>
    <row r="302" spans="1:11" x14ac:dyDescent="0.25">
      <c r="A302" s="11">
        <v>40453.375</v>
      </c>
      <c r="B302">
        <f t="shared" si="61"/>
        <v>0</v>
      </c>
      <c r="C302">
        <f t="shared" si="60"/>
        <v>68.8</v>
      </c>
      <c r="D302">
        <f>2/10</f>
        <v>0.2</v>
      </c>
      <c r="E302">
        <f>11200/100</f>
        <v>112</v>
      </c>
      <c r="F302" s="19">
        <f t="shared" si="52"/>
        <v>112</v>
      </c>
      <c r="G302" s="20" t="b">
        <f t="shared" si="53"/>
        <v>0</v>
      </c>
      <c r="H302" s="20" t="b">
        <f t="shared" si="54"/>
        <v>0</v>
      </c>
      <c r="I302" s="20" t="b">
        <f t="shared" si="55"/>
        <v>0</v>
      </c>
      <c r="J302" s="20" t="b">
        <f t="shared" si="56"/>
        <v>0</v>
      </c>
      <c r="K302" s="21" t="b">
        <f t="shared" si="57"/>
        <v>0</v>
      </c>
    </row>
    <row r="303" spans="1:11" x14ac:dyDescent="0.25">
      <c r="A303" s="11">
        <v>40453.416666666664</v>
      </c>
      <c r="B303">
        <f t="shared" si="61"/>
        <v>0</v>
      </c>
      <c r="C303">
        <f t="shared" si="60"/>
        <v>68.8</v>
      </c>
      <c r="D303">
        <f>0/10</f>
        <v>0</v>
      </c>
      <c r="E303" t="s">
        <v>74</v>
      </c>
      <c r="F303" s="19" t="str">
        <f t="shared" si="52"/>
        <v>NULL</v>
      </c>
      <c r="G303" s="20" t="b">
        <f t="shared" si="53"/>
        <v>0</v>
      </c>
      <c r="H303" s="20" t="b">
        <f t="shared" si="54"/>
        <v>0</v>
      </c>
      <c r="I303" s="20" t="b">
        <f t="shared" si="55"/>
        <v>0</v>
      </c>
      <c r="J303" s="20" t="b">
        <f t="shared" si="56"/>
        <v>0</v>
      </c>
      <c r="K303" s="21" t="b">
        <f t="shared" si="57"/>
        <v>0</v>
      </c>
    </row>
    <row r="304" spans="1:11" x14ac:dyDescent="0.25">
      <c r="A304" s="11">
        <v>40453.458333333336</v>
      </c>
      <c r="B304">
        <f t="shared" si="61"/>
        <v>0</v>
      </c>
      <c r="C304">
        <f t="shared" si="60"/>
        <v>68.8</v>
      </c>
      <c r="D304">
        <f>4/10</f>
        <v>0.4</v>
      </c>
      <c r="E304">
        <f>10900/100</f>
        <v>109</v>
      </c>
      <c r="F304" s="19">
        <f t="shared" si="52"/>
        <v>109</v>
      </c>
      <c r="G304" s="20" t="b">
        <f t="shared" si="53"/>
        <v>0</v>
      </c>
      <c r="H304" s="20" t="b">
        <f t="shared" si="54"/>
        <v>0</v>
      </c>
      <c r="I304" s="20" t="b">
        <f t="shared" si="55"/>
        <v>0</v>
      </c>
      <c r="J304" s="20" t="b">
        <f t="shared" si="56"/>
        <v>0</v>
      </c>
      <c r="K304" s="21" t="b">
        <f t="shared" si="57"/>
        <v>0</v>
      </c>
    </row>
    <row r="305" spans="1:11" x14ac:dyDescent="0.25">
      <c r="A305" s="11">
        <v>40453.5</v>
      </c>
      <c r="B305">
        <f t="shared" si="61"/>
        <v>0</v>
      </c>
      <c r="C305">
        <f t="shared" si="60"/>
        <v>68.8</v>
      </c>
      <c r="D305">
        <f>6/10</f>
        <v>0.6</v>
      </c>
      <c r="E305">
        <f>35700/100</f>
        <v>357</v>
      </c>
      <c r="F305" s="19" t="b">
        <f t="shared" si="52"/>
        <v>0</v>
      </c>
      <c r="G305" s="20">
        <f t="shared" si="53"/>
        <v>357</v>
      </c>
      <c r="H305" s="20" t="b">
        <f t="shared" si="54"/>
        <v>0</v>
      </c>
      <c r="I305" s="20" t="b">
        <f t="shared" si="55"/>
        <v>0</v>
      </c>
      <c r="J305" s="20" t="b">
        <f t="shared" si="56"/>
        <v>0</v>
      </c>
      <c r="K305" s="21" t="b">
        <f t="shared" si="57"/>
        <v>0</v>
      </c>
    </row>
    <row r="306" spans="1:11" x14ac:dyDescent="0.25">
      <c r="A306" s="11">
        <v>40453.541666666664</v>
      </c>
      <c r="B306">
        <f t="shared" si="61"/>
        <v>0</v>
      </c>
      <c r="C306">
        <f t="shared" si="60"/>
        <v>68.8</v>
      </c>
      <c r="D306">
        <f>10/10</f>
        <v>1</v>
      </c>
      <c r="E306">
        <f>11100/100</f>
        <v>111</v>
      </c>
      <c r="F306" s="19" t="b">
        <f t="shared" si="52"/>
        <v>0</v>
      </c>
      <c r="G306" s="20">
        <f t="shared" si="53"/>
        <v>111</v>
      </c>
      <c r="H306" s="20" t="b">
        <f t="shared" si="54"/>
        <v>0</v>
      </c>
      <c r="I306" s="20" t="b">
        <f t="shared" si="55"/>
        <v>0</v>
      </c>
      <c r="J306" s="20" t="b">
        <f t="shared" si="56"/>
        <v>0</v>
      </c>
      <c r="K306" s="21" t="b">
        <f t="shared" si="57"/>
        <v>0</v>
      </c>
    </row>
    <row r="307" spans="1:11" x14ac:dyDescent="0.25">
      <c r="A307" s="11">
        <v>40453.583333333336</v>
      </c>
      <c r="B307">
        <f t="shared" si="61"/>
        <v>0</v>
      </c>
      <c r="C307">
        <f t="shared" si="60"/>
        <v>68.8</v>
      </c>
      <c r="D307">
        <f>7/10</f>
        <v>0.7</v>
      </c>
      <c r="E307">
        <f>11100/100</f>
        <v>111</v>
      </c>
      <c r="F307" s="19" t="b">
        <f t="shared" si="52"/>
        <v>0</v>
      </c>
      <c r="G307" s="20">
        <f t="shared" si="53"/>
        <v>111</v>
      </c>
      <c r="H307" s="20" t="b">
        <f t="shared" si="54"/>
        <v>0</v>
      </c>
      <c r="I307" s="20" t="b">
        <f t="shared" si="55"/>
        <v>0</v>
      </c>
      <c r="J307" s="20" t="b">
        <f t="shared" si="56"/>
        <v>0</v>
      </c>
      <c r="K307" s="21" t="b">
        <f t="shared" si="57"/>
        <v>0</v>
      </c>
    </row>
    <row r="308" spans="1:11" x14ac:dyDescent="0.25">
      <c r="A308" s="11">
        <v>40453.625</v>
      </c>
      <c r="B308">
        <f t="shared" si="61"/>
        <v>0</v>
      </c>
      <c r="C308">
        <f t="shared" si="60"/>
        <v>68.8</v>
      </c>
      <c r="D308">
        <f>9/10</f>
        <v>0.9</v>
      </c>
      <c r="E308">
        <f>12300/100</f>
        <v>123</v>
      </c>
      <c r="F308" s="19" t="b">
        <f t="shared" si="52"/>
        <v>0</v>
      </c>
      <c r="G308" s="20">
        <f t="shared" si="53"/>
        <v>123</v>
      </c>
      <c r="H308" s="20" t="b">
        <f t="shared" si="54"/>
        <v>0</v>
      </c>
      <c r="I308" s="20" t="b">
        <f t="shared" si="55"/>
        <v>0</v>
      </c>
      <c r="J308" s="20" t="b">
        <f t="shared" si="56"/>
        <v>0</v>
      </c>
      <c r="K308" s="21" t="b">
        <f t="shared" si="57"/>
        <v>0</v>
      </c>
    </row>
    <row r="309" spans="1:11" x14ac:dyDescent="0.25">
      <c r="A309" s="11">
        <v>40453.666666666664</v>
      </c>
      <c r="B309">
        <f t="shared" si="61"/>
        <v>0</v>
      </c>
      <c r="C309">
        <f t="shared" si="60"/>
        <v>68.8</v>
      </c>
      <c r="D309">
        <f>14/10</f>
        <v>1.4</v>
      </c>
      <c r="E309">
        <f>9600/100</f>
        <v>96</v>
      </c>
      <c r="F309" s="19" t="b">
        <f t="shared" si="52"/>
        <v>0</v>
      </c>
      <c r="G309" s="20">
        <f t="shared" si="53"/>
        <v>96</v>
      </c>
      <c r="H309" s="20" t="b">
        <f t="shared" si="54"/>
        <v>0</v>
      </c>
      <c r="I309" s="20" t="b">
        <f t="shared" si="55"/>
        <v>0</v>
      </c>
      <c r="J309" s="20" t="b">
        <f t="shared" si="56"/>
        <v>0</v>
      </c>
      <c r="K309" s="21" t="b">
        <f t="shared" si="57"/>
        <v>0</v>
      </c>
    </row>
    <row r="310" spans="1:11" x14ac:dyDescent="0.25">
      <c r="A310" s="11">
        <v>40453.708333333336</v>
      </c>
      <c r="B310">
        <f t="shared" si="61"/>
        <v>0</v>
      </c>
      <c r="C310">
        <f t="shared" si="60"/>
        <v>68.8</v>
      </c>
      <c r="D310">
        <f>8/10</f>
        <v>0.8</v>
      </c>
      <c r="E310">
        <f>11700/100</f>
        <v>117</v>
      </c>
      <c r="F310" s="19" t="b">
        <f t="shared" si="52"/>
        <v>0</v>
      </c>
      <c r="G310" s="20">
        <f t="shared" si="53"/>
        <v>117</v>
      </c>
      <c r="H310" s="20" t="b">
        <f t="shared" si="54"/>
        <v>0</v>
      </c>
      <c r="I310" s="20" t="b">
        <f t="shared" si="55"/>
        <v>0</v>
      </c>
      <c r="J310" s="20" t="b">
        <f t="shared" si="56"/>
        <v>0</v>
      </c>
      <c r="K310" s="21" t="b">
        <f t="shared" si="57"/>
        <v>0</v>
      </c>
    </row>
    <row r="311" spans="1:11" x14ac:dyDescent="0.25">
      <c r="A311" s="11">
        <v>40453.75</v>
      </c>
      <c r="B311">
        <f t="shared" si="61"/>
        <v>0</v>
      </c>
      <c r="C311">
        <f t="shared" si="60"/>
        <v>68.8</v>
      </c>
      <c r="D311">
        <f>9/10</f>
        <v>0.9</v>
      </c>
      <c r="E311">
        <f>30200/100</f>
        <v>302</v>
      </c>
      <c r="F311" s="19" t="b">
        <f t="shared" ref="F311:F374" si="62">IF(D311&lt;0.5,E311)</f>
        <v>0</v>
      </c>
      <c r="G311" s="20">
        <f t="shared" ref="G311:G374" si="63">IF(D311&lt;1.5,IF(D311&gt;=0.5,E311))</f>
        <v>302</v>
      </c>
      <c r="H311" s="20" t="b">
        <f t="shared" ref="H311:H374" si="64">IF(D311&lt;2.5,IF(D311&gt;=1.5,E311))</f>
        <v>0</v>
      </c>
      <c r="I311" s="20" t="b">
        <f t="shared" ref="I311:I374" si="65">IF(D311&lt;3.5,IF(D311&gt;=2.5,E311))</f>
        <v>0</v>
      </c>
      <c r="J311" s="20" t="b">
        <f t="shared" ref="J311:J374" si="66">IF(D311&lt;4.5,IF(D311&gt;=3.5,E311))</f>
        <v>0</v>
      </c>
      <c r="K311" s="21" t="b">
        <f t="shared" ref="K311:K374" si="67">IF(D311&gt;=4.5,E311)</f>
        <v>0</v>
      </c>
    </row>
    <row r="312" spans="1:11" x14ac:dyDescent="0.25">
      <c r="A312" s="11">
        <v>40453.791666666664</v>
      </c>
      <c r="B312">
        <f t="shared" si="61"/>
        <v>0</v>
      </c>
      <c r="C312">
        <f t="shared" si="60"/>
        <v>68.8</v>
      </c>
      <c r="D312">
        <f>11/10</f>
        <v>1.1000000000000001</v>
      </c>
      <c r="E312">
        <f>30700/100</f>
        <v>307</v>
      </c>
      <c r="F312" s="19" t="b">
        <f t="shared" si="62"/>
        <v>0</v>
      </c>
      <c r="G312" s="20">
        <f t="shared" si="63"/>
        <v>307</v>
      </c>
      <c r="H312" s="20" t="b">
        <f t="shared" si="64"/>
        <v>0</v>
      </c>
      <c r="I312" s="20" t="b">
        <f t="shared" si="65"/>
        <v>0</v>
      </c>
      <c r="J312" s="20" t="b">
        <f t="shared" si="66"/>
        <v>0</v>
      </c>
      <c r="K312" s="21" t="b">
        <f t="shared" si="67"/>
        <v>0</v>
      </c>
    </row>
    <row r="313" spans="1:11" x14ac:dyDescent="0.25">
      <c r="A313" s="11">
        <v>40453.833333333336</v>
      </c>
      <c r="B313">
        <f t="shared" si="61"/>
        <v>0</v>
      </c>
      <c r="C313">
        <f t="shared" si="60"/>
        <v>68.8</v>
      </c>
      <c r="D313">
        <f>12/10</f>
        <v>1.2</v>
      </c>
      <c r="E313">
        <f>29800/100</f>
        <v>298</v>
      </c>
      <c r="F313" s="19" t="b">
        <f t="shared" si="62"/>
        <v>0</v>
      </c>
      <c r="G313" s="20">
        <f t="shared" si="63"/>
        <v>298</v>
      </c>
      <c r="H313" s="20" t="b">
        <f t="shared" si="64"/>
        <v>0</v>
      </c>
      <c r="I313" s="20" t="b">
        <f t="shared" si="65"/>
        <v>0</v>
      </c>
      <c r="J313" s="20" t="b">
        <f t="shared" si="66"/>
        <v>0</v>
      </c>
      <c r="K313" s="21" t="b">
        <f t="shared" si="67"/>
        <v>0</v>
      </c>
    </row>
    <row r="314" spans="1:11" x14ac:dyDescent="0.25">
      <c r="A314" s="11">
        <v>40453.875</v>
      </c>
      <c r="B314">
        <f t="shared" si="61"/>
        <v>0</v>
      </c>
      <c r="C314">
        <f t="shared" si="60"/>
        <v>68.8</v>
      </c>
      <c r="D314">
        <f>5/10</f>
        <v>0.5</v>
      </c>
      <c r="E314">
        <f>26900/100</f>
        <v>269</v>
      </c>
      <c r="F314" s="19" t="b">
        <f t="shared" si="62"/>
        <v>0</v>
      </c>
      <c r="G314" s="20">
        <f t="shared" si="63"/>
        <v>269</v>
      </c>
      <c r="H314" s="20" t="b">
        <f t="shared" si="64"/>
        <v>0</v>
      </c>
      <c r="I314" s="20" t="b">
        <f t="shared" si="65"/>
        <v>0</v>
      </c>
      <c r="J314" s="20" t="b">
        <f t="shared" si="66"/>
        <v>0</v>
      </c>
      <c r="K314" s="21" t="b">
        <f t="shared" si="67"/>
        <v>0</v>
      </c>
    </row>
    <row r="315" spans="1:11" x14ac:dyDescent="0.25">
      <c r="A315" s="11">
        <v>40453.916666666664</v>
      </c>
      <c r="B315">
        <f t="shared" si="61"/>
        <v>0</v>
      </c>
      <c r="C315">
        <f t="shared" si="60"/>
        <v>68.8</v>
      </c>
      <c r="D315">
        <f>11/10</f>
        <v>1.1000000000000001</v>
      </c>
      <c r="E315">
        <f>26500/100</f>
        <v>265</v>
      </c>
      <c r="F315" s="19" t="b">
        <f t="shared" si="62"/>
        <v>0</v>
      </c>
      <c r="G315" s="20">
        <f t="shared" si="63"/>
        <v>265</v>
      </c>
      <c r="H315" s="20" t="b">
        <f t="shared" si="64"/>
        <v>0</v>
      </c>
      <c r="I315" s="20" t="b">
        <f t="shared" si="65"/>
        <v>0</v>
      </c>
      <c r="J315" s="20" t="b">
        <f t="shared" si="66"/>
        <v>0</v>
      </c>
      <c r="K315" s="21" t="b">
        <f t="shared" si="67"/>
        <v>0</v>
      </c>
    </row>
    <row r="316" spans="1:11" x14ac:dyDescent="0.25">
      <c r="A316" s="11">
        <v>40453.958333333336</v>
      </c>
      <c r="B316">
        <f t="shared" si="61"/>
        <v>0</v>
      </c>
      <c r="C316">
        <f t="shared" si="60"/>
        <v>68.8</v>
      </c>
      <c r="D316">
        <f>5/10</f>
        <v>0.5</v>
      </c>
      <c r="E316">
        <f>15900/100</f>
        <v>159</v>
      </c>
      <c r="F316" s="19" t="b">
        <f t="shared" si="62"/>
        <v>0</v>
      </c>
      <c r="G316" s="20">
        <f t="shared" si="63"/>
        <v>159</v>
      </c>
      <c r="H316" s="20" t="b">
        <f t="shared" si="64"/>
        <v>0</v>
      </c>
      <c r="I316" s="20" t="b">
        <f t="shared" si="65"/>
        <v>0</v>
      </c>
      <c r="J316" s="20" t="b">
        <f t="shared" si="66"/>
        <v>0</v>
      </c>
      <c r="K316" s="21" t="b">
        <f t="shared" si="67"/>
        <v>0</v>
      </c>
    </row>
    <row r="317" spans="1:11" x14ac:dyDescent="0.25">
      <c r="A317" s="11">
        <v>40454</v>
      </c>
      <c r="B317">
        <f t="shared" si="61"/>
        <v>0</v>
      </c>
      <c r="C317">
        <f t="shared" si="60"/>
        <v>68.8</v>
      </c>
      <c r="D317">
        <f>6/10</f>
        <v>0.6</v>
      </c>
      <c r="E317">
        <f>25700/100</f>
        <v>257</v>
      </c>
      <c r="F317" s="19" t="b">
        <f t="shared" si="62"/>
        <v>0</v>
      </c>
      <c r="G317" s="20">
        <f t="shared" si="63"/>
        <v>257</v>
      </c>
      <c r="H317" s="20" t="b">
        <f t="shared" si="64"/>
        <v>0</v>
      </c>
      <c r="I317" s="20" t="b">
        <f t="shared" si="65"/>
        <v>0</v>
      </c>
      <c r="J317" s="20" t="b">
        <f t="shared" si="66"/>
        <v>0</v>
      </c>
      <c r="K317" s="21" t="b">
        <f t="shared" si="67"/>
        <v>0</v>
      </c>
    </row>
    <row r="318" spans="1:11" x14ac:dyDescent="0.25">
      <c r="A318" s="11">
        <v>40454.041666666664</v>
      </c>
      <c r="B318">
        <f t="shared" si="61"/>
        <v>0</v>
      </c>
      <c r="C318">
        <f t="shared" si="60"/>
        <v>68.8</v>
      </c>
      <c r="D318">
        <f>2/10</f>
        <v>0.2</v>
      </c>
      <c r="E318">
        <f>21300/100</f>
        <v>213</v>
      </c>
      <c r="F318" s="19">
        <f t="shared" si="62"/>
        <v>213</v>
      </c>
      <c r="G318" s="20" t="b">
        <f t="shared" si="63"/>
        <v>0</v>
      </c>
      <c r="H318" s="20" t="b">
        <f t="shared" si="64"/>
        <v>0</v>
      </c>
      <c r="I318" s="20" t="b">
        <f t="shared" si="65"/>
        <v>0</v>
      </c>
      <c r="J318" s="20" t="b">
        <f t="shared" si="66"/>
        <v>0</v>
      </c>
      <c r="K318" s="21" t="b">
        <f t="shared" si="67"/>
        <v>0</v>
      </c>
    </row>
    <row r="319" spans="1:11" x14ac:dyDescent="0.25">
      <c r="A319" s="11">
        <v>40454.083333333336</v>
      </c>
      <c r="B319">
        <f t="shared" si="61"/>
        <v>0</v>
      </c>
      <c r="C319">
        <f t="shared" si="60"/>
        <v>68.8</v>
      </c>
      <c r="D319">
        <f>2/10</f>
        <v>0.2</v>
      </c>
      <c r="E319">
        <f>7900/100</f>
        <v>79</v>
      </c>
      <c r="F319" s="19">
        <f t="shared" si="62"/>
        <v>79</v>
      </c>
      <c r="G319" s="20" t="b">
        <f t="shared" si="63"/>
        <v>0</v>
      </c>
      <c r="H319" s="20" t="b">
        <f t="shared" si="64"/>
        <v>0</v>
      </c>
      <c r="I319" s="20" t="b">
        <f t="shared" si="65"/>
        <v>0</v>
      </c>
      <c r="J319" s="20" t="b">
        <f t="shared" si="66"/>
        <v>0</v>
      </c>
      <c r="K319" s="21" t="b">
        <f t="shared" si="67"/>
        <v>0</v>
      </c>
    </row>
    <row r="320" spans="1:11" x14ac:dyDescent="0.25">
      <c r="A320" s="11">
        <v>40454.125</v>
      </c>
      <c r="B320">
        <f t="shared" si="61"/>
        <v>0</v>
      </c>
      <c r="C320">
        <f t="shared" si="60"/>
        <v>68.8</v>
      </c>
      <c r="D320">
        <f>3/10</f>
        <v>0.3</v>
      </c>
      <c r="E320">
        <f>26900/100</f>
        <v>269</v>
      </c>
      <c r="F320" s="19">
        <f t="shared" si="62"/>
        <v>269</v>
      </c>
      <c r="G320" s="20" t="b">
        <f t="shared" si="63"/>
        <v>0</v>
      </c>
      <c r="H320" s="20" t="b">
        <f t="shared" si="64"/>
        <v>0</v>
      </c>
      <c r="I320" s="20" t="b">
        <f t="shared" si="65"/>
        <v>0</v>
      </c>
      <c r="J320" s="20" t="b">
        <f t="shared" si="66"/>
        <v>0</v>
      </c>
      <c r="K320" s="21" t="b">
        <f t="shared" si="67"/>
        <v>0</v>
      </c>
    </row>
    <row r="321" spans="1:11" x14ac:dyDescent="0.25">
      <c r="A321" s="11">
        <v>40454.166666666664</v>
      </c>
      <c r="B321">
        <f t="shared" si="61"/>
        <v>0</v>
      </c>
      <c r="C321">
        <f t="shared" si="60"/>
        <v>68.8</v>
      </c>
      <c r="D321">
        <f>3/10</f>
        <v>0.3</v>
      </c>
      <c r="E321">
        <f>4200/100</f>
        <v>42</v>
      </c>
      <c r="F321" s="19">
        <f t="shared" si="62"/>
        <v>42</v>
      </c>
      <c r="G321" s="20" t="b">
        <f t="shared" si="63"/>
        <v>0</v>
      </c>
      <c r="H321" s="20" t="b">
        <f t="shared" si="64"/>
        <v>0</v>
      </c>
      <c r="I321" s="20" t="b">
        <f t="shared" si="65"/>
        <v>0</v>
      </c>
      <c r="J321" s="20" t="b">
        <f t="shared" si="66"/>
        <v>0</v>
      </c>
      <c r="K321" s="21" t="b">
        <f t="shared" si="67"/>
        <v>0</v>
      </c>
    </row>
    <row r="322" spans="1:11" x14ac:dyDescent="0.25">
      <c r="A322" s="11">
        <v>40454.208333333336</v>
      </c>
      <c r="B322">
        <f t="shared" si="61"/>
        <v>0</v>
      </c>
      <c r="C322">
        <f t="shared" si="60"/>
        <v>68.8</v>
      </c>
      <c r="D322">
        <f>3/10</f>
        <v>0.3</v>
      </c>
      <c r="E322">
        <f>8600/100</f>
        <v>86</v>
      </c>
      <c r="F322" s="19">
        <f t="shared" si="62"/>
        <v>86</v>
      </c>
      <c r="G322" s="20" t="b">
        <f t="shared" si="63"/>
        <v>0</v>
      </c>
      <c r="H322" s="20" t="b">
        <f t="shared" si="64"/>
        <v>0</v>
      </c>
      <c r="I322" s="20" t="b">
        <f t="shared" si="65"/>
        <v>0</v>
      </c>
      <c r="J322" s="20" t="b">
        <f t="shared" si="66"/>
        <v>0</v>
      </c>
      <c r="K322" s="21" t="b">
        <f t="shared" si="67"/>
        <v>0</v>
      </c>
    </row>
    <row r="323" spans="1:11" x14ac:dyDescent="0.25">
      <c r="A323" s="11">
        <v>40454.25</v>
      </c>
      <c r="B323">
        <f t="shared" si="61"/>
        <v>0</v>
      </c>
      <c r="C323">
        <f t="shared" si="60"/>
        <v>68.8</v>
      </c>
      <c r="D323">
        <f>2/10</f>
        <v>0.2</v>
      </c>
      <c r="E323">
        <f>25900/100</f>
        <v>259</v>
      </c>
      <c r="F323" s="19">
        <f t="shared" si="62"/>
        <v>259</v>
      </c>
      <c r="G323" s="20" t="b">
        <f t="shared" si="63"/>
        <v>0</v>
      </c>
      <c r="H323" s="20" t="b">
        <f t="shared" si="64"/>
        <v>0</v>
      </c>
      <c r="I323" s="20" t="b">
        <f t="shared" si="65"/>
        <v>0</v>
      </c>
      <c r="J323" s="20" t="b">
        <f t="shared" si="66"/>
        <v>0</v>
      </c>
      <c r="K323" s="21" t="b">
        <f t="shared" si="67"/>
        <v>0</v>
      </c>
    </row>
    <row r="324" spans="1:11" x14ac:dyDescent="0.25">
      <c r="A324" s="11">
        <v>40454.291666666664</v>
      </c>
      <c r="B324">
        <f t="shared" si="61"/>
        <v>0</v>
      </c>
      <c r="C324">
        <f t="shared" si="60"/>
        <v>68.8</v>
      </c>
      <c r="D324">
        <f>2/10</f>
        <v>0.2</v>
      </c>
      <c r="E324">
        <f>17200/100</f>
        <v>172</v>
      </c>
      <c r="F324" s="19">
        <f t="shared" si="62"/>
        <v>172</v>
      </c>
      <c r="G324" s="20" t="b">
        <f t="shared" si="63"/>
        <v>0</v>
      </c>
      <c r="H324" s="20" t="b">
        <f t="shared" si="64"/>
        <v>0</v>
      </c>
      <c r="I324" s="20" t="b">
        <f t="shared" si="65"/>
        <v>0</v>
      </c>
      <c r="J324" s="20" t="b">
        <f t="shared" si="66"/>
        <v>0</v>
      </c>
      <c r="K324" s="21" t="b">
        <f t="shared" si="67"/>
        <v>0</v>
      </c>
    </row>
    <row r="325" spans="1:11" x14ac:dyDescent="0.25">
      <c r="A325" s="11">
        <v>40454.333333333336</v>
      </c>
      <c r="B325">
        <f t="shared" si="61"/>
        <v>0</v>
      </c>
      <c r="C325">
        <f t="shared" si="60"/>
        <v>68.8</v>
      </c>
      <c r="D325">
        <f>2/10</f>
        <v>0.2</v>
      </c>
      <c r="E325">
        <f>35000/100</f>
        <v>350</v>
      </c>
      <c r="F325" s="19">
        <f t="shared" si="62"/>
        <v>350</v>
      </c>
      <c r="G325" s="20" t="b">
        <f t="shared" si="63"/>
        <v>0</v>
      </c>
      <c r="H325" s="20" t="b">
        <f t="shared" si="64"/>
        <v>0</v>
      </c>
      <c r="I325" s="20" t="b">
        <f t="shared" si="65"/>
        <v>0</v>
      </c>
      <c r="J325" s="20" t="b">
        <f t="shared" si="66"/>
        <v>0</v>
      </c>
      <c r="K325" s="21" t="b">
        <f t="shared" si="67"/>
        <v>0</v>
      </c>
    </row>
    <row r="326" spans="1:11" x14ac:dyDescent="0.25">
      <c r="A326" s="11">
        <v>40454.375</v>
      </c>
      <c r="B326">
        <f t="shared" si="61"/>
        <v>0</v>
      </c>
      <c r="C326">
        <f t="shared" si="60"/>
        <v>68.8</v>
      </c>
      <c r="D326">
        <f>5/10</f>
        <v>0.5</v>
      </c>
      <c r="E326">
        <f>35500/100</f>
        <v>355</v>
      </c>
      <c r="F326" s="19" t="b">
        <f t="shared" si="62"/>
        <v>0</v>
      </c>
      <c r="G326" s="20">
        <f t="shared" si="63"/>
        <v>355</v>
      </c>
      <c r="H326" s="20" t="b">
        <f t="shared" si="64"/>
        <v>0</v>
      </c>
      <c r="I326" s="20" t="b">
        <f t="shared" si="65"/>
        <v>0</v>
      </c>
      <c r="J326" s="20" t="b">
        <f t="shared" si="66"/>
        <v>0</v>
      </c>
      <c r="K326" s="21" t="b">
        <f t="shared" si="67"/>
        <v>0</v>
      </c>
    </row>
    <row r="327" spans="1:11" x14ac:dyDescent="0.25">
      <c r="A327" s="11">
        <v>40454.416666666664</v>
      </c>
      <c r="B327">
        <f t="shared" si="61"/>
        <v>0</v>
      </c>
      <c r="C327">
        <f t="shared" si="60"/>
        <v>68.8</v>
      </c>
      <c r="D327">
        <f>5/10</f>
        <v>0.5</v>
      </c>
      <c r="E327">
        <f>13900/100</f>
        <v>139</v>
      </c>
      <c r="F327" s="19" t="b">
        <f t="shared" si="62"/>
        <v>0</v>
      </c>
      <c r="G327" s="20">
        <f t="shared" si="63"/>
        <v>139</v>
      </c>
      <c r="H327" s="20" t="b">
        <f t="shared" si="64"/>
        <v>0</v>
      </c>
      <c r="I327" s="20" t="b">
        <f t="shared" si="65"/>
        <v>0</v>
      </c>
      <c r="J327" s="20" t="b">
        <f t="shared" si="66"/>
        <v>0</v>
      </c>
      <c r="K327" s="21" t="b">
        <f t="shared" si="67"/>
        <v>0</v>
      </c>
    </row>
    <row r="328" spans="1:11" x14ac:dyDescent="0.25">
      <c r="A328" s="11">
        <v>40454.458333333336</v>
      </c>
      <c r="B328">
        <f t="shared" si="61"/>
        <v>0</v>
      </c>
      <c r="C328">
        <f t="shared" si="60"/>
        <v>68.8</v>
      </c>
      <c r="D328">
        <f>6/10</f>
        <v>0.6</v>
      </c>
      <c r="E328">
        <f>16700/100</f>
        <v>167</v>
      </c>
      <c r="F328" s="19" t="b">
        <f t="shared" si="62"/>
        <v>0</v>
      </c>
      <c r="G328" s="20">
        <f t="shared" si="63"/>
        <v>167</v>
      </c>
      <c r="H328" s="20" t="b">
        <f t="shared" si="64"/>
        <v>0</v>
      </c>
      <c r="I328" s="20" t="b">
        <f t="shared" si="65"/>
        <v>0</v>
      </c>
      <c r="J328" s="20" t="b">
        <f t="shared" si="66"/>
        <v>0</v>
      </c>
      <c r="K328" s="21" t="b">
        <f t="shared" si="67"/>
        <v>0</v>
      </c>
    </row>
    <row r="329" spans="1:11" x14ac:dyDescent="0.25">
      <c r="A329" s="11">
        <v>40454.5</v>
      </c>
      <c r="B329">
        <f t="shared" si="61"/>
        <v>0</v>
      </c>
      <c r="C329">
        <f t="shared" si="60"/>
        <v>68.8</v>
      </c>
      <c r="D329">
        <f>15/10</f>
        <v>1.5</v>
      </c>
      <c r="E329">
        <f>24100/100</f>
        <v>241</v>
      </c>
      <c r="F329" s="19" t="b">
        <f t="shared" si="62"/>
        <v>0</v>
      </c>
      <c r="G329" s="20" t="b">
        <f t="shared" si="63"/>
        <v>0</v>
      </c>
      <c r="H329" s="20">
        <f t="shared" si="64"/>
        <v>241</v>
      </c>
      <c r="I329" s="20" t="b">
        <f t="shared" si="65"/>
        <v>0</v>
      </c>
      <c r="J329" s="20" t="b">
        <f t="shared" si="66"/>
        <v>0</v>
      </c>
      <c r="K329" s="21" t="b">
        <f t="shared" si="67"/>
        <v>0</v>
      </c>
    </row>
    <row r="330" spans="1:11" x14ac:dyDescent="0.25">
      <c r="A330" s="11">
        <v>40454.541666666664</v>
      </c>
      <c r="B330">
        <f t="shared" si="61"/>
        <v>0</v>
      </c>
      <c r="C330">
        <f t="shared" si="60"/>
        <v>68.8</v>
      </c>
      <c r="D330">
        <f>13/10</f>
        <v>1.3</v>
      </c>
      <c r="E330">
        <f>24700/100</f>
        <v>247</v>
      </c>
      <c r="F330" s="19" t="b">
        <f t="shared" si="62"/>
        <v>0</v>
      </c>
      <c r="G330" s="20">
        <f t="shared" si="63"/>
        <v>247</v>
      </c>
      <c r="H330" s="20" t="b">
        <f t="shared" si="64"/>
        <v>0</v>
      </c>
      <c r="I330" s="20" t="b">
        <f t="shared" si="65"/>
        <v>0</v>
      </c>
      <c r="J330" s="20" t="b">
        <f t="shared" si="66"/>
        <v>0</v>
      </c>
      <c r="K330" s="21" t="b">
        <f t="shared" si="67"/>
        <v>0</v>
      </c>
    </row>
    <row r="331" spans="1:11" x14ac:dyDescent="0.25">
      <c r="A331" s="11">
        <v>40454.583333333336</v>
      </c>
      <c r="B331">
        <f t="shared" si="61"/>
        <v>0</v>
      </c>
      <c r="C331">
        <f t="shared" si="60"/>
        <v>68.8</v>
      </c>
      <c r="D331">
        <f>11/10</f>
        <v>1.1000000000000001</v>
      </c>
      <c r="E331">
        <f>24400/100</f>
        <v>244</v>
      </c>
      <c r="F331" s="19" t="b">
        <f t="shared" si="62"/>
        <v>0</v>
      </c>
      <c r="G331" s="20">
        <f t="shared" si="63"/>
        <v>244</v>
      </c>
      <c r="H331" s="20" t="b">
        <f t="shared" si="64"/>
        <v>0</v>
      </c>
      <c r="I331" s="20" t="b">
        <f t="shared" si="65"/>
        <v>0</v>
      </c>
      <c r="J331" s="20" t="b">
        <f t="shared" si="66"/>
        <v>0</v>
      </c>
      <c r="K331" s="21" t="b">
        <f t="shared" si="67"/>
        <v>0</v>
      </c>
    </row>
    <row r="332" spans="1:11" x14ac:dyDescent="0.25">
      <c r="A332" s="11">
        <v>40454.625</v>
      </c>
      <c r="B332">
        <f t="shared" si="61"/>
        <v>0</v>
      </c>
      <c r="C332">
        <f t="shared" si="60"/>
        <v>68.8</v>
      </c>
      <c r="D332">
        <f>2/10</f>
        <v>0.2</v>
      </c>
      <c r="E332">
        <f>20700/100</f>
        <v>207</v>
      </c>
      <c r="F332" s="19">
        <f t="shared" si="62"/>
        <v>207</v>
      </c>
      <c r="G332" s="20" t="b">
        <f t="shared" si="63"/>
        <v>0</v>
      </c>
      <c r="H332" s="20" t="b">
        <f t="shared" si="64"/>
        <v>0</v>
      </c>
      <c r="I332" s="20" t="b">
        <f t="shared" si="65"/>
        <v>0</v>
      </c>
      <c r="J332" s="20" t="b">
        <f t="shared" si="66"/>
        <v>0</v>
      </c>
      <c r="K332" s="21" t="b">
        <f t="shared" si="67"/>
        <v>0</v>
      </c>
    </row>
    <row r="333" spans="1:11" x14ac:dyDescent="0.25">
      <c r="A333" s="11">
        <v>40454.666666666664</v>
      </c>
      <c r="B333">
        <f t="shared" si="61"/>
        <v>0</v>
      </c>
      <c r="C333">
        <f t="shared" si="60"/>
        <v>68.8</v>
      </c>
      <c r="D333">
        <f>1/10</f>
        <v>0.1</v>
      </c>
      <c r="E333">
        <f>20400/100</f>
        <v>204</v>
      </c>
      <c r="F333" s="19">
        <f t="shared" si="62"/>
        <v>204</v>
      </c>
      <c r="G333" s="20" t="b">
        <f t="shared" si="63"/>
        <v>0</v>
      </c>
      <c r="H333" s="20" t="b">
        <f t="shared" si="64"/>
        <v>0</v>
      </c>
      <c r="I333" s="20" t="b">
        <f t="shared" si="65"/>
        <v>0</v>
      </c>
      <c r="J333" s="20" t="b">
        <f t="shared" si="66"/>
        <v>0</v>
      </c>
      <c r="K333" s="21" t="b">
        <f t="shared" si="67"/>
        <v>0</v>
      </c>
    </row>
    <row r="334" spans="1:11" x14ac:dyDescent="0.25">
      <c r="A334" s="11">
        <v>40454.708333333336</v>
      </c>
      <c r="B334">
        <f t="shared" si="61"/>
        <v>0</v>
      </c>
      <c r="C334">
        <f t="shared" si="60"/>
        <v>68.8</v>
      </c>
      <c r="D334">
        <f>8/10</f>
        <v>0.8</v>
      </c>
      <c r="E334">
        <f>25900/100</f>
        <v>259</v>
      </c>
      <c r="F334" s="19" t="b">
        <f t="shared" si="62"/>
        <v>0</v>
      </c>
      <c r="G334" s="20">
        <f t="shared" si="63"/>
        <v>259</v>
      </c>
      <c r="H334" s="20" t="b">
        <f t="shared" si="64"/>
        <v>0</v>
      </c>
      <c r="I334" s="20" t="b">
        <f t="shared" si="65"/>
        <v>0</v>
      </c>
      <c r="J334" s="20" t="b">
        <f t="shared" si="66"/>
        <v>0</v>
      </c>
      <c r="K334" s="21" t="b">
        <f t="shared" si="67"/>
        <v>0</v>
      </c>
    </row>
    <row r="335" spans="1:11" x14ac:dyDescent="0.25">
      <c r="A335" s="11">
        <v>40454.75</v>
      </c>
      <c r="B335">
        <f t="shared" si="61"/>
        <v>0</v>
      </c>
      <c r="C335">
        <f t="shared" si="60"/>
        <v>68.8</v>
      </c>
      <c r="D335">
        <f>4/10</f>
        <v>0.4</v>
      </c>
      <c r="E335">
        <f>16000/100</f>
        <v>160</v>
      </c>
      <c r="F335" s="19">
        <f t="shared" si="62"/>
        <v>160</v>
      </c>
      <c r="G335" s="20" t="b">
        <f t="shared" si="63"/>
        <v>0</v>
      </c>
      <c r="H335" s="20" t="b">
        <f t="shared" si="64"/>
        <v>0</v>
      </c>
      <c r="I335" s="20" t="b">
        <f t="shared" si="65"/>
        <v>0</v>
      </c>
      <c r="J335" s="20" t="b">
        <f t="shared" si="66"/>
        <v>0</v>
      </c>
      <c r="K335" s="21" t="b">
        <f t="shared" si="67"/>
        <v>0</v>
      </c>
    </row>
    <row r="336" spans="1:11" x14ac:dyDescent="0.25">
      <c r="A336" s="11">
        <v>40454.791666666664</v>
      </c>
      <c r="B336">
        <f t="shared" si="61"/>
        <v>0</v>
      </c>
      <c r="C336">
        <f t="shared" si="60"/>
        <v>68.8</v>
      </c>
      <c r="D336">
        <f>3/10</f>
        <v>0.3</v>
      </c>
      <c r="E336">
        <f>32500/100</f>
        <v>325</v>
      </c>
      <c r="F336" s="19">
        <f t="shared" si="62"/>
        <v>325</v>
      </c>
      <c r="G336" s="20" t="b">
        <f t="shared" si="63"/>
        <v>0</v>
      </c>
      <c r="H336" s="20" t="b">
        <f t="shared" si="64"/>
        <v>0</v>
      </c>
      <c r="I336" s="20" t="b">
        <f t="shared" si="65"/>
        <v>0</v>
      </c>
      <c r="J336" s="20" t="b">
        <f t="shared" si="66"/>
        <v>0</v>
      </c>
      <c r="K336" s="21" t="b">
        <f t="shared" si="67"/>
        <v>0</v>
      </c>
    </row>
    <row r="337" spans="1:11" x14ac:dyDescent="0.25">
      <c r="A337" s="11">
        <v>40454.833333333336</v>
      </c>
      <c r="B337">
        <f t="shared" si="61"/>
        <v>0</v>
      </c>
      <c r="C337">
        <f t="shared" si="60"/>
        <v>68.8</v>
      </c>
      <c r="D337">
        <f>2/10</f>
        <v>0.2</v>
      </c>
      <c r="E337">
        <f>20000/100</f>
        <v>200</v>
      </c>
      <c r="F337" s="19">
        <f t="shared" si="62"/>
        <v>200</v>
      </c>
      <c r="G337" s="20" t="b">
        <f t="shared" si="63"/>
        <v>0</v>
      </c>
      <c r="H337" s="20" t="b">
        <f t="shared" si="64"/>
        <v>0</v>
      </c>
      <c r="I337" s="20" t="b">
        <f t="shared" si="65"/>
        <v>0</v>
      </c>
      <c r="J337" s="20" t="b">
        <f t="shared" si="66"/>
        <v>0</v>
      </c>
      <c r="K337" s="21" t="b">
        <f t="shared" si="67"/>
        <v>0</v>
      </c>
    </row>
    <row r="338" spans="1:11" x14ac:dyDescent="0.25">
      <c r="A338" s="11">
        <v>40454.875</v>
      </c>
      <c r="B338">
        <f t="shared" si="61"/>
        <v>0</v>
      </c>
      <c r="C338">
        <f t="shared" si="60"/>
        <v>68.8</v>
      </c>
      <c r="D338">
        <f>2/10</f>
        <v>0.2</v>
      </c>
      <c r="E338">
        <f>6900/100</f>
        <v>69</v>
      </c>
      <c r="F338" s="19">
        <f t="shared" si="62"/>
        <v>69</v>
      </c>
      <c r="G338" s="20" t="b">
        <f t="shared" si="63"/>
        <v>0</v>
      </c>
      <c r="H338" s="20" t="b">
        <f t="shared" si="64"/>
        <v>0</v>
      </c>
      <c r="I338" s="20" t="b">
        <f t="shared" si="65"/>
        <v>0</v>
      </c>
      <c r="J338" s="20" t="b">
        <f t="shared" si="66"/>
        <v>0</v>
      </c>
      <c r="K338" s="21" t="b">
        <f t="shared" si="67"/>
        <v>0</v>
      </c>
    </row>
    <row r="339" spans="1:11" x14ac:dyDescent="0.25">
      <c r="A339" s="11">
        <v>40454.916666666664</v>
      </c>
      <c r="B339">
        <f t="shared" si="61"/>
        <v>0</v>
      </c>
      <c r="C339">
        <f t="shared" si="60"/>
        <v>68.8</v>
      </c>
      <c r="D339">
        <f>2/10</f>
        <v>0.2</v>
      </c>
      <c r="E339">
        <f>19300/100</f>
        <v>193</v>
      </c>
      <c r="F339" s="19">
        <f t="shared" si="62"/>
        <v>193</v>
      </c>
      <c r="G339" s="20" t="b">
        <f t="shared" si="63"/>
        <v>0</v>
      </c>
      <c r="H339" s="20" t="b">
        <f t="shared" si="64"/>
        <v>0</v>
      </c>
      <c r="I339" s="20" t="b">
        <f t="shared" si="65"/>
        <v>0</v>
      </c>
      <c r="J339" s="20" t="b">
        <f t="shared" si="66"/>
        <v>0</v>
      </c>
      <c r="K339" s="21" t="b">
        <f t="shared" si="67"/>
        <v>0</v>
      </c>
    </row>
    <row r="340" spans="1:11" x14ac:dyDescent="0.25">
      <c r="A340" s="11">
        <v>40454.958333333336</v>
      </c>
      <c r="B340">
        <f t="shared" si="61"/>
        <v>0</v>
      </c>
      <c r="C340">
        <f t="shared" si="60"/>
        <v>68.8</v>
      </c>
      <c r="D340">
        <f>4/10</f>
        <v>0.4</v>
      </c>
      <c r="E340">
        <f>28300/100</f>
        <v>283</v>
      </c>
      <c r="F340" s="19">
        <f t="shared" si="62"/>
        <v>283</v>
      </c>
      <c r="G340" s="20" t="b">
        <f t="shared" si="63"/>
        <v>0</v>
      </c>
      <c r="H340" s="20" t="b">
        <f t="shared" si="64"/>
        <v>0</v>
      </c>
      <c r="I340" s="20" t="b">
        <f t="shared" si="65"/>
        <v>0</v>
      </c>
      <c r="J340" s="20" t="b">
        <f t="shared" si="66"/>
        <v>0</v>
      </c>
      <c r="K340" s="21" t="b">
        <f t="shared" si="67"/>
        <v>0</v>
      </c>
    </row>
    <row r="341" spans="1:11" x14ac:dyDescent="0.25">
      <c r="A341" s="11">
        <v>40455</v>
      </c>
      <c r="B341">
        <f t="shared" si="61"/>
        <v>0</v>
      </c>
      <c r="C341">
        <f t="shared" si="60"/>
        <v>68.8</v>
      </c>
      <c r="D341">
        <f>4/10</f>
        <v>0.4</v>
      </c>
      <c r="E341">
        <f>6900/100</f>
        <v>69</v>
      </c>
      <c r="F341" s="19">
        <f t="shared" si="62"/>
        <v>69</v>
      </c>
      <c r="G341" s="20" t="b">
        <f t="shared" si="63"/>
        <v>0</v>
      </c>
      <c r="H341" s="20" t="b">
        <f t="shared" si="64"/>
        <v>0</v>
      </c>
      <c r="I341" s="20" t="b">
        <f t="shared" si="65"/>
        <v>0</v>
      </c>
      <c r="J341" s="20" t="b">
        <f t="shared" si="66"/>
        <v>0</v>
      </c>
      <c r="K341" s="21" t="b">
        <f t="shared" si="67"/>
        <v>0</v>
      </c>
    </row>
    <row r="342" spans="1:11" x14ac:dyDescent="0.25">
      <c r="A342" s="11">
        <v>40455.041666666664</v>
      </c>
      <c r="B342">
        <f t="shared" si="61"/>
        <v>0</v>
      </c>
      <c r="C342">
        <f t="shared" si="60"/>
        <v>68.8</v>
      </c>
      <c r="D342">
        <f>4/10</f>
        <v>0.4</v>
      </c>
      <c r="E342">
        <f>29900/100</f>
        <v>299</v>
      </c>
      <c r="F342" s="19">
        <f t="shared" si="62"/>
        <v>299</v>
      </c>
      <c r="G342" s="20" t="b">
        <f t="shared" si="63"/>
        <v>0</v>
      </c>
      <c r="H342" s="20" t="b">
        <f t="shared" si="64"/>
        <v>0</v>
      </c>
      <c r="I342" s="20" t="b">
        <f t="shared" si="65"/>
        <v>0</v>
      </c>
      <c r="J342" s="20" t="b">
        <f t="shared" si="66"/>
        <v>0</v>
      </c>
      <c r="K342" s="21" t="b">
        <f t="shared" si="67"/>
        <v>0</v>
      </c>
    </row>
    <row r="343" spans="1:11" x14ac:dyDescent="0.25">
      <c r="A343" s="11">
        <v>40455.083333333336</v>
      </c>
      <c r="B343">
        <f t="shared" si="61"/>
        <v>0</v>
      </c>
      <c r="C343">
        <f t="shared" si="60"/>
        <v>68.8</v>
      </c>
      <c r="D343">
        <f>6/10</f>
        <v>0.6</v>
      </c>
      <c r="E343">
        <f>35800/100</f>
        <v>358</v>
      </c>
      <c r="F343" s="19" t="b">
        <f t="shared" si="62"/>
        <v>0</v>
      </c>
      <c r="G343" s="20">
        <f t="shared" si="63"/>
        <v>358</v>
      </c>
      <c r="H343" s="20" t="b">
        <f t="shared" si="64"/>
        <v>0</v>
      </c>
      <c r="I343" s="20" t="b">
        <f t="shared" si="65"/>
        <v>0</v>
      </c>
      <c r="J343" s="20" t="b">
        <f t="shared" si="66"/>
        <v>0</v>
      </c>
      <c r="K343" s="21" t="b">
        <f t="shared" si="67"/>
        <v>0</v>
      </c>
    </row>
    <row r="344" spans="1:11" x14ac:dyDescent="0.25">
      <c r="A344" s="11">
        <v>40455.125</v>
      </c>
      <c r="B344">
        <f t="shared" si="61"/>
        <v>0</v>
      </c>
      <c r="C344">
        <f t="shared" si="60"/>
        <v>68.8</v>
      </c>
      <c r="D344">
        <f>4/10</f>
        <v>0.4</v>
      </c>
      <c r="E344">
        <f>13500/100</f>
        <v>135</v>
      </c>
      <c r="F344" s="19">
        <f t="shared" si="62"/>
        <v>135</v>
      </c>
      <c r="G344" s="20" t="b">
        <f t="shared" si="63"/>
        <v>0</v>
      </c>
      <c r="H344" s="20" t="b">
        <f t="shared" si="64"/>
        <v>0</v>
      </c>
      <c r="I344" s="20" t="b">
        <f t="shared" si="65"/>
        <v>0</v>
      </c>
      <c r="J344" s="20" t="b">
        <f t="shared" si="66"/>
        <v>0</v>
      </c>
      <c r="K344" s="21" t="b">
        <f t="shared" si="67"/>
        <v>0</v>
      </c>
    </row>
    <row r="345" spans="1:11" x14ac:dyDescent="0.25">
      <c r="A345" s="11">
        <v>40455.166666666664</v>
      </c>
      <c r="B345">
        <f t="shared" si="61"/>
        <v>0</v>
      </c>
      <c r="C345">
        <f t="shared" si="60"/>
        <v>68.8</v>
      </c>
      <c r="D345">
        <f>3/10</f>
        <v>0.3</v>
      </c>
      <c r="E345">
        <f>23500/100</f>
        <v>235</v>
      </c>
      <c r="F345" s="19">
        <f t="shared" si="62"/>
        <v>235</v>
      </c>
      <c r="G345" s="20" t="b">
        <f t="shared" si="63"/>
        <v>0</v>
      </c>
      <c r="H345" s="20" t="b">
        <f t="shared" si="64"/>
        <v>0</v>
      </c>
      <c r="I345" s="20" t="b">
        <f t="shared" si="65"/>
        <v>0</v>
      </c>
      <c r="J345" s="20" t="b">
        <f t="shared" si="66"/>
        <v>0</v>
      </c>
      <c r="K345" s="21" t="b">
        <f t="shared" si="67"/>
        <v>0</v>
      </c>
    </row>
    <row r="346" spans="1:11" x14ac:dyDescent="0.25">
      <c r="A346" s="11">
        <v>40455.208333333336</v>
      </c>
      <c r="B346">
        <f t="shared" si="61"/>
        <v>0</v>
      </c>
      <c r="C346">
        <f t="shared" si="60"/>
        <v>68.8</v>
      </c>
      <c r="D346">
        <f>4/10</f>
        <v>0.4</v>
      </c>
      <c r="E346">
        <f>4800/100</f>
        <v>48</v>
      </c>
      <c r="F346" s="19">
        <f t="shared" si="62"/>
        <v>48</v>
      </c>
      <c r="G346" s="20" t="b">
        <f t="shared" si="63"/>
        <v>0</v>
      </c>
      <c r="H346" s="20" t="b">
        <f t="shared" si="64"/>
        <v>0</v>
      </c>
      <c r="I346" s="20" t="b">
        <f t="shared" si="65"/>
        <v>0</v>
      </c>
      <c r="J346" s="20" t="b">
        <f t="shared" si="66"/>
        <v>0</v>
      </c>
      <c r="K346" s="21" t="b">
        <f t="shared" si="67"/>
        <v>0</v>
      </c>
    </row>
    <row r="347" spans="1:11" x14ac:dyDescent="0.25">
      <c r="A347" s="11">
        <v>40455.25</v>
      </c>
      <c r="B347">
        <f t="shared" si="61"/>
        <v>0</v>
      </c>
      <c r="C347">
        <f t="shared" si="60"/>
        <v>68.8</v>
      </c>
      <c r="D347">
        <f>4/10</f>
        <v>0.4</v>
      </c>
      <c r="E347">
        <f>11800/100</f>
        <v>118</v>
      </c>
      <c r="F347" s="19">
        <f t="shared" si="62"/>
        <v>118</v>
      </c>
      <c r="G347" s="20" t="b">
        <f t="shared" si="63"/>
        <v>0</v>
      </c>
      <c r="H347" s="20" t="b">
        <f t="shared" si="64"/>
        <v>0</v>
      </c>
      <c r="I347" s="20" t="b">
        <f t="shared" si="65"/>
        <v>0</v>
      </c>
      <c r="J347" s="20" t="b">
        <f t="shared" si="66"/>
        <v>0</v>
      </c>
      <c r="K347" s="21" t="b">
        <f t="shared" si="67"/>
        <v>0</v>
      </c>
    </row>
    <row r="348" spans="1:11" x14ac:dyDescent="0.25">
      <c r="A348" s="11">
        <v>40455.291666666664</v>
      </c>
      <c r="B348">
        <f t="shared" si="61"/>
        <v>0</v>
      </c>
      <c r="C348">
        <f t="shared" si="60"/>
        <v>68.8</v>
      </c>
      <c r="D348">
        <f>4/10</f>
        <v>0.4</v>
      </c>
      <c r="E348">
        <f>13400/100</f>
        <v>134</v>
      </c>
      <c r="F348" s="19">
        <f t="shared" si="62"/>
        <v>134</v>
      </c>
      <c r="G348" s="20" t="b">
        <f t="shared" si="63"/>
        <v>0</v>
      </c>
      <c r="H348" s="20" t="b">
        <f t="shared" si="64"/>
        <v>0</v>
      </c>
      <c r="I348" s="20" t="b">
        <f t="shared" si="65"/>
        <v>0</v>
      </c>
      <c r="J348" s="20" t="b">
        <f t="shared" si="66"/>
        <v>0</v>
      </c>
      <c r="K348" s="21" t="b">
        <f t="shared" si="67"/>
        <v>0</v>
      </c>
    </row>
    <row r="349" spans="1:11" x14ac:dyDescent="0.25">
      <c r="A349" s="11">
        <v>40455.333333333336</v>
      </c>
      <c r="B349">
        <f t="shared" si="61"/>
        <v>0</v>
      </c>
      <c r="C349">
        <f t="shared" si="60"/>
        <v>68.8</v>
      </c>
      <c r="D349">
        <f>6/10</f>
        <v>0.6</v>
      </c>
      <c r="E349">
        <f>3100/100</f>
        <v>31</v>
      </c>
      <c r="F349" s="19" t="b">
        <f t="shared" si="62"/>
        <v>0</v>
      </c>
      <c r="G349" s="20">
        <f t="shared" si="63"/>
        <v>31</v>
      </c>
      <c r="H349" s="20" t="b">
        <f t="shared" si="64"/>
        <v>0</v>
      </c>
      <c r="I349" s="20" t="b">
        <f t="shared" si="65"/>
        <v>0</v>
      </c>
      <c r="J349" s="20" t="b">
        <f t="shared" si="66"/>
        <v>0</v>
      </c>
      <c r="K349" s="21" t="b">
        <f t="shared" si="67"/>
        <v>0</v>
      </c>
    </row>
    <row r="350" spans="1:11" x14ac:dyDescent="0.25">
      <c r="A350" s="11">
        <v>40455.375</v>
      </c>
      <c r="B350">
        <f t="shared" si="61"/>
        <v>0</v>
      </c>
      <c r="C350">
        <f t="shared" si="60"/>
        <v>68.8</v>
      </c>
      <c r="D350">
        <f>9/10</f>
        <v>0.9</v>
      </c>
      <c r="E350">
        <f>11800/100</f>
        <v>118</v>
      </c>
      <c r="F350" s="19" t="b">
        <f t="shared" si="62"/>
        <v>0</v>
      </c>
      <c r="G350" s="20">
        <f t="shared" si="63"/>
        <v>118</v>
      </c>
      <c r="H350" s="20" t="b">
        <f t="shared" si="64"/>
        <v>0</v>
      </c>
      <c r="I350" s="20" t="b">
        <f t="shared" si="65"/>
        <v>0</v>
      </c>
      <c r="J350" s="20" t="b">
        <f t="shared" si="66"/>
        <v>0</v>
      </c>
      <c r="K350" s="21" t="b">
        <f t="shared" si="67"/>
        <v>0</v>
      </c>
    </row>
    <row r="351" spans="1:11" x14ac:dyDescent="0.25">
      <c r="A351" s="11">
        <v>40455.416666666664</v>
      </c>
      <c r="B351">
        <f t="shared" si="61"/>
        <v>0</v>
      </c>
      <c r="C351">
        <f t="shared" si="60"/>
        <v>68.8</v>
      </c>
      <c r="D351">
        <f>11/10</f>
        <v>1.1000000000000001</v>
      </c>
      <c r="E351">
        <f>13900/100</f>
        <v>139</v>
      </c>
      <c r="F351" s="19" t="b">
        <f t="shared" si="62"/>
        <v>0</v>
      </c>
      <c r="G351" s="20">
        <f t="shared" si="63"/>
        <v>139</v>
      </c>
      <c r="H351" s="20" t="b">
        <f t="shared" si="64"/>
        <v>0</v>
      </c>
      <c r="I351" s="20" t="b">
        <f t="shared" si="65"/>
        <v>0</v>
      </c>
      <c r="J351" s="20" t="b">
        <f t="shared" si="66"/>
        <v>0</v>
      </c>
      <c r="K351" s="21" t="b">
        <f t="shared" si="67"/>
        <v>0</v>
      </c>
    </row>
    <row r="352" spans="1:11" x14ac:dyDescent="0.25">
      <c r="A352" s="11">
        <v>40455.458333333336</v>
      </c>
      <c r="B352">
        <f t="shared" si="61"/>
        <v>0</v>
      </c>
      <c r="C352">
        <f t="shared" si="60"/>
        <v>68.8</v>
      </c>
      <c r="D352">
        <f>23/10</f>
        <v>2.2999999999999998</v>
      </c>
      <c r="E352">
        <f>8100/100</f>
        <v>81</v>
      </c>
      <c r="F352" s="19" t="b">
        <f t="shared" si="62"/>
        <v>0</v>
      </c>
      <c r="G352" s="20" t="b">
        <f t="shared" si="63"/>
        <v>0</v>
      </c>
      <c r="H352" s="20">
        <f t="shared" si="64"/>
        <v>81</v>
      </c>
      <c r="I352" s="20" t="b">
        <f t="shared" si="65"/>
        <v>0</v>
      </c>
      <c r="J352" s="20" t="b">
        <f t="shared" si="66"/>
        <v>0</v>
      </c>
      <c r="K352" s="21" t="b">
        <f t="shared" si="67"/>
        <v>0</v>
      </c>
    </row>
    <row r="353" spans="1:11" x14ac:dyDescent="0.25">
      <c r="A353" s="11">
        <v>40455.5</v>
      </c>
      <c r="B353">
        <f t="shared" si="61"/>
        <v>0</v>
      </c>
      <c r="C353">
        <f t="shared" si="60"/>
        <v>68.8</v>
      </c>
      <c r="D353">
        <f>15/10</f>
        <v>1.5</v>
      </c>
      <c r="E353">
        <f>5300/100</f>
        <v>53</v>
      </c>
      <c r="F353" s="19" t="b">
        <f t="shared" si="62"/>
        <v>0</v>
      </c>
      <c r="G353" s="20" t="b">
        <f t="shared" si="63"/>
        <v>0</v>
      </c>
      <c r="H353" s="20">
        <f t="shared" si="64"/>
        <v>53</v>
      </c>
      <c r="I353" s="20" t="b">
        <f t="shared" si="65"/>
        <v>0</v>
      </c>
      <c r="J353" s="20" t="b">
        <f t="shared" si="66"/>
        <v>0</v>
      </c>
      <c r="K353" s="21" t="b">
        <f t="shared" si="67"/>
        <v>0</v>
      </c>
    </row>
    <row r="354" spans="1:11" x14ac:dyDescent="0.25">
      <c r="A354" s="11">
        <v>40455.541666666664</v>
      </c>
      <c r="B354">
        <f t="shared" si="61"/>
        <v>0</v>
      </c>
      <c r="C354">
        <f t="shared" ref="C354:C357" si="68">688/10</f>
        <v>68.8</v>
      </c>
      <c r="D354">
        <f>7/10</f>
        <v>0.7</v>
      </c>
      <c r="E354">
        <f>1300/100</f>
        <v>13</v>
      </c>
      <c r="F354" s="19" t="b">
        <f t="shared" si="62"/>
        <v>0</v>
      </c>
      <c r="G354" s="20">
        <f t="shared" si="63"/>
        <v>13</v>
      </c>
      <c r="H354" s="20" t="b">
        <f t="shared" si="64"/>
        <v>0</v>
      </c>
      <c r="I354" s="20" t="b">
        <f t="shared" si="65"/>
        <v>0</v>
      </c>
      <c r="J354" s="20" t="b">
        <f t="shared" si="66"/>
        <v>0</v>
      </c>
      <c r="K354" s="21" t="b">
        <f t="shared" si="67"/>
        <v>0</v>
      </c>
    </row>
    <row r="355" spans="1:11" x14ac:dyDescent="0.25">
      <c r="A355" s="11">
        <v>40455.583333333336</v>
      </c>
      <c r="B355">
        <f t="shared" ref="B355:B357" si="69">0/10</f>
        <v>0</v>
      </c>
      <c r="C355">
        <f t="shared" si="68"/>
        <v>68.8</v>
      </c>
      <c r="D355">
        <f>7/10</f>
        <v>0.7</v>
      </c>
      <c r="E355">
        <f>13300/100</f>
        <v>133</v>
      </c>
      <c r="F355" s="19" t="b">
        <f t="shared" si="62"/>
        <v>0</v>
      </c>
      <c r="G355" s="20">
        <f t="shared" si="63"/>
        <v>133</v>
      </c>
      <c r="H355" s="20" t="b">
        <f t="shared" si="64"/>
        <v>0</v>
      </c>
      <c r="I355" s="20" t="b">
        <f t="shared" si="65"/>
        <v>0</v>
      </c>
      <c r="J355" s="20" t="b">
        <f t="shared" si="66"/>
        <v>0</v>
      </c>
      <c r="K355" s="21" t="b">
        <f t="shared" si="67"/>
        <v>0</v>
      </c>
    </row>
    <row r="356" spans="1:11" x14ac:dyDescent="0.25">
      <c r="A356" s="11">
        <v>40455.625</v>
      </c>
      <c r="B356">
        <f t="shared" si="69"/>
        <v>0</v>
      </c>
      <c r="C356">
        <f t="shared" si="68"/>
        <v>68.8</v>
      </c>
      <c r="D356">
        <f>10/10</f>
        <v>1</v>
      </c>
      <c r="E356">
        <f>800/100</f>
        <v>8</v>
      </c>
      <c r="F356" s="19" t="b">
        <f t="shared" si="62"/>
        <v>0</v>
      </c>
      <c r="G356" s="20">
        <f t="shared" si="63"/>
        <v>8</v>
      </c>
      <c r="H356" s="20" t="b">
        <f t="shared" si="64"/>
        <v>0</v>
      </c>
      <c r="I356" s="20" t="b">
        <f t="shared" si="65"/>
        <v>0</v>
      </c>
      <c r="J356" s="20" t="b">
        <f t="shared" si="66"/>
        <v>0</v>
      </c>
      <c r="K356" s="21" t="b">
        <f t="shared" si="67"/>
        <v>0</v>
      </c>
    </row>
    <row r="357" spans="1:11" x14ac:dyDescent="0.25">
      <c r="A357" s="11">
        <v>40455.666666666664</v>
      </c>
      <c r="B357">
        <f t="shared" si="69"/>
        <v>0</v>
      </c>
      <c r="C357">
        <f t="shared" si="68"/>
        <v>68.8</v>
      </c>
      <c r="D357">
        <f>16/10</f>
        <v>1.6</v>
      </c>
      <c r="E357">
        <f>6300/100</f>
        <v>63</v>
      </c>
      <c r="F357" s="19" t="b">
        <f t="shared" si="62"/>
        <v>0</v>
      </c>
      <c r="G357" s="20" t="b">
        <f t="shared" si="63"/>
        <v>0</v>
      </c>
      <c r="H357" s="20">
        <f t="shared" si="64"/>
        <v>63</v>
      </c>
      <c r="I357" s="20" t="b">
        <f t="shared" si="65"/>
        <v>0</v>
      </c>
      <c r="J357" s="20" t="b">
        <f t="shared" si="66"/>
        <v>0</v>
      </c>
      <c r="K357" s="21" t="b">
        <f t="shared" si="67"/>
        <v>0</v>
      </c>
    </row>
    <row r="358" spans="1:11" x14ac:dyDescent="0.25">
      <c r="A358" s="11">
        <v>40455.708333333336</v>
      </c>
      <c r="B358">
        <f>8/10</f>
        <v>0.8</v>
      </c>
      <c r="C358">
        <f>696/10</f>
        <v>69.599999999999994</v>
      </c>
      <c r="D358">
        <f>10/10</f>
        <v>1</v>
      </c>
      <c r="E358">
        <f>2900/100</f>
        <v>29</v>
      </c>
      <c r="F358" s="19" t="b">
        <f t="shared" si="62"/>
        <v>0</v>
      </c>
      <c r="G358" s="20">
        <f t="shared" si="63"/>
        <v>29</v>
      </c>
      <c r="H358" s="20" t="b">
        <f t="shared" si="64"/>
        <v>0</v>
      </c>
      <c r="I358" s="20" t="b">
        <f t="shared" si="65"/>
        <v>0</v>
      </c>
      <c r="J358" s="20" t="b">
        <f t="shared" si="66"/>
        <v>0</v>
      </c>
      <c r="K358" s="21" t="b">
        <f t="shared" si="67"/>
        <v>0</v>
      </c>
    </row>
    <row r="359" spans="1:11" x14ac:dyDescent="0.25">
      <c r="A359" s="11">
        <v>40455.75</v>
      </c>
      <c r="B359">
        <f>2/10</f>
        <v>0.2</v>
      </c>
      <c r="C359">
        <f>698/10</f>
        <v>69.8</v>
      </c>
      <c r="D359">
        <f>15/10</f>
        <v>1.5</v>
      </c>
      <c r="E359">
        <f>7100/100</f>
        <v>71</v>
      </c>
      <c r="F359" s="19" t="b">
        <f t="shared" si="62"/>
        <v>0</v>
      </c>
      <c r="G359" s="20" t="b">
        <f t="shared" si="63"/>
        <v>0</v>
      </c>
      <c r="H359" s="20">
        <f t="shared" si="64"/>
        <v>71</v>
      </c>
      <c r="I359" s="20" t="b">
        <f t="shared" si="65"/>
        <v>0</v>
      </c>
      <c r="J359" s="20" t="b">
        <f t="shared" si="66"/>
        <v>0</v>
      </c>
      <c r="K359" s="21" t="b">
        <f t="shared" si="67"/>
        <v>0</v>
      </c>
    </row>
    <row r="360" spans="1:11" x14ac:dyDescent="0.25">
      <c r="A360" s="11">
        <v>40455.791666666664</v>
      </c>
      <c r="B360">
        <f>6/10</f>
        <v>0.6</v>
      </c>
      <c r="C360">
        <f>703/10</f>
        <v>70.3</v>
      </c>
      <c r="D360">
        <f>7/10</f>
        <v>0.7</v>
      </c>
      <c r="E360">
        <f>34900/100</f>
        <v>349</v>
      </c>
      <c r="F360" s="19" t="b">
        <f t="shared" si="62"/>
        <v>0</v>
      </c>
      <c r="G360" s="20">
        <f t="shared" si="63"/>
        <v>349</v>
      </c>
      <c r="H360" s="20" t="b">
        <f t="shared" si="64"/>
        <v>0</v>
      </c>
      <c r="I360" s="20" t="b">
        <f t="shared" si="65"/>
        <v>0</v>
      </c>
      <c r="J360" s="20" t="b">
        <f t="shared" si="66"/>
        <v>0</v>
      </c>
      <c r="K360" s="21" t="b">
        <f t="shared" si="67"/>
        <v>0</v>
      </c>
    </row>
    <row r="361" spans="1:11" x14ac:dyDescent="0.25">
      <c r="A361" s="11">
        <v>40455.833333333336</v>
      </c>
      <c r="B361">
        <f>4/10</f>
        <v>0.4</v>
      </c>
      <c r="C361">
        <f>708/10</f>
        <v>70.8</v>
      </c>
      <c r="D361">
        <f>11/10</f>
        <v>1.1000000000000001</v>
      </c>
      <c r="E361">
        <f>5000/100</f>
        <v>50</v>
      </c>
      <c r="F361" s="19" t="b">
        <f t="shared" si="62"/>
        <v>0</v>
      </c>
      <c r="G361" s="20">
        <f t="shared" si="63"/>
        <v>50</v>
      </c>
      <c r="H361" s="20" t="b">
        <f t="shared" si="64"/>
        <v>0</v>
      </c>
      <c r="I361" s="20" t="b">
        <f t="shared" si="65"/>
        <v>0</v>
      </c>
      <c r="J361" s="20" t="b">
        <f t="shared" si="66"/>
        <v>0</v>
      </c>
      <c r="K361" s="21" t="b">
        <f t="shared" si="67"/>
        <v>0</v>
      </c>
    </row>
    <row r="362" spans="1:11" x14ac:dyDescent="0.25">
      <c r="A362" s="11">
        <v>40455.875</v>
      </c>
      <c r="B362">
        <f>0/10</f>
        <v>0</v>
      </c>
      <c r="C362">
        <f>708/10</f>
        <v>70.8</v>
      </c>
      <c r="D362">
        <f>8/10</f>
        <v>0.8</v>
      </c>
      <c r="E362">
        <f>5600/100</f>
        <v>56</v>
      </c>
      <c r="F362" s="19" t="b">
        <f t="shared" si="62"/>
        <v>0</v>
      </c>
      <c r="G362" s="20">
        <f t="shared" si="63"/>
        <v>56</v>
      </c>
      <c r="H362" s="20" t="b">
        <f t="shared" si="64"/>
        <v>0</v>
      </c>
      <c r="I362" s="20" t="b">
        <f t="shared" si="65"/>
        <v>0</v>
      </c>
      <c r="J362" s="20" t="b">
        <f t="shared" si="66"/>
        <v>0</v>
      </c>
      <c r="K362" s="21" t="b">
        <f t="shared" si="67"/>
        <v>0</v>
      </c>
    </row>
    <row r="363" spans="1:11" x14ac:dyDescent="0.25">
      <c r="A363" s="11">
        <v>40455.916666666664</v>
      </c>
      <c r="B363">
        <f>0/10</f>
        <v>0</v>
      </c>
      <c r="C363">
        <f>708/10</f>
        <v>70.8</v>
      </c>
      <c r="D363">
        <f>6/10</f>
        <v>0.6</v>
      </c>
      <c r="E363">
        <f>7200/100</f>
        <v>72</v>
      </c>
      <c r="F363" s="19" t="b">
        <f t="shared" si="62"/>
        <v>0</v>
      </c>
      <c r="G363" s="20">
        <f t="shared" si="63"/>
        <v>72</v>
      </c>
      <c r="H363" s="20" t="b">
        <f t="shared" si="64"/>
        <v>0</v>
      </c>
      <c r="I363" s="20" t="b">
        <f t="shared" si="65"/>
        <v>0</v>
      </c>
      <c r="J363" s="20" t="b">
        <f t="shared" si="66"/>
        <v>0</v>
      </c>
      <c r="K363" s="21" t="b">
        <f t="shared" si="67"/>
        <v>0</v>
      </c>
    </row>
    <row r="364" spans="1:11" x14ac:dyDescent="0.25">
      <c r="A364" s="11">
        <v>40455.958333333336</v>
      </c>
      <c r="B364">
        <f>0/10</f>
        <v>0</v>
      </c>
      <c r="C364">
        <f>708/10</f>
        <v>70.8</v>
      </c>
      <c r="D364">
        <f>11/10</f>
        <v>1.1000000000000001</v>
      </c>
      <c r="E364">
        <f>0/100</f>
        <v>0</v>
      </c>
      <c r="F364" s="19" t="b">
        <f t="shared" si="62"/>
        <v>0</v>
      </c>
      <c r="G364" s="20">
        <f t="shared" si="63"/>
        <v>0</v>
      </c>
      <c r="H364" s="20" t="b">
        <f t="shared" si="64"/>
        <v>0</v>
      </c>
      <c r="I364" s="20" t="b">
        <f t="shared" si="65"/>
        <v>0</v>
      </c>
      <c r="J364" s="20" t="b">
        <f t="shared" si="66"/>
        <v>0</v>
      </c>
      <c r="K364" s="21" t="b">
        <f t="shared" si="67"/>
        <v>0</v>
      </c>
    </row>
    <row r="365" spans="1:11" x14ac:dyDescent="0.25">
      <c r="A365" s="11">
        <v>40456</v>
      </c>
      <c r="B365">
        <f>4/10</f>
        <v>0.4</v>
      </c>
      <c r="C365">
        <f>712/10</f>
        <v>71.2</v>
      </c>
      <c r="D365">
        <f>9/10</f>
        <v>0.9</v>
      </c>
      <c r="E365">
        <f>13200/100</f>
        <v>132</v>
      </c>
      <c r="F365" s="19" t="b">
        <f t="shared" si="62"/>
        <v>0</v>
      </c>
      <c r="G365" s="20">
        <f t="shared" si="63"/>
        <v>132</v>
      </c>
      <c r="H365" s="20" t="b">
        <f t="shared" si="64"/>
        <v>0</v>
      </c>
      <c r="I365" s="20" t="b">
        <f t="shared" si="65"/>
        <v>0</v>
      </c>
      <c r="J365" s="20" t="b">
        <f t="shared" si="66"/>
        <v>0</v>
      </c>
      <c r="K365" s="21" t="b">
        <f t="shared" si="67"/>
        <v>0</v>
      </c>
    </row>
    <row r="366" spans="1:11" x14ac:dyDescent="0.25">
      <c r="A366" s="11">
        <v>40456.041666666664</v>
      </c>
      <c r="B366">
        <f>32/10</f>
        <v>3.2</v>
      </c>
      <c r="C366">
        <f>744/10</f>
        <v>74.400000000000006</v>
      </c>
      <c r="D366">
        <f>21/10</f>
        <v>2.1</v>
      </c>
      <c r="E366">
        <f>14000/100</f>
        <v>140</v>
      </c>
      <c r="F366" s="19" t="b">
        <f t="shared" si="62"/>
        <v>0</v>
      </c>
      <c r="G366" s="20" t="b">
        <f t="shared" si="63"/>
        <v>0</v>
      </c>
      <c r="H366" s="20">
        <f t="shared" si="64"/>
        <v>140</v>
      </c>
      <c r="I366" s="20" t="b">
        <f t="shared" si="65"/>
        <v>0</v>
      </c>
      <c r="J366" s="20" t="b">
        <f t="shared" si="66"/>
        <v>0</v>
      </c>
      <c r="K366" s="21" t="b">
        <f t="shared" si="67"/>
        <v>0</v>
      </c>
    </row>
    <row r="367" spans="1:11" x14ac:dyDescent="0.25">
      <c r="A367" s="11">
        <v>40456.083333333336</v>
      </c>
      <c r="B367">
        <f>70/10</f>
        <v>7</v>
      </c>
      <c r="C367">
        <f>814/10</f>
        <v>81.400000000000006</v>
      </c>
      <c r="D367">
        <f>16/10</f>
        <v>1.6</v>
      </c>
      <c r="E367">
        <f>10000/100</f>
        <v>100</v>
      </c>
      <c r="F367" s="19" t="b">
        <f t="shared" si="62"/>
        <v>0</v>
      </c>
      <c r="G367" s="20" t="b">
        <f t="shared" si="63"/>
        <v>0</v>
      </c>
      <c r="H367" s="20">
        <f t="shared" si="64"/>
        <v>100</v>
      </c>
      <c r="I367" s="20" t="b">
        <f t="shared" si="65"/>
        <v>0</v>
      </c>
      <c r="J367" s="20" t="b">
        <f t="shared" si="66"/>
        <v>0</v>
      </c>
      <c r="K367" s="21" t="b">
        <f t="shared" si="67"/>
        <v>0</v>
      </c>
    </row>
    <row r="368" spans="1:11" x14ac:dyDescent="0.25">
      <c r="A368" s="11">
        <v>40456.125</v>
      </c>
      <c r="B368">
        <f>56/10</f>
        <v>5.6</v>
      </c>
      <c r="C368">
        <f>870/10</f>
        <v>87</v>
      </c>
      <c r="D368">
        <f>23/10</f>
        <v>2.2999999999999998</v>
      </c>
      <c r="E368">
        <f>8300/100</f>
        <v>83</v>
      </c>
      <c r="F368" s="19" t="b">
        <f t="shared" si="62"/>
        <v>0</v>
      </c>
      <c r="G368" s="20" t="b">
        <f t="shared" si="63"/>
        <v>0</v>
      </c>
      <c r="H368" s="20">
        <f t="shared" si="64"/>
        <v>83</v>
      </c>
      <c r="I368" s="20" t="b">
        <f t="shared" si="65"/>
        <v>0</v>
      </c>
      <c r="J368" s="20" t="b">
        <f t="shared" si="66"/>
        <v>0</v>
      </c>
      <c r="K368" s="21" t="b">
        <f t="shared" si="67"/>
        <v>0</v>
      </c>
    </row>
    <row r="369" spans="1:11" x14ac:dyDescent="0.25">
      <c r="A369" s="11">
        <v>40456.166666666664</v>
      </c>
      <c r="B369">
        <f>6/10</f>
        <v>0.6</v>
      </c>
      <c r="C369">
        <f>876/10</f>
        <v>87.6</v>
      </c>
      <c r="D369">
        <f>12/10</f>
        <v>1.2</v>
      </c>
      <c r="E369">
        <f>7300/100</f>
        <v>73</v>
      </c>
      <c r="F369" s="19" t="b">
        <f t="shared" si="62"/>
        <v>0</v>
      </c>
      <c r="G369" s="20">
        <f t="shared" si="63"/>
        <v>73</v>
      </c>
      <c r="H369" s="20" t="b">
        <f t="shared" si="64"/>
        <v>0</v>
      </c>
      <c r="I369" s="20" t="b">
        <f t="shared" si="65"/>
        <v>0</v>
      </c>
      <c r="J369" s="20" t="b">
        <f t="shared" si="66"/>
        <v>0</v>
      </c>
      <c r="K369" s="21" t="b">
        <f t="shared" si="67"/>
        <v>0</v>
      </c>
    </row>
    <row r="370" spans="1:11" x14ac:dyDescent="0.25">
      <c r="A370" s="11">
        <v>40456.208333333336</v>
      </c>
      <c r="B370">
        <f>2/10</f>
        <v>0.2</v>
      </c>
      <c r="C370">
        <f>878/10</f>
        <v>87.8</v>
      </c>
      <c r="D370">
        <f>10/10</f>
        <v>1</v>
      </c>
      <c r="E370">
        <f>16500/100</f>
        <v>165</v>
      </c>
      <c r="F370" s="19" t="b">
        <f t="shared" si="62"/>
        <v>0</v>
      </c>
      <c r="G370" s="20">
        <f t="shared" si="63"/>
        <v>165</v>
      </c>
      <c r="H370" s="20" t="b">
        <f t="shared" si="64"/>
        <v>0</v>
      </c>
      <c r="I370" s="20" t="b">
        <f t="shared" si="65"/>
        <v>0</v>
      </c>
      <c r="J370" s="20" t="b">
        <f t="shared" si="66"/>
        <v>0</v>
      </c>
      <c r="K370" s="21" t="b">
        <f t="shared" si="67"/>
        <v>0</v>
      </c>
    </row>
    <row r="371" spans="1:11" x14ac:dyDescent="0.25">
      <c r="A371" s="11">
        <v>40456.25</v>
      </c>
      <c r="B371">
        <f>2/10</f>
        <v>0.2</v>
      </c>
      <c r="C371">
        <f>880/10</f>
        <v>88</v>
      </c>
      <c r="D371">
        <f>5/10</f>
        <v>0.5</v>
      </c>
      <c r="E371">
        <f>34100/100</f>
        <v>341</v>
      </c>
      <c r="F371" s="19" t="b">
        <f t="shared" si="62"/>
        <v>0</v>
      </c>
      <c r="G371" s="20">
        <f t="shared" si="63"/>
        <v>341</v>
      </c>
      <c r="H371" s="20" t="b">
        <f t="shared" si="64"/>
        <v>0</v>
      </c>
      <c r="I371" s="20" t="b">
        <f t="shared" si="65"/>
        <v>0</v>
      </c>
      <c r="J371" s="20" t="b">
        <f t="shared" si="66"/>
        <v>0</v>
      </c>
      <c r="K371" s="21" t="b">
        <f t="shared" si="67"/>
        <v>0</v>
      </c>
    </row>
    <row r="372" spans="1:11" x14ac:dyDescent="0.25">
      <c r="A372" s="11">
        <v>40456.291666666664</v>
      </c>
      <c r="B372">
        <f>4/10</f>
        <v>0.4</v>
      </c>
      <c r="C372">
        <f>884/10</f>
        <v>88.4</v>
      </c>
      <c r="D372">
        <f>3/10</f>
        <v>0.3</v>
      </c>
      <c r="E372">
        <f>34300/100</f>
        <v>343</v>
      </c>
      <c r="F372" s="19">
        <f t="shared" si="62"/>
        <v>343</v>
      </c>
      <c r="G372" s="20" t="b">
        <f t="shared" si="63"/>
        <v>0</v>
      </c>
      <c r="H372" s="20" t="b">
        <f t="shared" si="64"/>
        <v>0</v>
      </c>
      <c r="I372" s="20" t="b">
        <f t="shared" si="65"/>
        <v>0</v>
      </c>
      <c r="J372" s="20" t="b">
        <f t="shared" si="66"/>
        <v>0</v>
      </c>
      <c r="K372" s="21" t="b">
        <f t="shared" si="67"/>
        <v>0</v>
      </c>
    </row>
    <row r="373" spans="1:11" x14ac:dyDescent="0.25">
      <c r="A373" s="11">
        <v>40456.333333333336</v>
      </c>
      <c r="B373">
        <f>2/10</f>
        <v>0.2</v>
      </c>
      <c r="C373">
        <f>886/10</f>
        <v>88.6</v>
      </c>
      <c r="D373">
        <f>4/10</f>
        <v>0.4</v>
      </c>
      <c r="E373">
        <f>8800/100</f>
        <v>88</v>
      </c>
      <c r="F373" s="19">
        <f t="shared" si="62"/>
        <v>88</v>
      </c>
      <c r="G373" s="20" t="b">
        <f t="shared" si="63"/>
        <v>0</v>
      </c>
      <c r="H373" s="20" t="b">
        <f t="shared" si="64"/>
        <v>0</v>
      </c>
      <c r="I373" s="20" t="b">
        <f t="shared" si="65"/>
        <v>0</v>
      </c>
      <c r="J373" s="20" t="b">
        <f t="shared" si="66"/>
        <v>0</v>
      </c>
      <c r="K373" s="21" t="b">
        <f t="shared" si="67"/>
        <v>0</v>
      </c>
    </row>
    <row r="374" spans="1:11" x14ac:dyDescent="0.25">
      <c r="A374" s="11">
        <v>40456.375</v>
      </c>
      <c r="B374">
        <f>2/10</f>
        <v>0.2</v>
      </c>
      <c r="C374">
        <f t="shared" ref="C374:C381" si="70">888/10</f>
        <v>88.8</v>
      </c>
      <c r="D374">
        <f>3/10</f>
        <v>0.3</v>
      </c>
      <c r="E374">
        <f>15500/100</f>
        <v>155</v>
      </c>
      <c r="F374" s="19">
        <f t="shared" si="62"/>
        <v>155</v>
      </c>
      <c r="G374" s="20" t="b">
        <f t="shared" si="63"/>
        <v>0</v>
      </c>
      <c r="H374" s="20" t="b">
        <f t="shared" si="64"/>
        <v>0</v>
      </c>
      <c r="I374" s="20" t="b">
        <f t="shared" si="65"/>
        <v>0</v>
      </c>
      <c r="J374" s="20" t="b">
        <f t="shared" si="66"/>
        <v>0</v>
      </c>
      <c r="K374" s="21" t="b">
        <f t="shared" si="67"/>
        <v>0</v>
      </c>
    </row>
    <row r="375" spans="1:11" x14ac:dyDescent="0.25">
      <c r="A375" s="11">
        <v>40456.416666666664</v>
      </c>
      <c r="B375">
        <f t="shared" ref="B375:B381" si="71">0/10</f>
        <v>0</v>
      </c>
      <c r="C375">
        <f t="shared" si="70"/>
        <v>88.8</v>
      </c>
      <c r="D375">
        <f>15/10</f>
        <v>1.5</v>
      </c>
      <c r="E375">
        <f>24400/100</f>
        <v>244</v>
      </c>
      <c r="F375" s="19" t="b">
        <f t="shared" ref="F375:F438" si="72">IF(D375&lt;0.5,E375)</f>
        <v>0</v>
      </c>
      <c r="G375" s="20" t="b">
        <f t="shared" ref="G375:G438" si="73">IF(D375&lt;1.5,IF(D375&gt;=0.5,E375))</f>
        <v>0</v>
      </c>
      <c r="H375" s="20">
        <f t="shared" ref="H375:H438" si="74">IF(D375&lt;2.5,IF(D375&gt;=1.5,E375))</f>
        <v>244</v>
      </c>
      <c r="I375" s="20" t="b">
        <f t="shared" ref="I375:I438" si="75">IF(D375&lt;3.5,IF(D375&gt;=2.5,E375))</f>
        <v>0</v>
      </c>
      <c r="J375" s="20" t="b">
        <f t="shared" ref="J375:J438" si="76">IF(D375&lt;4.5,IF(D375&gt;=3.5,E375))</f>
        <v>0</v>
      </c>
      <c r="K375" s="21" t="b">
        <f t="shared" ref="K375:K438" si="77">IF(D375&gt;=4.5,E375)</f>
        <v>0</v>
      </c>
    </row>
    <row r="376" spans="1:11" x14ac:dyDescent="0.25">
      <c r="A376" s="11">
        <v>40456.458333333336</v>
      </c>
      <c r="B376">
        <f t="shared" si="71"/>
        <v>0</v>
      </c>
      <c r="C376">
        <f t="shared" si="70"/>
        <v>88.8</v>
      </c>
      <c r="D376">
        <f>26/10</f>
        <v>2.6</v>
      </c>
      <c r="E376">
        <f>26300/100</f>
        <v>263</v>
      </c>
      <c r="F376" s="19" t="b">
        <f t="shared" si="72"/>
        <v>0</v>
      </c>
      <c r="G376" s="20" t="b">
        <f t="shared" si="73"/>
        <v>0</v>
      </c>
      <c r="H376" s="20" t="b">
        <f t="shared" si="74"/>
        <v>0</v>
      </c>
      <c r="I376" s="20">
        <f t="shared" si="75"/>
        <v>263</v>
      </c>
      <c r="J376" s="20" t="b">
        <f t="shared" si="76"/>
        <v>0</v>
      </c>
      <c r="K376" s="21" t="b">
        <f t="shared" si="77"/>
        <v>0</v>
      </c>
    </row>
    <row r="377" spans="1:11" x14ac:dyDescent="0.25">
      <c r="A377" s="11">
        <v>40456.5</v>
      </c>
      <c r="B377">
        <f t="shared" si="71"/>
        <v>0</v>
      </c>
      <c r="C377">
        <f t="shared" si="70"/>
        <v>88.8</v>
      </c>
      <c r="D377">
        <f>15/10</f>
        <v>1.5</v>
      </c>
      <c r="E377">
        <f>6400/100</f>
        <v>64</v>
      </c>
      <c r="F377" s="19" t="b">
        <f t="shared" si="72"/>
        <v>0</v>
      </c>
      <c r="G377" s="20" t="b">
        <f t="shared" si="73"/>
        <v>0</v>
      </c>
      <c r="H377" s="20">
        <f t="shared" si="74"/>
        <v>64</v>
      </c>
      <c r="I377" s="20" t="b">
        <f t="shared" si="75"/>
        <v>0</v>
      </c>
      <c r="J377" s="20" t="b">
        <f t="shared" si="76"/>
        <v>0</v>
      </c>
      <c r="K377" s="21" t="b">
        <f t="shared" si="77"/>
        <v>0</v>
      </c>
    </row>
    <row r="378" spans="1:11" x14ac:dyDescent="0.25">
      <c r="A378" s="11">
        <v>40456.541666666664</v>
      </c>
      <c r="B378">
        <f t="shared" si="71"/>
        <v>0</v>
      </c>
      <c r="C378">
        <f t="shared" si="70"/>
        <v>88.8</v>
      </c>
      <c r="D378">
        <f>14/10</f>
        <v>1.4</v>
      </c>
      <c r="E378">
        <f>14700/100</f>
        <v>147</v>
      </c>
      <c r="F378" s="19" t="b">
        <f t="shared" si="72"/>
        <v>0</v>
      </c>
      <c r="G378" s="20">
        <f t="shared" si="73"/>
        <v>147</v>
      </c>
      <c r="H378" s="20" t="b">
        <f t="shared" si="74"/>
        <v>0</v>
      </c>
      <c r="I378" s="20" t="b">
        <f t="shared" si="75"/>
        <v>0</v>
      </c>
      <c r="J378" s="20" t="b">
        <f t="shared" si="76"/>
        <v>0</v>
      </c>
      <c r="K378" s="21" t="b">
        <f t="shared" si="77"/>
        <v>0</v>
      </c>
    </row>
    <row r="379" spans="1:11" x14ac:dyDescent="0.25">
      <c r="A379" s="11">
        <v>40456.583333333336</v>
      </c>
      <c r="B379">
        <f t="shared" si="71"/>
        <v>0</v>
      </c>
      <c r="C379">
        <f t="shared" si="70"/>
        <v>88.8</v>
      </c>
      <c r="D379">
        <f>16/10</f>
        <v>1.6</v>
      </c>
      <c r="E379">
        <f>10800/100</f>
        <v>108</v>
      </c>
      <c r="F379" s="19" t="b">
        <f t="shared" si="72"/>
        <v>0</v>
      </c>
      <c r="G379" s="20" t="b">
        <f t="shared" si="73"/>
        <v>0</v>
      </c>
      <c r="H379" s="20">
        <f t="shared" si="74"/>
        <v>108</v>
      </c>
      <c r="I379" s="20" t="b">
        <f t="shared" si="75"/>
        <v>0</v>
      </c>
      <c r="J379" s="20" t="b">
        <f t="shared" si="76"/>
        <v>0</v>
      </c>
      <c r="K379" s="21" t="b">
        <f t="shared" si="77"/>
        <v>0</v>
      </c>
    </row>
    <row r="380" spans="1:11" x14ac:dyDescent="0.25">
      <c r="A380" s="11">
        <v>40456.625</v>
      </c>
      <c r="B380">
        <f t="shared" si="71"/>
        <v>0</v>
      </c>
      <c r="C380">
        <f t="shared" si="70"/>
        <v>88.8</v>
      </c>
      <c r="D380">
        <f>5/10</f>
        <v>0.5</v>
      </c>
      <c r="E380">
        <f>10500/100</f>
        <v>105</v>
      </c>
      <c r="F380" s="19" t="b">
        <f t="shared" si="72"/>
        <v>0</v>
      </c>
      <c r="G380" s="20">
        <f t="shared" si="73"/>
        <v>105</v>
      </c>
      <c r="H380" s="20" t="b">
        <f t="shared" si="74"/>
        <v>0</v>
      </c>
      <c r="I380" s="20" t="b">
        <f t="shared" si="75"/>
        <v>0</v>
      </c>
      <c r="J380" s="20" t="b">
        <f t="shared" si="76"/>
        <v>0</v>
      </c>
      <c r="K380" s="21" t="b">
        <f t="shared" si="77"/>
        <v>0</v>
      </c>
    </row>
    <row r="381" spans="1:11" x14ac:dyDescent="0.25">
      <c r="A381" s="11">
        <v>40456.666666666664</v>
      </c>
      <c r="B381">
        <f t="shared" si="71"/>
        <v>0</v>
      </c>
      <c r="C381">
        <f t="shared" si="70"/>
        <v>88.8</v>
      </c>
      <c r="D381">
        <f>5/10</f>
        <v>0.5</v>
      </c>
      <c r="E381">
        <f>20300/100</f>
        <v>203</v>
      </c>
      <c r="F381" s="19" t="b">
        <f t="shared" si="72"/>
        <v>0</v>
      </c>
      <c r="G381" s="20">
        <f t="shared" si="73"/>
        <v>203</v>
      </c>
      <c r="H381" s="20" t="b">
        <f t="shared" si="74"/>
        <v>0</v>
      </c>
      <c r="I381" s="20" t="b">
        <f t="shared" si="75"/>
        <v>0</v>
      </c>
      <c r="J381" s="20" t="b">
        <f t="shared" si="76"/>
        <v>0</v>
      </c>
      <c r="K381" s="21" t="b">
        <f t="shared" si="77"/>
        <v>0</v>
      </c>
    </row>
    <row r="382" spans="1:11" x14ac:dyDescent="0.25">
      <c r="A382" s="11">
        <v>40456.708333333336</v>
      </c>
      <c r="B382">
        <f>2/10</f>
        <v>0.2</v>
      </c>
      <c r="C382">
        <f t="shared" ref="C382:C445" si="78">890/10</f>
        <v>89</v>
      </c>
      <c r="D382">
        <f>5/10</f>
        <v>0.5</v>
      </c>
      <c r="E382">
        <f>13200/100</f>
        <v>132</v>
      </c>
      <c r="F382" s="19" t="b">
        <f t="shared" si="72"/>
        <v>0</v>
      </c>
      <c r="G382" s="20">
        <f t="shared" si="73"/>
        <v>132</v>
      </c>
      <c r="H382" s="20" t="b">
        <f t="shared" si="74"/>
        <v>0</v>
      </c>
      <c r="I382" s="20" t="b">
        <f t="shared" si="75"/>
        <v>0</v>
      </c>
      <c r="J382" s="20" t="b">
        <f t="shared" si="76"/>
        <v>0</v>
      </c>
      <c r="K382" s="21" t="b">
        <f t="shared" si="77"/>
        <v>0</v>
      </c>
    </row>
    <row r="383" spans="1:11" x14ac:dyDescent="0.25">
      <c r="A383" s="11">
        <v>40456.75</v>
      </c>
      <c r="B383">
        <f t="shared" ref="B383:B446" si="79">0/10</f>
        <v>0</v>
      </c>
      <c r="C383">
        <f t="shared" si="78"/>
        <v>89</v>
      </c>
      <c r="D383">
        <f>9/10</f>
        <v>0.9</v>
      </c>
      <c r="E383">
        <f>7600/100</f>
        <v>76</v>
      </c>
      <c r="F383" s="19" t="b">
        <f t="shared" si="72"/>
        <v>0</v>
      </c>
      <c r="G383" s="20">
        <f t="shared" si="73"/>
        <v>76</v>
      </c>
      <c r="H383" s="20" t="b">
        <f t="shared" si="74"/>
        <v>0</v>
      </c>
      <c r="I383" s="20" t="b">
        <f t="shared" si="75"/>
        <v>0</v>
      </c>
      <c r="J383" s="20" t="b">
        <f t="shared" si="76"/>
        <v>0</v>
      </c>
      <c r="K383" s="21" t="b">
        <f t="shared" si="77"/>
        <v>0</v>
      </c>
    </row>
    <row r="384" spans="1:11" x14ac:dyDescent="0.25">
      <c r="A384" s="11">
        <v>40456.791666666664</v>
      </c>
      <c r="B384">
        <f t="shared" si="79"/>
        <v>0</v>
      </c>
      <c r="C384">
        <f t="shared" si="78"/>
        <v>89</v>
      </c>
      <c r="D384">
        <f>6/10</f>
        <v>0.6</v>
      </c>
      <c r="E384">
        <f>3300/100</f>
        <v>33</v>
      </c>
      <c r="F384" s="19" t="b">
        <f t="shared" si="72"/>
        <v>0</v>
      </c>
      <c r="G384" s="20">
        <f t="shared" si="73"/>
        <v>33</v>
      </c>
      <c r="H384" s="20" t="b">
        <f t="shared" si="74"/>
        <v>0</v>
      </c>
      <c r="I384" s="20" t="b">
        <f t="shared" si="75"/>
        <v>0</v>
      </c>
      <c r="J384" s="20" t="b">
        <f t="shared" si="76"/>
        <v>0</v>
      </c>
      <c r="K384" s="21" t="b">
        <f t="shared" si="77"/>
        <v>0</v>
      </c>
    </row>
    <row r="385" spans="1:11" x14ac:dyDescent="0.25">
      <c r="A385" s="11">
        <v>40456.833333333336</v>
      </c>
      <c r="B385">
        <f t="shared" si="79"/>
        <v>0</v>
      </c>
      <c r="C385">
        <f t="shared" si="78"/>
        <v>89</v>
      </c>
      <c r="D385">
        <f>4/10</f>
        <v>0.4</v>
      </c>
      <c r="E385">
        <f>15800/100</f>
        <v>158</v>
      </c>
      <c r="F385" s="19">
        <f t="shared" si="72"/>
        <v>158</v>
      </c>
      <c r="G385" s="20" t="b">
        <f t="shared" si="73"/>
        <v>0</v>
      </c>
      <c r="H385" s="20" t="b">
        <f t="shared" si="74"/>
        <v>0</v>
      </c>
      <c r="I385" s="20" t="b">
        <f t="shared" si="75"/>
        <v>0</v>
      </c>
      <c r="J385" s="20" t="b">
        <f t="shared" si="76"/>
        <v>0</v>
      </c>
      <c r="K385" s="21" t="b">
        <f t="shared" si="77"/>
        <v>0</v>
      </c>
    </row>
    <row r="386" spans="1:11" x14ac:dyDescent="0.25">
      <c r="A386" s="11">
        <v>40456.875</v>
      </c>
      <c r="B386">
        <f t="shared" si="79"/>
        <v>0</v>
      </c>
      <c r="C386">
        <f t="shared" si="78"/>
        <v>89</v>
      </c>
      <c r="D386">
        <f>3/10</f>
        <v>0.3</v>
      </c>
      <c r="E386">
        <f>900/100</f>
        <v>9</v>
      </c>
      <c r="F386" s="19">
        <f t="shared" si="72"/>
        <v>9</v>
      </c>
      <c r="G386" s="20" t="b">
        <f t="shared" si="73"/>
        <v>0</v>
      </c>
      <c r="H386" s="20" t="b">
        <f t="shared" si="74"/>
        <v>0</v>
      </c>
      <c r="I386" s="20" t="b">
        <f t="shared" si="75"/>
        <v>0</v>
      </c>
      <c r="J386" s="20" t="b">
        <f t="shared" si="76"/>
        <v>0</v>
      </c>
      <c r="K386" s="21" t="b">
        <f t="shared" si="77"/>
        <v>0</v>
      </c>
    </row>
    <row r="387" spans="1:11" x14ac:dyDescent="0.25">
      <c r="A387" s="11">
        <v>40456.916666666664</v>
      </c>
      <c r="B387">
        <f t="shared" si="79"/>
        <v>0</v>
      </c>
      <c r="C387">
        <f t="shared" si="78"/>
        <v>89</v>
      </c>
      <c r="D387">
        <f>6/10</f>
        <v>0.6</v>
      </c>
      <c r="E387">
        <f>11700/100</f>
        <v>117</v>
      </c>
      <c r="F387" s="19" t="b">
        <f t="shared" si="72"/>
        <v>0</v>
      </c>
      <c r="G387" s="20">
        <f t="shared" si="73"/>
        <v>117</v>
      </c>
      <c r="H387" s="20" t="b">
        <f t="shared" si="74"/>
        <v>0</v>
      </c>
      <c r="I387" s="20" t="b">
        <f t="shared" si="75"/>
        <v>0</v>
      </c>
      <c r="J387" s="20" t="b">
        <f t="shared" si="76"/>
        <v>0</v>
      </c>
      <c r="K387" s="21" t="b">
        <f t="shared" si="77"/>
        <v>0</v>
      </c>
    </row>
    <row r="388" spans="1:11" x14ac:dyDescent="0.25">
      <c r="A388" s="11">
        <v>40456.958333333336</v>
      </c>
      <c r="B388">
        <f t="shared" si="79"/>
        <v>0</v>
      </c>
      <c r="C388">
        <f t="shared" si="78"/>
        <v>89</v>
      </c>
      <c r="D388">
        <f>5/10</f>
        <v>0.5</v>
      </c>
      <c r="E388">
        <f>19800/100</f>
        <v>198</v>
      </c>
      <c r="F388" s="19" t="b">
        <f t="shared" si="72"/>
        <v>0</v>
      </c>
      <c r="G388" s="20">
        <f t="shared" si="73"/>
        <v>198</v>
      </c>
      <c r="H388" s="20" t="b">
        <f t="shared" si="74"/>
        <v>0</v>
      </c>
      <c r="I388" s="20" t="b">
        <f t="shared" si="75"/>
        <v>0</v>
      </c>
      <c r="J388" s="20" t="b">
        <f t="shared" si="76"/>
        <v>0</v>
      </c>
      <c r="K388" s="21" t="b">
        <f t="shared" si="77"/>
        <v>0</v>
      </c>
    </row>
    <row r="389" spans="1:11" x14ac:dyDescent="0.25">
      <c r="A389" s="11">
        <v>40457</v>
      </c>
      <c r="B389">
        <f t="shared" si="79"/>
        <v>0</v>
      </c>
      <c r="C389">
        <f t="shared" si="78"/>
        <v>89</v>
      </c>
      <c r="D389">
        <f>5/10</f>
        <v>0.5</v>
      </c>
      <c r="E389">
        <f>18200/100</f>
        <v>182</v>
      </c>
      <c r="F389" s="19" t="b">
        <f t="shared" si="72"/>
        <v>0</v>
      </c>
      <c r="G389" s="20">
        <f t="shared" si="73"/>
        <v>182</v>
      </c>
      <c r="H389" s="20" t="b">
        <f t="shared" si="74"/>
        <v>0</v>
      </c>
      <c r="I389" s="20" t="b">
        <f t="shared" si="75"/>
        <v>0</v>
      </c>
      <c r="J389" s="20" t="b">
        <f t="shared" si="76"/>
        <v>0</v>
      </c>
      <c r="K389" s="21" t="b">
        <f t="shared" si="77"/>
        <v>0</v>
      </c>
    </row>
    <row r="390" spans="1:11" x14ac:dyDescent="0.25">
      <c r="A390" s="11">
        <v>40457.041666666664</v>
      </c>
      <c r="B390">
        <f t="shared" si="79"/>
        <v>0</v>
      </c>
      <c r="C390">
        <f t="shared" si="78"/>
        <v>89</v>
      </c>
      <c r="D390">
        <f>5/10</f>
        <v>0.5</v>
      </c>
      <c r="E390">
        <f>1500/100</f>
        <v>15</v>
      </c>
      <c r="F390" s="19" t="b">
        <f t="shared" si="72"/>
        <v>0</v>
      </c>
      <c r="G390" s="20">
        <f t="shared" si="73"/>
        <v>15</v>
      </c>
      <c r="H390" s="20" t="b">
        <f t="shared" si="74"/>
        <v>0</v>
      </c>
      <c r="I390" s="20" t="b">
        <f t="shared" si="75"/>
        <v>0</v>
      </c>
      <c r="J390" s="20" t="b">
        <f t="shared" si="76"/>
        <v>0</v>
      </c>
      <c r="K390" s="21" t="b">
        <f t="shared" si="77"/>
        <v>0</v>
      </c>
    </row>
    <row r="391" spans="1:11" x14ac:dyDescent="0.25">
      <c r="A391" s="11">
        <v>40457.083333333336</v>
      </c>
      <c r="B391">
        <f t="shared" si="79"/>
        <v>0</v>
      </c>
      <c r="C391">
        <f t="shared" si="78"/>
        <v>89</v>
      </c>
      <c r="D391">
        <f>3/10</f>
        <v>0.3</v>
      </c>
      <c r="E391">
        <f>26200/100</f>
        <v>262</v>
      </c>
      <c r="F391" s="19">
        <f t="shared" si="72"/>
        <v>262</v>
      </c>
      <c r="G391" s="20" t="b">
        <f t="shared" si="73"/>
        <v>0</v>
      </c>
      <c r="H391" s="20" t="b">
        <f t="shared" si="74"/>
        <v>0</v>
      </c>
      <c r="I391" s="20" t="b">
        <f t="shared" si="75"/>
        <v>0</v>
      </c>
      <c r="J391" s="20" t="b">
        <f t="shared" si="76"/>
        <v>0</v>
      </c>
      <c r="K391" s="21" t="b">
        <f t="shared" si="77"/>
        <v>0</v>
      </c>
    </row>
    <row r="392" spans="1:11" x14ac:dyDescent="0.25">
      <c r="A392" s="11">
        <v>40457.125</v>
      </c>
      <c r="B392">
        <f t="shared" si="79"/>
        <v>0</v>
      </c>
      <c r="C392">
        <f t="shared" si="78"/>
        <v>89</v>
      </c>
      <c r="D392">
        <f>3/10</f>
        <v>0.3</v>
      </c>
      <c r="E392">
        <f>32600/100</f>
        <v>326</v>
      </c>
      <c r="F392" s="19">
        <f t="shared" si="72"/>
        <v>326</v>
      </c>
      <c r="G392" s="20" t="b">
        <f t="shared" si="73"/>
        <v>0</v>
      </c>
      <c r="H392" s="20" t="b">
        <f t="shared" si="74"/>
        <v>0</v>
      </c>
      <c r="I392" s="20" t="b">
        <f t="shared" si="75"/>
        <v>0</v>
      </c>
      <c r="J392" s="20" t="b">
        <f t="shared" si="76"/>
        <v>0</v>
      </c>
      <c r="K392" s="21" t="b">
        <f t="shared" si="77"/>
        <v>0</v>
      </c>
    </row>
    <row r="393" spans="1:11" x14ac:dyDescent="0.25">
      <c r="A393" s="11">
        <v>40457.166666666664</v>
      </c>
      <c r="B393">
        <f t="shared" si="79"/>
        <v>0</v>
      </c>
      <c r="C393">
        <f t="shared" si="78"/>
        <v>89</v>
      </c>
      <c r="D393">
        <f>6/10</f>
        <v>0.6</v>
      </c>
      <c r="E393">
        <f>31500/100</f>
        <v>315</v>
      </c>
      <c r="F393" s="19" t="b">
        <f t="shared" si="72"/>
        <v>0</v>
      </c>
      <c r="G393" s="20">
        <f t="shared" si="73"/>
        <v>315</v>
      </c>
      <c r="H393" s="20" t="b">
        <f t="shared" si="74"/>
        <v>0</v>
      </c>
      <c r="I393" s="20" t="b">
        <f t="shared" si="75"/>
        <v>0</v>
      </c>
      <c r="J393" s="20" t="b">
        <f t="shared" si="76"/>
        <v>0</v>
      </c>
      <c r="K393" s="21" t="b">
        <f t="shared" si="77"/>
        <v>0</v>
      </c>
    </row>
    <row r="394" spans="1:11" x14ac:dyDescent="0.25">
      <c r="A394" s="11">
        <v>40457.208333333336</v>
      </c>
      <c r="B394">
        <f t="shared" si="79"/>
        <v>0</v>
      </c>
      <c r="C394">
        <f t="shared" si="78"/>
        <v>89</v>
      </c>
      <c r="D394">
        <f>5/10</f>
        <v>0.5</v>
      </c>
      <c r="E394">
        <f>10300/100</f>
        <v>103</v>
      </c>
      <c r="F394" s="19" t="b">
        <f t="shared" si="72"/>
        <v>0</v>
      </c>
      <c r="G394" s="20">
        <f t="shared" si="73"/>
        <v>103</v>
      </c>
      <c r="H394" s="20" t="b">
        <f t="shared" si="74"/>
        <v>0</v>
      </c>
      <c r="I394" s="20" t="b">
        <f t="shared" si="75"/>
        <v>0</v>
      </c>
      <c r="J394" s="20" t="b">
        <f t="shared" si="76"/>
        <v>0</v>
      </c>
      <c r="K394" s="21" t="b">
        <f t="shared" si="77"/>
        <v>0</v>
      </c>
    </row>
    <row r="395" spans="1:11" x14ac:dyDescent="0.25">
      <c r="A395" s="11">
        <v>40457.25</v>
      </c>
      <c r="B395">
        <f t="shared" si="79"/>
        <v>0</v>
      </c>
      <c r="C395">
        <f t="shared" si="78"/>
        <v>89</v>
      </c>
      <c r="D395">
        <f>5/10</f>
        <v>0.5</v>
      </c>
      <c r="E395">
        <f>34300/100</f>
        <v>343</v>
      </c>
      <c r="F395" s="19" t="b">
        <f t="shared" si="72"/>
        <v>0</v>
      </c>
      <c r="G395" s="20">
        <f t="shared" si="73"/>
        <v>343</v>
      </c>
      <c r="H395" s="20" t="b">
        <f t="shared" si="74"/>
        <v>0</v>
      </c>
      <c r="I395" s="20" t="b">
        <f t="shared" si="75"/>
        <v>0</v>
      </c>
      <c r="J395" s="20" t="b">
        <f t="shared" si="76"/>
        <v>0</v>
      </c>
      <c r="K395" s="21" t="b">
        <f t="shared" si="77"/>
        <v>0</v>
      </c>
    </row>
    <row r="396" spans="1:11" x14ac:dyDescent="0.25">
      <c r="A396" s="11">
        <v>40457.291666666664</v>
      </c>
      <c r="B396">
        <f t="shared" si="79"/>
        <v>0</v>
      </c>
      <c r="C396">
        <f t="shared" si="78"/>
        <v>89</v>
      </c>
      <c r="D396">
        <f>6/10</f>
        <v>0.6</v>
      </c>
      <c r="E396">
        <f>13200/100</f>
        <v>132</v>
      </c>
      <c r="F396" s="19" t="b">
        <f t="shared" si="72"/>
        <v>0</v>
      </c>
      <c r="G396" s="20">
        <f t="shared" si="73"/>
        <v>132</v>
      </c>
      <c r="H396" s="20" t="b">
        <f t="shared" si="74"/>
        <v>0</v>
      </c>
      <c r="I396" s="20" t="b">
        <f t="shared" si="75"/>
        <v>0</v>
      </c>
      <c r="J396" s="20" t="b">
        <f t="shared" si="76"/>
        <v>0</v>
      </c>
      <c r="K396" s="21" t="b">
        <f t="shared" si="77"/>
        <v>0</v>
      </c>
    </row>
    <row r="397" spans="1:11" x14ac:dyDescent="0.25">
      <c r="A397" s="11">
        <v>40457.333333333336</v>
      </c>
      <c r="B397">
        <f t="shared" si="79"/>
        <v>0</v>
      </c>
      <c r="C397">
        <f t="shared" si="78"/>
        <v>89</v>
      </c>
      <c r="D397">
        <f>4/10</f>
        <v>0.4</v>
      </c>
      <c r="E397">
        <f>31300/100</f>
        <v>313</v>
      </c>
      <c r="F397" s="19">
        <f t="shared" si="72"/>
        <v>313</v>
      </c>
      <c r="G397" s="20" t="b">
        <f t="shared" si="73"/>
        <v>0</v>
      </c>
      <c r="H397" s="20" t="b">
        <f t="shared" si="74"/>
        <v>0</v>
      </c>
      <c r="I397" s="20" t="b">
        <f t="shared" si="75"/>
        <v>0</v>
      </c>
      <c r="J397" s="20" t="b">
        <f t="shared" si="76"/>
        <v>0</v>
      </c>
      <c r="K397" s="21" t="b">
        <f t="shared" si="77"/>
        <v>0</v>
      </c>
    </row>
    <row r="398" spans="1:11" x14ac:dyDescent="0.25">
      <c r="A398" s="11">
        <v>40457.375</v>
      </c>
      <c r="B398">
        <f t="shared" si="79"/>
        <v>0</v>
      </c>
      <c r="C398">
        <f t="shared" si="78"/>
        <v>89</v>
      </c>
      <c r="D398">
        <f>8/10</f>
        <v>0.8</v>
      </c>
      <c r="E398">
        <f>32400/100</f>
        <v>324</v>
      </c>
      <c r="F398" s="19" t="b">
        <f t="shared" si="72"/>
        <v>0</v>
      </c>
      <c r="G398" s="20">
        <f t="shared" si="73"/>
        <v>324</v>
      </c>
      <c r="H398" s="20" t="b">
        <f t="shared" si="74"/>
        <v>0</v>
      </c>
      <c r="I398" s="20" t="b">
        <f t="shared" si="75"/>
        <v>0</v>
      </c>
      <c r="J398" s="20" t="b">
        <f t="shared" si="76"/>
        <v>0</v>
      </c>
      <c r="K398" s="21" t="b">
        <f t="shared" si="77"/>
        <v>0</v>
      </c>
    </row>
    <row r="399" spans="1:11" x14ac:dyDescent="0.25">
      <c r="A399" s="11">
        <v>40457.416666666664</v>
      </c>
      <c r="B399">
        <f t="shared" si="79"/>
        <v>0</v>
      </c>
      <c r="C399">
        <f t="shared" si="78"/>
        <v>89</v>
      </c>
      <c r="D399">
        <f>11/10</f>
        <v>1.1000000000000001</v>
      </c>
      <c r="E399">
        <f>16800/100</f>
        <v>168</v>
      </c>
      <c r="F399" s="19" t="b">
        <f t="shared" si="72"/>
        <v>0</v>
      </c>
      <c r="G399" s="20">
        <f t="shared" si="73"/>
        <v>168</v>
      </c>
      <c r="H399" s="20" t="b">
        <f t="shared" si="74"/>
        <v>0</v>
      </c>
      <c r="I399" s="20" t="b">
        <f t="shared" si="75"/>
        <v>0</v>
      </c>
      <c r="J399" s="20" t="b">
        <f t="shared" si="76"/>
        <v>0</v>
      </c>
      <c r="K399" s="21" t="b">
        <f t="shared" si="77"/>
        <v>0</v>
      </c>
    </row>
    <row r="400" spans="1:11" x14ac:dyDescent="0.25">
      <c r="A400" s="11">
        <v>40457.458333333336</v>
      </c>
      <c r="B400">
        <f t="shared" si="79"/>
        <v>0</v>
      </c>
      <c r="C400">
        <f t="shared" si="78"/>
        <v>89</v>
      </c>
      <c r="D400">
        <f>13/10</f>
        <v>1.3</v>
      </c>
      <c r="E400">
        <f>16300/100</f>
        <v>163</v>
      </c>
      <c r="F400" s="19" t="b">
        <f t="shared" si="72"/>
        <v>0</v>
      </c>
      <c r="G400" s="20">
        <f t="shared" si="73"/>
        <v>163</v>
      </c>
      <c r="H400" s="20" t="b">
        <f t="shared" si="74"/>
        <v>0</v>
      </c>
      <c r="I400" s="20" t="b">
        <f t="shared" si="75"/>
        <v>0</v>
      </c>
      <c r="J400" s="20" t="b">
        <f t="shared" si="76"/>
        <v>0</v>
      </c>
      <c r="K400" s="21" t="b">
        <f t="shared" si="77"/>
        <v>0</v>
      </c>
    </row>
    <row r="401" spans="1:11" x14ac:dyDescent="0.25">
      <c r="A401" s="11">
        <v>40457.5</v>
      </c>
      <c r="B401">
        <f t="shared" si="79"/>
        <v>0</v>
      </c>
      <c r="C401">
        <f t="shared" si="78"/>
        <v>89</v>
      </c>
      <c r="D401">
        <f>12/10</f>
        <v>1.2</v>
      </c>
      <c r="E401">
        <f>17000/100</f>
        <v>170</v>
      </c>
      <c r="F401" s="19" t="b">
        <f t="shared" si="72"/>
        <v>0</v>
      </c>
      <c r="G401" s="20">
        <f t="shared" si="73"/>
        <v>170</v>
      </c>
      <c r="H401" s="20" t="b">
        <f t="shared" si="74"/>
        <v>0</v>
      </c>
      <c r="I401" s="20" t="b">
        <f t="shared" si="75"/>
        <v>0</v>
      </c>
      <c r="J401" s="20" t="b">
        <f t="shared" si="76"/>
        <v>0</v>
      </c>
      <c r="K401" s="21" t="b">
        <f t="shared" si="77"/>
        <v>0</v>
      </c>
    </row>
    <row r="402" spans="1:11" x14ac:dyDescent="0.25">
      <c r="A402" s="11">
        <v>40457.541666666664</v>
      </c>
      <c r="B402">
        <f t="shared" si="79"/>
        <v>0</v>
      </c>
      <c r="C402">
        <f t="shared" si="78"/>
        <v>89</v>
      </c>
      <c r="D402">
        <f>16/10</f>
        <v>1.6</v>
      </c>
      <c r="E402">
        <f>20900/100</f>
        <v>209</v>
      </c>
      <c r="F402" s="19" t="b">
        <f t="shared" si="72"/>
        <v>0</v>
      </c>
      <c r="G402" s="20" t="b">
        <f t="shared" si="73"/>
        <v>0</v>
      </c>
      <c r="H402" s="20">
        <f t="shared" si="74"/>
        <v>209</v>
      </c>
      <c r="I402" s="20" t="b">
        <f t="shared" si="75"/>
        <v>0</v>
      </c>
      <c r="J402" s="20" t="b">
        <f t="shared" si="76"/>
        <v>0</v>
      </c>
      <c r="K402" s="21" t="b">
        <f t="shared" si="77"/>
        <v>0</v>
      </c>
    </row>
    <row r="403" spans="1:11" x14ac:dyDescent="0.25">
      <c r="A403" s="11">
        <v>40457.583333333336</v>
      </c>
      <c r="B403">
        <f t="shared" si="79"/>
        <v>0</v>
      </c>
      <c r="C403">
        <f t="shared" si="78"/>
        <v>89</v>
      </c>
      <c r="D403">
        <f>13/10</f>
        <v>1.3</v>
      </c>
      <c r="E403">
        <f>15900/100</f>
        <v>159</v>
      </c>
      <c r="F403" s="19" t="b">
        <f t="shared" si="72"/>
        <v>0</v>
      </c>
      <c r="G403" s="20">
        <f t="shared" si="73"/>
        <v>159</v>
      </c>
      <c r="H403" s="20" t="b">
        <f t="shared" si="74"/>
        <v>0</v>
      </c>
      <c r="I403" s="20" t="b">
        <f t="shared" si="75"/>
        <v>0</v>
      </c>
      <c r="J403" s="20" t="b">
        <f t="shared" si="76"/>
        <v>0</v>
      </c>
      <c r="K403" s="21" t="b">
        <f t="shared" si="77"/>
        <v>0</v>
      </c>
    </row>
    <row r="404" spans="1:11" x14ac:dyDescent="0.25">
      <c r="A404" s="11">
        <v>40457.625</v>
      </c>
      <c r="B404">
        <f t="shared" si="79"/>
        <v>0</v>
      </c>
      <c r="C404">
        <f t="shared" si="78"/>
        <v>89</v>
      </c>
      <c r="D404">
        <f>15/10</f>
        <v>1.5</v>
      </c>
      <c r="E404">
        <f>9500/100</f>
        <v>95</v>
      </c>
      <c r="F404" s="19" t="b">
        <f t="shared" si="72"/>
        <v>0</v>
      </c>
      <c r="G404" s="20" t="b">
        <f t="shared" si="73"/>
        <v>0</v>
      </c>
      <c r="H404" s="20">
        <f t="shared" si="74"/>
        <v>95</v>
      </c>
      <c r="I404" s="20" t="b">
        <f t="shared" si="75"/>
        <v>0</v>
      </c>
      <c r="J404" s="20" t="b">
        <f t="shared" si="76"/>
        <v>0</v>
      </c>
      <c r="K404" s="21" t="b">
        <f t="shared" si="77"/>
        <v>0</v>
      </c>
    </row>
    <row r="405" spans="1:11" x14ac:dyDescent="0.25">
      <c r="A405" s="11">
        <v>40457.666666666664</v>
      </c>
      <c r="B405">
        <f t="shared" si="79"/>
        <v>0</v>
      </c>
      <c r="C405">
        <f t="shared" si="78"/>
        <v>89</v>
      </c>
      <c r="D405">
        <f>15/10</f>
        <v>1.5</v>
      </c>
      <c r="E405">
        <f>13500/100</f>
        <v>135</v>
      </c>
      <c r="F405" s="19" t="b">
        <f t="shared" si="72"/>
        <v>0</v>
      </c>
      <c r="G405" s="20" t="b">
        <f t="shared" si="73"/>
        <v>0</v>
      </c>
      <c r="H405" s="20">
        <f t="shared" si="74"/>
        <v>135</v>
      </c>
      <c r="I405" s="20" t="b">
        <f t="shared" si="75"/>
        <v>0</v>
      </c>
      <c r="J405" s="20" t="b">
        <f t="shared" si="76"/>
        <v>0</v>
      </c>
      <c r="K405" s="21" t="b">
        <f t="shared" si="77"/>
        <v>0</v>
      </c>
    </row>
    <row r="406" spans="1:11" x14ac:dyDescent="0.25">
      <c r="A406" s="11">
        <v>40457.708333333336</v>
      </c>
      <c r="B406">
        <f t="shared" si="79"/>
        <v>0</v>
      </c>
      <c r="C406">
        <f t="shared" si="78"/>
        <v>89</v>
      </c>
      <c r="D406">
        <f>11/10</f>
        <v>1.1000000000000001</v>
      </c>
      <c r="E406">
        <f>35200/100</f>
        <v>352</v>
      </c>
      <c r="F406" s="19" t="b">
        <f t="shared" si="72"/>
        <v>0</v>
      </c>
      <c r="G406" s="20">
        <f t="shared" si="73"/>
        <v>352</v>
      </c>
      <c r="H406" s="20" t="b">
        <f t="shared" si="74"/>
        <v>0</v>
      </c>
      <c r="I406" s="20" t="b">
        <f t="shared" si="75"/>
        <v>0</v>
      </c>
      <c r="J406" s="20" t="b">
        <f t="shared" si="76"/>
        <v>0</v>
      </c>
      <c r="K406" s="21" t="b">
        <f t="shared" si="77"/>
        <v>0</v>
      </c>
    </row>
    <row r="407" spans="1:11" x14ac:dyDescent="0.25">
      <c r="A407" s="11">
        <v>40457.75</v>
      </c>
      <c r="B407">
        <f t="shared" si="79"/>
        <v>0</v>
      </c>
      <c r="C407">
        <f t="shared" si="78"/>
        <v>89</v>
      </c>
      <c r="D407">
        <f>8/10</f>
        <v>0.8</v>
      </c>
      <c r="E407">
        <f>400/100</f>
        <v>4</v>
      </c>
      <c r="F407" s="19" t="b">
        <f t="shared" si="72"/>
        <v>0</v>
      </c>
      <c r="G407" s="20">
        <f t="shared" si="73"/>
        <v>4</v>
      </c>
      <c r="H407" s="20" t="b">
        <f t="shared" si="74"/>
        <v>0</v>
      </c>
      <c r="I407" s="20" t="b">
        <f t="shared" si="75"/>
        <v>0</v>
      </c>
      <c r="J407" s="20" t="b">
        <f t="shared" si="76"/>
        <v>0</v>
      </c>
      <c r="K407" s="21" t="b">
        <f t="shared" si="77"/>
        <v>0</v>
      </c>
    </row>
    <row r="408" spans="1:11" x14ac:dyDescent="0.25">
      <c r="A408" s="11">
        <v>40457.791666666664</v>
      </c>
      <c r="B408">
        <f t="shared" si="79"/>
        <v>0</v>
      </c>
      <c r="C408">
        <f t="shared" si="78"/>
        <v>89</v>
      </c>
      <c r="D408">
        <f>13/10</f>
        <v>1.3</v>
      </c>
      <c r="E408">
        <f>29800/100</f>
        <v>298</v>
      </c>
      <c r="F408" s="19" t="b">
        <f t="shared" si="72"/>
        <v>0</v>
      </c>
      <c r="G408" s="20">
        <f t="shared" si="73"/>
        <v>298</v>
      </c>
      <c r="H408" s="20" t="b">
        <f t="shared" si="74"/>
        <v>0</v>
      </c>
      <c r="I408" s="20" t="b">
        <f t="shared" si="75"/>
        <v>0</v>
      </c>
      <c r="J408" s="20" t="b">
        <f t="shared" si="76"/>
        <v>0</v>
      </c>
      <c r="K408" s="21" t="b">
        <f t="shared" si="77"/>
        <v>0</v>
      </c>
    </row>
    <row r="409" spans="1:11" x14ac:dyDescent="0.25">
      <c r="A409" s="11">
        <v>40457.833333333336</v>
      </c>
      <c r="B409">
        <f t="shared" si="79"/>
        <v>0</v>
      </c>
      <c r="C409">
        <f t="shared" si="78"/>
        <v>89</v>
      </c>
      <c r="D409">
        <f>13/10</f>
        <v>1.3</v>
      </c>
      <c r="E409">
        <f>30900/100</f>
        <v>309</v>
      </c>
      <c r="F409" s="19" t="b">
        <f t="shared" si="72"/>
        <v>0</v>
      </c>
      <c r="G409" s="20">
        <f t="shared" si="73"/>
        <v>309</v>
      </c>
      <c r="H409" s="20" t="b">
        <f t="shared" si="74"/>
        <v>0</v>
      </c>
      <c r="I409" s="20" t="b">
        <f t="shared" si="75"/>
        <v>0</v>
      </c>
      <c r="J409" s="20" t="b">
        <f t="shared" si="76"/>
        <v>0</v>
      </c>
      <c r="K409" s="21" t="b">
        <f t="shared" si="77"/>
        <v>0</v>
      </c>
    </row>
    <row r="410" spans="1:11" x14ac:dyDescent="0.25">
      <c r="A410" s="11">
        <v>40457.875</v>
      </c>
      <c r="B410">
        <f t="shared" si="79"/>
        <v>0</v>
      </c>
      <c r="C410">
        <f t="shared" si="78"/>
        <v>89</v>
      </c>
      <c r="D410">
        <f>13/10</f>
        <v>1.3</v>
      </c>
      <c r="E410">
        <f>29600/100</f>
        <v>296</v>
      </c>
      <c r="F410" s="19" t="b">
        <f t="shared" si="72"/>
        <v>0</v>
      </c>
      <c r="G410" s="20">
        <f t="shared" si="73"/>
        <v>296</v>
      </c>
      <c r="H410" s="20" t="b">
        <f t="shared" si="74"/>
        <v>0</v>
      </c>
      <c r="I410" s="20" t="b">
        <f t="shared" si="75"/>
        <v>0</v>
      </c>
      <c r="J410" s="20" t="b">
        <f t="shared" si="76"/>
        <v>0</v>
      </c>
      <c r="K410" s="21" t="b">
        <f t="shared" si="77"/>
        <v>0</v>
      </c>
    </row>
    <row r="411" spans="1:11" x14ac:dyDescent="0.25">
      <c r="A411" s="11">
        <v>40457.916666666664</v>
      </c>
      <c r="B411">
        <f t="shared" si="79"/>
        <v>0</v>
      </c>
      <c r="C411">
        <f t="shared" si="78"/>
        <v>89</v>
      </c>
      <c r="D411">
        <f>8/10</f>
        <v>0.8</v>
      </c>
      <c r="E411">
        <f>23700/100</f>
        <v>237</v>
      </c>
      <c r="F411" s="19" t="b">
        <f t="shared" si="72"/>
        <v>0</v>
      </c>
      <c r="G411" s="20">
        <f t="shared" si="73"/>
        <v>237</v>
      </c>
      <c r="H411" s="20" t="b">
        <f t="shared" si="74"/>
        <v>0</v>
      </c>
      <c r="I411" s="20" t="b">
        <f t="shared" si="75"/>
        <v>0</v>
      </c>
      <c r="J411" s="20" t="b">
        <f t="shared" si="76"/>
        <v>0</v>
      </c>
      <c r="K411" s="21" t="b">
        <f t="shared" si="77"/>
        <v>0</v>
      </c>
    </row>
    <row r="412" spans="1:11" x14ac:dyDescent="0.25">
      <c r="A412" s="11">
        <v>40457.958333333336</v>
      </c>
      <c r="B412">
        <f t="shared" si="79"/>
        <v>0</v>
      </c>
      <c r="C412">
        <f t="shared" si="78"/>
        <v>89</v>
      </c>
      <c r="D412">
        <f>6/10</f>
        <v>0.6</v>
      </c>
      <c r="E412">
        <f>20700/100</f>
        <v>207</v>
      </c>
      <c r="F412" s="19" t="b">
        <f t="shared" si="72"/>
        <v>0</v>
      </c>
      <c r="G412" s="20">
        <f t="shared" si="73"/>
        <v>207</v>
      </c>
      <c r="H412" s="20" t="b">
        <f t="shared" si="74"/>
        <v>0</v>
      </c>
      <c r="I412" s="20" t="b">
        <f t="shared" si="75"/>
        <v>0</v>
      </c>
      <c r="J412" s="20" t="b">
        <f t="shared" si="76"/>
        <v>0</v>
      </c>
      <c r="K412" s="21" t="b">
        <f t="shared" si="77"/>
        <v>0</v>
      </c>
    </row>
    <row r="413" spans="1:11" x14ac:dyDescent="0.25">
      <c r="A413" s="11">
        <v>40458</v>
      </c>
      <c r="B413">
        <f t="shared" si="79"/>
        <v>0</v>
      </c>
      <c r="C413">
        <f t="shared" si="78"/>
        <v>89</v>
      </c>
      <c r="D413">
        <f>6/10</f>
        <v>0.6</v>
      </c>
      <c r="E413">
        <f>13800/100</f>
        <v>138</v>
      </c>
      <c r="F413" s="19" t="b">
        <f t="shared" si="72"/>
        <v>0</v>
      </c>
      <c r="G413" s="20">
        <f t="shared" si="73"/>
        <v>138</v>
      </c>
      <c r="H413" s="20" t="b">
        <f t="shared" si="74"/>
        <v>0</v>
      </c>
      <c r="I413" s="20" t="b">
        <f t="shared" si="75"/>
        <v>0</v>
      </c>
      <c r="J413" s="20" t="b">
        <f t="shared" si="76"/>
        <v>0</v>
      </c>
      <c r="K413" s="21" t="b">
        <f t="shared" si="77"/>
        <v>0</v>
      </c>
    </row>
    <row r="414" spans="1:11" x14ac:dyDescent="0.25">
      <c r="A414" s="11">
        <v>40458.041666666664</v>
      </c>
      <c r="B414">
        <f t="shared" si="79"/>
        <v>0</v>
      </c>
      <c r="C414">
        <f t="shared" si="78"/>
        <v>89</v>
      </c>
      <c r="D414">
        <f>5/10</f>
        <v>0.5</v>
      </c>
      <c r="E414">
        <f>17500/100</f>
        <v>175</v>
      </c>
      <c r="F414" s="19" t="b">
        <f t="shared" si="72"/>
        <v>0</v>
      </c>
      <c r="G414" s="20">
        <f t="shared" si="73"/>
        <v>175</v>
      </c>
      <c r="H414" s="20" t="b">
        <f t="shared" si="74"/>
        <v>0</v>
      </c>
      <c r="I414" s="20" t="b">
        <f t="shared" si="75"/>
        <v>0</v>
      </c>
      <c r="J414" s="20" t="b">
        <f t="shared" si="76"/>
        <v>0</v>
      </c>
      <c r="K414" s="21" t="b">
        <f t="shared" si="77"/>
        <v>0</v>
      </c>
    </row>
    <row r="415" spans="1:11" x14ac:dyDescent="0.25">
      <c r="A415" s="11">
        <v>40458.083333333336</v>
      </c>
      <c r="B415">
        <f t="shared" si="79"/>
        <v>0</v>
      </c>
      <c r="C415">
        <f t="shared" si="78"/>
        <v>89</v>
      </c>
      <c r="D415">
        <f>2/10</f>
        <v>0.2</v>
      </c>
      <c r="E415">
        <f>2900/100</f>
        <v>29</v>
      </c>
      <c r="F415" s="19">
        <f t="shared" si="72"/>
        <v>29</v>
      </c>
      <c r="G415" s="20" t="b">
        <f t="shared" si="73"/>
        <v>0</v>
      </c>
      <c r="H415" s="20" t="b">
        <f t="shared" si="74"/>
        <v>0</v>
      </c>
      <c r="I415" s="20" t="b">
        <f t="shared" si="75"/>
        <v>0</v>
      </c>
      <c r="J415" s="20" t="b">
        <f t="shared" si="76"/>
        <v>0</v>
      </c>
      <c r="K415" s="21" t="b">
        <f t="shared" si="77"/>
        <v>0</v>
      </c>
    </row>
    <row r="416" spans="1:11" x14ac:dyDescent="0.25">
      <c r="A416" s="11">
        <v>40458.125</v>
      </c>
      <c r="B416">
        <f t="shared" si="79"/>
        <v>0</v>
      </c>
      <c r="C416">
        <f t="shared" si="78"/>
        <v>89</v>
      </c>
      <c r="D416">
        <f>5/10</f>
        <v>0.5</v>
      </c>
      <c r="E416">
        <f>32900/100</f>
        <v>329</v>
      </c>
      <c r="F416" s="19" t="b">
        <f t="shared" si="72"/>
        <v>0</v>
      </c>
      <c r="G416" s="20">
        <f t="shared" si="73"/>
        <v>329</v>
      </c>
      <c r="H416" s="20" t="b">
        <f t="shared" si="74"/>
        <v>0</v>
      </c>
      <c r="I416" s="20" t="b">
        <f t="shared" si="75"/>
        <v>0</v>
      </c>
      <c r="J416" s="20" t="b">
        <f t="shared" si="76"/>
        <v>0</v>
      </c>
      <c r="K416" s="21" t="b">
        <f t="shared" si="77"/>
        <v>0</v>
      </c>
    </row>
    <row r="417" spans="1:11" x14ac:dyDescent="0.25">
      <c r="A417" s="11">
        <v>40458.166666666664</v>
      </c>
      <c r="B417">
        <f t="shared" si="79"/>
        <v>0</v>
      </c>
      <c r="C417">
        <f t="shared" si="78"/>
        <v>89</v>
      </c>
      <c r="D417">
        <f>6/10</f>
        <v>0.6</v>
      </c>
      <c r="E417">
        <f>31900/100</f>
        <v>319</v>
      </c>
      <c r="F417" s="19" t="b">
        <f t="shared" si="72"/>
        <v>0</v>
      </c>
      <c r="G417" s="20">
        <f t="shared" si="73"/>
        <v>319</v>
      </c>
      <c r="H417" s="20" t="b">
        <f t="shared" si="74"/>
        <v>0</v>
      </c>
      <c r="I417" s="20" t="b">
        <f t="shared" si="75"/>
        <v>0</v>
      </c>
      <c r="J417" s="20" t="b">
        <f t="shared" si="76"/>
        <v>0</v>
      </c>
      <c r="K417" s="21" t="b">
        <f t="shared" si="77"/>
        <v>0</v>
      </c>
    </row>
    <row r="418" spans="1:11" x14ac:dyDescent="0.25">
      <c r="A418" s="11">
        <v>40458.208333333336</v>
      </c>
      <c r="B418">
        <f t="shared" si="79"/>
        <v>0</v>
      </c>
      <c r="C418">
        <f t="shared" si="78"/>
        <v>89</v>
      </c>
      <c r="D418">
        <f>3/10</f>
        <v>0.3</v>
      </c>
      <c r="E418">
        <f>19100/100</f>
        <v>191</v>
      </c>
      <c r="F418" s="19">
        <f t="shared" si="72"/>
        <v>191</v>
      </c>
      <c r="G418" s="20" t="b">
        <f t="shared" si="73"/>
        <v>0</v>
      </c>
      <c r="H418" s="20" t="b">
        <f t="shared" si="74"/>
        <v>0</v>
      </c>
      <c r="I418" s="20" t="b">
        <f t="shared" si="75"/>
        <v>0</v>
      </c>
      <c r="J418" s="20" t="b">
        <f t="shared" si="76"/>
        <v>0</v>
      </c>
      <c r="K418" s="21" t="b">
        <f t="shared" si="77"/>
        <v>0</v>
      </c>
    </row>
    <row r="419" spans="1:11" x14ac:dyDescent="0.25">
      <c r="A419" s="11">
        <v>40458.25</v>
      </c>
      <c r="B419">
        <f t="shared" si="79"/>
        <v>0</v>
      </c>
      <c r="C419">
        <f t="shared" si="78"/>
        <v>89</v>
      </c>
      <c r="D419">
        <f>2/10</f>
        <v>0.2</v>
      </c>
      <c r="E419">
        <f>13300/100</f>
        <v>133</v>
      </c>
      <c r="F419" s="19">
        <f t="shared" si="72"/>
        <v>133</v>
      </c>
      <c r="G419" s="20" t="b">
        <f t="shared" si="73"/>
        <v>0</v>
      </c>
      <c r="H419" s="20" t="b">
        <f t="shared" si="74"/>
        <v>0</v>
      </c>
      <c r="I419" s="20" t="b">
        <f t="shared" si="75"/>
        <v>0</v>
      </c>
      <c r="J419" s="20" t="b">
        <f t="shared" si="76"/>
        <v>0</v>
      </c>
      <c r="K419" s="21" t="b">
        <f t="shared" si="77"/>
        <v>0</v>
      </c>
    </row>
    <row r="420" spans="1:11" x14ac:dyDescent="0.25">
      <c r="A420" s="11">
        <v>40458.291666666664</v>
      </c>
      <c r="B420">
        <f t="shared" si="79"/>
        <v>0</v>
      </c>
      <c r="C420">
        <f t="shared" si="78"/>
        <v>89</v>
      </c>
      <c r="D420">
        <f>6/10</f>
        <v>0.6</v>
      </c>
      <c r="E420">
        <f>2400/100</f>
        <v>24</v>
      </c>
      <c r="F420" s="19" t="b">
        <f t="shared" si="72"/>
        <v>0</v>
      </c>
      <c r="G420" s="20">
        <f t="shared" si="73"/>
        <v>24</v>
      </c>
      <c r="H420" s="20" t="b">
        <f t="shared" si="74"/>
        <v>0</v>
      </c>
      <c r="I420" s="20" t="b">
        <f t="shared" si="75"/>
        <v>0</v>
      </c>
      <c r="J420" s="20" t="b">
        <f t="shared" si="76"/>
        <v>0</v>
      </c>
      <c r="K420" s="21" t="b">
        <f t="shared" si="77"/>
        <v>0</v>
      </c>
    </row>
    <row r="421" spans="1:11" x14ac:dyDescent="0.25">
      <c r="A421" s="11">
        <v>40458.333333333336</v>
      </c>
      <c r="B421">
        <f t="shared" si="79"/>
        <v>0</v>
      </c>
      <c r="C421">
        <f t="shared" si="78"/>
        <v>89</v>
      </c>
      <c r="D421">
        <f>3/10</f>
        <v>0.3</v>
      </c>
      <c r="E421">
        <f>27800/100</f>
        <v>278</v>
      </c>
      <c r="F421" s="19">
        <f t="shared" si="72"/>
        <v>278</v>
      </c>
      <c r="G421" s="20" t="b">
        <f t="shared" si="73"/>
        <v>0</v>
      </c>
      <c r="H421" s="20" t="b">
        <f t="shared" si="74"/>
        <v>0</v>
      </c>
      <c r="I421" s="20" t="b">
        <f t="shared" si="75"/>
        <v>0</v>
      </c>
      <c r="J421" s="20" t="b">
        <f t="shared" si="76"/>
        <v>0</v>
      </c>
      <c r="K421" s="21" t="b">
        <f t="shared" si="77"/>
        <v>0</v>
      </c>
    </row>
    <row r="422" spans="1:11" x14ac:dyDescent="0.25">
      <c r="A422" s="11">
        <v>40458.375</v>
      </c>
      <c r="B422">
        <f t="shared" si="79"/>
        <v>0</v>
      </c>
      <c r="C422">
        <f t="shared" si="78"/>
        <v>89</v>
      </c>
      <c r="D422">
        <f>3/10</f>
        <v>0.3</v>
      </c>
      <c r="E422">
        <f>22500/100</f>
        <v>225</v>
      </c>
      <c r="F422" s="19">
        <f t="shared" si="72"/>
        <v>225</v>
      </c>
      <c r="G422" s="20" t="b">
        <f t="shared" si="73"/>
        <v>0</v>
      </c>
      <c r="H422" s="20" t="b">
        <f t="shared" si="74"/>
        <v>0</v>
      </c>
      <c r="I422" s="20" t="b">
        <f t="shared" si="75"/>
        <v>0</v>
      </c>
      <c r="J422" s="20" t="b">
        <f t="shared" si="76"/>
        <v>0</v>
      </c>
      <c r="K422" s="21" t="b">
        <f t="shared" si="77"/>
        <v>0</v>
      </c>
    </row>
    <row r="423" spans="1:11" x14ac:dyDescent="0.25">
      <c r="A423" s="11">
        <v>40458.416666666664</v>
      </c>
      <c r="B423">
        <f t="shared" si="79"/>
        <v>0</v>
      </c>
      <c r="C423">
        <f t="shared" si="78"/>
        <v>89</v>
      </c>
      <c r="D423">
        <f>8/10</f>
        <v>0.8</v>
      </c>
      <c r="E423">
        <f>10100/100</f>
        <v>101</v>
      </c>
      <c r="F423" s="19" t="b">
        <f t="shared" si="72"/>
        <v>0</v>
      </c>
      <c r="G423" s="20">
        <f t="shared" si="73"/>
        <v>101</v>
      </c>
      <c r="H423" s="20" t="b">
        <f t="shared" si="74"/>
        <v>0</v>
      </c>
      <c r="I423" s="20" t="b">
        <f t="shared" si="75"/>
        <v>0</v>
      </c>
      <c r="J423" s="20" t="b">
        <f t="shared" si="76"/>
        <v>0</v>
      </c>
      <c r="K423" s="21" t="b">
        <f t="shared" si="77"/>
        <v>0</v>
      </c>
    </row>
    <row r="424" spans="1:11" x14ac:dyDescent="0.25">
      <c r="A424" s="11">
        <v>40458.458333333336</v>
      </c>
      <c r="B424">
        <f t="shared" si="79"/>
        <v>0</v>
      </c>
      <c r="C424">
        <f t="shared" si="78"/>
        <v>89</v>
      </c>
      <c r="D424">
        <f>10/10</f>
        <v>1</v>
      </c>
      <c r="E424">
        <f>9300/100</f>
        <v>93</v>
      </c>
      <c r="F424" s="19" t="b">
        <f t="shared" si="72"/>
        <v>0</v>
      </c>
      <c r="G424" s="20">
        <f t="shared" si="73"/>
        <v>93</v>
      </c>
      <c r="H424" s="20" t="b">
        <f t="shared" si="74"/>
        <v>0</v>
      </c>
      <c r="I424" s="20" t="b">
        <f t="shared" si="75"/>
        <v>0</v>
      </c>
      <c r="J424" s="20" t="b">
        <f t="shared" si="76"/>
        <v>0</v>
      </c>
      <c r="K424" s="21" t="b">
        <f t="shared" si="77"/>
        <v>0</v>
      </c>
    </row>
    <row r="425" spans="1:11" x14ac:dyDescent="0.25">
      <c r="A425" s="11">
        <v>40458.5</v>
      </c>
      <c r="B425">
        <f t="shared" si="79"/>
        <v>0</v>
      </c>
      <c r="C425">
        <f t="shared" si="78"/>
        <v>89</v>
      </c>
      <c r="D425">
        <f>16/10</f>
        <v>1.6</v>
      </c>
      <c r="E425">
        <f>9300/100</f>
        <v>93</v>
      </c>
      <c r="F425" s="19" t="b">
        <f t="shared" si="72"/>
        <v>0</v>
      </c>
      <c r="G425" s="20" t="b">
        <f t="shared" si="73"/>
        <v>0</v>
      </c>
      <c r="H425" s="20">
        <f t="shared" si="74"/>
        <v>93</v>
      </c>
      <c r="I425" s="20" t="b">
        <f t="shared" si="75"/>
        <v>0</v>
      </c>
      <c r="J425" s="20" t="b">
        <f t="shared" si="76"/>
        <v>0</v>
      </c>
      <c r="K425" s="21" t="b">
        <f t="shared" si="77"/>
        <v>0</v>
      </c>
    </row>
    <row r="426" spans="1:11" x14ac:dyDescent="0.25">
      <c r="A426" s="11">
        <v>40458.541666666664</v>
      </c>
      <c r="B426">
        <f t="shared" si="79"/>
        <v>0</v>
      </c>
      <c r="C426">
        <f t="shared" si="78"/>
        <v>89</v>
      </c>
      <c r="D426">
        <f>17/10</f>
        <v>1.7</v>
      </c>
      <c r="E426">
        <f>7900/100</f>
        <v>79</v>
      </c>
      <c r="F426" s="19" t="b">
        <f t="shared" si="72"/>
        <v>0</v>
      </c>
      <c r="G426" s="20" t="b">
        <f t="shared" si="73"/>
        <v>0</v>
      </c>
      <c r="H426" s="20">
        <f t="shared" si="74"/>
        <v>79</v>
      </c>
      <c r="I426" s="20" t="b">
        <f t="shared" si="75"/>
        <v>0</v>
      </c>
      <c r="J426" s="20" t="b">
        <f t="shared" si="76"/>
        <v>0</v>
      </c>
      <c r="K426" s="21" t="b">
        <f t="shared" si="77"/>
        <v>0</v>
      </c>
    </row>
    <row r="427" spans="1:11" x14ac:dyDescent="0.25">
      <c r="A427" s="11">
        <v>40458.583333333336</v>
      </c>
      <c r="B427">
        <f t="shared" si="79"/>
        <v>0</v>
      </c>
      <c r="C427">
        <f t="shared" si="78"/>
        <v>89</v>
      </c>
      <c r="D427">
        <f>25/10</f>
        <v>2.5</v>
      </c>
      <c r="E427">
        <f>8100/100</f>
        <v>81</v>
      </c>
      <c r="F427" s="19" t="b">
        <f t="shared" si="72"/>
        <v>0</v>
      </c>
      <c r="G427" s="20" t="b">
        <f t="shared" si="73"/>
        <v>0</v>
      </c>
      <c r="H427" s="20" t="b">
        <f t="shared" si="74"/>
        <v>0</v>
      </c>
      <c r="I427" s="20">
        <f t="shared" si="75"/>
        <v>81</v>
      </c>
      <c r="J427" s="20" t="b">
        <f t="shared" si="76"/>
        <v>0</v>
      </c>
      <c r="K427" s="21" t="b">
        <f t="shared" si="77"/>
        <v>0</v>
      </c>
    </row>
    <row r="428" spans="1:11" x14ac:dyDescent="0.25">
      <c r="A428" s="11">
        <v>40458.625</v>
      </c>
      <c r="B428">
        <f t="shared" si="79"/>
        <v>0</v>
      </c>
      <c r="C428">
        <f t="shared" si="78"/>
        <v>89</v>
      </c>
      <c r="D428">
        <f>23/10</f>
        <v>2.2999999999999998</v>
      </c>
      <c r="E428">
        <f>5100/100</f>
        <v>51</v>
      </c>
      <c r="F428" s="19" t="b">
        <f t="shared" si="72"/>
        <v>0</v>
      </c>
      <c r="G428" s="20" t="b">
        <f t="shared" si="73"/>
        <v>0</v>
      </c>
      <c r="H428" s="20">
        <f t="shared" si="74"/>
        <v>51</v>
      </c>
      <c r="I428" s="20" t="b">
        <f t="shared" si="75"/>
        <v>0</v>
      </c>
      <c r="J428" s="20" t="b">
        <f t="shared" si="76"/>
        <v>0</v>
      </c>
      <c r="K428" s="21" t="b">
        <f t="shared" si="77"/>
        <v>0</v>
      </c>
    </row>
    <row r="429" spans="1:11" x14ac:dyDescent="0.25">
      <c r="A429" s="11">
        <v>40458.666666666664</v>
      </c>
      <c r="B429">
        <f t="shared" si="79"/>
        <v>0</v>
      </c>
      <c r="C429">
        <f t="shared" si="78"/>
        <v>89</v>
      </c>
      <c r="D429">
        <f>27/10</f>
        <v>2.7</v>
      </c>
      <c r="E429">
        <f>9100/100</f>
        <v>91</v>
      </c>
      <c r="F429" s="19" t="b">
        <f t="shared" si="72"/>
        <v>0</v>
      </c>
      <c r="G429" s="20" t="b">
        <f t="shared" si="73"/>
        <v>0</v>
      </c>
      <c r="H429" s="20" t="b">
        <f t="shared" si="74"/>
        <v>0</v>
      </c>
      <c r="I429" s="20">
        <f t="shared" si="75"/>
        <v>91</v>
      </c>
      <c r="J429" s="20" t="b">
        <f t="shared" si="76"/>
        <v>0</v>
      </c>
      <c r="K429" s="21" t="b">
        <f t="shared" si="77"/>
        <v>0</v>
      </c>
    </row>
    <row r="430" spans="1:11" x14ac:dyDescent="0.25">
      <c r="A430" s="11">
        <v>40458.708333333336</v>
      </c>
      <c r="B430">
        <f t="shared" si="79"/>
        <v>0</v>
      </c>
      <c r="C430">
        <f t="shared" si="78"/>
        <v>89</v>
      </c>
      <c r="D430">
        <f>20/10</f>
        <v>2</v>
      </c>
      <c r="E430">
        <f>5600/100</f>
        <v>56</v>
      </c>
      <c r="F430" s="19" t="b">
        <f t="shared" si="72"/>
        <v>0</v>
      </c>
      <c r="G430" s="20" t="b">
        <f t="shared" si="73"/>
        <v>0</v>
      </c>
      <c r="H430" s="20">
        <f t="shared" si="74"/>
        <v>56</v>
      </c>
      <c r="I430" s="20" t="b">
        <f t="shared" si="75"/>
        <v>0</v>
      </c>
      <c r="J430" s="20" t="b">
        <f t="shared" si="76"/>
        <v>0</v>
      </c>
      <c r="K430" s="21" t="b">
        <f t="shared" si="77"/>
        <v>0</v>
      </c>
    </row>
    <row r="431" spans="1:11" x14ac:dyDescent="0.25">
      <c r="A431" s="11">
        <v>40458.75</v>
      </c>
      <c r="B431">
        <f t="shared" si="79"/>
        <v>0</v>
      </c>
      <c r="C431">
        <f t="shared" si="78"/>
        <v>89</v>
      </c>
      <c r="D431">
        <f>14/10</f>
        <v>1.4</v>
      </c>
      <c r="E431">
        <f>7000/100</f>
        <v>70</v>
      </c>
      <c r="F431" s="19" t="b">
        <f t="shared" si="72"/>
        <v>0</v>
      </c>
      <c r="G431" s="20">
        <f t="shared" si="73"/>
        <v>70</v>
      </c>
      <c r="H431" s="20" t="b">
        <f t="shared" si="74"/>
        <v>0</v>
      </c>
      <c r="I431" s="20" t="b">
        <f t="shared" si="75"/>
        <v>0</v>
      </c>
      <c r="J431" s="20" t="b">
        <f t="shared" si="76"/>
        <v>0</v>
      </c>
      <c r="K431" s="21" t="b">
        <f t="shared" si="77"/>
        <v>0</v>
      </c>
    </row>
    <row r="432" spans="1:11" x14ac:dyDescent="0.25">
      <c r="A432" s="11">
        <v>40458.791666666664</v>
      </c>
      <c r="B432">
        <f t="shared" si="79"/>
        <v>0</v>
      </c>
      <c r="C432">
        <f t="shared" si="78"/>
        <v>89</v>
      </c>
      <c r="D432">
        <f>9/10</f>
        <v>0.9</v>
      </c>
      <c r="E432">
        <f>6000/100</f>
        <v>60</v>
      </c>
      <c r="F432" s="19" t="b">
        <f t="shared" si="72"/>
        <v>0</v>
      </c>
      <c r="G432" s="20">
        <f t="shared" si="73"/>
        <v>60</v>
      </c>
      <c r="H432" s="20" t="b">
        <f t="shared" si="74"/>
        <v>0</v>
      </c>
      <c r="I432" s="20" t="b">
        <f t="shared" si="75"/>
        <v>0</v>
      </c>
      <c r="J432" s="20" t="b">
        <f t="shared" si="76"/>
        <v>0</v>
      </c>
      <c r="K432" s="21" t="b">
        <f t="shared" si="77"/>
        <v>0</v>
      </c>
    </row>
    <row r="433" spans="1:11" x14ac:dyDescent="0.25">
      <c r="A433" s="11">
        <v>40458.833333333336</v>
      </c>
      <c r="B433">
        <f t="shared" si="79"/>
        <v>0</v>
      </c>
      <c r="C433">
        <f t="shared" si="78"/>
        <v>89</v>
      </c>
      <c r="D433">
        <f>7/10</f>
        <v>0.7</v>
      </c>
      <c r="E433">
        <f>5300/100</f>
        <v>53</v>
      </c>
      <c r="F433" s="19" t="b">
        <f t="shared" si="72"/>
        <v>0</v>
      </c>
      <c r="G433" s="20">
        <f t="shared" si="73"/>
        <v>53</v>
      </c>
      <c r="H433" s="20" t="b">
        <f t="shared" si="74"/>
        <v>0</v>
      </c>
      <c r="I433" s="20" t="b">
        <f t="shared" si="75"/>
        <v>0</v>
      </c>
      <c r="J433" s="20" t="b">
        <f t="shared" si="76"/>
        <v>0</v>
      </c>
      <c r="K433" s="21" t="b">
        <f t="shared" si="77"/>
        <v>0</v>
      </c>
    </row>
    <row r="434" spans="1:11" x14ac:dyDescent="0.25">
      <c r="A434" s="11">
        <v>40458.875</v>
      </c>
      <c r="B434">
        <f t="shared" si="79"/>
        <v>0</v>
      </c>
      <c r="C434">
        <f t="shared" si="78"/>
        <v>89</v>
      </c>
      <c r="D434">
        <f>3/10</f>
        <v>0.3</v>
      </c>
      <c r="E434">
        <f>35200/100</f>
        <v>352</v>
      </c>
      <c r="F434" s="19">
        <f t="shared" si="72"/>
        <v>352</v>
      </c>
      <c r="G434" s="20" t="b">
        <f t="shared" si="73"/>
        <v>0</v>
      </c>
      <c r="H434" s="20" t="b">
        <f t="shared" si="74"/>
        <v>0</v>
      </c>
      <c r="I434" s="20" t="b">
        <f t="shared" si="75"/>
        <v>0</v>
      </c>
      <c r="J434" s="20" t="b">
        <f t="shared" si="76"/>
        <v>0</v>
      </c>
      <c r="K434" s="21" t="b">
        <f t="shared" si="77"/>
        <v>0</v>
      </c>
    </row>
    <row r="435" spans="1:11" x14ac:dyDescent="0.25">
      <c r="A435" s="11">
        <v>40458.916666666664</v>
      </c>
      <c r="B435">
        <f t="shared" si="79"/>
        <v>0</v>
      </c>
      <c r="C435">
        <f t="shared" si="78"/>
        <v>89</v>
      </c>
      <c r="D435">
        <f>6/10</f>
        <v>0.6</v>
      </c>
      <c r="E435">
        <f>3400/100</f>
        <v>34</v>
      </c>
      <c r="F435" s="19" t="b">
        <f t="shared" si="72"/>
        <v>0</v>
      </c>
      <c r="G435" s="20">
        <f t="shared" si="73"/>
        <v>34</v>
      </c>
      <c r="H435" s="20" t="b">
        <f t="shared" si="74"/>
        <v>0</v>
      </c>
      <c r="I435" s="20" t="b">
        <f t="shared" si="75"/>
        <v>0</v>
      </c>
      <c r="J435" s="20" t="b">
        <f t="shared" si="76"/>
        <v>0</v>
      </c>
      <c r="K435" s="21" t="b">
        <f t="shared" si="77"/>
        <v>0</v>
      </c>
    </row>
    <row r="436" spans="1:11" x14ac:dyDescent="0.25">
      <c r="A436" s="11">
        <v>40458.958333333336</v>
      </c>
      <c r="B436">
        <f t="shared" si="79"/>
        <v>0</v>
      </c>
      <c r="C436">
        <f t="shared" si="78"/>
        <v>89</v>
      </c>
      <c r="D436">
        <f>9/10</f>
        <v>0.9</v>
      </c>
      <c r="E436">
        <f>4800/100</f>
        <v>48</v>
      </c>
      <c r="F436" s="19" t="b">
        <f t="shared" si="72"/>
        <v>0</v>
      </c>
      <c r="G436" s="20">
        <f t="shared" si="73"/>
        <v>48</v>
      </c>
      <c r="H436" s="20" t="b">
        <f t="shared" si="74"/>
        <v>0</v>
      </c>
      <c r="I436" s="20" t="b">
        <f t="shared" si="75"/>
        <v>0</v>
      </c>
      <c r="J436" s="20" t="b">
        <f t="shared" si="76"/>
        <v>0</v>
      </c>
      <c r="K436" s="21" t="b">
        <f t="shared" si="77"/>
        <v>0</v>
      </c>
    </row>
    <row r="437" spans="1:11" x14ac:dyDescent="0.25">
      <c r="A437" s="11">
        <v>40459</v>
      </c>
      <c r="B437">
        <f t="shared" si="79"/>
        <v>0</v>
      </c>
      <c r="C437">
        <f t="shared" si="78"/>
        <v>89</v>
      </c>
      <c r="D437">
        <f>7/10</f>
        <v>0.7</v>
      </c>
      <c r="E437">
        <f>4000/100</f>
        <v>40</v>
      </c>
      <c r="F437" s="19" t="b">
        <f t="shared" si="72"/>
        <v>0</v>
      </c>
      <c r="G437" s="20">
        <f t="shared" si="73"/>
        <v>40</v>
      </c>
      <c r="H437" s="20" t="b">
        <f t="shared" si="74"/>
        <v>0</v>
      </c>
      <c r="I437" s="20" t="b">
        <f t="shared" si="75"/>
        <v>0</v>
      </c>
      <c r="J437" s="20" t="b">
        <f t="shared" si="76"/>
        <v>0</v>
      </c>
      <c r="K437" s="21" t="b">
        <f t="shared" si="77"/>
        <v>0</v>
      </c>
    </row>
    <row r="438" spans="1:11" x14ac:dyDescent="0.25">
      <c r="A438" s="11">
        <v>40459.041666666664</v>
      </c>
      <c r="B438">
        <f t="shared" si="79"/>
        <v>0</v>
      </c>
      <c r="C438">
        <f t="shared" si="78"/>
        <v>89</v>
      </c>
      <c r="D438">
        <f>11/10</f>
        <v>1.1000000000000001</v>
      </c>
      <c r="E438">
        <f>4800/100</f>
        <v>48</v>
      </c>
      <c r="F438" s="19" t="b">
        <f t="shared" si="72"/>
        <v>0</v>
      </c>
      <c r="G438" s="20">
        <f t="shared" si="73"/>
        <v>48</v>
      </c>
      <c r="H438" s="20" t="b">
        <f t="shared" si="74"/>
        <v>0</v>
      </c>
      <c r="I438" s="20" t="b">
        <f t="shared" si="75"/>
        <v>0</v>
      </c>
      <c r="J438" s="20" t="b">
        <f t="shared" si="76"/>
        <v>0</v>
      </c>
      <c r="K438" s="21" t="b">
        <f t="shared" si="77"/>
        <v>0</v>
      </c>
    </row>
    <row r="439" spans="1:11" x14ac:dyDescent="0.25">
      <c r="A439" s="11">
        <v>40459.083333333336</v>
      </c>
      <c r="B439">
        <f t="shared" si="79"/>
        <v>0</v>
      </c>
      <c r="C439">
        <f t="shared" si="78"/>
        <v>89</v>
      </c>
      <c r="D439">
        <f>7/10</f>
        <v>0.7</v>
      </c>
      <c r="E439">
        <f>1700/100</f>
        <v>17</v>
      </c>
      <c r="F439" s="19" t="b">
        <f t="shared" ref="F439:F502" si="80">IF(D439&lt;0.5,E439)</f>
        <v>0</v>
      </c>
      <c r="G439" s="20">
        <f t="shared" ref="G439:G502" si="81">IF(D439&lt;1.5,IF(D439&gt;=0.5,E439))</f>
        <v>17</v>
      </c>
      <c r="H439" s="20" t="b">
        <f t="shared" ref="H439:H502" si="82">IF(D439&lt;2.5,IF(D439&gt;=1.5,E439))</f>
        <v>0</v>
      </c>
      <c r="I439" s="20" t="b">
        <f t="shared" ref="I439:I502" si="83">IF(D439&lt;3.5,IF(D439&gt;=2.5,E439))</f>
        <v>0</v>
      </c>
      <c r="J439" s="20" t="b">
        <f t="shared" ref="J439:J502" si="84">IF(D439&lt;4.5,IF(D439&gt;=3.5,E439))</f>
        <v>0</v>
      </c>
      <c r="K439" s="21" t="b">
        <f t="shared" ref="K439:K502" si="85">IF(D439&gt;=4.5,E439)</f>
        <v>0</v>
      </c>
    </row>
    <row r="440" spans="1:11" x14ac:dyDescent="0.25">
      <c r="A440" s="11">
        <v>40459.125</v>
      </c>
      <c r="B440">
        <f t="shared" si="79"/>
        <v>0</v>
      </c>
      <c r="C440">
        <f t="shared" si="78"/>
        <v>89</v>
      </c>
      <c r="D440">
        <f>6/10</f>
        <v>0.6</v>
      </c>
      <c r="E440">
        <f>2400/100</f>
        <v>24</v>
      </c>
      <c r="F440" s="19" t="b">
        <f t="shared" si="80"/>
        <v>0</v>
      </c>
      <c r="G440" s="20">
        <f t="shared" si="81"/>
        <v>24</v>
      </c>
      <c r="H440" s="20" t="b">
        <f t="shared" si="82"/>
        <v>0</v>
      </c>
      <c r="I440" s="20" t="b">
        <f t="shared" si="83"/>
        <v>0</v>
      </c>
      <c r="J440" s="20" t="b">
        <f t="shared" si="84"/>
        <v>0</v>
      </c>
      <c r="K440" s="21" t="b">
        <f t="shared" si="85"/>
        <v>0</v>
      </c>
    </row>
    <row r="441" spans="1:11" x14ac:dyDescent="0.25">
      <c r="A441" s="11">
        <v>40459.166666666664</v>
      </c>
      <c r="B441">
        <f t="shared" si="79"/>
        <v>0</v>
      </c>
      <c r="C441">
        <f t="shared" si="78"/>
        <v>89</v>
      </c>
      <c r="D441">
        <f>6/10</f>
        <v>0.6</v>
      </c>
      <c r="E441">
        <f>5100/100</f>
        <v>51</v>
      </c>
      <c r="F441" s="19" t="b">
        <f t="shared" si="80"/>
        <v>0</v>
      </c>
      <c r="G441" s="20">
        <f t="shared" si="81"/>
        <v>51</v>
      </c>
      <c r="H441" s="20" t="b">
        <f t="shared" si="82"/>
        <v>0</v>
      </c>
      <c r="I441" s="20" t="b">
        <f t="shared" si="83"/>
        <v>0</v>
      </c>
      <c r="J441" s="20" t="b">
        <f t="shared" si="84"/>
        <v>0</v>
      </c>
      <c r="K441" s="21" t="b">
        <f t="shared" si="85"/>
        <v>0</v>
      </c>
    </row>
    <row r="442" spans="1:11" x14ac:dyDescent="0.25">
      <c r="A442" s="11">
        <v>40459.208333333336</v>
      </c>
      <c r="B442">
        <f t="shared" si="79"/>
        <v>0</v>
      </c>
      <c r="C442">
        <f t="shared" si="78"/>
        <v>89</v>
      </c>
      <c r="D442">
        <f>10/10</f>
        <v>1</v>
      </c>
      <c r="E442">
        <f>5400/100</f>
        <v>54</v>
      </c>
      <c r="F442" s="19" t="b">
        <f t="shared" si="80"/>
        <v>0</v>
      </c>
      <c r="G442" s="20">
        <f t="shared" si="81"/>
        <v>54</v>
      </c>
      <c r="H442" s="20" t="b">
        <f t="shared" si="82"/>
        <v>0</v>
      </c>
      <c r="I442" s="20" t="b">
        <f t="shared" si="83"/>
        <v>0</v>
      </c>
      <c r="J442" s="20" t="b">
        <f t="shared" si="84"/>
        <v>0</v>
      </c>
      <c r="K442" s="21" t="b">
        <f t="shared" si="85"/>
        <v>0</v>
      </c>
    </row>
    <row r="443" spans="1:11" x14ac:dyDescent="0.25">
      <c r="A443" s="11">
        <v>40459.25</v>
      </c>
      <c r="B443">
        <f t="shared" si="79"/>
        <v>0</v>
      </c>
      <c r="C443">
        <f t="shared" si="78"/>
        <v>89</v>
      </c>
      <c r="D443">
        <f>10/10</f>
        <v>1</v>
      </c>
      <c r="E443">
        <f>3800/100</f>
        <v>38</v>
      </c>
      <c r="F443" s="19" t="b">
        <f t="shared" si="80"/>
        <v>0</v>
      </c>
      <c r="G443" s="20">
        <f t="shared" si="81"/>
        <v>38</v>
      </c>
      <c r="H443" s="20" t="b">
        <f t="shared" si="82"/>
        <v>0</v>
      </c>
      <c r="I443" s="20" t="b">
        <f t="shared" si="83"/>
        <v>0</v>
      </c>
      <c r="J443" s="20" t="b">
        <f t="shared" si="84"/>
        <v>0</v>
      </c>
      <c r="K443" s="21" t="b">
        <f t="shared" si="85"/>
        <v>0</v>
      </c>
    </row>
    <row r="444" spans="1:11" x14ac:dyDescent="0.25">
      <c r="A444" s="11">
        <v>40459.291666666664</v>
      </c>
      <c r="B444">
        <f t="shared" si="79"/>
        <v>0</v>
      </c>
      <c r="C444">
        <f t="shared" si="78"/>
        <v>89</v>
      </c>
      <c r="D444">
        <f>6/10</f>
        <v>0.6</v>
      </c>
      <c r="E444">
        <f>5000/100</f>
        <v>50</v>
      </c>
      <c r="F444" s="19" t="b">
        <f t="shared" si="80"/>
        <v>0</v>
      </c>
      <c r="G444" s="20">
        <f t="shared" si="81"/>
        <v>50</v>
      </c>
      <c r="H444" s="20" t="b">
        <f t="shared" si="82"/>
        <v>0</v>
      </c>
      <c r="I444" s="20" t="b">
        <f t="shared" si="83"/>
        <v>0</v>
      </c>
      <c r="J444" s="20" t="b">
        <f t="shared" si="84"/>
        <v>0</v>
      </c>
      <c r="K444" s="21" t="b">
        <f t="shared" si="85"/>
        <v>0</v>
      </c>
    </row>
    <row r="445" spans="1:11" x14ac:dyDescent="0.25">
      <c r="A445" s="11">
        <v>40459.333333333336</v>
      </c>
      <c r="B445">
        <f t="shared" si="79"/>
        <v>0</v>
      </c>
      <c r="C445">
        <f t="shared" si="78"/>
        <v>89</v>
      </c>
      <c r="D445">
        <f>12/10</f>
        <v>1.2</v>
      </c>
      <c r="E445">
        <f>5000/100</f>
        <v>50</v>
      </c>
      <c r="F445" s="19" t="b">
        <f t="shared" si="80"/>
        <v>0</v>
      </c>
      <c r="G445" s="20">
        <f t="shared" si="81"/>
        <v>50</v>
      </c>
      <c r="H445" s="20" t="b">
        <f t="shared" si="82"/>
        <v>0</v>
      </c>
      <c r="I445" s="20" t="b">
        <f t="shared" si="83"/>
        <v>0</v>
      </c>
      <c r="J445" s="20" t="b">
        <f t="shared" si="84"/>
        <v>0</v>
      </c>
      <c r="K445" s="21" t="b">
        <f t="shared" si="85"/>
        <v>0</v>
      </c>
    </row>
    <row r="446" spans="1:11" x14ac:dyDescent="0.25">
      <c r="A446" s="11">
        <v>40459.375</v>
      </c>
      <c r="B446">
        <f t="shared" si="79"/>
        <v>0</v>
      </c>
      <c r="C446">
        <f t="shared" ref="C446:C509" si="86">890/10</f>
        <v>89</v>
      </c>
      <c r="D446">
        <f>9/10</f>
        <v>0.9</v>
      </c>
      <c r="E446">
        <f>4700/100</f>
        <v>47</v>
      </c>
      <c r="F446" s="19" t="b">
        <f t="shared" si="80"/>
        <v>0</v>
      </c>
      <c r="G446" s="20">
        <f t="shared" si="81"/>
        <v>47</v>
      </c>
      <c r="H446" s="20" t="b">
        <f t="shared" si="82"/>
        <v>0</v>
      </c>
      <c r="I446" s="20" t="b">
        <f t="shared" si="83"/>
        <v>0</v>
      </c>
      <c r="J446" s="20" t="b">
        <f t="shared" si="84"/>
        <v>0</v>
      </c>
      <c r="K446" s="21" t="b">
        <f t="shared" si="85"/>
        <v>0</v>
      </c>
    </row>
    <row r="447" spans="1:11" x14ac:dyDescent="0.25">
      <c r="A447" s="11">
        <v>40459.416666666664</v>
      </c>
      <c r="B447">
        <f t="shared" ref="B447:B510" si="87">0/10</f>
        <v>0</v>
      </c>
      <c r="C447">
        <f t="shared" si="86"/>
        <v>89</v>
      </c>
      <c r="D447">
        <f>14/10</f>
        <v>1.4</v>
      </c>
      <c r="E447">
        <f>10100/100</f>
        <v>101</v>
      </c>
      <c r="F447" s="19" t="b">
        <f t="shared" si="80"/>
        <v>0</v>
      </c>
      <c r="G447" s="20">
        <f t="shared" si="81"/>
        <v>101</v>
      </c>
      <c r="H447" s="20" t="b">
        <f t="shared" si="82"/>
        <v>0</v>
      </c>
      <c r="I447" s="20" t="b">
        <f t="shared" si="83"/>
        <v>0</v>
      </c>
      <c r="J447" s="20" t="b">
        <f t="shared" si="84"/>
        <v>0</v>
      </c>
      <c r="K447" s="21" t="b">
        <f t="shared" si="85"/>
        <v>0</v>
      </c>
    </row>
    <row r="448" spans="1:11" x14ac:dyDescent="0.25">
      <c r="A448" s="11">
        <v>40459.458333333336</v>
      </c>
      <c r="B448">
        <f t="shared" si="87"/>
        <v>0</v>
      </c>
      <c r="C448">
        <f t="shared" si="86"/>
        <v>89</v>
      </c>
      <c r="D448">
        <f>27/10</f>
        <v>2.7</v>
      </c>
      <c r="E448">
        <f>10700/100</f>
        <v>107</v>
      </c>
      <c r="F448" s="19" t="b">
        <f t="shared" si="80"/>
        <v>0</v>
      </c>
      <c r="G448" s="20" t="b">
        <f t="shared" si="81"/>
        <v>0</v>
      </c>
      <c r="H448" s="20" t="b">
        <f t="shared" si="82"/>
        <v>0</v>
      </c>
      <c r="I448" s="20">
        <f t="shared" si="83"/>
        <v>107</v>
      </c>
      <c r="J448" s="20" t="b">
        <f t="shared" si="84"/>
        <v>0</v>
      </c>
      <c r="K448" s="21" t="b">
        <f t="shared" si="85"/>
        <v>0</v>
      </c>
    </row>
    <row r="449" spans="1:11" x14ac:dyDescent="0.25">
      <c r="A449" s="11">
        <v>40459.5</v>
      </c>
      <c r="B449">
        <f t="shared" si="87"/>
        <v>0</v>
      </c>
      <c r="C449">
        <f t="shared" si="86"/>
        <v>89</v>
      </c>
      <c r="D449">
        <f>28/10</f>
        <v>2.8</v>
      </c>
      <c r="E449">
        <f>10300/100</f>
        <v>103</v>
      </c>
      <c r="F449" s="19" t="b">
        <f t="shared" si="80"/>
        <v>0</v>
      </c>
      <c r="G449" s="20" t="b">
        <f t="shared" si="81"/>
        <v>0</v>
      </c>
      <c r="H449" s="20" t="b">
        <f t="shared" si="82"/>
        <v>0</v>
      </c>
      <c r="I449" s="20">
        <f t="shared" si="83"/>
        <v>103</v>
      </c>
      <c r="J449" s="20" t="b">
        <f t="shared" si="84"/>
        <v>0</v>
      </c>
      <c r="K449" s="21" t="b">
        <f t="shared" si="85"/>
        <v>0</v>
      </c>
    </row>
    <row r="450" spans="1:11" x14ac:dyDescent="0.25">
      <c r="A450" s="11">
        <v>40459.541666666664</v>
      </c>
      <c r="B450">
        <f t="shared" si="87"/>
        <v>0</v>
      </c>
      <c r="C450">
        <f t="shared" si="86"/>
        <v>89</v>
      </c>
      <c r="D450">
        <f>30/10</f>
        <v>3</v>
      </c>
      <c r="E450">
        <f>10400/100</f>
        <v>104</v>
      </c>
      <c r="F450" s="19" t="b">
        <f t="shared" si="80"/>
        <v>0</v>
      </c>
      <c r="G450" s="20" t="b">
        <f t="shared" si="81"/>
        <v>0</v>
      </c>
      <c r="H450" s="20" t="b">
        <f t="shared" si="82"/>
        <v>0</v>
      </c>
      <c r="I450" s="20">
        <f t="shared" si="83"/>
        <v>104</v>
      </c>
      <c r="J450" s="20" t="b">
        <f t="shared" si="84"/>
        <v>0</v>
      </c>
      <c r="K450" s="21" t="b">
        <f t="shared" si="85"/>
        <v>0</v>
      </c>
    </row>
    <row r="451" spans="1:11" x14ac:dyDescent="0.25">
      <c r="A451" s="11">
        <v>40459.583333333336</v>
      </c>
      <c r="B451">
        <f t="shared" si="87"/>
        <v>0</v>
      </c>
      <c r="C451">
        <f t="shared" si="86"/>
        <v>89</v>
      </c>
      <c r="D451">
        <f>30/10</f>
        <v>3</v>
      </c>
      <c r="E451">
        <f>10800/100</f>
        <v>108</v>
      </c>
      <c r="F451" s="19" t="b">
        <f t="shared" si="80"/>
        <v>0</v>
      </c>
      <c r="G451" s="20" t="b">
        <f t="shared" si="81"/>
        <v>0</v>
      </c>
      <c r="H451" s="20" t="b">
        <f t="shared" si="82"/>
        <v>0</v>
      </c>
      <c r="I451" s="20">
        <f t="shared" si="83"/>
        <v>108</v>
      </c>
      <c r="J451" s="20" t="b">
        <f t="shared" si="84"/>
        <v>0</v>
      </c>
      <c r="K451" s="21" t="b">
        <f t="shared" si="85"/>
        <v>0</v>
      </c>
    </row>
    <row r="452" spans="1:11" x14ac:dyDescent="0.25">
      <c r="A452" s="11">
        <v>40459.625</v>
      </c>
      <c r="B452">
        <f t="shared" si="87"/>
        <v>0</v>
      </c>
      <c r="C452">
        <f t="shared" si="86"/>
        <v>89</v>
      </c>
      <c r="D452">
        <f>24/10</f>
        <v>2.4</v>
      </c>
      <c r="E452">
        <f>10800/100</f>
        <v>108</v>
      </c>
      <c r="F452" s="19" t="b">
        <f t="shared" si="80"/>
        <v>0</v>
      </c>
      <c r="G452" s="20" t="b">
        <f t="shared" si="81"/>
        <v>0</v>
      </c>
      <c r="H452" s="20">
        <f t="shared" si="82"/>
        <v>108</v>
      </c>
      <c r="I452" s="20" t="b">
        <f t="shared" si="83"/>
        <v>0</v>
      </c>
      <c r="J452" s="20" t="b">
        <f t="shared" si="84"/>
        <v>0</v>
      </c>
      <c r="K452" s="21" t="b">
        <f t="shared" si="85"/>
        <v>0</v>
      </c>
    </row>
    <row r="453" spans="1:11" x14ac:dyDescent="0.25">
      <c r="A453" s="11">
        <v>40459.666666666664</v>
      </c>
      <c r="B453">
        <f t="shared" si="87"/>
        <v>0</v>
      </c>
      <c r="C453">
        <f t="shared" si="86"/>
        <v>89</v>
      </c>
      <c r="D453">
        <f>27/10</f>
        <v>2.7</v>
      </c>
      <c r="E453">
        <f>9500/100</f>
        <v>95</v>
      </c>
      <c r="F453" s="19" t="b">
        <f t="shared" si="80"/>
        <v>0</v>
      </c>
      <c r="G453" s="20" t="b">
        <f t="shared" si="81"/>
        <v>0</v>
      </c>
      <c r="H453" s="20" t="b">
        <f t="shared" si="82"/>
        <v>0</v>
      </c>
      <c r="I453" s="20">
        <f t="shared" si="83"/>
        <v>95</v>
      </c>
      <c r="J453" s="20" t="b">
        <f t="shared" si="84"/>
        <v>0</v>
      </c>
      <c r="K453" s="21" t="b">
        <f t="shared" si="85"/>
        <v>0</v>
      </c>
    </row>
    <row r="454" spans="1:11" x14ac:dyDescent="0.25">
      <c r="A454" s="11">
        <v>40459.708333333336</v>
      </c>
      <c r="B454">
        <f t="shared" si="87"/>
        <v>0</v>
      </c>
      <c r="C454">
        <f t="shared" si="86"/>
        <v>89</v>
      </c>
      <c r="D454">
        <f>18/10</f>
        <v>1.8</v>
      </c>
      <c r="E454">
        <f>9100/100</f>
        <v>91</v>
      </c>
      <c r="F454" s="19" t="b">
        <f t="shared" si="80"/>
        <v>0</v>
      </c>
      <c r="G454" s="20" t="b">
        <f t="shared" si="81"/>
        <v>0</v>
      </c>
      <c r="H454" s="20">
        <f t="shared" si="82"/>
        <v>91</v>
      </c>
      <c r="I454" s="20" t="b">
        <f t="shared" si="83"/>
        <v>0</v>
      </c>
      <c r="J454" s="20" t="b">
        <f t="shared" si="84"/>
        <v>0</v>
      </c>
      <c r="K454" s="21" t="b">
        <f t="shared" si="85"/>
        <v>0</v>
      </c>
    </row>
    <row r="455" spans="1:11" x14ac:dyDescent="0.25">
      <c r="A455" s="11">
        <v>40459.75</v>
      </c>
      <c r="B455">
        <f t="shared" si="87"/>
        <v>0</v>
      </c>
      <c r="C455">
        <f t="shared" si="86"/>
        <v>89</v>
      </c>
      <c r="D455">
        <f>5/10</f>
        <v>0.5</v>
      </c>
      <c r="E455">
        <f>27100/100</f>
        <v>271</v>
      </c>
      <c r="F455" s="19" t="b">
        <f t="shared" si="80"/>
        <v>0</v>
      </c>
      <c r="G455" s="20">
        <f t="shared" si="81"/>
        <v>271</v>
      </c>
      <c r="H455" s="20" t="b">
        <f t="shared" si="82"/>
        <v>0</v>
      </c>
      <c r="I455" s="20" t="b">
        <f t="shared" si="83"/>
        <v>0</v>
      </c>
      <c r="J455" s="20" t="b">
        <f t="shared" si="84"/>
        <v>0</v>
      </c>
      <c r="K455" s="21" t="b">
        <f t="shared" si="85"/>
        <v>0</v>
      </c>
    </row>
    <row r="456" spans="1:11" x14ac:dyDescent="0.25">
      <c r="A456" s="11">
        <v>40459.791666666664</v>
      </c>
      <c r="B456">
        <f t="shared" si="87"/>
        <v>0</v>
      </c>
      <c r="C456">
        <f t="shared" si="86"/>
        <v>89</v>
      </c>
      <c r="D456">
        <f>5/10</f>
        <v>0.5</v>
      </c>
      <c r="E456">
        <f>5400/100</f>
        <v>54</v>
      </c>
      <c r="F456" s="19" t="b">
        <f t="shared" si="80"/>
        <v>0</v>
      </c>
      <c r="G456" s="20">
        <f t="shared" si="81"/>
        <v>54</v>
      </c>
      <c r="H456" s="20" t="b">
        <f t="shared" si="82"/>
        <v>0</v>
      </c>
      <c r="I456" s="20" t="b">
        <f t="shared" si="83"/>
        <v>0</v>
      </c>
      <c r="J456" s="20" t="b">
        <f t="shared" si="84"/>
        <v>0</v>
      </c>
      <c r="K456" s="21" t="b">
        <f t="shared" si="85"/>
        <v>0</v>
      </c>
    </row>
    <row r="457" spans="1:11" x14ac:dyDescent="0.25">
      <c r="A457" s="11">
        <v>40459.833333333336</v>
      </c>
      <c r="B457">
        <f t="shared" si="87"/>
        <v>0</v>
      </c>
      <c r="C457">
        <f t="shared" si="86"/>
        <v>89</v>
      </c>
      <c r="D457">
        <f>3/10</f>
        <v>0.3</v>
      </c>
      <c r="E457">
        <f>5900/100</f>
        <v>59</v>
      </c>
      <c r="F457" s="19">
        <f t="shared" si="80"/>
        <v>59</v>
      </c>
      <c r="G457" s="20" t="b">
        <f t="shared" si="81"/>
        <v>0</v>
      </c>
      <c r="H457" s="20" t="b">
        <f t="shared" si="82"/>
        <v>0</v>
      </c>
      <c r="I457" s="20" t="b">
        <f t="shared" si="83"/>
        <v>0</v>
      </c>
      <c r="J457" s="20" t="b">
        <f t="shared" si="84"/>
        <v>0</v>
      </c>
      <c r="K457" s="21" t="b">
        <f t="shared" si="85"/>
        <v>0</v>
      </c>
    </row>
    <row r="458" spans="1:11" x14ac:dyDescent="0.25">
      <c r="A458" s="11">
        <v>40459.875</v>
      </c>
      <c r="B458">
        <f t="shared" si="87"/>
        <v>0</v>
      </c>
      <c r="C458">
        <f t="shared" si="86"/>
        <v>89</v>
      </c>
      <c r="D458">
        <f>4/10</f>
        <v>0.4</v>
      </c>
      <c r="E458">
        <f>13800/100</f>
        <v>138</v>
      </c>
      <c r="F458" s="19">
        <f t="shared" si="80"/>
        <v>138</v>
      </c>
      <c r="G458" s="20" t="b">
        <f t="shared" si="81"/>
        <v>0</v>
      </c>
      <c r="H458" s="20" t="b">
        <f t="shared" si="82"/>
        <v>0</v>
      </c>
      <c r="I458" s="20" t="b">
        <f t="shared" si="83"/>
        <v>0</v>
      </c>
      <c r="J458" s="20" t="b">
        <f t="shared" si="84"/>
        <v>0</v>
      </c>
      <c r="K458" s="21" t="b">
        <f t="shared" si="85"/>
        <v>0</v>
      </c>
    </row>
    <row r="459" spans="1:11" x14ac:dyDescent="0.25">
      <c r="A459" s="11">
        <v>40459.916666666664</v>
      </c>
      <c r="B459">
        <f t="shared" si="87"/>
        <v>0</v>
      </c>
      <c r="C459">
        <f t="shared" si="86"/>
        <v>89</v>
      </c>
      <c r="D459">
        <f>10/10</f>
        <v>1</v>
      </c>
      <c r="E459">
        <f>7400/100</f>
        <v>74</v>
      </c>
      <c r="F459" s="19" t="b">
        <f t="shared" si="80"/>
        <v>0</v>
      </c>
      <c r="G459" s="20">
        <f t="shared" si="81"/>
        <v>74</v>
      </c>
      <c r="H459" s="20" t="b">
        <f t="shared" si="82"/>
        <v>0</v>
      </c>
      <c r="I459" s="20" t="b">
        <f t="shared" si="83"/>
        <v>0</v>
      </c>
      <c r="J459" s="20" t="b">
        <f t="shared" si="84"/>
        <v>0</v>
      </c>
      <c r="K459" s="21" t="b">
        <f t="shared" si="85"/>
        <v>0</v>
      </c>
    </row>
    <row r="460" spans="1:11" x14ac:dyDescent="0.25">
      <c r="A460" s="11">
        <v>40459.958333333336</v>
      </c>
      <c r="B460">
        <f t="shared" si="87"/>
        <v>0</v>
      </c>
      <c r="C460">
        <f t="shared" si="86"/>
        <v>89</v>
      </c>
      <c r="D460">
        <f>7/10</f>
        <v>0.7</v>
      </c>
      <c r="E460">
        <f>4600/100</f>
        <v>46</v>
      </c>
      <c r="F460" s="19" t="b">
        <f t="shared" si="80"/>
        <v>0</v>
      </c>
      <c r="G460" s="20">
        <f t="shared" si="81"/>
        <v>46</v>
      </c>
      <c r="H460" s="20" t="b">
        <f t="shared" si="82"/>
        <v>0</v>
      </c>
      <c r="I460" s="20" t="b">
        <f t="shared" si="83"/>
        <v>0</v>
      </c>
      <c r="J460" s="20" t="b">
        <f t="shared" si="84"/>
        <v>0</v>
      </c>
      <c r="K460" s="21" t="b">
        <f t="shared" si="85"/>
        <v>0</v>
      </c>
    </row>
    <row r="461" spans="1:11" x14ac:dyDescent="0.25">
      <c r="A461" s="11">
        <v>40460</v>
      </c>
      <c r="B461">
        <f t="shared" si="87"/>
        <v>0</v>
      </c>
      <c r="C461">
        <f t="shared" si="86"/>
        <v>89</v>
      </c>
      <c r="D461">
        <f>6/10</f>
        <v>0.6</v>
      </c>
      <c r="E461">
        <f>2200/100</f>
        <v>22</v>
      </c>
      <c r="F461" s="19" t="b">
        <f t="shared" si="80"/>
        <v>0</v>
      </c>
      <c r="G461" s="20">
        <f t="shared" si="81"/>
        <v>22</v>
      </c>
      <c r="H461" s="20" t="b">
        <f t="shared" si="82"/>
        <v>0</v>
      </c>
      <c r="I461" s="20" t="b">
        <f t="shared" si="83"/>
        <v>0</v>
      </c>
      <c r="J461" s="20" t="b">
        <f t="shared" si="84"/>
        <v>0</v>
      </c>
      <c r="K461" s="21" t="b">
        <f t="shared" si="85"/>
        <v>0</v>
      </c>
    </row>
    <row r="462" spans="1:11" x14ac:dyDescent="0.25">
      <c r="A462" s="11">
        <v>40460.041666666664</v>
      </c>
      <c r="B462">
        <f t="shared" si="87"/>
        <v>0</v>
      </c>
      <c r="C462">
        <f t="shared" si="86"/>
        <v>89</v>
      </c>
      <c r="D462">
        <f>5/10</f>
        <v>0.5</v>
      </c>
      <c r="E462">
        <f>6200/100</f>
        <v>62</v>
      </c>
      <c r="F462" s="19" t="b">
        <f t="shared" si="80"/>
        <v>0</v>
      </c>
      <c r="G462" s="20">
        <f t="shared" si="81"/>
        <v>62</v>
      </c>
      <c r="H462" s="20" t="b">
        <f t="shared" si="82"/>
        <v>0</v>
      </c>
      <c r="I462" s="20" t="b">
        <f t="shared" si="83"/>
        <v>0</v>
      </c>
      <c r="J462" s="20" t="b">
        <f t="shared" si="84"/>
        <v>0</v>
      </c>
      <c r="K462" s="21" t="b">
        <f t="shared" si="85"/>
        <v>0</v>
      </c>
    </row>
    <row r="463" spans="1:11" x14ac:dyDescent="0.25">
      <c r="A463" s="11">
        <v>40460.083333333336</v>
      </c>
      <c r="B463">
        <f t="shared" si="87"/>
        <v>0</v>
      </c>
      <c r="C463">
        <f t="shared" si="86"/>
        <v>89</v>
      </c>
      <c r="D463">
        <f>13/10</f>
        <v>1.3</v>
      </c>
      <c r="E463">
        <f>7700/100</f>
        <v>77</v>
      </c>
      <c r="F463" s="19" t="b">
        <f t="shared" si="80"/>
        <v>0</v>
      </c>
      <c r="G463" s="20">
        <f t="shared" si="81"/>
        <v>77</v>
      </c>
      <c r="H463" s="20" t="b">
        <f t="shared" si="82"/>
        <v>0</v>
      </c>
      <c r="I463" s="20" t="b">
        <f t="shared" si="83"/>
        <v>0</v>
      </c>
      <c r="J463" s="20" t="b">
        <f t="shared" si="84"/>
        <v>0</v>
      </c>
      <c r="K463" s="21" t="b">
        <f t="shared" si="85"/>
        <v>0</v>
      </c>
    </row>
    <row r="464" spans="1:11" x14ac:dyDescent="0.25">
      <c r="A464" s="11">
        <v>40460.125</v>
      </c>
      <c r="B464">
        <f t="shared" si="87"/>
        <v>0</v>
      </c>
      <c r="C464">
        <f t="shared" si="86"/>
        <v>89</v>
      </c>
      <c r="D464">
        <f>6/10</f>
        <v>0.6</v>
      </c>
      <c r="E464">
        <f>13500/100</f>
        <v>135</v>
      </c>
      <c r="F464" s="19" t="b">
        <f t="shared" si="80"/>
        <v>0</v>
      </c>
      <c r="G464" s="20">
        <f t="shared" si="81"/>
        <v>135</v>
      </c>
      <c r="H464" s="20" t="b">
        <f t="shared" si="82"/>
        <v>0</v>
      </c>
      <c r="I464" s="20" t="b">
        <f t="shared" si="83"/>
        <v>0</v>
      </c>
      <c r="J464" s="20" t="b">
        <f t="shared" si="84"/>
        <v>0</v>
      </c>
      <c r="K464" s="21" t="b">
        <f t="shared" si="85"/>
        <v>0</v>
      </c>
    </row>
    <row r="465" spans="1:11" x14ac:dyDescent="0.25">
      <c r="A465" s="11">
        <v>40460.166666666664</v>
      </c>
      <c r="B465">
        <f t="shared" si="87"/>
        <v>0</v>
      </c>
      <c r="C465">
        <f t="shared" si="86"/>
        <v>89</v>
      </c>
      <c r="D465">
        <f>7/10</f>
        <v>0.7</v>
      </c>
      <c r="E465">
        <f>5200/100</f>
        <v>52</v>
      </c>
      <c r="F465" s="19" t="b">
        <f t="shared" si="80"/>
        <v>0</v>
      </c>
      <c r="G465" s="20">
        <f t="shared" si="81"/>
        <v>52</v>
      </c>
      <c r="H465" s="20" t="b">
        <f t="shared" si="82"/>
        <v>0</v>
      </c>
      <c r="I465" s="20" t="b">
        <f t="shared" si="83"/>
        <v>0</v>
      </c>
      <c r="J465" s="20" t="b">
        <f t="shared" si="84"/>
        <v>0</v>
      </c>
      <c r="K465" s="21" t="b">
        <f t="shared" si="85"/>
        <v>0</v>
      </c>
    </row>
    <row r="466" spans="1:11" x14ac:dyDescent="0.25">
      <c r="A466" s="11">
        <v>40460.208333333336</v>
      </c>
      <c r="B466">
        <f t="shared" si="87"/>
        <v>0</v>
      </c>
      <c r="C466">
        <f t="shared" si="86"/>
        <v>89</v>
      </c>
      <c r="D466">
        <f>10/10</f>
        <v>1</v>
      </c>
      <c r="E466">
        <f>5800/100</f>
        <v>58</v>
      </c>
      <c r="F466" s="19" t="b">
        <f t="shared" si="80"/>
        <v>0</v>
      </c>
      <c r="G466" s="20">
        <f t="shared" si="81"/>
        <v>58</v>
      </c>
      <c r="H466" s="20" t="b">
        <f t="shared" si="82"/>
        <v>0</v>
      </c>
      <c r="I466" s="20" t="b">
        <f t="shared" si="83"/>
        <v>0</v>
      </c>
      <c r="J466" s="20" t="b">
        <f t="shared" si="84"/>
        <v>0</v>
      </c>
      <c r="K466" s="21" t="b">
        <f t="shared" si="85"/>
        <v>0</v>
      </c>
    </row>
    <row r="467" spans="1:11" x14ac:dyDescent="0.25">
      <c r="A467" s="11">
        <v>40460.25</v>
      </c>
      <c r="B467">
        <f t="shared" si="87"/>
        <v>0</v>
      </c>
      <c r="C467">
        <f t="shared" si="86"/>
        <v>89</v>
      </c>
      <c r="D467">
        <f>9/10</f>
        <v>0.9</v>
      </c>
      <c r="E467">
        <f>4400/100</f>
        <v>44</v>
      </c>
      <c r="F467" s="19" t="b">
        <f t="shared" si="80"/>
        <v>0</v>
      </c>
      <c r="G467" s="20">
        <f t="shared" si="81"/>
        <v>44</v>
      </c>
      <c r="H467" s="20" t="b">
        <f t="shared" si="82"/>
        <v>0</v>
      </c>
      <c r="I467" s="20" t="b">
        <f t="shared" si="83"/>
        <v>0</v>
      </c>
      <c r="J467" s="20" t="b">
        <f t="shared" si="84"/>
        <v>0</v>
      </c>
      <c r="K467" s="21" t="b">
        <f t="shared" si="85"/>
        <v>0</v>
      </c>
    </row>
    <row r="468" spans="1:11" x14ac:dyDescent="0.25">
      <c r="A468" s="11">
        <v>40460.291666666664</v>
      </c>
      <c r="B468">
        <f t="shared" si="87"/>
        <v>0</v>
      </c>
      <c r="C468">
        <f t="shared" si="86"/>
        <v>89</v>
      </c>
      <c r="D468">
        <f>7/10</f>
        <v>0.7</v>
      </c>
      <c r="E468">
        <f>4600/100</f>
        <v>46</v>
      </c>
      <c r="F468" s="19" t="b">
        <f t="shared" si="80"/>
        <v>0</v>
      </c>
      <c r="G468" s="20">
        <f t="shared" si="81"/>
        <v>46</v>
      </c>
      <c r="H468" s="20" t="b">
        <f t="shared" si="82"/>
        <v>0</v>
      </c>
      <c r="I468" s="20" t="b">
        <f t="shared" si="83"/>
        <v>0</v>
      </c>
      <c r="J468" s="20" t="b">
        <f t="shared" si="84"/>
        <v>0</v>
      </c>
      <c r="K468" s="21" t="b">
        <f t="shared" si="85"/>
        <v>0</v>
      </c>
    </row>
    <row r="469" spans="1:11" x14ac:dyDescent="0.25">
      <c r="A469" s="11">
        <v>40460.333333333336</v>
      </c>
      <c r="B469">
        <f t="shared" si="87"/>
        <v>0</v>
      </c>
      <c r="C469">
        <f t="shared" si="86"/>
        <v>89</v>
      </c>
      <c r="D469">
        <f>6/10</f>
        <v>0.6</v>
      </c>
      <c r="E469">
        <f>4400/100</f>
        <v>44</v>
      </c>
      <c r="F469" s="19" t="b">
        <f t="shared" si="80"/>
        <v>0</v>
      </c>
      <c r="G469" s="20">
        <f t="shared" si="81"/>
        <v>44</v>
      </c>
      <c r="H469" s="20" t="b">
        <f t="shared" si="82"/>
        <v>0</v>
      </c>
      <c r="I469" s="20" t="b">
        <f t="shared" si="83"/>
        <v>0</v>
      </c>
      <c r="J469" s="20" t="b">
        <f t="shared" si="84"/>
        <v>0</v>
      </c>
      <c r="K469" s="21" t="b">
        <f t="shared" si="85"/>
        <v>0</v>
      </c>
    </row>
    <row r="470" spans="1:11" x14ac:dyDescent="0.25">
      <c r="A470" s="11">
        <v>40460.375</v>
      </c>
      <c r="B470">
        <f t="shared" si="87"/>
        <v>0</v>
      </c>
      <c r="C470">
        <f t="shared" si="86"/>
        <v>89</v>
      </c>
      <c r="D470">
        <f>5/10</f>
        <v>0.5</v>
      </c>
      <c r="E470">
        <f>6300/100</f>
        <v>63</v>
      </c>
      <c r="F470" s="19" t="b">
        <f t="shared" si="80"/>
        <v>0</v>
      </c>
      <c r="G470" s="20">
        <f t="shared" si="81"/>
        <v>63</v>
      </c>
      <c r="H470" s="20" t="b">
        <f t="shared" si="82"/>
        <v>0</v>
      </c>
      <c r="I470" s="20" t="b">
        <f t="shared" si="83"/>
        <v>0</v>
      </c>
      <c r="J470" s="20" t="b">
        <f t="shared" si="84"/>
        <v>0</v>
      </c>
      <c r="K470" s="21" t="b">
        <f t="shared" si="85"/>
        <v>0</v>
      </c>
    </row>
    <row r="471" spans="1:11" x14ac:dyDescent="0.25">
      <c r="A471" s="11">
        <v>40460.416666666664</v>
      </c>
      <c r="B471">
        <f t="shared" si="87"/>
        <v>0</v>
      </c>
      <c r="C471">
        <f t="shared" si="86"/>
        <v>89</v>
      </c>
      <c r="D471">
        <f>4/10</f>
        <v>0.4</v>
      </c>
      <c r="E471">
        <f>16800/100</f>
        <v>168</v>
      </c>
      <c r="F471" s="19">
        <f t="shared" si="80"/>
        <v>168</v>
      </c>
      <c r="G471" s="20" t="b">
        <f t="shared" si="81"/>
        <v>0</v>
      </c>
      <c r="H471" s="20" t="b">
        <f t="shared" si="82"/>
        <v>0</v>
      </c>
      <c r="I471" s="20" t="b">
        <f t="shared" si="83"/>
        <v>0</v>
      </c>
      <c r="J471" s="20" t="b">
        <f t="shared" si="84"/>
        <v>0</v>
      </c>
      <c r="K471" s="21" t="b">
        <f t="shared" si="85"/>
        <v>0</v>
      </c>
    </row>
    <row r="472" spans="1:11" x14ac:dyDescent="0.25">
      <c r="A472" s="11">
        <v>40460.458333333336</v>
      </c>
      <c r="B472">
        <f t="shared" si="87"/>
        <v>0</v>
      </c>
      <c r="C472">
        <f t="shared" si="86"/>
        <v>89</v>
      </c>
      <c r="D472">
        <f>11/10</f>
        <v>1.1000000000000001</v>
      </c>
      <c r="E472">
        <f>10300/100</f>
        <v>103</v>
      </c>
      <c r="F472" s="19" t="b">
        <f t="shared" si="80"/>
        <v>0</v>
      </c>
      <c r="G472" s="20">
        <f t="shared" si="81"/>
        <v>103</v>
      </c>
      <c r="H472" s="20" t="b">
        <f t="shared" si="82"/>
        <v>0</v>
      </c>
      <c r="I472" s="20" t="b">
        <f t="shared" si="83"/>
        <v>0</v>
      </c>
      <c r="J472" s="20" t="b">
        <f t="shared" si="84"/>
        <v>0</v>
      </c>
      <c r="K472" s="21" t="b">
        <f t="shared" si="85"/>
        <v>0</v>
      </c>
    </row>
    <row r="473" spans="1:11" x14ac:dyDescent="0.25">
      <c r="A473" s="11">
        <v>40460.5</v>
      </c>
      <c r="B473">
        <f t="shared" si="87"/>
        <v>0</v>
      </c>
      <c r="C473">
        <f t="shared" si="86"/>
        <v>89</v>
      </c>
      <c r="D473">
        <f>5/10</f>
        <v>0.5</v>
      </c>
      <c r="E473">
        <f>16500/100</f>
        <v>165</v>
      </c>
      <c r="F473" s="19" t="b">
        <f t="shared" si="80"/>
        <v>0</v>
      </c>
      <c r="G473" s="20">
        <f t="shared" si="81"/>
        <v>165</v>
      </c>
      <c r="H473" s="20" t="b">
        <f t="shared" si="82"/>
        <v>0</v>
      </c>
      <c r="I473" s="20" t="b">
        <f t="shared" si="83"/>
        <v>0</v>
      </c>
      <c r="J473" s="20" t="b">
        <f t="shared" si="84"/>
        <v>0</v>
      </c>
      <c r="K473" s="21" t="b">
        <f t="shared" si="85"/>
        <v>0</v>
      </c>
    </row>
    <row r="474" spans="1:11" x14ac:dyDescent="0.25">
      <c r="A474" s="11">
        <v>40460.541666666664</v>
      </c>
      <c r="B474">
        <f t="shared" si="87"/>
        <v>0</v>
      </c>
      <c r="C474">
        <f t="shared" si="86"/>
        <v>89</v>
      </c>
      <c r="D474">
        <f>6/10</f>
        <v>0.6</v>
      </c>
      <c r="E474">
        <f>9400/100</f>
        <v>94</v>
      </c>
      <c r="F474" s="19" t="b">
        <f t="shared" si="80"/>
        <v>0</v>
      </c>
      <c r="G474" s="20">
        <f t="shared" si="81"/>
        <v>94</v>
      </c>
      <c r="H474" s="20" t="b">
        <f t="shared" si="82"/>
        <v>0</v>
      </c>
      <c r="I474" s="20" t="b">
        <f t="shared" si="83"/>
        <v>0</v>
      </c>
      <c r="J474" s="20" t="b">
        <f t="shared" si="84"/>
        <v>0</v>
      </c>
      <c r="K474" s="21" t="b">
        <f t="shared" si="85"/>
        <v>0</v>
      </c>
    </row>
    <row r="475" spans="1:11" x14ac:dyDescent="0.25">
      <c r="A475" s="11">
        <v>40460.583333333336</v>
      </c>
      <c r="B475">
        <f t="shared" si="87"/>
        <v>0</v>
      </c>
      <c r="C475">
        <f t="shared" si="86"/>
        <v>89</v>
      </c>
      <c r="D475">
        <f>10/10</f>
        <v>1</v>
      </c>
      <c r="E475">
        <f>21600/100</f>
        <v>216</v>
      </c>
      <c r="F475" s="19" t="b">
        <f t="shared" si="80"/>
        <v>0</v>
      </c>
      <c r="G475" s="20">
        <f t="shared" si="81"/>
        <v>216</v>
      </c>
      <c r="H475" s="20" t="b">
        <f t="shared" si="82"/>
        <v>0</v>
      </c>
      <c r="I475" s="20" t="b">
        <f t="shared" si="83"/>
        <v>0</v>
      </c>
      <c r="J475" s="20" t="b">
        <f t="shared" si="84"/>
        <v>0</v>
      </c>
      <c r="K475" s="21" t="b">
        <f t="shared" si="85"/>
        <v>0</v>
      </c>
    </row>
    <row r="476" spans="1:11" x14ac:dyDescent="0.25">
      <c r="A476" s="11">
        <v>40460.625</v>
      </c>
      <c r="B476">
        <f t="shared" si="87"/>
        <v>0</v>
      </c>
      <c r="C476">
        <f t="shared" si="86"/>
        <v>89</v>
      </c>
      <c r="D476">
        <f>15/10</f>
        <v>1.5</v>
      </c>
      <c r="E476">
        <f>35500/100</f>
        <v>355</v>
      </c>
      <c r="F476" s="19" t="b">
        <f t="shared" si="80"/>
        <v>0</v>
      </c>
      <c r="G476" s="20" t="b">
        <f t="shared" si="81"/>
        <v>0</v>
      </c>
      <c r="H476" s="20">
        <f t="shared" si="82"/>
        <v>355</v>
      </c>
      <c r="I476" s="20" t="b">
        <f t="shared" si="83"/>
        <v>0</v>
      </c>
      <c r="J476" s="20" t="b">
        <f t="shared" si="84"/>
        <v>0</v>
      </c>
      <c r="K476" s="21" t="b">
        <f t="shared" si="85"/>
        <v>0</v>
      </c>
    </row>
    <row r="477" spans="1:11" x14ac:dyDescent="0.25">
      <c r="A477" s="11">
        <v>40460.666666666664</v>
      </c>
      <c r="B477">
        <f t="shared" si="87"/>
        <v>0</v>
      </c>
      <c r="C477">
        <f t="shared" si="86"/>
        <v>89</v>
      </c>
      <c r="D477">
        <f>16/10</f>
        <v>1.6</v>
      </c>
      <c r="E477">
        <f>24700/100</f>
        <v>247</v>
      </c>
      <c r="F477" s="19" t="b">
        <f t="shared" si="80"/>
        <v>0</v>
      </c>
      <c r="G477" s="20" t="b">
        <f t="shared" si="81"/>
        <v>0</v>
      </c>
      <c r="H477" s="20">
        <f t="shared" si="82"/>
        <v>247</v>
      </c>
      <c r="I477" s="20" t="b">
        <f t="shared" si="83"/>
        <v>0</v>
      </c>
      <c r="J477" s="20" t="b">
        <f t="shared" si="84"/>
        <v>0</v>
      </c>
      <c r="K477" s="21" t="b">
        <f t="shared" si="85"/>
        <v>0</v>
      </c>
    </row>
    <row r="478" spans="1:11" x14ac:dyDescent="0.25">
      <c r="A478" s="11">
        <v>40460.708333333336</v>
      </c>
      <c r="B478">
        <f t="shared" si="87"/>
        <v>0</v>
      </c>
      <c r="C478">
        <f t="shared" si="86"/>
        <v>89</v>
      </c>
      <c r="D478">
        <f>25/10</f>
        <v>2.5</v>
      </c>
      <c r="E478">
        <f>25100/100</f>
        <v>251</v>
      </c>
      <c r="F478" s="19" t="b">
        <f t="shared" si="80"/>
        <v>0</v>
      </c>
      <c r="G478" s="20" t="b">
        <f t="shared" si="81"/>
        <v>0</v>
      </c>
      <c r="H478" s="20" t="b">
        <f t="shared" si="82"/>
        <v>0</v>
      </c>
      <c r="I478" s="20">
        <f t="shared" si="83"/>
        <v>251</v>
      </c>
      <c r="J478" s="20" t="b">
        <f t="shared" si="84"/>
        <v>0</v>
      </c>
      <c r="K478" s="21" t="b">
        <f t="shared" si="85"/>
        <v>0</v>
      </c>
    </row>
    <row r="479" spans="1:11" x14ac:dyDescent="0.25">
      <c r="A479" s="11">
        <v>40460.75</v>
      </c>
      <c r="B479">
        <f t="shared" si="87"/>
        <v>0</v>
      </c>
      <c r="C479">
        <f t="shared" si="86"/>
        <v>89</v>
      </c>
      <c r="D479">
        <f>13/10</f>
        <v>1.3</v>
      </c>
      <c r="E479">
        <f>24100/100</f>
        <v>241</v>
      </c>
      <c r="F479" s="19" t="b">
        <f t="shared" si="80"/>
        <v>0</v>
      </c>
      <c r="G479" s="20">
        <f t="shared" si="81"/>
        <v>241</v>
      </c>
      <c r="H479" s="20" t="b">
        <f t="shared" si="82"/>
        <v>0</v>
      </c>
      <c r="I479" s="20" t="b">
        <f t="shared" si="83"/>
        <v>0</v>
      </c>
      <c r="J479" s="20" t="b">
        <f t="shared" si="84"/>
        <v>0</v>
      </c>
      <c r="K479" s="21" t="b">
        <f t="shared" si="85"/>
        <v>0</v>
      </c>
    </row>
    <row r="480" spans="1:11" x14ac:dyDescent="0.25">
      <c r="A480" s="11">
        <v>40460.791666666664</v>
      </c>
      <c r="B480">
        <f t="shared" si="87"/>
        <v>0</v>
      </c>
      <c r="C480">
        <f t="shared" si="86"/>
        <v>89</v>
      </c>
      <c r="D480">
        <f>6/10</f>
        <v>0.6</v>
      </c>
      <c r="E480">
        <f>28900/100</f>
        <v>289</v>
      </c>
      <c r="F480" s="19" t="b">
        <f t="shared" si="80"/>
        <v>0</v>
      </c>
      <c r="G480" s="20">
        <f t="shared" si="81"/>
        <v>289</v>
      </c>
      <c r="H480" s="20" t="b">
        <f t="shared" si="82"/>
        <v>0</v>
      </c>
      <c r="I480" s="20" t="b">
        <f t="shared" si="83"/>
        <v>0</v>
      </c>
      <c r="J480" s="20" t="b">
        <f t="shared" si="84"/>
        <v>0</v>
      </c>
      <c r="K480" s="21" t="b">
        <f t="shared" si="85"/>
        <v>0</v>
      </c>
    </row>
    <row r="481" spans="1:11" x14ac:dyDescent="0.25">
      <c r="A481" s="11">
        <v>40460.833333333336</v>
      </c>
      <c r="B481">
        <f t="shared" si="87"/>
        <v>0</v>
      </c>
      <c r="C481">
        <f t="shared" si="86"/>
        <v>89</v>
      </c>
      <c r="D481">
        <f>10/10</f>
        <v>1</v>
      </c>
      <c r="E481">
        <f>30000/100</f>
        <v>300</v>
      </c>
      <c r="F481" s="19" t="b">
        <f t="shared" si="80"/>
        <v>0</v>
      </c>
      <c r="G481" s="20">
        <f t="shared" si="81"/>
        <v>300</v>
      </c>
      <c r="H481" s="20" t="b">
        <f t="shared" si="82"/>
        <v>0</v>
      </c>
      <c r="I481" s="20" t="b">
        <f t="shared" si="83"/>
        <v>0</v>
      </c>
      <c r="J481" s="20" t="b">
        <f t="shared" si="84"/>
        <v>0</v>
      </c>
      <c r="K481" s="21" t="b">
        <f t="shared" si="85"/>
        <v>0</v>
      </c>
    </row>
    <row r="482" spans="1:11" x14ac:dyDescent="0.25">
      <c r="A482" s="11">
        <v>40460.875</v>
      </c>
      <c r="B482">
        <f t="shared" si="87"/>
        <v>0</v>
      </c>
      <c r="C482">
        <f t="shared" si="86"/>
        <v>89</v>
      </c>
      <c r="D482">
        <f>7/10</f>
        <v>0.7</v>
      </c>
      <c r="E482">
        <f>28400/100</f>
        <v>284</v>
      </c>
      <c r="F482" s="19" t="b">
        <f t="shared" si="80"/>
        <v>0</v>
      </c>
      <c r="G482" s="20">
        <f t="shared" si="81"/>
        <v>284</v>
      </c>
      <c r="H482" s="20" t="b">
        <f t="shared" si="82"/>
        <v>0</v>
      </c>
      <c r="I482" s="20" t="b">
        <f t="shared" si="83"/>
        <v>0</v>
      </c>
      <c r="J482" s="20" t="b">
        <f t="shared" si="84"/>
        <v>0</v>
      </c>
      <c r="K482" s="21" t="b">
        <f t="shared" si="85"/>
        <v>0</v>
      </c>
    </row>
    <row r="483" spans="1:11" x14ac:dyDescent="0.25">
      <c r="A483" s="11">
        <v>40460.916666666664</v>
      </c>
      <c r="B483">
        <f t="shared" si="87"/>
        <v>0</v>
      </c>
      <c r="C483">
        <f t="shared" si="86"/>
        <v>89</v>
      </c>
      <c r="D483">
        <f>4/10</f>
        <v>0.4</v>
      </c>
      <c r="E483">
        <f>31300/100</f>
        <v>313</v>
      </c>
      <c r="F483" s="19">
        <f t="shared" si="80"/>
        <v>313</v>
      </c>
      <c r="G483" s="20" t="b">
        <f t="shared" si="81"/>
        <v>0</v>
      </c>
      <c r="H483" s="20" t="b">
        <f t="shared" si="82"/>
        <v>0</v>
      </c>
      <c r="I483" s="20" t="b">
        <f t="shared" si="83"/>
        <v>0</v>
      </c>
      <c r="J483" s="20" t="b">
        <f t="shared" si="84"/>
        <v>0</v>
      </c>
      <c r="K483" s="21" t="b">
        <f t="shared" si="85"/>
        <v>0</v>
      </c>
    </row>
    <row r="484" spans="1:11" x14ac:dyDescent="0.25">
      <c r="A484" s="11">
        <v>40460.958333333336</v>
      </c>
      <c r="B484">
        <f t="shared" si="87"/>
        <v>0</v>
      </c>
      <c r="C484">
        <f t="shared" si="86"/>
        <v>89</v>
      </c>
      <c r="D484">
        <f>5/10</f>
        <v>0.5</v>
      </c>
      <c r="E484">
        <f>29400/100</f>
        <v>294</v>
      </c>
      <c r="F484" s="19" t="b">
        <f t="shared" si="80"/>
        <v>0</v>
      </c>
      <c r="G484" s="20">
        <f t="shared" si="81"/>
        <v>294</v>
      </c>
      <c r="H484" s="20" t="b">
        <f t="shared" si="82"/>
        <v>0</v>
      </c>
      <c r="I484" s="20" t="b">
        <f t="shared" si="83"/>
        <v>0</v>
      </c>
      <c r="J484" s="20" t="b">
        <f t="shared" si="84"/>
        <v>0</v>
      </c>
      <c r="K484" s="21" t="b">
        <f t="shared" si="85"/>
        <v>0</v>
      </c>
    </row>
    <row r="485" spans="1:11" x14ac:dyDescent="0.25">
      <c r="A485" s="11">
        <v>40461</v>
      </c>
      <c r="B485">
        <f t="shared" si="87"/>
        <v>0</v>
      </c>
      <c r="C485">
        <f t="shared" si="86"/>
        <v>89</v>
      </c>
      <c r="D485">
        <f>1/10</f>
        <v>0.1</v>
      </c>
      <c r="E485">
        <f>12800/100</f>
        <v>128</v>
      </c>
      <c r="F485" s="19">
        <f t="shared" si="80"/>
        <v>128</v>
      </c>
      <c r="G485" s="20" t="b">
        <f t="shared" si="81"/>
        <v>0</v>
      </c>
      <c r="H485" s="20" t="b">
        <f t="shared" si="82"/>
        <v>0</v>
      </c>
      <c r="I485" s="20" t="b">
        <f t="shared" si="83"/>
        <v>0</v>
      </c>
      <c r="J485" s="20" t="b">
        <f t="shared" si="84"/>
        <v>0</v>
      </c>
      <c r="K485" s="21" t="b">
        <f t="shared" si="85"/>
        <v>0</v>
      </c>
    </row>
    <row r="486" spans="1:11" x14ac:dyDescent="0.25">
      <c r="A486" s="11">
        <v>40461.041666666664</v>
      </c>
      <c r="B486">
        <f t="shared" si="87"/>
        <v>0</v>
      </c>
      <c r="C486">
        <f t="shared" si="86"/>
        <v>89</v>
      </c>
      <c r="D486">
        <f>2/10</f>
        <v>0.2</v>
      </c>
      <c r="E486">
        <f>23900/100</f>
        <v>239</v>
      </c>
      <c r="F486" s="19">
        <f t="shared" si="80"/>
        <v>239</v>
      </c>
      <c r="G486" s="20" t="b">
        <f t="shared" si="81"/>
        <v>0</v>
      </c>
      <c r="H486" s="20" t="b">
        <f t="shared" si="82"/>
        <v>0</v>
      </c>
      <c r="I486" s="20" t="b">
        <f t="shared" si="83"/>
        <v>0</v>
      </c>
      <c r="J486" s="20" t="b">
        <f t="shared" si="84"/>
        <v>0</v>
      </c>
      <c r="K486" s="21" t="b">
        <f t="shared" si="85"/>
        <v>0</v>
      </c>
    </row>
    <row r="487" spans="1:11" x14ac:dyDescent="0.25">
      <c r="A487" s="11">
        <v>40461.083333333336</v>
      </c>
      <c r="B487">
        <f t="shared" si="87"/>
        <v>0</v>
      </c>
      <c r="C487">
        <f t="shared" si="86"/>
        <v>89</v>
      </c>
      <c r="D487">
        <f>2/10</f>
        <v>0.2</v>
      </c>
      <c r="E487">
        <f>9900/100</f>
        <v>99</v>
      </c>
      <c r="F487" s="19">
        <f t="shared" si="80"/>
        <v>99</v>
      </c>
      <c r="G487" s="20" t="b">
        <f t="shared" si="81"/>
        <v>0</v>
      </c>
      <c r="H487" s="20" t="b">
        <f t="shared" si="82"/>
        <v>0</v>
      </c>
      <c r="I487" s="20" t="b">
        <f t="shared" si="83"/>
        <v>0</v>
      </c>
      <c r="J487" s="20" t="b">
        <f t="shared" si="84"/>
        <v>0</v>
      </c>
      <c r="K487" s="21" t="b">
        <f t="shared" si="85"/>
        <v>0</v>
      </c>
    </row>
    <row r="488" spans="1:11" x14ac:dyDescent="0.25">
      <c r="A488" s="11">
        <v>40461.125</v>
      </c>
      <c r="B488">
        <f t="shared" si="87"/>
        <v>0</v>
      </c>
      <c r="C488">
        <f t="shared" si="86"/>
        <v>89</v>
      </c>
      <c r="D488">
        <f t="shared" ref="D488:D493" si="88">3/10</f>
        <v>0.3</v>
      </c>
      <c r="E488">
        <f>34000/100</f>
        <v>340</v>
      </c>
      <c r="F488" s="19">
        <f t="shared" si="80"/>
        <v>340</v>
      </c>
      <c r="G488" s="20" t="b">
        <f t="shared" si="81"/>
        <v>0</v>
      </c>
      <c r="H488" s="20" t="b">
        <f t="shared" si="82"/>
        <v>0</v>
      </c>
      <c r="I488" s="20" t="b">
        <f t="shared" si="83"/>
        <v>0</v>
      </c>
      <c r="J488" s="20" t="b">
        <f t="shared" si="84"/>
        <v>0</v>
      </c>
      <c r="K488" s="21" t="b">
        <f t="shared" si="85"/>
        <v>0</v>
      </c>
    </row>
    <row r="489" spans="1:11" x14ac:dyDescent="0.25">
      <c r="A489" s="11">
        <v>40461.166666666664</v>
      </c>
      <c r="B489">
        <f t="shared" si="87"/>
        <v>0</v>
      </c>
      <c r="C489">
        <f t="shared" si="86"/>
        <v>89</v>
      </c>
      <c r="D489">
        <f t="shared" si="88"/>
        <v>0.3</v>
      </c>
      <c r="E489">
        <f>28400/100</f>
        <v>284</v>
      </c>
      <c r="F489" s="19">
        <f t="shared" si="80"/>
        <v>284</v>
      </c>
      <c r="G489" s="20" t="b">
        <f t="shared" si="81"/>
        <v>0</v>
      </c>
      <c r="H489" s="20" t="b">
        <f t="shared" si="82"/>
        <v>0</v>
      </c>
      <c r="I489" s="20" t="b">
        <f t="shared" si="83"/>
        <v>0</v>
      </c>
      <c r="J489" s="20" t="b">
        <f t="shared" si="84"/>
        <v>0</v>
      </c>
      <c r="K489" s="21" t="b">
        <f t="shared" si="85"/>
        <v>0</v>
      </c>
    </row>
    <row r="490" spans="1:11" x14ac:dyDescent="0.25">
      <c r="A490" s="11">
        <v>40461.208333333336</v>
      </c>
      <c r="B490">
        <f t="shared" si="87"/>
        <v>0</v>
      </c>
      <c r="C490">
        <f t="shared" si="86"/>
        <v>89</v>
      </c>
      <c r="D490">
        <f t="shared" si="88"/>
        <v>0.3</v>
      </c>
      <c r="E490">
        <f>27200/100</f>
        <v>272</v>
      </c>
      <c r="F490" s="19">
        <f t="shared" si="80"/>
        <v>272</v>
      </c>
      <c r="G490" s="20" t="b">
        <f t="shared" si="81"/>
        <v>0</v>
      </c>
      <c r="H490" s="20" t="b">
        <f t="shared" si="82"/>
        <v>0</v>
      </c>
      <c r="I490" s="20" t="b">
        <f t="shared" si="83"/>
        <v>0</v>
      </c>
      <c r="J490" s="20" t="b">
        <f t="shared" si="84"/>
        <v>0</v>
      </c>
      <c r="K490" s="21" t="b">
        <f t="shared" si="85"/>
        <v>0</v>
      </c>
    </row>
    <row r="491" spans="1:11" x14ac:dyDescent="0.25">
      <c r="A491" s="11">
        <v>40461.25</v>
      </c>
      <c r="B491">
        <f t="shared" si="87"/>
        <v>0</v>
      </c>
      <c r="C491">
        <f t="shared" si="86"/>
        <v>89</v>
      </c>
      <c r="D491">
        <f t="shared" si="88"/>
        <v>0.3</v>
      </c>
      <c r="E491">
        <f>14800/100</f>
        <v>148</v>
      </c>
      <c r="F491" s="19">
        <f t="shared" si="80"/>
        <v>148</v>
      </c>
      <c r="G491" s="20" t="b">
        <f t="shared" si="81"/>
        <v>0</v>
      </c>
      <c r="H491" s="20" t="b">
        <f t="shared" si="82"/>
        <v>0</v>
      </c>
      <c r="I491" s="20" t="b">
        <f t="shared" si="83"/>
        <v>0</v>
      </c>
      <c r="J491" s="20" t="b">
        <f t="shared" si="84"/>
        <v>0</v>
      </c>
      <c r="K491" s="21" t="b">
        <f t="shared" si="85"/>
        <v>0</v>
      </c>
    </row>
    <row r="492" spans="1:11" x14ac:dyDescent="0.25">
      <c r="A492" s="11">
        <v>40461.291666666664</v>
      </c>
      <c r="B492">
        <f t="shared" si="87"/>
        <v>0</v>
      </c>
      <c r="C492">
        <f t="shared" si="86"/>
        <v>89</v>
      </c>
      <c r="D492">
        <f t="shared" si="88"/>
        <v>0.3</v>
      </c>
      <c r="E492">
        <f>27300/100</f>
        <v>273</v>
      </c>
      <c r="F492" s="19">
        <f t="shared" si="80"/>
        <v>273</v>
      </c>
      <c r="G492" s="20" t="b">
        <f t="shared" si="81"/>
        <v>0</v>
      </c>
      <c r="H492" s="20" t="b">
        <f t="shared" si="82"/>
        <v>0</v>
      </c>
      <c r="I492" s="20" t="b">
        <f t="shared" si="83"/>
        <v>0</v>
      </c>
      <c r="J492" s="20" t="b">
        <f t="shared" si="84"/>
        <v>0</v>
      </c>
      <c r="K492" s="21" t="b">
        <f t="shared" si="85"/>
        <v>0</v>
      </c>
    </row>
    <row r="493" spans="1:11" x14ac:dyDescent="0.25">
      <c r="A493" s="11">
        <v>40461.333333333336</v>
      </c>
      <c r="B493">
        <f t="shared" si="87"/>
        <v>0</v>
      </c>
      <c r="C493">
        <f t="shared" si="86"/>
        <v>89</v>
      </c>
      <c r="D493">
        <f t="shared" si="88"/>
        <v>0.3</v>
      </c>
      <c r="E493">
        <f>9200/100</f>
        <v>92</v>
      </c>
      <c r="F493" s="19">
        <f t="shared" si="80"/>
        <v>92</v>
      </c>
      <c r="G493" s="20" t="b">
        <f t="shared" si="81"/>
        <v>0</v>
      </c>
      <c r="H493" s="20" t="b">
        <f t="shared" si="82"/>
        <v>0</v>
      </c>
      <c r="I493" s="20" t="b">
        <f t="shared" si="83"/>
        <v>0</v>
      </c>
      <c r="J493" s="20" t="b">
        <f t="shared" si="84"/>
        <v>0</v>
      </c>
      <c r="K493" s="21" t="b">
        <f t="shared" si="85"/>
        <v>0</v>
      </c>
    </row>
    <row r="494" spans="1:11" x14ac:dyDescent="0.25">
      <c r="A494" s="11">
        <v>40461.375</v>
      </c>
      <c r="B494">
        <f t="shared" si="87"/>
        <v>0</v>
      </c>
      <c r="C494">
        <f t="shared" si="86"/>
        <v>89</v>
      </c>
      <c r="D494">
        <f>5/10</f>
        <v>0.5</v>
      </c>
      <c r="E494">
        <f>21400/100</f>
        <v>214</v>
      </c>
      <c r="F494" s="19" t="b">
        <f t="shared" si="80"/>
        <v>0</v>
      </c>
      <c r="G494" s="20">
        <f t="shared" si="81"/>
        <v>214</v>
      </c>
      <c r="H494" s="20" t="b">
        <f t="shared" si="82"/>
        <v>0</v>
      </c>
      <c r="I494" s="20" t="b">
        <f t="shared" si="83"/>
        <v>0</v>
      </c>
      <c r="J494" s="20" t="b">
        <f t="shared" si="84"/>
        <v>0</v>
      </c>
      <c r="K494" s="21" t="b">
        <f t="shared" si="85"/>
        <v>0</v>
      </c>
    </row>
    <row r="495" spans="1:11" x14ac:dyDescent="0.25">
      <c r="A495" s="11">
        <v>40461.416666666664</v>
      </c>
      <c r="B495">
        <f t="shared" si="87"/>
        <v>0</v>
      </c>
      <c r="C495">
        <f t="shared" si="86"/>
        <v>89</v>
      </c>
      <c r="D495">
        <f>7/10</f>
        <v>0.7</v>
      </c>
      <c r="E495">
        <f>13100/100</f>
        <v>131</v>
      </c>
      <c r="F495" s="19" t="b">
        <f t="shared" si="80"/>
        <v>0</v>
      </c>
      <c r="G495" s="20">
        <f t="shared" si="81"/>
        <v>131</v>
      </c>
      <c r="H495" s="20" t="b">
        <f t="shared" si="82"/>
        <v>0</v>
      </c>
      <c r="I495" s="20" t="b">
        <f t="shared" si="83"/>
        <v>0</v>
      </c>
      <c r="J495" s="20" t="b">
        <f t="shared" si="84"/>
        <v>0</v>
      </c>
      <c r="K495" s="21" t="b">
        <f t="shared" si="85"/>
        <v>0</v>
      </c>
    </row>
    <row r="496" spans="1:11" x14ac:dyDescent="0.25">
      <c r="A496" s="11">
        <v>40461.458333333336</v>
      </c>
      <c r="B496">
        <f t="shared" si="87"/>
        <v>0</v>
      </c>
      <c r="C496">
        <f t="shared" si="86"/>
        <v>89</v>
      </c>
      <c r="D496">
        <f>12/10</f>
        <v>1.2</v>
      </c>
      <c r="E496">
        <f>11200/100</f>
        <v>112</v>
      </c>
      <c r="F496" s="19" t="b">
        <f t="shared" si="80"/>
        <v>0</v>
      </c>
      <c r="G496" s="20">
        <f t="shared" si="81"/>
        <v>112</v>
      </c>
      <c r="H496" s="20" t="b">
        <f t="shared" si="82"/>
        <v>0</v>
      </c>
      <c r="I496" s="20" t="b">
        <f t="shared" si="83"/>
        <v>0</v>
      </c>
      <c r="J496" s="20" t="b">
        <f t="shared" si="84"/>
        <v>0</v>
      </c>
      <c r="K496" s="21" t="b">
        <f t="shared" si="85"/>
        <v>0</v>
      </c>
    </row>
    <row r="497" spans="1:11" x14ac:dyDescent="0.25">
      <c r="A497" s="11">
        <v>40461.5</v>
      </c>
      <c r="B497">
        <f t="shared" si="87"/>
        <v>0</v>
      </c>
      <c r="C497">
        <f t="shared" si="86"/>
        <v>89</v>
      </c>
      <c r="D497">
        <f>12/10</f>
        <v>1.2</v>
      </c>
      <c r="E497">
        <f>12800/100</f>
        <v>128</v>
      </c>
      <c r="F497" s="19" t="b">
        <f t="shared" si="80"/>
        <v>0</v>
      </c>
      <c r="G497" s="20">
        <f t="shared" si="81"/>
        <v>128</v>
      </c>
      <c r="H497" s="20" t="b">
        <f t="shared" si="82"/>
        <v>0</v>
      </c>
      <c r="I497" s="20" t="b">
        <f t="shared" si="83"/>
        <v>0</v>
      </c>
      <c r="J497" s="20" t="b">
        <f t="shared" si="84"/>
        <v>0</v>
      </c>
      <c r="K497" s="21" t="b">
        <f t="shared" si="85"/>
        <v>0</v>
      </c>
    </row>
    <row r="498" spans="1:11" x14ac:dyDescent="0.25">
      <c r="A498" s="11">
        <v>40461.541666666664</v>
      </c>
      <c r="B498">
        <f t="shared" si="87"/>
        <v>0</v>
      </c>
      <c r="C498">
        <f t="shared" si="86"/>
        <v>89</v>
      </c>
      <c r="D498">
        <f>18/10</f>
        <v>1.8</v>
      </c>
      <c r="E498">
        <f>5000/100</f>
        <v>50</v>
      </c>
      <c r="F498" s="19" t="b">
        <f t="shared" si="80"/>
        <v>0</v>
      </c>
      <c r="G498" s="20" t="b">
        <f t="shared" si="81"/>
        <v>0</v>
      </c>
      <c r="H498" s="20">
        <f t="shared" si="82"/>
        <v>50</v>
      </c>
      <c r="I498" s="20" t="b">
        <f t="shared" si="83"/>
        <v>0</v>
      </c>
      <c r="J498" s="20" t="b">
        <f t="shared" si="84"/>
        <v>0</v>
      </c>
      <c r="K498" s="21" t="b">
        <f t="shared" si="85"/>
        <v>0</v>
      </c>
    </row>
    <row r="499" spans="1:11" x14ac:dyDescent="0.25">
      <c r="A499" s="11">
        <v>40461.583333333336</v>
      </c>
      <c r="B499">
        <f t="shared" si="87"/>
        <v>0</v>
      </c>
      <c r="C499">
        <f t="shared" si="86"/>
        <v>89</v>
      </c>
      <c r="D499">
        <f>13/10</f>
        <v>1.3</v>
      </c>
      <c r="E499">
        <f>11700/100</f>
        <v>117</v>
      </c>
      <c r="F499" s="19" t="b">
        <f t="shared" si="80"/>
        <v>0</v>
      </c>
      <c r="G499" s="20">
        <f t="shared" si="81"/>
        <v>117</v>
      </c>
      <c r="H499" s="20" t="b">
        <f t="shared" si="82"/>
        <v>0</v>
      </c>
      <c r="I499" s="20" t="b">
        <f t="shared" si="83"/>
        <v>0</v>
      </c>
      <c r="J499" s="20" t="b">
        <f t="shared" si="84"/>
        <v>0</v>
      </c>
      <c r="K499" s="21" t="b">
        <f t="shared" si="85"/>
        <v>0</v>
      </c>
    </row>
    <row r="500" spans="1:11" x14ac:dyDescent="0.25">
      <c r="A500" s="11">
        <v>40461.625</v>
      </c>
      <c r="B500">
        <f t="shared" si="87"/>
        <v>0</v>
      </c>
      <c r="C500">
        <f t="shared" si="86"/>
        <v>89</v>
      </c>
      <c r="D500">
        <f>19/10</f>
        <v>1.9</v>
      </c>
      <c r="E500">
        <f>5600/100</f>
        <v>56</v>
      </c>
      <c r="F500" s="19" t="b">
        <f t="shared" si="80"/>
        <v>0</v>
      </c>
      <c r="G500" s="20" t="b">
        <f t="shared" si="81"/>
        <v>0</v>
      </c>
      <c r="H500" s="20">
        <f t="shared" si="82"/>
        <v>56</v>
      </c>
      <c r="I500" s="20" t="b">
        <f t="shared" si="83"/>
        <v>0</v>
      </c>
      <c r="J500" s="20" t="b">
        <f t="shared" si="84"/>
        <v>0</v>
      </c>
      <c r="K500" s="21" t="b">
        <f t="shared" si="85"/>
        <v>0</v>
      </c>
    </row>
    <row r="501" spans="1:11" x14ac:dyDescent="0.25">
      <c r="A501" s="11">
        <v>40461.666666666664</v>
      </c>
      <c r="B501">
        <f t="shared" si="87"/>
        <v>0</v>
      </c>
      <c r="C501">
        <f t="shared" si="86"/>
        <v>89</v>
      </c>
      <c r="D501">
        <f>22/10</f>
        <v>2.2000000000000002</v>
      </c>
      <c r="E501">
        <f>8600/100</f>
        <v>86</v>
      </c>
      <c r="F501" s="19" t="b">
        <f t="shared" si="80"/>
        <v>0</v>
      </c>
      <c r="G501" s="20" t="b">
        <f t="shared" si="81"/>
        <v>0</v>
      </c>
      <c r="H501" s="20">
        <f t="shared" si="82"/>
        <v>86</v>
      </c>
      <c r="I501" s="20" t="b">
        <f t="shared" si="83"/>
        <v>0</v>
      </c>
      <c r="J501" s="20" t="b">
        <f t="shared" si="84"/>
        <v>0</v>
      </c>
      <c r="K501" s="21" t="b">
        <f t="shared" si="85"/>
        <v>0</v>
      </c>
    </row>
    <row r="502" spans="1:11" x14ac:dyDescent="0.25">
      <c r="A502" s="11">
        <v>40461.708333333336</v>
      </c>
      <c r="B502">
        <f t="shared" si="87"/>
        <v>0</v>
      </c>
      <c r="C502">
        <f t="shared" si="86"/>
        <v>89</v>
      </c>
      <c r="D502">
        <f>22/10</f>
        <v>2.2000000000000002</v>
      </c>
      <c r="E502">
        <f>8000/100</f>
        <v>80</v>
      </c>
      <c r="F502" s="19" t="b">
        <f t="shared" si="80"/>
        <v>0</v>
      </c>
      <c r="G502" s="20" t="b">
        <f t="shared" si="81"/>
        <v>0</v>
      </c>
      <c r="H502" s="20">
        <f t="shared" si="82"/>
        <v>80</v>
      </c>
      <c r="I502" s="20" t="b">
        <f t="shared" si="83"/>
        <v>0</v>
      </c>
      <c r="J502" s="20" t="b">
        <f t="shared" si="84"/>
        <v>0</v>
      </c>
      <c r="K502" s="21" t="b">
        <f t="shared" si="85"/>
        <v>0</v>
      </c>
    </row>
    <row r="503" spans="1:11" x14ac:dyDescent="0.25">
      <c r="A503" s="11">
        <v>40461.75</v>
      </c>
      <c r="B503">
        <f t="shared" si="87"/>
        <v>0</v>
      </c>
      <c r="C503">
        <f t="shared" si="86"/>
        <v>89</v>
      </c>
      <c r="D503">
        <f>18/10</f>
        <v>1.8</v>
      </c>
      <c r="E503">
        <f>4400/100</f>
        <v>44</v>
      </c>
      <c r="F503" s="19" t="b">
        <f t="shared" ref="F503:F566" si="89">IF(D503&lt;0.5,E503)</f>
        <v>0</v>
      </c>
      <c r="G503" s="20" t="b">
        <f t="shared" ref="G503:G566" si="90">IF(D503&lt;1.5,IF(D503&gt;=0.5,E503))</f>
        <v>0</v>
      </c>
      <c r="H503" s="20">
        <f t="shared" ref="H503:H566" si="91">IF(D503&lt;2.5,IF(D503&gt;=1.5,E503))</f>
        <v>44</v>
      </c>
      <c r="I503" s="20" t="b">
        <f t="shared" ref="I503:I566" si="92">IF(D503&lt;3.5,IF(D503&gt;=2.5,E503))</f>
        <v>0</v>
      </c>
      <c r="J503" s="20" t="b">
        <f t="shared" ref="J503:J566" si="93">IF(D503&lt;4.5,IF(D503&gt;=3.5,E503))</f>
        <v>0</v>
      </c>
      <c r="K503" s="21" t="b">
        <f t="shared" ref="K503:K566" si="94">IF(D503&gt;=4.5,E503)</f>
        <v>0</v>
      </c>
    </row>
    <row r="504" spans="1:11" x14ac:dyDescent="0.25">
      <c r="A504" s="11">
        <v>40461.791666666664</v>
      </c>
      <c r="B504">
        <f t="shared" si="87"/>
        <v>0</v>
      </c>
      <c r="C504">
        <f t="shared" si="86"/>
        <v>89</v>
      </c>
      <c r="D504">
        <f>12/10</f>
        <v>1.2</v>
      </c>
      <c r="E504">
        <f>22700/100</f>
        <v>227</v>
      </c>
      <c r="F504" s="19" t="b">
        <f t="shared" si="89"/>
        <v>0</v>
      </c>
      <c r="G504" s="20">
        <f t="shared" si="90"/>
        <v>227</v>
      </c>
      <c r="H504" s="20" t="b">
        <f t="shared" si="91"/>
        <v>0</v>
      </c>
      <c r="I504" s="20" t="b">
        <f t="shared" si="92"/>
        <v>0</v>
      </c>
      <c r="J504" s="20" t="b">
        <f t="shared" si="93"/>
        <v>0</v>
      </c>
      <c r="K504" s="21" t="b">
        <f t="shared" si="94"/>
        <v>0</v>
      </c>
    </row>
    <row r="505" spans="1:11" x14ac:dyDescent="0.25">
      <c r="A505" s="11">
        <v>40461.833333333336</v>
      </c>
      <c r="B505">
        <f t="shared" si="87"/>
        <v>0</v>
      </c>
      <c r="C505">
        <f t="shared" si="86"/>
        <v>89</v>
      </c>
      <c r="D505">
        <f>9/10</f>
        <v>0.9</v>
      </c>
      <c r="E505">
        <f>500/100</f>
        <v>5</v>
      </c>
      <c r="F505" s="19" t="b">
        <f t="shared" si="89"/>
        <v>0</v>
      </c>
      <c r="G505" s="20">
        <f t="shared" si="90"/>
        <v>5</v>
      </c>
      <c r="H505" s="20" t="b">
        <f t="shared" si="91"/>
        <v>0</v>
      </c>
      <c r="I505" s="20" t="b">
        <f t="shared" si="92"/>
        <v>0</v>
      </c>
      <c r="J505" s="20" t="b">
        <f t="shared" si="93"/>
        <v>0</v>
      </c>
      <c r="K505" s="21" t="b">
        <f t="shared" si="94"/>
        <v>0</v>
      </c>
    </row>
    <row r="506" spans="1:11" x14ac:dyDescent="0.25">
      <c r="A506" s="11">
        <v>40461.875</v>
      </c>
      <c r="B506">
        <f t="shared" si="87"/>
        <v>0</v>
      </c>
      <c r="C506">
        <f t="shared" si="86"/>
        <v>89</v>
      </c>
      <c r="D506">
        <f>11/10</f>
        <v>1.1000000000000001</v>
      </c>
      <c r="E506">
        <f>30000/100</f>
        <v>300</v>
      </c>
      <c r="F506" s="19" t="b">
        <f t="shared" si="89"/>
        <v>0</v>
      </c>
      <c r="G506" s="20">
        <f t="shared" si="90"/>
        <v>300</v>
      </c>
      <c r="H506" s="20" t="b">
        <f t="shared" si="91"/>
        <v>0</v>
      </c>
      <c r="I506" s="20" t="b">
        <f t="shared" si="92"/>
        <v>0</v>
      </c>
      <c r="J506" s="20" t="b">
        <f t="shared" si="93"/>
        <v>0</v>
      </c>
      <c r="K506" s="21" t="b">
        <f t="shared" si="94"/>
        <v>0</v>
      </c>
    </row>
    <row r="507" spans="1:11" x14ac:dyDescent="0.25">
      <c r="A507" s="11">
        <v>40461.916666666664</v>
      </c>
      <c r="B507">
        <f t="shared" si="87"/>
        <v>0</v>
      </c>
      <c r="C507">
        <f t="shared" si="86"/>
        <v>89</v>
      </c>
      <c r="D507">
        <f>5/10</f>
        <v>0.5</v>
      </c>
      <c r="E507">
        <f>13300/100</f>
        <v>133</v>
      </c>
      <c r="F507" s="19" t="b">
        <f t="shared" si="89"/>
        <v>0</v>
      </c>
      <c r="G507" s="20">
        <f t="shared" si="90"/>
        <v>133</v>
      </c>
      <c r="H507" s="20" t="b">
        <f t="shared" si="91"/>
        <v>0</v>
      </c>
      <c r="I507" s="20" t="b">
        <f t="shared" si="92"/>
        <v>0</v>
      </c>
      <c r="J507" s="20" t="b">
        <f t="shared" si="93"/>
        <v>0</v>
      </c>
      <c r="K507" s="21" t="b">
        <f t="shared" si="94"/>
        <v>0</v>
      </c>
    </row>
    <row r="508" spans="1:11" x14ac:dyDescent="0.25">
      <c r="A508" s="11">
        <v>40461.958333333336</v>
      </c>
      <c r="B508">
        <f t="shared" si="87"/>
        <v>0</v>
      </c>
      <c r="C508">
        <f t="shared" si="86"/>
        <v>89</v>
      </c>
      <c r="D508">
        <f>6/10</f>
        <v>0.6</v>
      </c>
      <c r="E508">
        <f>7600/100</f>
        <v>76</v>
      </c>
      <c r="F508" s="19" t="b">
        <f t="shared" si="89"/>
        <v>0</v>
      </c>
      <c r="G508" s="20">
        <f t="shared" si="90"/>
        <v>76</v>
      </c>
      <c r="H508" s="20" t="b">
        <f t="shared" si="91"/>
        <v>0</v>
      </c>
      <c r="I508" s="20" t="b">
        <f t="shared" si="92"/>
        <v>0</v>
      </c>
      <c r="J508" s="20" t="b">
        <f t="shared" si="93"/>
        <v>0</v>
      </c>
      <c r="K508" s="21" t="b">
        <f t="shared" si="94"/>
        <v>0</v>
      </c>
    </row>
    <row r="509" spans="1:11" x14ac:dyDescent="0.25">
      <c r="A509" s="11">
        <v>40462</v>
      </c>
      <c r="B509">
        <f t="shared" si="87"/>
        <v>0</v>
      </c>
      <c r="C509">
        <f t="shared" si="86"/>
        <v>89</v>
      </c>
      <c r="D509">
        <f>9/10</f>
        <v>0.9</v>
      </c>
      <c r="E509">
        <f>5100/100</f>
        <v>51</v>
      </c>
      <c r="F509" s="19" t="b">
        <f t="shared" si="89"/>
        <v>0</v>
      </c>
      <c r="G509" s="20">
        <f t="shared" si="90"/>
        <v>51</v>
      </c>
      <c r="H509" s="20" t="b">
        <f t="shared" si="91"/>
        <v>0</v>
      </c>
      <c r="I509" s="20" t="b">
        <f t="shared" si="92"/>
        <v>0</v>
      </c>
      <c r="J509" s="20" t="b">
        <f t="shared" si="93"/>
        <v>0</v>
      </c>
      <c r="K509" s="21" t="b">
        <f t="shared" si="94"/>
        <v>0</v>
      </c>
    </row>
    <row r="510" spans="1:11" x14ac:dyDescent="0.25">
      <c r="A510" s="11">
        <v>40462.041666666664</v>
      </c>
      <c r="B510">
        <f t="shared" si="87"/>
        <v>0</v>
      </c>
      <c r="C510">
        <f t="shared" ref="C510:C573" si="95">890/10</f>
        <v>89</v>
      </c>
      <c r="D510">
        <f>3/10</f>
        <v>0.3</v>
      </c>
      <c r="E510">
        <f>5600/100</f>
        <v>56</v>
      </c>
      <c r="F510" s="19">
        <f t="shared" si="89"/>
        <v>56</v>
      </c>
      <c r="G510" s="20" t="b">
        <f t="shared" si="90"/>
        <v>0</v>
      </c>
      <c r="H510" s="20" t="b">
        <f t="shared" si="91"/>
        <v>0</v>
      </c>
      <c r="I510" s="20" t="b">
        <f t="shared" si="92"/>
        <v>0</v>
      </c>
      <c r="J510" s="20" t="b">
        <f t="shared" si="93"/>
        <v>0</v>
      </c>
      <c r="K510" s="21" t="b">
        <f t="shared" si="94"/>
        <v>0</v>
      </c>
    </row>
    <row r="511" spans="1:11" x14ac:dyDescent="0.25">
      <c r="A511" s="11">
        <v>40462.083333333336</v>
      </c>
      <c r="B511">
        <f t="shared" ref="B511:B574" si="96">0/10</f>
        <v>0</v>
      </c>
      <c r="C511">
        <f t="shared" si="95"/>
        <v>89</v>
      </c>
      <c r="D511">
        <f>6/10</f>
        <v>0.6</v>
      </c>
      <c r="E511">
        <f>34800/100</f>
        <v>348</v>
      </c>
      <c r="F511" s="19" t="b">
        <f t="shared" si="89"/>
        <v>0</v>
      </c>
      <c r="G511" s="20">
        <f t="shared" si="90"/>
        <v>348</v>
      </c>
      <c r="H511" s="20" t="b">
        <f t="shared" si="91"/>
        <v>0</v>
      </c>
      <c r="I511" s="20" t="b">
        <f t="shared" si="92"/>
        <v>0</v>
      </c>
      <c r="J511" s="20" t="b">
        <f t="shared" si="93"/>
        <v>0</v>
      </c>
      <c r="K511" s="21" t="b">
        <f t="shared" si="94"/>
        <v>0</v>
      </c>
    </row>
    <row r="512" spans="1:11" x14ac:dyDescent="0.25">
      <c r="A512" s="11">
        <v>40462.125</v>
      </c>
      <c r="B512">
        <f t="shared" si="96"/>
        <v>0</v>
      </c>
      <c r="C512">
        <f t="shared" si="95"/>
        <v>89</v>
      </c>
      <c r="D512">
        <f>6/10</f>
        <v>0.6</v>
      </c>
      <c r="E512">
        <f>29000/100</f>
        <v>290</v>
      </c>
      <c r="F512" s="19" t="b">
        <f t="shared" si="89"/>
        <v>0</v>
      </c>
      <c r="G512" s="20">
        <f t="shared" si="90"/>
        <v>290</v>
      </c>
      <c r="H512" s="20" t="b">
        <f t="shared" si="91"/>
        <v>0</v>
      </c>
      <c r="I512" s="20" t="b">
        <f t="shared" si="92"/>
        <v>0</v>
      </c>
      <c r="J512" s="20" t="b">
        <f t="shared" si="93"/>
        <v>0</v>
      </c>
      <c r="K512" s="21" t="b">
        <f t="shared" si="94"/>
        <v>0</v>
      </c>
    </row>
    <row r="513" spans="1:11" x14ac:dyDescent="0.25">
      <c r="A513" s="11">
        <v>40462.166666666664</v>
      </c>
      <c r="B513">
        <f t="shared" si="96"/>
        <v>0</v>
      </c>
      <c r="C513">
        <f t="shared" si="95"/>
        <v>89</v>
      </c>
      <c r="D513">
        <f>7/10</f>
        <v>0.7</v>
      </c>
      <c r="E513">
        <f>8300/100</f>
        <v>83</v>
      </c>
      <c r="F513" s="19" t="b">
        <f t="shared" si="89"/>
        <v>0</v>
      </c>
      <c r="G513" s="20">
        <f t="shared" si="90"/>
        <v>83</v>
      </c>
      <c r="H513" s="20" t="b">
        <f t="shared" si="91"/>
        <v>0</v>
      </c>
      <c r="I513" s="20" t="b">
        <f t="shared" si="92"/>
        <v>0</v>
      </c>
      <c r="J513" s="20" t="b">
        <f t="shared" si="93"/>
        <v>0</v>
      </c>
      <c r="K513" s="21" t="b">
        <f t="shared" si="94"/>
        <v>0</v>
      </c>
    </row>
    <row r="514" spans="1:11" x14ac:dyDescent="0.25">
      <c r="A514" s="11">
        <v>40462.208333333336</v>
      </c>
      <c r="B514">
        <f t="shared" si="96"/>
        <v>0</v>
      </c>
      <c r="C514">
        <f t="shared" si="95"/>
        <v>89</v>
      </c>
      <c r="D514">
        <f>5/10</f>
        <v>0.5</v>
      </c>
      <c r="E514">
        <f>7700/100</f>
        <v>77</v>
      </c>
      <c r="F514" s="19" t="b">
        <f t="shared" si="89"/>
        <v>0</v>
      </c>
      <c r="G514" s="20">
        <f t="shared" si="90"/>
        <v>77</v>
      </c>
      <c r="H514" s="20" t="b">
        <f t="shared" si="91"/>
        <v>0</v>
      </c>
      <c r="I514" s="20" t="b">
        <f t="shared" si="92"/>
        <v>0</v>
      </c>
      <c r="J514" s="20" t="b">
        <f t="shared" si="93"/>
        <v>0</v>
      </c>
      <c r="K514" s="21" t="b">
        <f t="shared" si="94"/>
        <v>0</v>
      </c>
    </row>
    <row r="515" spans="1:11" x14ac:dyDescent="0.25">
      <c r="A515" s="11">
        <v>40462.25</v>
      </c>
      <c r="B515">
        <f t="shared" si="96"/>
        <v>0</v>
      </c>
      <c r="C515">
        <f t="shared" si="95"/>
        <v>89</v>
      </c>
      <c r="D515">
        <f>4/10</f>
        <v>0.4</v>
      </c>
      <c r="E515">
        <f>6500/100</f>
        <v>65</v>
      </c>
      <c r="F515" s="19">
        <f t="shared" si="89"/>
        <v>65</v>
      </c>
      <c r="G515" s="20" t="b">
        <f t="shared" si="90"/>
        <v>0</v>
      </c>
      <c r="H515" s="20" t="b">
        <f t="shared" si="91"/>
        <v>0</v>
      </c>
      <c r="I515" s="20" t="b">
        <f t="shared" si="92"/>
        <v>0</v>
      </c>
      <c r="J515" s="20" t="b">
        <f t="shared" si="93"/>
        <v>0</v>
      </c>
      <c r="K515" s="21" t="b">
        <f t="shared" si="94"/>
        <v>0</v>
      </c>
    </row>
    <row r="516" spans="1:11" x14ac:dyDescent="0.25">
      <c r="A516" s="11">
        <v>40462.291666666664</v>
      </c>
      <c r="B516">
        <f t="shared" si="96"/>
        <v>0</v>
      </c>
      <c r="C516">
        <f t="shared" si="95"/>
        <v>89</v>
      </c>
      <c r="D516">
        <f>2/10</f>
        <v>0.2</v>
      </c>
      <c r="E516">
        <f>11900/100</f>
        <v>119</v>
      </c>
      <c r="F516" s="19">
        <f t="shared" si="89"/>
        <v>119</v>
      </c>
      <c r="G516" s="20" t="b">
        <f t="shared" si="90"/>
        <v>0</v>
      </c>
      <c r="H516" s="20" t="b">
        <f t="shared" si="91"/>
        <v>0</v>
      </c>
      <c r="I516" s="20" t="b">
        <f t="shared" si="92"/>
        <v>0</v>
      </c>
      <c r="J516" s="20" t="b">
        <f t="shared" si="93"/>
        <v>0</v>
      </c>
      <c r="K516" s="21" t="b">
        <f t="shared" si="94"/>
        <v>0</v>
      </c>
    </row>
    <row r="517" spans="1:11" x14ac:dyDescent="0.25">
      <c r="A517" s="11">
        <v>40462.333333333336</v>
      </c>
      <c r="B517">
        <f t="shared" si="96"/>
        <v>0</v>
      </c>
      <c r="C517">
        <f t="shared" si="95"/>
        <v>89</v>
      </c>
      <c r="D517">
        <f>6/10</f>
        <v>0.6</v>
      </c>
      <c r="E517">
        <f>17200/100</f>
        <v>172</v>
      </c>
      <c r="F517" s="19" t="b">
        <f t="shared" si="89"/>
        <v>0</v>
      </c>
      <c r="G517" s="20">
        <f t="shared" si="90"/>
        <v>172</v>
      </c>
      <c r="H517" s="20" t="b">
        <f t="shared" si="91"/>
        <v>0</v>
      </c>
      <c r="I517" s="20" t="b">
        <f t="shared" si="92"/>
        <v>0</v>
      </c>
      <c r="J517" s="20" t="b">
        <f t="shared" si="93"/>
        <v>0</v>
      </c>
      <c r="K517" s="21" t="b">
        <f t="shared" si="94"/>
        <v>0</v>
      </c>
    </row>
    <row r="518" spans="1:11" x14ac:dyDescent="0.25">
      <c r="A518" s="11">
        <v>40462.375</v>
      </c>
      <c r="B518">
        <f t="shared" si="96"/>
        <v>0</v>
      </c>
      <c r="C518">
        <f t="shared" si="95"/>
        <v>89</v>
      </c>
      <c r="D518">
        <f>7/10</f>
        <v>0.7</v>
      </c>
      <c r="E518">
        <f>14400/100</f>
        <v>144</v>
      </c>
      <c r="F518" s="19" t="b">
        <f t="shared" si="89"/>
        <v>0</v>
      </c>
      <c r="G518" s="20">
        <f t="shared" si="90"/>
        <v>144</v>
      </c>
      <c r="H518" s="20" t="b">
        <f t="shared" si="91"/>
        <v>0</v>
      </c>
      <c r="I518" s="20" t="b">
        <f t="shared" si="92"/>
        <v>0</v>
      </c>
      <c r="J518" s="20" t="b">
        <f t="shared" si="93"/>
        <v>0</v>
      </c>
      <c r="K518" s="21" t="b">
        <f t="shared" si="94"/>
        <v>0</v>
      </c>
    </row>
    <row r="519" spans="1:11" x14ac:dyDescent="0.25">
      <c r="A519" s="11">
        <v>40462.416666666664</v>
      </c>
      <c r="B519">
        <f t="shared" si="96"/>
        <v>0</v>
      </c>
      <c r="C519">
        <f t="shared" si="95"/>
        <v>89</v>
      </c>
      <c r="D519">
        <f>11/10</f>
        <v>1.1000000000000001</v>
      </c>
      <c r="E519">
        <f>12900/100</f>
        <v>129</v>
      </c>
      <c r="F519" s="19" t="b">
        <f t="shared" si="89"/>
        <v>0</v>
      </c>
      <c r="G519" s="20">
        <f t="shared" si="90"/>
        <v>129</v>
      </c>
      <c r="H519" s="20" t="b">
        <f t="shared" si="91"/>
        <v>0</v>
      </c>
      <c r="I519" s="20" t="b">
        <f t="shared" si="92"/>
        <v>0</v>
      </c>
      <c r="J519" s="20" t="b">
        <f t="shared" si="93"/>
        <v>0</v>
      </c>
      <c r="K519" s="21" t="b">
        <f t="shared" si="94"/>
        <v>0</v>
      </c>
    </row>
    <row r="520" spans="1:11" x14ac:dyDescent="0.25">
      <c r="A520" s="11">
        <v>40462.458333333336</v>
      </c>
      <c r="B520">
        <f t="shared" si="96"/>
        <v>0</v>
      </c>
      <c r="C520">
        <f t="shared" si="95"/>
        <v>89</v>
      </c>
      <c r="D520">
        <f>10/10</f>
        <v>1</v>
      </c>
      <c r="E520">
        <f>10500/100</f>
        <v>105</v>
      </c>
      <c r="F520" s="19" t="b">
        <f t="shared" si="89"/>
        <v>0</v>
      </c>
      <c r="G520" s="20">
        <f t="shared" si="90"/>
        <v>105</v>
      </c>
      <c r="H520" s="20" t="b">
        <f t="shared" si="91"/>
        <v>0</v>
      </c>
      <c r="I520" s="20" t="b">
        <f t="shared" si="92"/>
        <v>0</v>
      </c>
      <c r="J520" s="20" t="b">
        <f t="shared" si="93"/>
        <v>0</v>
      </c>
      <c r="K520" s="21" t="b">
        <f t="shared" si="94"/>
        <v>0</v>
      </c>
    </row>
    <row r="521" spans="1:11" x14ac:dyDescent="0.25">
      <c r="A521" s="11">
        <v>40462.5</v>
      </c>
      <c r="B521">
        <f t="shared" si="96"/>
        <v>0</v>
      </c>
      <c r="C521">
        <f t="shared" si="95"/>
        <v>89</v>
      </c>
      <c r="D521">
        <f>13/10</f>
        <v>1.3</v>
      </c>
      <c r="E521">
        <f>10500/100</f>
        <v>105</v>
      </c>
      <c r="F521" s="19" t="b">
        <f t="shared" si="89"/>
        <v>0</v>
      </c>
      <c r="G521" s="20">
        <f t="shared" si="90"/>
        <v>105</v>
      </c>
      <c r="H521" s="20" t="b">
        <f t="shared" si="91"/>
        <v>0</v>
      </c>
      <c r="I521" s="20" t="b">
        <f t="shared" si="92"/>
        <v>0</v>
      </c>
      <c r="J521" s="20" t="b">
        <f t="shared" si="93"/>
        <v>0</v>
      </c>
      <c r="K521" s="21" t="b">
        <f t="shared" si="94"/>
        <v>0</v>
      </c>
    </row>
    <row r="522" spans="1:11" x14ac:dyDescent="0.25">
      <c r="A522" s="11">
        <v>40462.541666666664</v>
      </c>
      <c r="B522">
        <f t="shared" si="96"/>
        <v>0</v>
      </c>
      <c r="C522">
        <f t="shared" si="95"/>
        <v>89</v>
      </c>
      <c r="D522">
        <f>12/10</f>
        <v>1.2</v>
      </c>
      <c r="E522">
        <f>22000/100</f>
        <v>220</v>
      </c>
      <c r="F522" s="19" t="b">
        <f t="shared" si="89"/>
        <v>0</v>
      </c>
      <c r="G522" s="20">
        <f t="shared" si="90"/>
        <v>220</v>
      </c>
      <c r="H522" s="20" t="b">
        <f t="shared" si="91"/>
        <v>0</v>
      </c>
      <c r="I522" s="20" t="b">
        <f t="shared" si="92"/>
        <v>0</v>
      </c>
      <c r="J522" s="20" t="b">
        <f t="shared" si="93"/>
        <v>0</v>
      </c>
      <c r="K522" s="21" t="b">
        <f t="shared" si="94"/>
        <v>0</v>
      </c>
    </row>
    <row r="523" spans="1:11" x14ac:dyDescent="0.25">
      <c r="A523" s="11">
        <v>40462.583333333336</v>
      </c>
      <c r="B523">
        <f t="shared" si="96"/>
        <v>0</v>
      </c>
      <c r="C523">
        <f t="shared" si="95"/>
        <v>89</v>
      </c>
      <c r="D523">
        <f>15/10</f>
        <v>1.5</v>
      </c>
      <c r="E523">
        <f>14000/100</f>
        <v>140</v>
      </c>
      <c r="F523" s="19" t="b">
        <f t="shared" si="89"/>
        <v>0</v>
      </c>
      <c r="G523" s="20" t="b">
        <f t="shared" si="90"/>
        <v>0</v>
      </c>
      <c r="H523" s="20">
        <f t="shared" si="91"/>
        <v>140</v>
      </c>
      <c r="I523" s="20" t="b">
        <f t="shared" si="92"/>
        <v>0</v>
      </c>
      <c r="J523" s="20" t="b">
        <f t="shared" si="93"/>
        <v>0</v>
      </c>
      <c r="K523" s="21" t="b">
        <f t="shared" si="94"/>
        <v>0</v>
      </c>
    </row>
    <row r="524" spans="1:11" x14ac:dyDescent="0.25">
      <c r="A524" s="11">
        <v>40462.625</v>
      </c>
      <c r="B524">
        <f t="shared" si="96"/>
        <v>0</v>
      </c>
      <c r="C524">
        <f t="shared" si="95"/>
        <v>89</v>
      </c>
      <c r="D524">
        <f>12/10</f>
        <v>1.2</v>
      </c>
      <c r="E524">
        <f>10000/100</f>
        <v>100</v>
      </c>
      <c r="F524" s="19" t="b">
        <f t="shared" si="89"/>
        <v>0</v>
      </c>
      <c r="G524" s="20">
        <f t="shared" si="90"/>
        <v>100</v>
      </c>
      <c r="H524" s="20" t="b">
        <f t="shared" si="91"/>
        <v>0</v>
      </c>
      <c r="I524" s="20" t="b">
        <f t="shared" si="92"/>
        <v>0</v>
      </c>
      <c r="J524" s="20" t="b">
        <f t="shared" si="93"/>
        <v>0</v>
      </c>
      <c r="K524" s="21" t="b">
        <f t="shared" si="94"/>
        <v>0</v>
      </c>
    </row>
    <row r="525" spans="1:11" x14ac:dyDescent="0.25">
      <c r="A525" s="11">
        <v>40462.666666666664</v>
      </c>
      <c r="B525">
        <f t="shared" si="96"/>
        <v>0</v>
      </c>
      <c r="C525">
        <f t="shared" si="95"/>
        <v>89</v>
      </c>
      <c r="D525">
        <f>9/10</f>
        <v>0.9</v>
      </c>
      <c r="E525">
        <f>15700/100</f>
        <v>157</v>
      </c>
      <c r="F525" s="19" t="b">
        <f t="shared" si="89"/>
        <v>0</v>
      </c>
      <c r="G525" s="20">
        <f t="shared" si="90"/>
        <v>157</v>
      </c>
      <c r="H525" s="20" t="b">
        <f t="shared" si="91"/>
        <v>0</v>
      </c>
      <c r="I525" s="20" t="b">
        <f t="shared" si="92"/>
        <v>0</v>
      </c>
      <c r="J525" s="20" t="b">
        <f t="shared" si="93"/>
        <v>0</v>
      </c>
      <c r="K525" s="21" t="b">
        <f t="shared" si="94"/>
        <v>0</v>
      </c>
    </row>
    <row r="526" spans="1:11" x14ac:dyDescent="0.25">
      <c r="A526" s="11">
        <v>40462.708333333336</v>
      </c>
      <c r="B526">
        <f t="shared" si="96"/>
        <v>0</v>
      </c>
      <c r="C526">
        <f t="shared" si="95"/>
        <v>89</v>
      </c>
      <c r="D526">
        <f>11/10</f>
        <v>1.1000000000000001</v>
      </c>
      <c r="E526">
        <f>2700/100</f>
        <v>27</v>
      </c>
      <c r="F526" s="19" t="b">
        <f t="shared" si="89"/>
        <v>0</v>
      </c>
      <c r="G526" s="20">
        <f t="shared" si="90"/>
        <v>27</v>
      </c>
      <c r="H526" s="20" t="b">
        <f t="shared" si="91"/>
        <v>0</v>
      </c>
      <c r="I526" s="20" t="b">
        <f t="shared" si="92"/>
        <v>0</v>
      </c>
      <c r="J526" s="20" t="b">
        <f t="shared" si="93"/>
        <v>0</v>
      </c>
      <c r="K526" s="21" t="b">
        <f t="shared" si="94"/>
        <v>0</v>
      </c>
    </row>
    <row r="527" spans="1:11" x14ac:dyDescent="0.25">
      <c r="A527" s="11">
        <v>40462.75</v>
      </c>
      <c r="B527">
        <f t="shared" si="96"/>
        <v>0</v>
      </c>
      <c r="C527">
        <f t="shared" si="95"/>
        <v>89</v>
      </c>
      <c r="D527">
        <f>10/10</f>
        <v>1</v>
      </c>
      <c r="E527">
        <f>28700/100</f>
        <v>287</v>
      </c>
      <c r="F527" s="19" t="b">
        <f t="shared" si="89"/>
        <v>0</v>
      </c>
      <c r="G527" s="20">
        <f t="shared" si="90"/>
        <v>287</v>
      </c>
      <c r="H527" s="20" t="b">
        <f t="shared" si="91"/>
        <v>0</v>
      </c>
      <c r="I527" s="20" t="b">
        <f t="shared" si="92"/>
        <v>0</v>
      </c>
      <c r="J527" s="20" t="b">
        <f t="shared" si="93"/>
        <v>0</v>
      </c>
      <c r="K527" s="21" t="b">
        <f t="shared" si="94"/>
        <v>0</v>
      </c>
    </row>
    <row r="528" spans="1:11" x14ac:dyDescent="0.25">
      <c r="A528" s="11">
        <v>40462.791666666664</v>
      </c>
      <c r="B528">
        <f t="shared" si="96"/>
        <v>0</v>
      </c>
      <c r="C528">
        <f t="shared" si="95"/>
        <v>89</v>
      </c>
      <c r="D528">
        <f>16/10</f>
        <v>1.6</v>
      </c>
      <c r="E528">
        <f>28900/100</f>
        <v>289</v>
      </c>
      <c r="F528" s="19" t="b">
        <f t="shared" si="89"/>
        <v>0</v>
      </c>
      <c r="G528" s="20" t="b">
        <f t="shared" si="90"/>
        <v>0</v>
      </c>
      <c r="H528" s="20">
        <f t="shared" si="91"/>
        <v>289</v>
      </c>
      <c r="I528" s="20" t="b">
        <f t="shared" si="92"/>
        <v>0</v>
      </c>
      <c r="J528" s="20" t="b">
        <f t="shared" si="93"/>
        <v>0</v>
      </c>
      <c r="K528" s="21" t="b">
        <f t="shared" si="94"/>
        <v>0</v>
      </c>
    </row>
    <row r="529" spans="1:11" x14ac:dyDescent="0.25">
      <c r="A529" s="11">
        <v>40462.833333333336</v>
      </c>
      <c r="B529">
        <f t="shared" si="96"/>
        <v>0</v>
      </c>
      <c r="C529">
        <f t="shared" si="95"/>
        <v>89</v>
      </c>
      <c r="D529">
        <f>15/10</f>
        <v>1.5</v>
      </c>
      <c r="E529">
        <f>29800/100</f>
        <v>298</v>
      </c>
      <c r="F529" s="19" t="b">
        <f t="shared" si="89"/>
        <v>0</v>
      </c>
      <c r="G529" s="20" t="b">
        <f t="shared" si="90"/>
        <v>0</v>
      </c>
      <c r="H529" s="20">
        <f t="shared" si="91"/>
        <v>298</v>
      </c>
      <c r="I529" s="20" t="b">
        <f t="shared" si="92"/>
        <v>0</v>
      </c>
      <c r="J529" s="20" t="b">
        <f t="shared" si="93"/>
        <v>0</v>
      </c>
      <c r="K529" s="21" t="b">
        <f t="shared" si="94"/>
        <v>0</v>
      </c>
    </row>
    <row r="530" spans="1:11" x14ac:dyDescent="0.25">
      <c r="A530" s="11">
        <v>40462.875</v>
      </c>
      <c r="B530">
        <f t="shared" si="96"/>
        <v>0</v>
      </c>
      <c r="C530">
        <f t="shared" si="95"/>
        <v>89</v>
      </c>
      <c r="D530">
        <f>12/10</f>
        <v>1.2</v>
      </c>
      <c r="E530">
        <f>30300/100</f>
        <v>303</v>
      </c>
      <c r="F530" s="19" t="b">
        <f t="shared" si="89"/>
        <v>0</v>
      </c>
      <c r="G530" s="20">
        <f t="shared" si="90"/>
        <v>303</v>
      </c>
      <c r="H530" s="20" t="b">
        <f t="shared" si="91"/>
        <v>0</v>
      </c>
      <c r="I530" s="20" t="b">
        <f t="shared" si="92"/>
        <v>0</v>
      </c>
      <c r="J530" s="20" t="b">
        <f t="shared" si="93"/>
        <v>0</v>
      </c>
      <c r="K530" s="21" t="b">
        <f t="shared" si="94"/>
        <v>0</v>
      </c>
    </row>
    <row r="531" spans="1:11" x14ac:dyDescent="0.25">
      <c r="A531" s="11">
        <v>40462.916666666664</v>
      </c>
      <c r="B531">
        <f t="shared" si="96"/>
        <v>0</v>
      </c>
      <c r="C531">
        <f t="shared" si="95"/>
        <v>89</v>
      </c>
      <c r="D531">
        <f>9/10</f>
        <v>0.9</v>
      </c>
      <c r="E531">
        <f>28800/100</f>
        <v>288</v>
      </c>
      <c r="F531" s="19" t="b">
        <f t="shared" si="89"/>
        <v>0</v>
      </c>
      <c r="G531" s="20">
        <f t="shared" si="90"/>
        <v>288</v>
      </c>
      <c r="H531" s="20" t="b">
        <f t="shared" si="91"/>
        <v>0</v>
      </c>
      <c r="I531" s="20" t="b">
        <f t="shared" si="92"/>
        <v>0</v>
      </c>
      <c r="J531" s="20" t="b">
        <f t="shared" si="93"/>
        <v>0</v>
      </c>
      <c r="K531" s="21" t="b">
        <f t="shared" si="94"/>
        <v>0</v>
      </c>
    </row>
    <row r="532" spans="1:11" x14ac:dyDescent="0.25">
      <c r="A532" s="11">
        <v>40462.958333333336</v>
      </c>
      <c r="B532">
        <f t="shared" si="96"/>
        <v>0</v>
      </c>
      <c r="C532">
        <f t="shared" si="95"/>
        <v>89</v>
      </c>
      <c r="D532">
        <f>5/10</f>
        <v>0.5</v>
      </c>
      <c r="E532">
        <f>27400/100</f>
        <v>274</v>
      </c>
      <c r="F532" s="19" t="b">
        <f t="shared" si="89"/>
        <v>0</v>
      </c>
      <c r="G532" s="20">
        <f t="shared" si="90"/>
        <v>274</v>
      </c>
      <c r="H532" s="20" t="b">
        <f t="shared" si="91"/>
        <v>0</v>
      </c>
      <c r="I532" s="20" t="b">
        <f t="shared" si="92"/>
        <v>0</v>
      </c>
      <c r="J532" s="20" t="b">
        <f t="shared" si="93"/>
        <v>0</v>
      </c>
      <c r="K532" s="21" t="b">
        <f t="shared" si="94"/>
        <v>0</v>
      </c>
    </row>
    <row r="533" spans="1:11" x14ac:dyDescent="0.25">
      <c r="A533" s="11">
        <v>40463</v>
      </c>
      <c r="B533">
        <f t="shared" si="96"/>
        <v>0</v>
      </c>
      <c r="C533">
        <f t="shared" si="95"/>
        <v>89</v>
      </c>
      <c r="D533">
        <f>4/10</f>
        <v>0.4</v>
      </c>
      <c r="E533">
        <f>27500/100</f>
        <v>275</v>
      </c>
      <c r="F533" s="19">
        <f t="shared" si="89"/>
        <v>275</v>
      </c>
      <c r="G533" s="20" t="b">
        <f t="shared" si="90"/>
        <v>0</v>
      </c>
      <c r="H533" s="20" t="b">
        <f t="shared" si="91"/>
        <v>0</v>
      </c>
      <c r="I533" s="20" t="b">
        <f t="shared" si="92"/>
        <v>0</v>
      </c>
      <c r="J533" s="20" t="b">
        <f t="shared" si="93"/>
        <v>0</v>
      </c>
      <c r="K533" s="21" t="b">
        <f t="shared" si="94"/>
        <v>0</v>
      </c>
    </row>
    <row r="534" spans="1:11" x14ac:dyDescent="0.25">
      <c r="A534" s="11">
        <v>40463.041666666664</v>
      </c>
      <c r="B534">
        <f t="shared" si="96"/>
        <v>0</v>
      </c>
      <c r="C534">
        <f t="shared" si="95"/>
        <v>89</v>
      </c>
      <c r="D534">
        <f>7/10</f>
        <v>0.7</v>
      </c>
      <c r="E534">
        <f>25600/100</f>
        <v>256</v>
      </c>
      <c r="F534" s="19" t="b">
        <f t="shared" si="89"/>
        <v>0</v>
      </c>
      <c r="G534" s="20">
        <f t="shared" si="90"/>
        <v>256</v>
      </c>
      <c r="H534" s="20" t="b">
        <f t="shared" si="91"/>
        <v>0</v>
      </c>
      <c r="I534" s="20" t="b">
        <f t="shared" si="92"/>
        <v>0</v>
      </c>
      <c r="J534" s="20" t="b">
        <f t="shared" si="93"/>
        <v>0</v>
      </c>
      <c r="K534" s="21" t="b">
        <f t="shared" si="94"/>
        <v>0</v>
      </c>
    </row>
    <row r="535" spans="1:11" x14ac:dyDescent="0.25">
      <c r="A535" s="11">
        <v>40463.083333333336</v>
      </c>
      <c r="B535">
        <f t="shared" si="96"/>
        <v>0</v>
      </c>
      <c r="C535">
        <f t="shared" si="95"/>
        <v>89</v>
      </c>
      <c r="D535">
        <f>7/10</f>
        <v>0.7</v>
      </c>
      <c r="E535">
        <f>17200/100</f>
        <v>172</v>
      </c>
      <c r="F535" s="19" t="b">
        <f t="shared" si="89"/>
        <v>0</v>
      </c>
      <c r="G535" s="20">
        <f t="shared" si="90"/>
        <v>172</v>
      </c>
      <c r="H535" s="20" t="b">
        <f t="shared" si="91"/>
        <v>0</v>
      </c>
      <c r="I535" s="20" t="b">
        <f t="shared" si="92"/>
        <v>0</v>
      </c>
      <c r="J535" s="20" t="b">
        <f t="shared" si="93"/>
        <v>0</v>
      </c>
      <c r="K535" s="21" t="b">
        <f t="shared" si="94"/>
        <v>0</v>
      </c>
    </row>
    <row r="536" spans="1:11" x14ac:dyDescent="0.25">
      <c r="A536" s="11">
        <v>40463.125</v>
      </c>
      <c r="B536">
        <f t="shared" si="96"/>
        <v>0</v>
      </c>
      <c r="C536">
        <f t="shared" si="95"/>
        <v>89</v>
      </c>
      <c r="D536">
        <f>6/10</f>
        <v>0.6</v>
      </c>
      <c r="E536">
        <f>5900/100</f>
        <v>59</v>
      </c>
      <c r="F536" s="19" t="b">
        <f t="shared" si="89"/>
        <v>0</v>
      </c>
      <c r="G536" s="20">
        <f t="shared" si="90"/>
        <v>59</v>
      </c>
      <c r="H536" s="20" t="b">
        <f t="shared" si="91"/>
        <v>0</v>
      </c>
      <c r="I536" s="20" t="b">
        <f t="shared" si="92"/>
        <v>0</v>
      </c>
      <c r="J536" s="20" t="b">
        <f t="shared" si="93"/>
        <v>0</v>
      </c>
      <c r="K536" s="21" t="b">
        <f t="shared" si="94"/>
        <v>0</v>
      </c>
    </row>
    <row r="537" spans="1:11" x14ac:dyDescent="0.25">
      <c r="A537" s="11">
        <v>40463.166666666664</v>
      </c>
      <c r="B537">
        <f t="shared" si="96"/>
        <v>0</v>
      </c>
      <c r="C537">
        <f t="shared" si="95"/>
        <v>89</v>
      </c>
      <c r="D537">
        <f>4/10</f>
        <v>0.4</v>
      </c>
      <c r="E537">
        <f>3200/100</f>
        <v>32</v>
      </c>
      <c r="F537" s="19">
        <f t="shared" si="89"/>
        <v>32</v>
      </c>
      <c r="G537" s="20" t="b">
        <f t="shared" si="90"/>
        <v>0</v>
      </c>
      <c r="H537" s="20" t="b">
        <f t="shared" si="91"/>
        <v>0</v>
      </c>
      <c r="I537" s="20" t="b">
        <f t="shared" si="92"/>
        <v>0</v>
      </c>
      <c r="J537" s="20" t="b">
        <f t="shared" si="93"/>
        <v>0</v>
      </c>
      <c r="K537" s="21" t="b">
        <f t="shared" si="94"/>
        <v>0</v>
      </c>
    </row>
    <row r="538" spans="1:11" x14ac:dyDescent="0.25">
      <c r="A538" s="11">
        <v>40463.208333333336</v>
      </c>
      <c r="B538">
        <f t="shared" si="96"/>
        <v>0</v>
      </c>
      <c r="C538">
        <f t="shared" si="95"/>
        <v>89</v>
      </c>
      <c r="D538">
        <f>3/10</f>
        <v>0.3</v>
      </c>
      <c r="E538">
        <f>16800/100</f>
        <v>168</v>
      </c>
      <c r="F538" s="19">
        <f t="shared" si="89"/>
        <v>168</v>
      </c>
      <c r="G538" s="20" t="b">
        <f t="shared" si="90"/>
        <v>0</v>
      </c>
      <c r="H538" s="20" t="b">
        <f t="shared" si="91"/>
        <v>0</v>
      </c>
      <c r="I538" s="20" t="b">
        <f t="shared" si="92"/>
        <v>0</v>
      </c>
      <c r="J538" s="20" t="b">
        <f t="shared" si="93"/>
        <v>0</v>
      </c>
      <c r="K538" s="21" t="b">
        <f t="shared" si="94"/>
        <v>0</v>
      </c>
    </row>
    <row r="539" spans="1:11" x14ac:dyDescent="0.25">
      <c r="A539" s="11">
        <v>40463.25</v>
      </c>
      <c r="B539">
        <f t="shared" si="96"/>
        <v>0</v>
      </c>
      <c r="C539">
        <f t="shared" si="95"/>
        <v>89</v>
      </c>
      <c r="D539">
        <f>5/10</f>
        <v>0.5</v>
      </c>
      <c r="E539">
        <f>14900/100</f>
        <v>149</v>
      </c>
      <c r="F539" s="19" t="b">
        <f t="shared" si="89"/>
        <v>0</v>
      </c>
      <c r="G539" s="20">
        <f t="shared" si="90"/>
        <v>149</v>
      </c>
      <c r="H539" s="20" t="b">
        <f t="shared" si="91"/>
        <v>0</v>
      </c>
      <c r="I539" s="20" t="b">
        <f t="shared" si="92"/>
        <v>0</v>
      </c>
      <c r="J539" s="20" t="b">
        <f t="shared" si="93"/>
        <v>0</v>
      </c>
      <c r="K539" s="21" t="b">
        <f t="shared" si="94"/>
        <v>0</v>
      </c>
    </row>
    <row r="540" spans="1:11" x14ac:dyDescent="0.25">
      <c r="A540" s="11">
        <v>40463.291666666664</v>
      </c>
      <c r="B540">
        <f t="shared" si="96"/>
        <v>0</v>
      </c>
      <c r="C540">
        <f t="shared" si="95"/>
        <v>89</v>
      </c>
      <c r="D540">
        <f>3/10</f>
        <v>0.3</v>
      </c>
      <c r="E540">
        <f>32700/100</f>
        <v>327</v>
      </c>
      <c r="F540" s="19">
        <f t="shared" si="89"/>
        <v>327</v>
      </c>
      <c r="G540" s="20" t="b">
        <f t="shared" si="90"/>
        <v>0</v>
      </c>
      <c r="H540" s="20" t="b">
        <f t="shared" si="91"/>
        <v>0</v>
      </c>
      <c r="I540" s="20" t="b">
        <f t="shared" si="92"/>
        <v>0</v>
      </c>
      <c r="J540" s="20" t="b">
        <f t="shared" si="93"/>
        <v>0</v>
      </c>
      <c r="K540" s="21" t="b">
        <f t="shared" si="94"/>
        <v>0</v>
      </c>
    </row>
    <row r="541" spans="1:11" x14ac:dyDescent="0.25">
      <c r="A541" s="11">
        <v>40463.333333333336</v>
      </c>
      <c r="B541">
        <f t="shared" si="96"/>
        <v>0</v>
      </c>
      <c r="C541">
        <f t="shared" si="95"/>
        <v>89</v>
      </c>
      <c r="D541">
        <f>4/10</f>
        <v>0.4</v>
      </c>
      <c r="E541">
        <f>33500/100</f>
        <v>335</v>
      </c>
      <c r="F541" s="19">
        <f t="shared" si="89"/>
        <v>335</v>
      </c>
      <c r="G541" s="20" t="b">
        <f t="shared" si="90"/>
        <v>0</v>
      </c>
      <c r="H541" s="20" t="b">
        <f t="shared" si="91"/>
        <v>0</v>
      </c>
      <c r="I541" s="20" t="b">
        <f t="shared" si="92"/>
        <v>0</v>
      </c>
      <c r="J541" s="20" t="b">
        <f t="shared" si="93"/>
        <v>0</v>
      </c>
      <c r="K541" s="21" t="b">
        <f t="shared" si="94"/>
        <v>0</v>
      </c>
    </row>
    <row r="542" spans="1:11" x14ac:dyDescent="0.25">
      <c r="A542" s="11">
        <v>40463.375</v>
      </c>
      <c r="B542">
        <f t="shared" si="96"/>
        <v>0</v>
      </c>
      <c r="C542">
        <f t="shared" si="95"/>
        <v>89</v>
      </c>
      <c r="D542">
        <f>3/10</f>
        <v>0.3</v>
      </c>
      <c r="E542">
        <f>22000/100</f>
        <v>220</v>
      </c>
      <c r="F542" s="19">
        <f t="shared" si="89"/>
        <v>220</v>
      </c>
      <c r="G542" s="20" t="b">
        <f t="shared" si="90"/>
        <v>0</v>
      </c>
      <c r="H542" s="20" t="b">
        <f t="shared" si="91"/>
        <v>0</v>
      </c>
      <c r="I542" s="20" t="b">
        <f t="shared" si="92"/>
        <v>0</v>
      </c>
      <c r="J542" s="20" t="b">
        <f t="shared" si="93"/>
        <v>0</v>
      </c>
      <c r="K542" s="21" t="b">
        <f t="shared" si="94"/>
        <v>0</v>
      </c>
    </row>
    <row r="543" spans="1:11" x14ac:dyDescent="0.25">
      <c r="A543" s="11">
        <v>40463.416666666664</v>
      </c>
      <c r="B543">
        <f t="shared" si="96"/>
        <v>0</v>
      </c>
      <c r="C543">
        <f t="shared" si="95"/>
        <v>89</v>
      </c>
      <c r="D543">
        <f>7/10</f>
        <v>0.7</v>
      </c>
      <c r="E543">
        <f>19000/100</f>
        <v>190</v>
      </c>
      <c r="F543" s="19" t="b">
        <f t="shared" si="89"/>
        <v>0</v>
      </c>
      <c r="G543" s="20">
        <f t="shared" si="90"/>
        <v>190</v>
      </c>
      <c r="H543" s="20" t="b">
        <f t="shared" si="91"/>
        <v>0</v>
      </c>
      <c r="I543" s="20" t="b">
        <f t="shared" si="92"/>
        <v>0</v>
      </c>
      <c r="J543" s="20" t="b">
        <f t="shared" si="93"/>
        <v>0</v>
      </c>
      <c r="K543" s="21" t="b">
        <f t="shared" si="94"/>
        <v>0</v>
      </c>
    </row>
    <row r="544" spans="1:11" x14ac:dyDescent="0.25">
      <c r="A544" s="11">
        <v>40463.458333333336</v>
      </c>
      <c r="B544">
        <f t="shared" si="96"/>
        <v>0</v>
      </c>
      <c r="C544">
        <f t="shared" si="95"/>
        <v>89</v>
      </c>
      <c r="D544">
        <f>7/10</f>
        <v>0.7</v>
      </c>
      <c r="E544">
        <f>19500/100</f>
        <v>195</v>
      </c>
      <c r="F544" s="19" t="b">
        <f t="shared" si="89"/>
        <v>0</v>
      </c>
      <c r="G544" s="20">
        <f t="shared" si="90"/>
        <v>195</v>
      </c>
      <c r="H544" s="20" t="b">
        <f t="shared" si="91"/>
        <v>0</v>
      </c>
      <c r="I544" s="20" t="b">
        <f t="shared" si="92"/>
        <v>0</v>
      </c>
      <c r="J544" s="20" t="b">
        <f t="shared" si="93"/>
        <v>0</v>
      </c>
      <c r="K544" s="21" t="b">
        <f t="shared" si="94"/>
        <v>0</v>
      </c>
    </row>
    <row r="545" spans="1:11" x14ac:dyDescent="0.25">
      <c r="A545" s="11">
        <v>40463.5</v>
      </c>
      <c r="B545">
        <f t="shared" si="96"/>
        <v>0</v>
      </c>
      <c r="C545">
        <f t="shared" si="95"/>
        <v>89</v>
      </c>
      <c r="D545">
        <f>11/10</f>
        <v>1.1000000000000001</v>
      </c>
      <c r="E545">
        <f>14800/100</f>
        <v>148</v>
      </c>
      <c r="F545" s="19" t="b">
        <f t="shared" si="89"/>
        <v>0</v>
      </c>
      <c r="G545" s="20">
        <f t="shared" si="90"/>
        <v>148</v>
      </c>
      <c r="H545" s="20" t="b">
        <f t="shared" si="91"/>
        <v>0</v>
      </c>
      <c r="I545" s="20" t="b">
        <f t="shared" si="92"/>
        <v>0</v>
      </c>
      <c r="J545" s="20" t="b">
        <f t="shared" si="93"/>
        <v>0</v>
      </c>
      <c r="K545" s="21" t="b">
        <f t="shared" si="94"/>
        <v>0</v>
      </c>
    </row>
    <row r="546" spans="1:11" x14ac:dyDescent="0.25">
      <c r="A546" s="11">
        <v>40463.541666666664</v>
      </c>
      <c r="B546">
        <f t="shared" si="96"/>
        <v>0</v>
      </c>
      <c r="C546">
        <f t="shared" si="95"/>
        <v>89</v>
      </c>
      <c r="D546">
        <f>14/10</f>
        <v>1.4</v>
      </c>
      <c r="E546">
        <f>13500/100</f>
        <v>135</v>
      </c>
      <c r="F546" s="19" t="b">
        <f t="shared" si="89"/>
        <v>0</v>
      </c>
      <c r="G546" s="20">
        <f t="shared" si="90"/>
        <v>135</v>
      </c>
      <c r="H546" s="20" t="b">
        <f t="shared" si="91"/>
        <v>0</v>
      </c>
      <c r="I546" s="20" t="b">
        <f t="shared" si="92"/>
        <v>0</v>
      </c>
      <c r="J546" s="20" t="b">
        <f t="shared" si="93"/>
        <v>0</v>
      </c>
      <c r="K546" s="21" t="b">
        <f t="shared" si="94"/>
        <v>0</v>
      </c>
    </row>
    <row r="547" spans="1:11" x14ac:dyDescent="0.25">
      <c r="A547" s="11">
        <v>40463.583333333336</v>
      </c>
      <c r="B547">
        <f t="shared" si="96"/>
        <v>0</v>
      </c>
      <c r="C547">
        <f t="shared" si="95"/>
        <v>89</v>
      </c>
      <c r="D547">
        <f>14/10</f>
        <v>1.4</v>
      </c>
      <c r="E547">
        <f>11400/100</f>
        <v>114</v>
      </c>
      <c r="F547" s="19" t="b">
        <f t="shared" si="89"/>
        <v>0</v>
      </c>
      <c r="G547" s="20">
        <f t="shared" si="90"/>
        <v>114</v>
      </c>
      <c r="H547" s="20" t="b">
        <f t="shared" si="91"/>
        <v>0</v>
      </c>
      <c r="I547" s="20" t="b">
        <f t="shared" si="92"/>
        <v>0</v>
      </c>
      <c r="J547" s="20" t="b">
        <f t="shared" si="93"/>
        <v>0</v>
      </c>
      <c r="K547" s="21" t="b">
        <f t="shared" si="94"/>
        <v>0</v>
      </c>
    </row>
    <row r="548" spans="1:11" x14ac:dyDescent="0.25">
      <c r="A548" s="11">
        <v>40463.625</v>
      </c>
      <c r="B548">
        <f t="shared" si="96"/>
        <v>0</v>
      </c>
      <c r="C548">
        <f t="shared" si="95"/>
        <v>89</v>
      </c>
      <c r="D548">
        <f>13/10</f>
        <v>1.3</v>
      </c>
      <c r="E548">
        <f>10600/100</f>
        <v>106</v>
      </c>
      <c r="F548" s="19" t="b">
        <f t="shared" si="89"/>
        <v>0</v>
      </c>
      <c r="G548" s="20">
        <f t="shared" si="90"/>
        <v>106</v>
      </c>
      <c r="H548" s="20" t="b">
        <f t="shared" si="91"/>
        <v>0</v>
      </c>
      <c r="I548" s="20" t="b">
        <f t="shared" si="92"/>
        <v>0</v>
      </c>
      <c r="J548" s="20" t="b">
        <f t="shared" si="93"/>
        <v>0</v>
      </c>
      <c r="K548" s="21" t="b">
        <f t="shared" si="94"/>
        <v>0</v>
      </c>
    </row>
    <row r="549" spans="1:11" x14ac:dyDescent="0.25">
      <c r="A549" s="11">
        <v>40463.666666666664</v>
      </c>
      <c r="B549">
        <f t="shared" si="96"/>
        <v>0</v>
      </c>
      <c r="C549">
        <f t="shared" si="95"/>
        <v>89</v>
      </c>
      <c r="D549">
        <f>12/10</f>
        <v>1.2</v>
      </c>
      <c r="E549">
        <f>8400/100</f>
        <v>84</v>
      </c>
      <c r="F549" s="19" t="b">
        <f t="shared" si="89"/>
        <v>0</v>
      </c>
      <c r="G549" s="20">
        <f t="shared" si="90"/>
        <v>84</v>
      </c>
      <c r="H549" s="20" t="b">
        <f t="shared" si="91"/>
        <v>0</v>
      </c>
      <c r="I549" s="20" t="b">
        <f t="shared" si="92"/>
        <v>0</v>
      </c>
      <c r="J549" s="20" t="b">
        <f t="shared" si="93"/>
        <v>0</v>
      </c>
      <c r="K549" s="21" t="b">
        <f t="shared" si="94"/>
        <v>0</v>
      </c>
    </row>
    <row r="550" spans="1:11" x14ac:dyDescent="0.25">
      <c r="A550" s="11">
        <v>40463.708333333336</v>
      </c>
      <c r="B550">
        <f t="shared" si="96"/>
        <v>0</v>
      </c>
      <c r="C550">
        <f t="shared" si="95"/>
        <v>89</v>
      </c>
      <c r="D550">
        <f>13/10</f>
        <v>1.3</v>
      </c>
      <c r="E550">
        <f>8100/100</f>
        <v>81</v>
      </c>
      <c r="F550" s="19" t="b">
        <f t="shared" si="89"/>
        <v>0</v>
      </c>
      <c r="G550" s="20">
        <f t="shared" si="90"/>
        <v>81</v>
      </c>
      <c r="H550" s="20" t="b">
        <f t="shared" si="91"/>
        <v>0</v>
      </c>
      <c r="I550" s="20" t="b">
        <f t="shared" si="92"/>
        <v>0</v>
      </c>
      <c r="J550" s="20" t="b">
        <f t="shared" si="93"/>
        <v>0</v>
      </c>
      <c r="K550" s="21" t="b">
        <f t="shared" si="94"/>
        <v>0</v>
      </c>
    </row>
    <row r="551" spans="1:11" x14ac:dyDescent="0.25">
      <c r="A551" s="11">
        <v>40463.75</v>
      </c>
      <c r="B551">
        <f t="shared" si="96"/>
        <v>0</v>
      </c>
      <c r="C551">
        <f t="shared" si="95"/>
        <v>89</v>
      </c>
      <c r="D551">
        <f>11/10</f>
        <v>1.1000000000000001</v>
      </c>
      <c r="E551">
        <f>16600/100</f>
        <v>166</v>
      </c>
      <c r="F551" s="19" t="b">
        <f t="shared" si="89"/>
        <v>0</v>
      </c>
      <c r="G551" s="20">
        <f t="shared" si="90"/>
        <v>166</v>
      </c>
      <c r="H551" s="20" t="b">
        <f t="shared" si="91"/>
        <v>0</v>
      </c>
      <c r="I551" s="20" t="b">
        <f t="shared" si="92"/>
        <v>0</v>
      </c>
      <c r="J551" s="20" t="b">
        <f t="shared" si="93"/>
        <v>0</v>
      </c>
      <c r="K551" s="21" t="b">
        <f t="shared" si="94"/>
        <v>0</v>
      </c>
    </row>
    <row r="552" spans="1:11" x14ac:dyDescent="0.25">
      <c r="A552" s="11">
        <v>40463.791666666664</v>
      </c>
      <c r="B552">
        <f t="shared" si="96"/>
        <v>0</v>
      </c>
      <c r="C552">
        <f t="shared" si="95"/>
        <v>89</v>
      </c>
      <c r="D552">
        <f>15/10</f>
        <v>1.5</v>
      </c>
      <c r="E552">
        <f>28500/100</f>
        <v>285</v>
      </c>
      <c r="F552" s="19" t="b">
        <f t="shared" si="89"/>
        <v>0</v>
      </c>
      <c r="G552" s="20" t="b">
        <f t="shared" si="90"/>
        <v>0</v>
      </c>
      <c r="H552" s="20">
        <f t="shared" si="91"/>
        <v>285</v>
      </c>
      <c r="I552" s="20" t="b">
        <f t="shared" si="92"/>
        <v>0</v>
      </c>
      <c r="J552" s="20" t="b">
        <f t="shared" si="93"/>
        <v>0</v>
      </c>
      <c r="K552" s="21" t="b">
        <f t="shared" si="94"/>
        <v>0</v>
      </c>
    </row>
    <row r="553" spans="1:11" x14ac:dyDescent="0.25">
      <c r="A553" s="11">
        <v>40463.833333333336</v>
      </c>
      <c r="B553">
        <f t="shared" si="96"/>
        <v>0</v>
      </c>
      <c r="C553">
        <f t="shared" si="95"/>
        <v>89</v>
      </c>
      <c r="D553">
        <f>16/10</f>
        <v>1.6</v>
      </c>
      <c r="E553">
        <f>28500/100</f>
        <v>285</v>
      </c>
      <c r="F553" s="19" t="b">
        <f t="shared" si="89"/>
        <v>0</v>
      </c>
      <c r="G553" s="20" t="b">
        <f t="shared" si="90"/>
        <v>0</v>
      </c>
      <c r="H553" s="20">
        <f t="shared" si="91"/>
        <v>285</v>
      </c>
      <c r="I553" s="20" t="b">
        <f t="shared" si="92"/>
        <v>0</v>
      </c>
      <c r="J553" s="20" t="b">
        <f t="shared" si="93"/>
        <v>0</v>
      </c>
      <c r="K553" s="21" t="b">
        <f t="shared" si="94"/>
        <v>0</v>
      </c>
    </row>
    <row r="554" spans="1:11" x14ac:dyDescent="0.25">
      <c r="A554" s="11">
        <v>40463.875</v>
      </c>
      <c r="B554">
        <f t="shared" si="96"/>
        <v>0</v>
      </c>
      <c r="C554">
        <f t="shared" si="95"/>
        <v>89</v>
      </c>
      <c r="D554">
        <f>14/10</f>
        <v>1.4</v>
      </c>
      <c r="E554">
        <f>29600/100</f>
        <v>296</v>
      </c>
      <c r="F554" s="19" t="b">
        <f t="shared" si="89"/>
        <v>0</v>
      </c>
      <c r="G554" s="20">
        <f t="shared" si="90"/>
        <v>296</v>
      </c>
      <c r="H554" s="20" t="b">
        <f t="shared" si="91"/>
        <v>0</v>
      </c>
      <c r="I554" s="20" t="b">
        <f t="shared" si="92"/>
        <v>0</v>
      </c>
      <c r="J554" s="20" t="b">
        <f t="shared" si="93"/>
        <v>0</v>
      </c>
      <c r="K554" s="21" t="b">
        <f t="shared" si="94"/>
        <v>0</v>
      </c>
    </row>
    <row r="555" spans="1:11" x14ac:dyDescent="0.25">
      <c r="A555" s="11">
        <v>40463.916666666664</v>
      </c>
      <c r="B555">
        <f t="shared" si="96"/>
        <v>0</v>
      </c>
      <c r="C555">
        <f t="shared" si="95"/>
        <v>89</v>
      </c>
      <c r="D555">
        <f>8/10</f>
        <v>0.8</v>
      </c>
      <c r="E555">
        <f>27900/100</f>
        <v>279</v>
      </c>
      <c r="F555" s="19" t="b">
        <f t="shared" si="89"/>
        <v>0</v>
      </c>
      <c r="G555" s="20">
        <f t="shared" si="90"/>
        <v>279</v>
      </c>
      <c r="H555" s="20" t="b">
        <f t="shared" si="91"/>
        <v>0</v>
      </c>
      <c r="I555" s="20" t="b">
        <f t="shared" si="92"/>
        <v>0</v>
      </c>
      <c r="J555" s="20" t="b">
        <f t="shared" si="93"/>
        <v>0</v>
      </c>
      <c r="K555" s="21" t="b">
        <f t="shared" si="94"/>
        <v>0</v>
      </c>
    </row>
    <row r="556" spans="1:11" x14ac:dyDescent="0.25">
      <c r="A556" s="11">
        <v>40463.958333333336</v>
      </c>
      <c r="B556">
        <f t="shared" si="96"/>
        <v>0</v>
      </c>
      <c r="C556">
        <f t="shared" si="95"/>
        <v>89</v>
      </c>
      <c r="D556">
        <f>5/10</f>
        <v>0.5</v>
      </c>
      <c r="E556">
        <f>5600/100</f>
        <v>56</v>
      </c>
      <c r="F556" s="19" t="b">
        <f t="shared" si="89"/>
        <v>0</v>
      </c>
      <c r="G556" s="20">
        <f t="shared" si="90"/>
        <v>56</v>
      </c>
      <c r="H556" s="20" t="b">
        <f t="shared" si="91"/>
        <v>0</v>
      </c>
      <c r="I556" s="20" t="b">
        <f t="shared" si="92"/>
        <v>0</v>
      </c>
      <c r="J556" s="20" t="b">
        <f t="shared" si="93"/>
        <v>0</v>
      </c>
      <c r="K556" s="21" t="b">
        <f t="shared" si="94"/>
        <v>0</v>
      </c>
    </row>
    <row r="557" spans="1:11" x14ac:dyDescent="0.25">
      <c r="A557" s="11">
        <v>40464</v>
      </c>
      <c r="B557">
        <f t="shared" si="96"/>
        <v>0</v>
      </c>
      <c r="C557">
        <f t="shared" si="95"/>
        <v>89</v>
      </c>
      <c r="D557">
        <f>5/10</f>
        <v>0.5</v>
      </c>
      <c r="E557">
        <f>11900/100</f>
        <v>119</v>
      </c>
      <c r="F557" s="19" t="b">
        <f t="shared" si="89"/>
        <v>0</v>
      </c>
      <c r="G557" s="20">
        <f t="shared" si="90"/>
        <v>119</v>
      </c>
      <c r="H557" s="20" t="b">
        <f t="shared" si="91"/>
        <v>0</v>
      </c>
      <c r="I557" s="20" t="b">
        <f t="shared" si="92"/>
        <v>0</v>
      </c>
      <c r="J557" s="20" t="b">
        <f t="shared" si="93"/>
        <v>0</v>
      </c>
      <c r="K557" s="21" t="b">
        <f t="shared" si="94"/>
        <v>0</v>
      </c>
    </row>
    <row r="558" spans="1:11" x14ac:dyDescent="0.25">
      <c r="A558" s="11">
        <v>40464.041666666664</v>
      </c>
      <c r="B558">
        <f t="shared" si="96"/>
        <v>0</v>
      </c>
      <c r="C558">
        <f t="shared" si="95"/>
        <v>89</v>
      </c>
      <c r="D558">
        <f>8/10</f>
        <v>0.8</v>
      </c>
      <c r="E558">
        <f>20800/100</f>
        <v>208</v>
      </c>
      <c r="F558" s="19" t="b">
        <f t="shared" si="89"/>
        <v>0</v>
      </c>
      <c r="G558" s="20">
        <f t="shared" si="90"/>
        <v>208</v>
      </c>
      <c r="H558" s="20" t="b">
        <f t="shared" si="91"/>
        <v>0</v>
      </c>
      <c r="I558" s="20" t="b">
        <f t="shared" si="92"/>
        <v>0</v>
      </c>
      <c r="J558" s="20" t="b">
        <f t="shared" si="93"/>
        <v>0</v>
      </c>
      <c r="K558" s="21" t="b">
        <f t="shared" si="94"/>
        <v>0</v>
      </c>
    </row>
    <row r="559" spans="1:11" x14ac:dyDescent="0.25">
      <c r="A559" s="11">
        <v>40464.083333333336</v>
      </c>
      <c r="B559">
        <f t="shared" si="96"/>
        <v>0</v>
      </c>
      <c r="C559">
        <f t="shared" si="95"/>
        <v>89</v>
      </c>
      <c r="D559">
        <f>3/10</f>
        <v>0.3</v>
      </c>
      <c r="E559">
        <f>9700/100</f>
        <v>97</v>
      </c>
      <c r="F559" s="19">
        <f t="shared" si="89"/>
        <v>97</v>
      </c>
      <c r="G559" s="20" t="b">
        <f t="shared" si="90"/>
        <v>0</v>
      </c>
      <c r="H559" s="20" t="b">
        <f t="shared" si="91"/>
        <v>0</v>
      </c>
      <c r="I559" s="20" t="b">
        <f t="shared" si="92"/>
        <v>0</v>
      </c>
      <c r="J559" s="20" t="b">
        <f t="shared" si="93"/>
        <v>0</v>
      </c>
      <c r="K559" s="21" t="b">
        <f t="shared" si="94"/>
        <v>0</v>
      </c>
    </row>
    <row r="560" spans="1:11" x14ac:dyDescent="0.25">
      <c r="A560" s="11">
        <v>40464.125</v>
      </c>
      <c r="B560">
        <f t="shared" si="96"/>
        <v>0</v>
      </c>
      <c r="C560">
        <f t="shared" si="95"/>
        <v>89</v>
      </c>
      <c r="D560">
        <f>3/10</f>
        <v>0.3</v>
      </c>
      <c r="E560">
        <f>8900/100</f>
        <v>89</v>
      </c>
      <c r="F560" s="19">
        <f t="shared" si="89"/>
        <v>89</v>
      </c>
      <c r="G560" s="20" t="b">
        <f t="shared" si="90"/>
        <v>0</v>
      </c>
      <c r="H560" s="20" t="b">
        <f t="shared" si="91"/>
        <v>0</v>
      </c>
      <c r="I560" s="20" t="b">
        <f t="shared" si="92"/>
        <v>0</v>
      </c>
      <c r="J560" s="20" t="b">
        <f t="shared" si="93"/>
        <v>0</v>
      </c>
      <c r="K560" s="21" t="b">
        <f t="shared" si="94"/>
        <v>0</v>
      </c>
    </row>
    <row r="561" spans="1:11" x14ac:dyDescent="0.25">
      <c r="A561" s="11">
        <v>40464.166666666664</v>
      </c>
      <c r="B561">
        <f t="shared" si="96"/>
        <v>0</v>
      </c>
      <c r="C561">
        <f t="shared" si="95"/>
        <v>89</v>
      </c>
      <c r="D561">
        <f>5/10</f>
        <v>0.5</v>
      </c>
      <c r="E561">
        <f>13500/100</f>
        <v>135</v>
      </c>
      <c r="F561" s="19" t="b">
        <f t="shared" si="89"/>
        <v>0</v>
      </c>
      <c r="G561" s="20">
        <f t="shared" si="90"/>
        <v>135</v>
      </c>
      <c r="H561" s="20" t="b">
        <f t="shared" si="91"/>
        <v>0</v>
      </c>
      <c r="I561" s="20" t="b">
        <f t="shared" si="92"/>
        <v>0</v>
      </c>
      <c r="J561" s="20" t="b">
        <f t="shared" si="93"/>
        <v>0</v>
      </c>
      <c r="K561" s="21" t="b">
        <f t="shared" si="94"/>
        <v>0</v>
      </c>
    </row>
    <row r="562" spans="1:11" x14ac:dyDescent="0.25">
      <c r="A562" s="11">
        <v>40464.208333333336</v>
      </c>
      <c r="B562">
        <f t="shared" si="96"/>
        <v>0</v>
      </c>
      <c r="C562">
        <f t="shared" si="95"/>
        <v>89</v>
      </c>
      <c r="D562">
        <f>7/10</f>
        <v>0.7</v>
      </c>
      <c r="E562">
        <f>14400/100</f>
        <v>144</v>
      </c>
      <c r="F562" s="19" t="b">
        <f t="shared" si="89"/>
        <v>0</v>
      </c>
      <c r="G562" s="20">
        <f t="shared" si="90"/>
        <v>144</v>
      </c>
      <c r="H562" s="20" t="b">
        <f t="shared" si="91"/>
        <v>0</v>
      </c>
      <c r="I562" s="20" t="b">
        <f t="shared" si="92"/>
        <v>0</v>
      </c>
      <c r="J562" s="20" t="b">
        <f t="shared" si="93"/>
        <v>0</v>
      </c>
      <c r="K562" s="21" t="b">
        <f t="shared" si="94"/>
        <v>0</v>
      </c>
    </row>
    <row r="563" spans="1:11" x14ac:dyDescent="0.25">
      <c r="A563" s="11">
        <v>40464.25</v>
      </c>
      <c r="B563">
        <f t="shared" si="96"/>
        <v>0</v>
      </c>
      <c r="C563">
        <f t="shared" si="95"/>
        <v>89</v>
      </c>
      <c r="D563">
        <f>5/10</f>
        <v>0.5</v>
      </c>
      <c r="E563">
        <f>21400/100</f>
        <v>214</v>
      </c>
      <c r="F563" s="19" t="b">
        <f t="shared" si="89"/>
        <v>0</v>
      </c>
      <c r="G563" s="20">
        <f t="shared" si="90"/>
        <v>214</v>
      </c>
      <c r="H563" s="20" t="b">
        <f t="shared" si="91"/>
        <v>0</v>
      </c>
      <c r="I563" s="20" t="b">
        <f t="shared" si="92"/>
        <v>0</v>
      </c>
      <c r="J563" s="20" t="b">
        <f t="shared" si="93"/>
        <v>0</v>
      </c>
      <c r="K563" s="21" t="b">
        <f t="shared" si="94"/>
        <v>0</v>
      </c>
    </row>
    <row r="564" spans="1:11" x14ac:dyDescent="0.25">
      <c r="A564" s="11">
        <v>40464.291666666664</v>
      </c>
      <c r="B564">
        <f t="shared" si="96"/>
        <v>0</v>
      </c>
      <c r="C564">
        <f t="shared" si="95"/>
        <v>89</v>
      </c>
      <c r="D564">
        <f>4/10</f>
        <v>0.4</v>
      </c>
      <c r="E564">
        <f>27500/100</f>
        <v>275</v>
      </c>
      <c r="F564" s="19">
        <f t="shared" si="89"/>
        <v>275</v>
      </c>
      <c r="G564" s="20" t="b">
        <f t="shared" si="90"/>
        <v>0</v>
      </c>
      <c r="H564" s="20" t="b">
        <f t="shared" si="91"/>
        <v>0</v>
      </c>
      <c r="I564" s="20" t="b">
        <f t="shared" si="92"/>
        <v>0</v>
      </c>
      <c r="J564" s="20" t="b">
        <f t="shared" si="93"/>
        <v>0</v>
      </c>
      <c r="K564" s="21" t="b">
        <f t="shared" si="94"/>
        <v>0</v>
      </c>
    </row>
    <row r="565" spans="1:11" x14ac:dyDescent="0.25">
      <c r="A565" s="11">
        <v>40464.333333333336</v>
      </c>
      <c r="B565">
        <f t="shared" si="96"/>
        <v>0</v>
      </c>
      <c r="C565">
        <f t="shared" si="95"/>
        <v>89</v>
      </c>
      <c r="D565">
        <f>7/10</f>
        <v>0.7</v>
      </c>
      <c r="E565">
        <f>17900/100</f>
        <v>179</v>
      </c>
      <c r="F565" s="19" t="b">
        <f t="shared" si="89"/>
        <v>0</v>
      </c>
      <c r="G565" s="20">
        <f t="shared" si="90"/>
        <v>179</v>
      </c>
      <c r="H565" s="20" t="b">
        <f t="shared" si="91"/>
        <v>0</v>
      </c>
      <c r="I565" s="20" t="b">
        <f t="shared" si="92"/>
        <v>0</v>
      </c>
      <c r="J565" s="20" t="b">
        <f t="shared" si="93"/>
        <v>0</v>
      </c>
      <c r="K565" s="21" t="b">
        <f t="shared" si="94"/>
        <v>0</v>
      </c>
    </row>
    <row r="566" spans="1:11" x14ac:dyDescent="0.25">
      <c r="A566" s="11">
        <v>40464.375</v>
      </c>
      <c r="B566">
        <f t="shared" si="96"/>
        <v>0</v>
      </c>
      <c r="C566">
        <f t="shared" si="95"/>
        <v>89</v>
      </c>
      <c r="D566">
        <f>6/10</f>
        <v>0.6</v>
      </c>
      <c r="E566">
        <f>20600/100</f>
        <v>206</v>
      </c>
      <c r="F566" s="19" t="b">
        <f t="shared" si="89"/>
        <v>0</v>
      </c>
      <c r="G566" s="20">
        <f t="shared" si="90"/>
        <v>206</v>
      </c>
      <c r="H566" s="20" t="b">
        <f t="shared" si="91"/>
        <v>0</v>
      </c>
      <c r="I566" s="20" t="b">
        <f t="shared" si="92"/>
        <v>0</v>
      </c>
      <c r="J566" s="20" t="b">
        <f t="shared" si="93"/>
        <v>0</v>
      </c>
      <c r="K566" s="21" t="b">
        <f t="shared" si="94"/>
        <v>0</v>
      </c>
    </row>
    <row r="567" spans="1:11" x14ac:dyDescent="0.25">
      <c r="A567" s="12">
        <v>40464.416666666664</v>
      </c>
      <c r="B567" s="1">
        <f t="shared" si="96"/>
        <v>0</v>
      </c>
      <c r="C567" s="1">
        <f t="shared" si="95"/>
        <v>89</v>
      </c>
      <c r="D567" s="1">
        <f>6/10</f>
        <v>0.6</v>
      </c>
      <c r="E567" s="1">
        <f>23600/100</f>
        <v>236</v>
      </c>
      <c r="F567" s="19" t="b">
        <f t="shared" ref="F567:F580" si="97">IF(D567&lt;0.5,E567)</f>
        <v>0</v>
      </c>
      <c r="G567" s="20">
        <f t="shared" ref="G567:G580" si="98">IF(D567&lt;1.5,IF(D567&gt;=0.5,E567))</f>
        <v>236</v>
      </c>
      <c r="H567" s="20" t="b">
        <f t="shared" ref="H567:H580" si="99">IF(D567&lt;2.5,IF(D567&gt;=1.5,E567))</f>
        <v>0</v>
      </c>
      <c r="I567" s="20" t="b">
        <f t="shared" ref="I567:I580" si="100">IF(D567&lt;3.5,IF(D567&gt;=2.5,E567))</f>
        <v>0</v>
      </c>
      <c r="J567" s="20" t="b">
        <f t="shared" ref="J567:J580" si="101">IF(D567&lt;4.5,IF(D567&gt;=3.5,E567))</f>
        <v>0</v>
      </c>
      <c r="K567" s="21" t="b">
        <f t="shared" ref="K567:K580" si="102">IF(D567&gt;=4.5,E567)</f>
        <v>0</v>
      </c>
    </row>
    <row r="568" spans="1:11" x14ac:dyDescent="0.25">
      <c r="A568" s="11">
        <v>40464.458333333336</v>
      </c>
      <c r="B568">
        <f t="shared" si="96"/>
        <v>0</v>
      </c>
      <c r="C568">
        <f t="shared" si="95"/>
        <v>89</v>
      </c>
      <c r="D568">
        <f>6/10</f>
        <v>0.6</v>
      </c>
      <c r="E568">
        <f>600/100</f>
        <v>6</v>
      </c>
      <c r="F568" s="19" t="b">
        <f t="shared" si="97"/>
        <v>0</v>
      </c>
      <c r="G568" s="20">
        <f t="shared" si="98"/>
        <v>6</v>
      </c>
      <c r="H568" s="20" t="b">
        <f t="shared" si="99"/>
        <v>0</v>
      </c>
      <c r="I568" s="20" t="b">
        <f t="shared" si="100"/>
        <v>0</v>
      </c>
      <c r="J568" s="20" t="b">
        <f t="shared" si="101"/>
        <v>0</v>
      </c>
      <c r="K568" s="21" t="b">
        <f t="shared" si="102"/>
        <v>0</v>
      </c>
    </row>
    <row r="569" spans="1:11" x14ac:dyDescent="0.25">
      <c r="A569" s="11">
        <v>40464.5</v>
      </c>
      <c r="B569">
        <f t="shared" si="96"/>
        <v>0</v>
      </c>
      <c r="C569">
        <f t="shared" si="95"/>
        <v>89</v>
      </c>
      <c r="D569">
        <f>8/10</f>
        <v>0.8</v>
      </c>
      <c r="E569">
        <f>5100/100</f>
        <v>51</v>
      </c>
      <c r="F569" s="19" t="b">
        <f t="shared" si="97"/>
        <v>0</v>
      </c>
      <c r="G569" s="20">
        <f t="shared" si="98"/>
        <v>51</v>
      </c>
      <c r="H569" s="20" t="b">
        <f t="shared" si="99"/>
        <v>0</v>
      </c>
      <c r="I569" s="20" t="b">
        <f t="shared" si="100"/>
        <v>0</v>
      </c>
      <c r="J569" s="20" t="b">
        <f t="shared" si="101"/>
        <v>0</v>
      </c>
      <c r="K569" s="21" t="b">
        <f t="shared" si="102"/>
        <v>0</v>
      </c>
    </row>
    <row r="570" spans="1:11" x14ac:dyDescent="0.25">
      <c r="A570" s="11">
        <v>40464.541666666664</v>
      </c>
      <c r="B570">
        <f t="shared" si="96"/>
        <v>0</v>
      </c>
      <c r="C570">
        <f t="shared" si="95"/>
        <v>89</v>
      </c>
      <c r="D570">
        <f>9/10</f>
        <v>0.9</v>
      </c>
      <c r="E570">
        <f>5900/100</f>
        <v>59</v>
      </c>
      <c r="F570" s="19" t="b">
        <f t="shared" si="97"/>
        <v>0</v>
      </c>
      <c r="G570" s="20">
        <f t="shared" si="98"/>
        <v>59</v>
      </c>
      <c r="H570" s="20" t="b">
        <f t="shared" si="99"/>
        <v>0</v>
      </c>
      <c r="I570" s="20" t="b">
        <f t="shared" si="100"/>
        <v>0</v>
      </c>
      <c r="J570" s="20" t="b">
        <f t="shared" si="101"/>
        <v>0</v>
      </c>
      <c r="K570" s="21" t="b">
        <f t="shared" si="102"/>
        <v>0</v>
      </c>
    </row>
    <row r="571" spans="1:11" x14ac:dyDescent="0.25">
      <c r="A571" s="11">
        <v>40464.583333333336</v>
      </c>
      <c r="B571">
        <f t="shared" si="96"/>
        <v>0</v>
      </c>
      <c r="C571">
        <f t="shared" si="95"/>
        <v>89</v>
      </c>
      <c r="D571">
        <f>13/10</f>
        <v>1.3</v>
      </c>
      <c r="E571">
        <f>10200/100</f>
        <v>102</v>
      </c>
      <c r="F571" s="19" t="b">
        <f t="shared" si="97"/>
        <v>0</v>
      </c>
      <c r="G571" s="20">
        <f t="shared" si="98"/>
        <v>102</v>
      </c>
      <c r="H571" s="20" t="b">
        <f t="shared" si="99"/>
        <v>0</v>
      </c>
      <c r="I571" s="20" t="b">
        <f t="shared" si="100"/>
        <v>0</v>
      </c>
      <c r="J571" s="20" t="b">
        <f t="shared" si="101"/>
        <v>0</v>
      </c>
      <c r="K571" s="21" t="b">
        <f t="shared" si="102"/>
        <v>0</v>
      </c>
    </row>
    <row r="572" spans="1:11" x14ac:dyDescent="0.25">
      <c r="A572" s="11">
        <v>40464.625</v>
      </c>
      <c r="B572">
        <f t="shared" si="96"/>
        <v>0</v>
      </c>
      <c r="C572">
        <f t="shared" si="95"/>
        <v>89</v>
      </c>
      <c r="D572">
        <f>21/10</f>
        <v>2.1</v>
      </c>
      <c r="E572">
        <f>7800/100</f>
        <v>78</v>
      </c>
      <c r="F572" s="19" t="b">
        <f t="shared" si="97"/>
        <v>0</v>
      </c>
      <c r="G572" s="20" t="b">
        <f t="shared" si="98"/>
        <v>0</v>
      </c>
      <c r="H572" s="20">
        <f t="shared" si="99"/>
        <v>78</v>
      </c>
      <c r="I572" s="20" t="b">
        <f t="shared" si="100"/>
        <v>0</v>
      </c>
      <c r="J572" s="20" t="b">
        <f t="shared" si="101"/>
        <v>0</v>
      </c>
      <c r="K572" s="21" t="b">
        <f t="shared" si="102"/>
        <v>0</v>
      </c>
    </row>
    <row r="573" spans="1:11" x14ac:dyDescent="0.25">
      <c r="A573" s="11">
        <v>40464.666666666664</v>
      </c>
      <c r="B573">
        <f t="shared" si="96"/>
        <v>0</v>
      </c>
      <c r="C573">
        <f t="shared" si="95"/>
        <v>89</v>
      </c>
      <c r="D573">
        <f>8/10</f>
        <v>0.8</v>
      </c>
      <c r="E573">
        <f>10800/100</f>
        <v>108</v>
      </c>
      <c r="F573" s="19" t="b">
        <f t="shared" si="97"/>
        <v>0</v>
      </c>
      <c r="G573" s="20">
        <f t="shared" si="98"/>
        <v>108</v>
      </c>
      <c r="H573" s="20" t="b">
        <f t="shared" si="99"/>
        <v>0</v>
      </c>
      <c r="I573" s="20" t="b">
        <f t="shared" si="100"/>
        <v>0</v>
      </c>
      <c r="J573" s="20" t="b">
        <f t="shared" si="101"/>
        <v>0</v>
      </c>
      <c r="K573" s="21" t="b">
        <f t="shared" si="102"/>
        <v>0</v>
      </c>
    </row>
    <row r="574" spans="1:11" x14ac:dyDescent="0.25">
      <c r="A574" s="11">
        <v>40464.708333333336</v>
      </c>
      <c r="B574">
        <f t="shared" si="96"/>
        <v>0</v>
      </c>
      <c r="C574">
        <f t="shared" ref="C574:C580" si="103">890/10</f>
        <v>89</v>
      </c>
      <c r="D574">
        <f>5/10</f>
        <v>0.5</v>
      </c>
      <c r="E574">
        <f>7900/100</f>
        <v>79</v>
      </c>
      <c r="F574" s="19" t="b">
        <f t="shared" si="97"/>
        <v>0</v>
      </c>
      <c r="G574" s="20">
        <f t="shared" si="98"/>
        <v>79</v>
      </c>
      <c r="H574" s="20" t="b">
        <f t="shared" si="99"/>
        <v>0</v>
      </c>
      <c r="I574" s="20" t="b">
        <f t="shared" si="100"/>
        <v>0</v>
      </c>
      <c r="J574" s="20" t="b">
        <f t="shared" si="101"/>
        <v>0</v>
      </c>
      <c r="K574" s="21" t="b">
        <f t="shared" si="102"/>
        <v>0</v>
      </c>
    </row>
    <row r="575" spans="1:11" x14ac:dyDescent="0.25">
      <c r="A575" s="11">
        <v>40464.75</v>
      </c>
      <c r="B575">
        <f t="shared" ref="B575:B580" si="104">0/10</f>
        <v>0</v>
      </c>
      <c r="C575">
        <f t="shared" si="103"/>
        <v>89</v>
      </c>
      <c r="D575">
        <f>5/10</f>
        <v>0.5</v>
      </c>
      <c r="E575">
        <f>4200/100</f>
        <v>42</v>
      </c>
      <c r="F575" s="19" t="b">
        <f t="shared" si="97"/>
        <v>0</v>
      </c>
      <c r="G575" s="20">
        <f t="shared" si="98"/>
        <v>42</v>
      </c>
      <c r="H575" s="20" t="b">
        <f t="shared" si="99"/>
        <v>0</v>
      </c>
      <c r="I575" s="20" t="b">
        <f t="shared" si="100"/>
        <v>0</v>
      </c>
      <c r="J575" s="20" t="b">
        <f t="shared" si="101"/>
        <v>0</v>
      </c>
      <c r="K575" s="21" t="b">
        <f t="shared" si="102"/>
        <v>0</v>
      </c>
    </row>
    <row r="576" spans="1:11" x14ac:dyDescent="0.25">
      <c r="A576" s="11">
        <v>40464.791666666664</v>
      </c>
      <c r="B576">
        <f t="shared" si="104"/>
        <v>0</v>
      </c>
      <c r="C576">
        <f t="shared" si="103"/>
        <v>89</v>
      </c>
      <c r="D576">
        <f>8/10</f>
        <v>0.8</v>
      </c>
      <c r="E576">
        <f>29800/100</f>
        <v>298</v>
      </c>
      <c r="F576" s="19" t="b">
        <f t="shared" si="97"/>
        <v>0</v>
      </c>
      <c r="G576" s="20">
        <f t="shared" si="98"/>
        <v>298</v>
      </c>
      <c r="H576" s="20" t="b">
        <f t="shared" si="99"/>
        <v>0</v>
      </c>
      <c r="I576" s="20" t="b">
        <f t="shared" si="100"/>
        <v>0</v>
      </c>
      <c r="J576" s="20" t="b">
        <f t="shared" si="101"/>
        <v>0</v>
      </c>
      <c r="K576" s="21" t="b">
        <f t="shared" si="102"/>
        <v>0</v>
      </c>
    </row>
    <row r="577" spans="1:11" x14ac:dyDescent="0.25">
      <c r="A577" s="11">
        <v>40464.833333333336</v>
      </c>
      <c r="B577">
        <f t="shared" si="104"/>
        <v>0</v>
      </c>
      <c r="C577">
        <f t="shared" si="103"/>
        <v>89</v>
      </c>
      <c r="D577">
        <f>2/10</f>
        <v>0.2</v>
      </c>
      <c r="E577">
        <f>30100/100</f>
        <v>301</v>
      </c>
      <c r="F577" s="19">
        <f t="shared" si="97"/>
        <v>301</v>
      </c>
      <c r="G577" s="20" t="b">
        <f t="shared" si="98"/>
        <v>0</v>
      </c>
      <c r="H577" s="20" t="b">
        <f t="shared" si="99"/>
        <v>0</v>
      </c>
      <c r="I577" s="20" t="b">
        <f t="shared" si="100"/>
        <v>0</v>
      </c>
      <c r="J577" s="20" t="b">
        <f t="shared" si="101"/>
        <v>0</v>
      </c>
      <c r="K577" s="21" t="b">
        <f t="shared" si="102"/>
        <v>0</v>
      </c>
    </row>
    <row r="578" spans="1:11" x14ac:dyDescent="0.25">
      <c r="A578" s="11">
        <v>40464.875</v>
      </c>
      <c r="B578">
        <f t="shared" si="104"/>
        <v>0</v>
      </c>
      <c r="C578">
        <f t="shared" si="103"/>
        <v>89</v>
      </c>
      <c r="D578">
        <f>5/10</f>
        <v>0.5</v>
      </c>
      <c r="E578">
        <f>31300/100</f>
        <v>313</v>
      </c>
      <c r="F578" s="19" t="b">
        <f t="shared" si="97"/>
        <v>0</v>
      </c>
      <c r="G578" s="20">
        <f t="shared" si="98"/>
        <v>313</v>
      </c>
      <c r="H578" s="20" t="b">
        <f t="shared" si="99"/>
        <v>0</v>
      </c>
      <c r="I578" s="20" t="b">
        <f t="shared" si="100"/>
        <v>0</v>
      </c>
      <c r="J578" s="20" t="b">
        <f t="shared" si="101"/>
        <v>0</v>
      </c>
      <c r="K578" s="21" t="b">
        <f t="shared" si="102"/>
        <v>0</v>
      </c>
    </row>
    <row r="579" spans="1:11" x14ac:dyDescent="0.25">
      <c r="A579" s="11">
        <v>40464.916666666664</v>
      </c>
      <c r="B579">
        <f t="shared" si="104"/>
        <v>0</v>
      </c>
      <c r="C579">
        <f t="shared" si="103"/>
        <v>89</v>
      </c>
      <c r="D579">
        <f>2/10</f>
        <v>0.2</v>
      </c>
      <c r="E579">
        <f>35300/100</f>
        <v>353</v>
      </c>
      <c r="F579" s="19">
        <f t="shared" si="97"/>
        <v>353</v>
      </c>
      <c r="G579" s="20" t="b">
        <f t="shared" si="98"/>
        <v>0</v>
      </c>
      <c r="H579" s="20" t="b">
        <f t="shared" si="99"/>
        <v>0</v>
      </c>
      <c r="I579" s="20" t="b">
        <f t="shared" si="100"/>
        <v>0</v>
      </c>
      <c r="J579" s="20" t="b">
        <f t="shared" si="101"/>
        <v>0</v>
      </c>
      <c r="K579" s="21" t="b">
        <f t="shared" si="102"/>
        <v>0</v>
      </c>
    </row>
    <row r="580" spans="1:11" x14ac:dyDescent="0.25">
      <c r="A580" s="11">
        <v>40464.958333333336</v>
      </c>
      <c r="B580">
        <f t="shared" si="104"/>
        <v>0</v>
      </c>
      <c r="C580">
        <f t="shared" si="103"/>
        <v>89</v>
      </c>
      <c r="D580">
        <f>2/10</f>
        <v>0.2</v>
      </c>
      <c r="E580">
        <f>32200/100</f>
        <v>322</v>
      </c>
      <c r="F580" s="22">
        <f t="shared" si="97"/>
        <v>322</v>
      </c>
      <c r="G580" s="23" t="b">
        <f t="shared" si="98"/>
        <v>0</v>
      </c>
      <c r="H580" s="23" t="b">
        <f t="shared" si="99"/>
        <v>0</v>
      </c>
      <c r="I580" s="23" t="b">
        <f t="shared" si="100"/>
        <v>0</v>
      </c>
      <c r="J580" s="23" t="b">
        <f t="shared" si="101"/>
        <v>0</v>
      </c>
      <c r="K580" s="24" t="b">
        <f t="shared" si="102"/>
        <v>0</v>
      </c>
    </row>
  </sheetData>
  <mergeCells count="1">
    <mergeCell ref="C1:F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16"/>
  <sheetViews>
    <sheetView topLeftCell="A32" zoomScaleNormal="100" workbookViewId="0">
      <selection activeCell="B48" sqref="B48"/>
    </sheetView>
  </sheetViews>
  <sheetFormatPr defaultRowHeight="15" x14ac:dyDescent="0.25"/>
  <cols>
    <col min="1" max="1" width="42.5703125" customWidth="1"/>
    <col min="2" max="2" width="21.140625" customWidth="1"/>
    <col min="3" max="3" width="45.42578125" bestFit="1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ht="48" customHeight="1" x14ac:dyDescent="0.25">
      <c r="A1" t="s">
        <v>77</v>
      </c>
      <c r="C1" s="75" t="s">
        <v>78</v>
      </c>
      <c r="D1" s="75"/>
      <c r="E1" s="75"/>
      <c r="F1" s="75"/>
    </row>
    <row r="2" spans="1:7" x14ac:dyDescent="0.25">
      <c r="A2" s="68" t="s">
        <v>76</v>
      </c>
      <c r="B2" s="5"/>
      <c r="C2" s="5"/>
      <c r="D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69">
        <v>5</v>
      </c>
      <c r="C4" s="21">
        <v>1</v>
      </c>
      <c r="D4" s="59">
        <f>B4*C4</f>
        <v>5</v>
      </c>
      <c r="E4" s="60">
        <f>B4/$B$24</f>
        <v>2.7389756231169541E-4</v>
      </c>
      <c r="F4">
        <f>B4/1000</f>
        <v>5.0000000000000001E-3</v>
      </c>
      <c r="G4">
        <f>SUM(D4:D20)</f>
        <v>1124.3399999999999</v>
      </c>
    </row>
    <row r="5" spans="1:7" x14ac:dyDescent="0.25">
      <c r="A5" s="19" t="s">
        <v>5</v>
      </c>
      <c r="B5" s="69">
        <v>5</v>
      </c>
      <c r="C5" s="21">
        <v>0.5</v>
      </c>
      <c r="D5" s="59">
        <f t="shared" ref="D5:D20" si="0">B5*C5</f>
        <v>2.5</v>
      </c>
      <c r="E5" s="60">
        <f t="shared" ref="E5:E20" si="1">B5/$B$24</f>
        <v>2.7389756231169541E-4</v>
      </c>
      <c r="F5">
        <f t="shared" ref="F5:F20" si="2">B5/1000</f>
        <v>5.0000000000000001E-3</v>
      </c>
      <c r="G5" t="s">
        <v>23</v>
      </c>
    </row>
    <row r="6" spans="1:7" x14ac:dyDescent="0.25">
      <c r="A6" s="19" t="s">
        <v>4</v>
      </c>
      <c r="B6" s="61">
        <v>13</v>
      </c>
      <c r="C6" s="21">
        <v>0.1</v>
      </c>
      <c r="D6" s="59">
        <f t="shared" si="0"/>
        <v>1.3</v>
      </c>
      <c r="E6" s="60">
        <f t="shared" si="1"/>
        <v>7.1213366201040807E-4</v>
      </c>
      <c r="F6">
        <f t="shared" si="2"/>
        <v>1.2999999999999999E-2</v>
      </c>
      <c r="G6" s="1">
        <v>1130</v>
      </c>
    </row>
    <row r="7" spans="1:7" x14ac:dyDescent="0.25">
      <c r="A7" s="19" t="s">
        <v>6</v>
      </c>
      <c r="B7" s="47">
        <v>11</v>
      </c>
      <c r="C7" s="21">
        <v>0.1</v>
      </c>
      <c r="D7" s="59">
        <f t="shared" si="0"/>
        <v>1.1000000000000001</v>
      </c>
      <c r="E7" s="60">
        <f t="shared" si="1"/>
        <v>6.0257463708572991E-4</v>
      </c>
      <c r="F7">
        <f t="shared" si="2"/>
        <v>1.0999999999999999E-2</v>
      </c>
    </row>
    <row r="8" spans="1:7" x14ac:dyDescent="0.25">
      <c r="A8" s="19" t="s">
        <v>7</v>
      </c>
      <c r="B8" s="61">
        <v>14</v>
      </c>
      <c r="C8" s="21">
        <v>0.1</v>
      </c>
      <c r="D8" s="59">
        <f t="shared" si="0"/>
        <v>1.4000000000000001</v>
      </c>
      <c r="E8" s="60">
        <f t="shared" si="1"/>
        <v>7.6691317447274716E-4</v>
      </c>
      <c r="F8">
        <f t="shared" si="2"/>
        <v>1.4E-2</v>
      </c>
    </row>
    <row r="9" spans="1:7" x14ac:dyDescent="0.25">
      <c r="A9" s="19" t="s">
        <v>8</v>
      </c>
      <c r="B9" s="47">
        <v>2790</v>
      </c>
      <c r="C9" s="21">
        <v>0.01</v>
      </c>
      <c r="D9" s="59">
        <f t="shared" si="0"/>
        <v>27.900000000000002</v>
      </c>
      <c r="E9" s="60">
        <f t="shared" si="1"/>
        <v>0.15283483976992604</v>
      </c>
      <c r="F9">
        <f t="shared" si="2"/>
        <v>2.79</v>
      </c>
    </row>
    <row r="10" spans="1:7" x14ac:dyDescent="0.25">
      <c r="A10" s="19" t="s">
        <v>0</v>
      </c>
      <c r="B10" s="47">
        <v>7780</v>
      </c>
      <c r="C10" s="21">
        <v>1E-3</v>
      </c>
      <c r="D10" s="59">
        <f t="shared" si="0"/>
        <v>7.78</v>
      </c>
      <c r="E10" s="60">
        <f t="shared" si="1"/>
        <v>0.42618460695699806</v>
      </c>
      <c r="F10">
        <f t="shared" si="2"/>
        <v>7.78</v>
      </c>
    </row>
    <row r="11" spans="1:7" x14ac:dyDescent="0.25">
      <c r="A11" s="19" t="s">
        <v>9</v>
      </c>
      <c r="B11" s="47">
        <v>390</v>
      </c>
      <c r="C11" s="21">
        <v>0.1</v>
      </c>
      <c r="D11" s="59">
        <f t="shared" si="0"/>
        <v>39</v>
      </c>
      <c r="E11" s="60">
        <f t="shared" si="1"/>
        <v>2.1364009860312245E-2</v>
      </c>
      <c r="F11">
        <f t="shared" si="2"/>
        <v>0.39</v>
      </c>
    </row>
    <row r="12" spans="1:7" x14ac:dyDescent="0.25">
      <c r="A12" s="19" t="s">
        <v>10</v>
      </c>
      <c r="B12" s="69">
        <v>5</v>
      </c>
      <c r="C12" s="21">
        <v>0.05</v>
      </c>
      <c r="D12" s="59">
        <f t="shared" si="0"/>
        <v>0.25</v>
      </c>
      <c r="E12" s="60">
        <f t="shared" si="1"/>
        <v>2.7389756231169541E-4</v>
      </c>
      <c r="F12">
        <f t="shared" si="2"/>
        <v>5.0000000000000001E-3</v>
      </c>
    </row>
    <row r="13" spans="1:7" x14ac:dyDescent="0.25">
      <c r="A13" s="19" t="s">
        <v>11</v>
      </c>
      <c r="B13" s="47">
        <v>1640</v>
      </c>
      <c r="C13" s="21">
        <v>0.5</v>
      </c>
      <c r="D13" s="59">
        <f t="shared" si="0"/>
        <v>820</v>
      </c>
      <c r="E13" s="60">
        <f t="shared" si="1"/>
        <v>8.9838400438236099E-2</v>
      </c>
      <c r="F13">
        <f t="shared" si="2"/>
        <v>1.64</v>
      </c>
    </row>
    <row r="14" spans="1:7" x14ac:dyDescent="0.25">
      <c r="A14" s="19" t="s">
        <v>12</v>
      </c>
      <c r="B14" s="47">
        <v>361</v>
      </c>
      <c r="C14" s="21">
        <v>0.1</v>
      </c>
      <c r="D14" s="59">
        <f t="shared" si="0"/>
        <v>36.1</v>
      </c>
      <c r="E14" s="60">
        <f t="shared" si="1"/>
        <v>1.9775403998904411E-2</v>
      </c>
      <c r="F14">
        <f t="shared" si="2"/>
        <v>0.36099999999999999</v>
      </c>
    </row>
    <row r="15" spans="1:7" x14ac:dyDescent="0.25">
      <c r="A15" s="19" t="s">
        <v>13</v>
      </c>
      <c r="B15" s="47">
        <v>760</v>
      </c>
      <c r="C15" s="21">
        <v>0.1</v>
      </c>
      <c r="D15" s="59">
        <f t="shared" si="0"/>
        <v>76</v>
      </c>
      <c r="E15" s="60">
        <f t="shared" si="1"/>
        <v>4.1632429471377706E-2</v>
      </c>
      <c r="F15">
        <f t="shared" si="2"/>
        <v>0.76</v>
      </c>
    </row>
    <row r="16" spans="1:7" x14ac:dyDescent="0.25">
      <c r="A16" s="19" t="s">
        <v>14</v>
      </c>
      <c r="B16" s="47">
        <v>870</v>
      </c>
      <c r="C16" s="21">
        <v>0.1</v>
      </c>
      <c r="D16" s="59">
        <f t="shared" si="0"/>
        <v>87</v>
      </c>
      <c r="E16" s="60">
        <f t="shared" si="1"/>
        <v>4.7658175842235001E-2</v>
      </c>
      <c r="F16">
        <f t="shared" si="2"/>
        <v>0.87</v>
      </c>
    </row>
    <row r="17" spans="1:6" x14ac:dyDescent="0.25">
      <c r="A17" s="19" t="s">
        <v>15</v>
      </c>
      <c r="B17" s="47">
        <v>10</v>
      </c>
      <c r="C17" s="21">
        <v>0.1</v>
      </c>
      <c r="D17" s="59">
        <f t="shared" si="0"/>
        <v>1</v>
      </c>
      <c r="E17" s="60">
        <f t="shared" si="1"/>
        <v>5.4779512462339083E-4</v>
      </c>
      <c r="F17">
        <f t="shared" si="2"/>
        <v>0.01</v>
      </c>
    </row>
    <row r="18" spans="1:6" x14ac:dyDescent="0.25">
      <c r="A18" s="19" t="s">
        <v>16</v>
      </c>
      <c r="B18" s="47">
        <v>1400</v>
      </c>
      <c r="C18" s="21">
        <v>0.01</v>
      </c>
      <c r="D18" s="59">
        <f t="shared" si="0"/>
        <v>14</v>
      </c>
      <c r="E18" s="60">
        <f t="shared" si="1"/>
        <v>7.6691317447274726E-2</v>
      </c>
      <c r="F18">
        <f t="shared" si="2"/>
        <v>1.4</v>
      </c>
    </row>
    <row r="19" spans="1:6" x14ac:dyDescent="0.25">
      <c r="A19" s="19" t="s">
        <v>17</v>
      </c>
      <c r="B19" s="47">
        <v>201</v>
      </c>
      <c r="C19" s="21">
        <v>0.01</v>
      </c>
      <c r="D19" s="59">
        <f t="shared" si="0"/>
        <v>2.0100000000000002</v>
      </c>
      <c r="E19" s="60">
        <f t="shared" si="1"/>
        <v>1.1010682004930156E-2</v>
      </c>
      <c r="F19">
        <f t="shared" si="2"/>
        <v>0.20100000000000001</v>
      </c>
    </row>
    <row r="20" spans="1:6" x14ac:dyDescent="0.25">
      <c r="A20" s="22" t="s">
        <v>1</v>
      </c>
      <c r="B20" s="48">
        <v>2000</v>
      </c>
      <c r="C20" s="24">
        <v>1E-3</v>
      </c>
      <c r="D20" s="59">
        <f t="shared" si="0"/>
        <v>2</v>
      </c>
      <c r="E20" s="60">
        <f t="shared" si="1"/>
        <v>0.10955902492467817</v>
      </c>
      <c r="F20">
        <f t="shared" si="2"/>
        <v>2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10618</v>
      </c>
      <c r="D22" s="2"/>
      <c r="E22" s="4"/>
    </row>
    <row r="23" spans="1:6" x14ac:dyDescent="0.25">
      <c r="A23" s="19" t="s">
        <v>66</v>
      </c>
      <c r="B23" s="53">
        <f>SUM(B11:B20)</f>
        <v>7637</v>
      </c>
      <c r="D23" s="2"/>
      <c r="E23" s="4"/>
    </row>
    <row r="24" spans="1:6" x14ac:dyDescent="0.25">
      <c r="A24" s="54" t="s">
        <v>63</v>
      </c>
      <c r="B24" s="53">
        <f>SUM(B4:B20)</f>
        <v>18255</v>
      </c>
      <c r="C24" s="5"/>
      <c r="D24" s="2"/>
      <c r="E24" s="3"/>
    </row>
    <row r="25" spans="1:6" x14ac:dyDescent="0.25">
      <c r="A25" s="54" t="s">
        <v>64</v>
      </c>
      <c r="B25" s="55">
        <f>B22/B23</f>
        <v>1.3903365195757496</v>
      </c>
      <c r="C25" s="5"/>
      <c r="D25" s="2"/>
      <c r="E25" s="3"/>
    </row>
    <row r="26" spans="1:6" x14ac:dyDescent="0.25">
      <c r="A26" s="54" t="s">
        <v>67</v>
      </c>
      <c r="B26" s="55">
        <f>B23/B22</f>
        <v>0.71925032962893198</v>
      </c>
      <c r="C26" s="5"/>
      <c r="D26" s="2"/>
      <c r="E26" s="3"/>
    </row>
    <row r="27" spans="1:6" x14ac:dyDescent="0.25">
      <c r="A27" s="19" t="s">
        <v>68</v>
      </c>
      <c r="B27" s="56">
        <f>G4</f>
        <v>1124.3399999999999</v>
      </c>
      <c r="C27" s="5"/>
      <c r="D27" s="2"/>
      <c r="E27" s="3"/>
    </row>
    <row r="28" spans="1:6" x14ac:dyDescent="0.25">
      <c r="A28" s="22" t="s">
        <v>113</v>
      </c>
      <c r="B28" s="57">
        <f>B24/B27</f>
        <v>16.236191899247558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40465.458333333336</v>
      </c>
    </row>
    <row r="33" spans="1:2" x14ac:dyDescent="0.25">
      <c r="A33" t="s">
        <v>28</v>
      </c>
      <c r="B33" s="7">
        <v>40484.458333333336</v>
      </c>
    </row>
    <row r="34" spans="1:2" x14ac:dyDescent="0.25">
      <c r="A34" t="s">
        <v>25</v>
      </c>
      <c r="B34" s="8">
        <f>B33-B32</f>
        <v>19</v>
      </c>
    </row>
    <row r="35" spans="1:2" x14ac:dyDescent="0.25">
      <c r="A35" t="s">
        <v>29</v>
      </c>
      <c r="B35" s="62">
        <v>456</v>
      </c>
    </row>
    <row r="36" spans="1:2" x14ac:dyDescent="0.25">
      <c r="A36" t="s">
        <v>33</v>
      </c>
      <c r="B36" s="9">
        <f>B35/24</f>
        <v>19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1124.3399999999999</v>
      </c>
    </row>
    <row r="42" spans="1:2" x14ac:dyDescent="0.25">
      <c r="A42" t="s">
        <v>24</v>
      </c>
      <c r="B42">
        <f>B41/1000</f>
        <v>1.1243399999999999</v>
      </c>
    </row>
    <row r="43" spans="1:2" x14ac:dyDescent="0.25">
      <c r="A43" t="s">
        <v>32</v>
      </c>
      <c r="B43" s="9">
        <f>B42/B38</f>
        <v>32.495375722543351</v>
      </c>
    </row>
    <row r="44" spans="1:2" x14ac:dyDescent="0.25">
      <c r="A44" s="1" t="s">
        <v>35</v>
      </c>
      <c r="B44" s="10">
        <f>B43/B36</f>
        <v>1.7102829327654394</v>
      </c>
    </row>
    <row r="46" spans="1:2" x14ac:dyDescent="0.25">
      <c r="A46" t="s">
        <v>121</v>
      </c>
      <c r="B46">
        <v>313</v>
      </c>
    </row>
    <row r="47" spans="1:2" x14ac:dyDescent="0.25">
      <c r="A47" s="73" t="s">
        <v>122</v>
      </c>
      <c r="B47">
        <f>+B46/B44</f>
        <v>183.01065513990432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79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29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40465</v>
      </c>
      <c r="B53">
        <f t="shared" ref="B53:C116" si="3">0/10</f>
        <v>0</v>
      </c>
      <c r="C53">
        <f t="shared" si="3"/>
        <v>0</v>
      </c>
      <c r="D53">
        <f>4/10</f>
        <v>0.4</v>
      </c>
      <c r="E53">
        <f>5400/100</f>
        <v>54</v>
      </c>
      <c r="F53" s="19">
        <f>IF(D53&lt;0.5,E53)</f>
        <v>54</v>
      </c>
      <c r="G53" s="20" t="b">
        <f>IF(D53&lt;1.5,IF(D53&gt;=0.5,E53))</f>
        <v>0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19"/>
      <c r="M53" s="26">
        <f>COUNTIF(F53:F532,"&gt; 348,75")+COUNTIF(F53:F532,"&lt; 11,25")</f>
        <v>9</v>
      </c>
      <c r="N53" s="26">
        <f t="shared" ref="N53:R53" si="4">COUNTIF(G53:G532,"&gt; 348,75")+COUNTIF(G53:G532,"&lt; 11,25")</f>
        <v>7</v>
      </c>
      <c r="O53" s="26">
        <f t="shared" si="4"/>
        <v>0</v>
      </c>
      <c r="P53" s="26">
        <f t="shared" si="4"/>
        <v>0</v>
      </c>
      <c r="Q53" s="26">
        <f t="shared" si="4"/>
        <v>0</v>
      </c>
      <c r="R53" s="26">
        <f t="shared" si="4"/>
        <v>0</v>
      </c>
      <c r="S53" s="21"/>
    </row>
    <row r="54" spans="1:19" x14ac:dyDescent="0.25">
      <c r="A54" s="11">
        <v>40465.041666666664</v>
      </c>
      <c r="B54">
        <f t="shared" si="3"/>
        <v>0</v>
      </c>
      <c r="C54">
        <f t="shared" si="3"/>
        <v>0</v>
      </c>
      <c r="D54">
        <f>4/10</f>
        <v>0.4</v>
      </c>
      <c r="E54">
        <f>29600/100</f>
        <v>296</v>
      </c>
      <c r="F54" s="19">
        <f>IF(D54&lt;0.5,E54)</f>
        <v>296</v>
      </c>
      <c r="G54" s="20" t="b">
        <f>IF(D54&lt;1.5,IF(D54&gt;=0.5,E54))</f>
        <v>0</v>
      </c>
      <c r="H54" s="20" t="b">
        <f>IF(D54&lt;2.5,IF(D54&gt;=1.5,E54))</f>
        <v>0</v>
      </c>
      <c r="I54" s="20" t="b">
        <f>IF(D54&lt;3.5,IF(D54&gt;=2.5,E54))</f>
        <v>0</v>
      </c>
      <c r="J54" s="20" t="b">
        <f>IF(D54&lt;4.5,IF(D54&gt;=3.5,E54))</f>
        <v>0</v>
      </c>
      <c r="K54" s="21" t="b">
        <f>IF(D54&gt;=4.5,E54)</f>
        <v>0</v>
      </c>
      <c r="L54" s="19"/>
      <c r="M54" s="26">
        <f>COUNTIFS(F53:F532,"&lt;33,75",F53:F532,"&gt;11,25")</f>
        <v>5</v>
      </c>
      <c r="N54" s="26">
        <f t="shared" ref="N54:R54" si="5">COUNTIFS(G53:G532,"&lt;33,75",G53:G532,"&gt;11,25")</f>
        <v>8</v>
      </c>
      <c r="O54" s="26">
        <f t="shared" si="5"/>
        <v>0</v>
      </c>
      <c r="P54" s="26">
        <f t="shared" si="5"/>
        <v>0</v>
      </c>
      <c r="Q54" s="26">
        <f t="shared" si="5"/>
        <v>0</v>
      </c>
      <c r="R54" s="26">
        <f t="shared" si="5"/>
        <v>0</v>
      </c>
      <c r="S54" s="21"/>
    </row>
    <row r="55" spans="1:19" x14ac:dyDescent="0.25">
      <c r="A55" s="11">
        <v>40465.083333333336</v>
      </c>
      <c r="B55">
        <f t="shared" si="3"/>
        <v>0</v>
      </c>
      <c r="C55">
        <f t="shared" si="3"/>
        <v>0</v>
      </c>
      <c r="D55">
        <f>3/10</f>
        <v>0.3</v>
      </c>
      <c r="E55">
        <f>30100/100</f>
        <v>301</v>
      </c>
      <c r="F55" s="19">
        <f t="shared" ref="F55:F118" si="6">IF(D55&lt;0.5,E55)</f>
        <v>301</v>
      </c>
      <c r="G55" s="20" t="b">
        <f t="shared" ref="G55:G118" si="7">IF(D55&lt;1.5,IF(D55&gt;=0.5,E55))</f>
        <v>0</v>
      </c>
      <c r="H55" s="20" t="b">
        <f t="shared" ref="H55:H118" si="8">IF(D55&lt;2.5,IF(D55&gt;=1.5,E55))</f>
        <v>0</v>
      </c>
      <c r="I55" s="20" t="b">
        <f t="shared" ref="I55:I118" si="9">IF(D55&lt;3.5,IF(D55&gt;=2.5,E55))</f>
        <v>0</v>
      </c>
      <c r="J55" s="20" t="b">
        <f t="shared" ref="J55:J118" si="10">IF(D55&lt;4.5,IF(D55&gt;=3.5,E55))</f>
        <v>0</v>
      </c>
      <c r="K55" s="21" t="b">
        <f t="shared" ref="K55:K118" si="11">IF(D55&gt;=4.5,E55)</f>
        <v>0</v>
      </c>
      <c r="L55" s="19"/>
      <c r="M55" s="26">
        <f>COUNTIFS(F53:F532,"&lt;56,25",F53:F532,"&gt;33,75")</f>
        <v>9</v>
      </c>
      <c r="N55" s="26">
        <f t="shared" ref="N55:R55" si="12">COUNTIFS(G53:G532,"&lt;56,25",G53:G532,"&gt;33,75")</f>
        <v>15</v>
      </c>
      <c r="O55" s="26">
        <f t="shared" si="12"/>
        <v>7</v>
      </c>
      <c r="P55" s="26">
        <f t="shared" si="12"/>
        <v>2</v>
      </c>
      <c r="Q55" s="26">
        <f t="shared" si="12"/>
        <v>0</v>
      </c>
      <c r="R55" s="26">
        <f t="shared" si="12"/>
        <v>0</v>
      </c>
      <c r="S55" s="21"/>
    </row>
    <row r="56" spans="1:19" x14ac:dyDescent="0.25">
      <c r="A56" s="11">
        <v>40465.125</v>
      </c>
      <c r="B56">
        <f t="shared" si="3"/>
        <v>0</v>
      </c>
      <c r="C56">
        <f t="shared" si="3"/>
        <v>0</v>
      </c>
      <c r="D56">
        <f>4/10</f>
        <v>0.4</v>
      </c>
      <c r="E56">
        <f>31100/100</f>
        <v>311</v>
      </c>
      <c r="F56" s="19">
        <f t="shared" si="6"/>
        <v>311</v>
      </c>
      <c r="G56" s="20" t="b">
        <f t="shared" si="7"/>
        <v>0</v>
      </c>
      <c r="H56" s="20" t="b">
        <f t="shared" si="8"/>
        <v>0</v>
      </c>
      <c r="I56" s="20" t="b">
        <f t="shared" si="9"/>
        <v>0</v>
      </c>
      <c r="J56" s="20" t="b">
        <f t="shared" si="10"/>
        <v>0</v>
      </c>
      <c r="K56" s="21" t="b">
        <f t="shared" si="11"/>
        <v>0</v>
      </c>
      <c r="L56" s="19"/>
      <c r="M56" s="26">
        <f>COUNTIFS(F53:F532,"&lt;78,75",F53:F532,"&gt;56,25")</f>
        <v>8</v>
      </c>
      <c r="N56" s="26">
        <f t="shared" ref="N56:R56" si="13">COUNTIFS(G53:G532,"&lt;78,75",G53:G532,"&gt;56,25")</f>
        <v>28</v>
      </c>
      <c r="O56" s="26">
        <f t="shared" si="13"/>
        <v>4</v>
      </c>
      <c r="P56" s="26">
        <f t="shared" si="13"/>
        <v>2</v>
      </c>
      <c r="Q56" s="26">
        <f t="shared" si="13"/>
        <v>0</v>
      </c>
      <c r="R56" s="26">
        <f t="shared" si="13"/>
        <v>0</v>
      </c>
      <c r="S56" s="21"/>
    </row>
    <row r="57" spans="1:19" x14ac:dyDescent="0.25">
      <c r="A57" s="11">
        <v>40465.166666666664</v>
      </c>
      <c r="B57">
        <f t="shared" si="3"/>
        <v>0</v>
      </c>
      <c r="C57">
        <f t="shared" si="3"/>
        <v>0</v>
      </c>
      <c r="D57">
        <f>2/10</f>
        <v>0.2</v>
      </c>
      <c r="E57">
        <f>26600/100</f>
        <v>266</v>
      </c>
      <c r="F57" s="19">
        <f t="shared" si="6"/>
        <v>266</v>
      </c>
      <c r="G57" s="20" t="b">
        <f t="shared" si="7"/>
        <v>0</v>
      </c>
      <c r="H57" s="20" t="b">
        <f t="shared" si="8"/>
        <v>0</v>
      </c>
      <c r="I57" s="20" t="b">
        <f t="shared" si="9"/>
        <v>0</v>
      </c>
      <c r="J57" s="20" t="b">
        <f t="shared" si="10"/>
        <v>0</v>
      </c>
      <c r="K57" s="21" t="b">
        <f t="shared" si="11"/>
        <v>0</v>
      </c>
      <c r="L57" s="19"/>
      <c r="M57" s="26">
        <f>COUNTIFS(F53:F532,"&lt;101,25",F53:F532,"&gt;78,75")</f>
        <v>2</v>
      </c>
      <c r="N57" s="26">
        <f t="shared" ref="N57:R57" si="14">COUNTIFS(G53:G532,"&lt;101,25",G53:G532,"&gt;78,75")</f>
        <v>23</v>
      </c>
      <c r="O57" s="26">
        <f>COUNTIFS(H53:H532,"&lt;101,25",H53:H532,"&gt;78,75")</f>
        <v>0</v>
      </c>
      <c r="P57" s="26">
        <f t="shared" si="14"/>
        <v>1</v>
      </c>
      <c r="Q57" s="26">
        <f t="shared" si="14"/>
        <v>0</v>
      </c>
      <c r="R57" s="26">
        <f t="shared" si="14"/>
        <v>0</v>
      </c>
      <c r="S57" s="21"/>
    </row>
    <row r="58" spans="1:19" x14ac:dyDescent="0.25">
      <c r="A58" s="11">
        <v>40465.208333333336</v>
      </c>
      <c r="B58">
        <f t="shared" si="3"/>
        <v>0</v>
      </c>
      <c r="C58">
        <f t="shared" si="3"/>
        <v>0</v>
      </c>
      <c r="D58">
        <f>3/10</f>
        <v>0.3</v>
      </c>
      <c r="E58">
        <f>6300/100</f>
        <v>63</v>
      </c>
      <c r="F58" s="19">
        <f t="shared" si="6"/>
        <v>63</v>
      </c>
      <c r="G58" s="20" t="b">
        <f t="shared" si="7"/>
        <v>0</v>
      </c>
      <c r="H58" s="20" t="b">
        <f t="shared" si="8"/>
        <v>0</v>
      </c>
      <c r="I58" s="20" t="b">
        <f t="shared" si="9"/>
        <v>0</v>
      </c>
      <c r="J58" s="20" t="b">
        <f t="shared" si="10"/>
        <v>0</v>
      </c>
      <c r="K58" s="21" t="b">
        <f t="shared" si="11"/>
        <v>0</v>
      </c>
      <c r="L58" s="19"/>
      <c r="M58" s="26">
        <f>COUNTIFS(F53:F532,"&lt;123,75",F53:F532,"&gt;101,25")</f>
        <v>12</v>
      </c>
      <c r="N58" s="26">
        <f t="shared" ref="N58:R58" si="15">COUNTIFS(G53:G532,"&lt;123,75",G53:G532,"&gt;101,25")</f>
        <v>13</v>
      </c>
      <c r="O58" s="26">
        <f t="shared" si="15"/>
        <v>5</v>
      </c>
      <c r="P58" s="26">
        <f t="shared" si="15"/>
        <v>0</v>
      </c>
      <c r="Q58" s="26">
        <f t="shared" si="15"/>
        <v>0</v>
      </c>
      <c r="R58" s="26">
        <f t="shared" si="15"/>
        <v>0</v>
      </c>
      <c r="S58" s="21"/>
    </row>
    <row r="59" spans="1:19" x14ac:dyDescent="0.25">
      <c r="A59" s="11">
        <v>40465.25</v>
      </c>
      <c r="B59">
        <f t="shared" si="3"/>
        <v>0</v>
      </c>
      <c r="C59">
        <f t="shared" si="3"/>
        <v>0</v>
      </c>
      <c r="D59">
        <f>2/10</f>
        <v>0.2</v>
      </c>
      <c r="E59">
        <f>23200/100</f>
        <v>232</v>
      </c>
      <c r="F59" s="19">
        <f t="shared" si="6"/>
        <v>232</v>
      </c>
      <c r="G59" s="20" t="b">
        <f t="shared" si="7"/>
        <v>0</v>
      </c>
      <c r="H59" s="20" t="b">
        <f t="shared" si="8"/>
        <v>0</v>
      </c>
      <c r="I59" s="20" t="b">
        <f t="shared" si="9"/>
        <v>0</v>
      </c>
      <c r="J59" s="20" t="b">
        <f t="shared" si="10"/>
        <v>0</v>
      </c>
      <c r="K59" s="21" t="b">
        <f t="shared" si="11"/>
        <v>0</v>
      </c>
      <c r="L59" s="19"/>
      <c r="M59" s="26">
        <f>COUNTIFS(F53:F532,"&lt;146,25",F53:F532,"&gt;123,75")</f>
        <v>12</v>
      </c>
      <c r="N59" s="26">
        <f t="shared" ref="N59:R59" si="16">COUNTIFS(G53:G532,"&lt;146,25",G53:G532,"&gt;123,75")</f>
        <v>17</v>
      </c>
      <c r="O59" s="26">
        <f t="shared" si="16"/>
        <v>1</v>
      </c>
      <c r="P59" s="26">
        <f t="shared" si="16"/>
        <v>0</v>
      </c>
      <c r="Q59" s="26">
        <f t="shared" si="16"/>
        <v>0</v>
      </c>
      <c r="R59" s="26">
        <f t="shared" si="16"/>
        <v>0</v>
      </c>
      <c r="S59" s="21"/>
    </row>
    <row r="60" spans="1:19" x14ac:dyDescent="0.25">
      <c r="A60" s="11">
        <v>40465.291666666664</v>
      </c>
      <c r="B60">
        <f t="shared" si="3"/>
        <v>0</v>
      </c>
      <c r="C60">
        <f t="shared" si="3"/>
        <v>0</v>
      </c>
      <c r="D60">
        <f>5/10</f>
        <v>0.5</v>
      </c>
      <c r="E60">
        <f>30300/100</f>
        <v>303</v>
      </c>
      <c r="F60" s="19" t="b">
        <f t="shared" si="6"/>
        <v>0</v>
      </c>
      <c r="G60" s="20">
        <f t="shared" si="7"/>
        <v>303</v>
      </c>
      <c r="H60" s="20" t="b">
        <f t="shared" si="8"/>
        <v>0</v>
      </c>
      <c r="I60" s="20" t="b">
        <f t="shared" si="9"/>
        <v>0</v>
      </c>
      <c r="J60" s="20" t="b">
        <f t="shared" si="10"/>
        <v>0</v>
      </c>
      <c r="K60" s="21" t="b">
        <f t="shared" si="11"/>
        <v>0</v>
      </c>
      <c r="L60" s="19"/>
      <c r="M60" s="26">
        <f>COUNTIFS(F53:F532,"&lt;168,75",F53:F532,"&gt;146,25")</f>
        <v>3</v>
      </c>
      <c r="N60" s="26">
        <f t="shared" ref="N60:R60" si="17">COUNTIFS(G53:G532,"&lt;168,75",G53:G532,"&gt;146,25")</f>
        <v>9</v>
      </c>
      <c r="O60" s="26">
        <f t="shared" si="17"/>
        <v>0</v>
      </c>
      <c r="P60" s="26">
        <f t="shared" si="17"/>
        <v>0</v>
      </c>
      <c r="Q60" s="26">
        <f t="shared" si="17"/>
        <v>0</v>
      </c>
      <c r="R60" s="26">
        <f t="shared" si="17"/>
        <v>0</v>
      </c>
      <c r="S60" s="21"/>
    </row>
    <row r="61" spans="1:19" x14ac:dyDescent="0.25">
      <c r="A61" s="11">
        <v>40465.333333333336</v>
      </c>
      <c r="B61">
        <f t="shared" si="3"/>
        <v>0</v>
      </c>
      <c r="C61">
        <f t="shared" si="3"/>
        <v>0</v>
      </c>
      <c r="D61">
        <f>13/10</f>
        <v>1.3</v>
      </c>
      <c r="E61">
        <f>25100/100</f>
        <v>251</v>
      </c>
      <c r="F61" s="19" t="b">
        <f t="shared" si="6"/>
        <v>0</v>
      </c>
      <c r="G61" s="20">
        <f t="shared" si="7"/>
        <v>251</v>
      </c>
      <c r="H61" s="20" t="b">
        <f t="shared" si="8"/>
        <v>0</v>
      </c>
      <c r="I61" s="20" t="b">
        <f t="shared" si="9"/>
        <v>0</v>
      </c>
      <c r="J61" s="20" t="b">
        <f t="shared" si="10"/>
        <v>0</v>
      </c>
      <c r="K61" s="21" t="b">
        <f t="shared" si="11"/>
        <v>0</v>
      </c>
      <c r="L61" s="19"/>
      <c r="M61" s="26">
        <f>COUNTIFS(F53:F532,"&lt;191,25",F53:F532,"&gt;168,75")</f>
        <v>3</v>
      </c>
      <c r="N61" s="26">
        <f t="shared" ref="N61:R61" si="18">COUNTIFS(G53:G532,"&lt;191,25",G53:G532,"&gt;168,75")</f>
        <v>10</v>
      </c>
      <c r="O61" s="26">
        <f t="shared" si="18"/>
        <v>1</v>
      </c>
      <c r="P61" s="26">
        <f>COUNTIFS(I53:I532,"&lt;191,25",I53:I532,"&gt;168,75")</f>
        <v>0</v>
      </c>
      <c r="Q61" s="26">
        <f t="shared" si="18"/>
        <v>0</v>
      </c>
      <c r="R61" s="26">
        <f t="shared" si="18"/>
        <v>0</v>
      </c>
      <c r="S61" s="21"/>
    </row>
    <row r="62" spans="1:19" x14ac:dyDescent="0.25">
      <c r="A62" s="11">
        <v>40465.375</v>
      </c>
      <c r="B62">
        <f t="shared" si="3"/>
        <v>0</v>
      </c>
      <c r="C62">
        <f t="shared" si="3"/>
        <v>0</v>
      </c>
      <c r="D62">
        <f>24/10</f>
        <v>2.4</v>
      </c>
      <c r="E62">
        <f>24200/100</f>
        <v>242</v>
      </c>
      <c r="F62" s="19" t="b">
        <f t="shared" si="6"/>
        <v>0</v>
      </c>
      <c r="G62" s="20" t="b">
        <f t="shared" si="7"/>
        <v>0</v>
      </c>
      <c r="H62" s="20">
        <f t="shared" si="8"/>
        <v>242</v>
      </c>
      <c r="I62" s="20" t="b">
        <f t="shared" si="9"/>
        <v>0</v>
      </c>
      <c r="J62" s="20" t="b">
        <f t="shared" si="10"/>
        <v>0</v>
      </c>
      <c r="K62" s="21" t="b">
        <f t="shared" si="11"/>
        <v>0</v>
      </c>
      <c r="L62" s="19"/>
      <c r="M62" s="26">
        <f>COUNTIFS(F53:F532,"&lt;213,75",F53:F532,"&gt;191,25")</f>
        <v>5</v>
      </c>
      <c r="N62" s="26">
        <f t="shared" ref="N62:R62" si="19">COUNTIFS(G53:G532,"&lt;213,75",G53:G532,"&gt;191,25")</f>
        <v>11</v>
      </c>
      <c r="O62" s="26">
        <f t="shared" si="19"/>
        <v>4</v>
      </c>
      <c r="P62" s="26">
        <f t="shared" si="19"/>
        <v>1</v>
      </c>
      <c r="Q62" s="26">
        <f t="shared" si="19"/>
        <v>0</v>
      </c>
      <c r="R62" s="26">
        <f t="shared" si="19"/>
        <v>0</v>
      </c>
      <c r="S62" s="21"/>
    </row>
    <row r="63" spans="1:19" x14ac:dyDescent="0.25">
      <c r="A63" s="11">
        <v>40465.416666666664</v>
      </c>
      <c r="B63">
        <f t="shared" si="3"/>
        <v>0</v>
      </c>
      <c r="C63">
        <f t="shared" si="3"/>
        <v>0</v>
      </c>
      <c r="D63">
        <f>29/10</f>
        <v>2.9</v>
      </c>
      <c r="E63">
        <f>22700/100</f>
        <v>227</v>
      </c>
      <c r="F63" s="19" t="b">
        <f t="shared" si="6"/>
        <v>0</v>
      </c>
      <c r="G63" s="20" t="b">
        <f t="shared" si="7"/>
        <v>0</v>
      </c>
      <c r="H63" s="20" t="b">
        <f t="shared" si="8"/>
        <v>0</v>
      </c>
      <c r="I63" s="20">
        <f t="shared" si="9"/>
        <v>227</v>
      </c>
      <c r="J63" s="20" t="b">
        <f t="shared" si="10"/>
        <v>0</v>
      </c>
      <c r="K63" s="21" t="b">
        <f t="shared" si="11"/>
        <v>0</v>
      </c>
      <c r="L63" s="19"/>
      <c r="M63" s="26">
        <f>COUNTIFS(F53:F532,"&lt;236,25",F53:F532,"&gt;213,75")</f>
        <v>8</v>
      </c>
      <c r="N63" s="26">
        <f t="shared" ref="N63:R63" si="20">COUNTIFS(G53:G532,"&lt;236,25",G53:G532,"&gt;213,75")</f>
        <v>16</v>
      </c>
      <c r="O63" s="26">
        <f t="shared" si="20"/>
        <v>10</v>
      </c>
      <c r="P63" s="26">
        <f t="shared" si="20"/>
        <v>7</v>
      </c>
      <c r="Q63" s="26">
        <f t="shared" si="20"/>
        <v>0</v>
      </c>
      <c r="R63" s="26">
        <f t="shared" si="20"/>
        <v>0</v>
      </c>
      <c r="S63" s="21"/>
    </row>
    <row r="64" spans="1:19" x14ac:dyDescent="0.25">
      <c r="A64" s="12">
        <v>40465.458333333336</v>
      </c>
      <c r="B64" s="1">
        <f t="shared" si="3"/>
        <v>0</v>
      </c>
      <c r="C64" s="1">
        <f t="shared" si="3"/>
        <v>0</v>
      </c>
      <c r="D64" s="1">
        <f>25/10</f>
        <v>2.5</v>
      </c>
      <c r="E64" s="1">
        <f>22400/100</f>
        <v>224</v>
      </c>
      <c r="F64" s="19" t="b">
        <f t="shared" si="6"/>
        <v>0</v>
      </c>
      <c r="G64" s="20" t="b">
        <f t="shared" si="7"/>
        <v>0</v>
      </c>
      <c r="H64" s="20" t="b">
        <f t="shared" si="8"/>
        <v>0</v>
      </c>
      <c r="I64" s="20">
        <f t="shared" si="9"/>
        <v>224</v>
      </c>
      <c r="J64" s="20" t="b">
        <f t="shared" si="10"/>
        <v>0</v>
      </c>
      <c r="K64" s="21" t="b">
        <f t="shared" si="11"/>
        <v>0</v>
      </c>
      <c r="L64" s="19"/>
      <c r="M64" s="26">
        <f>COUNTIFS(F53:F532,"&lt;258,75",F53:F532,"&gt;236,25")</f>
        <v>9</v>
      </c>
      <c r="N64" s="26">
        <f t="shared" ref="N64:R64" si="21">COUNTIFS(G53:G532,"&lt;258,75",G53:G532,"&gt;236,25")</f>
        <v>19</v>
      </c>
      <c r="O64" s="26">
        <f t="shared" si="21"/>
        <v>2</v>
      </c>
      <c r="P64" s="26">
        <f t="shared" si="21"/>
        <v>5</v>
      </c>
      <c r="Q64" s="26">
        <f t="shared" si="21"/>
        <v>0</v>
      </c>
      <c r="R64" s="26">
        <f t="shared" si="21"/>
        <v>0</v>
      </c>
      <c r="S64" s="21"/>
    </row>
    <row r="65" spans="1:19" x14ac:dyDescent="0.25">
      <c r="A65" s="11">
        <v>40465.5</v>
      </c>
      <c r="B65">
        <f t="shared" si="3"/>
        <v>0</v>
      </c>
      <c r="C65">
        <f t="shared" si="3"/>
        <v>0</v>
      </c>
      <c r="D65">
        <f>19/10</f>
        <v>1.9</v>
      </c>
      <c r="E65">
        <f>21700/100</f>
        <v>217</v>
      </c>
      <c r="F65" s="19" t="b">
        <f t="shared" si="6"/>
        <v>0</v>
      </c>
      <c r="G65" s="20" t="b">
        <f t="shared" si="7"/>
        <v>0</v>
      </c>
      <c r="H65" s="20">
        <f t="shared" si="8"/>
        <v>217</v>
      </c>
      <c r="I65" s="20" t="b">
        <f t="shared" si="9"/>
        <v>0</v>
      </c>
      <c r="J65" s="20" t="b">
        <f t="shared" si="10"/>
        <v>0</v>
      </c>
      <c r="K65" s="21" t="b">
        <f t="shared" si="11"/>
        <v>0</v>
      </c>
      <c r="L65" s="19"/>
      <c r="M65" s="26">
        <f t="shared" ref="M65:R65" si="22">COUNTIFS(F53:F580,"&lt;281,25",F53:F580,"&gt;258,75")</f>
        <v>19</v>
      </c>
      <c r="N65" s="26">
        <f t="shared" si="22"/>
        <v>31</v>
      </c>
      <c r="O65" s="26">
        <f t="shared" si="22"/>
        <v>7</v>
      </c>
      <c r="P65" s="26">
        <f t="shared" si="22"/>
        <v>4</v>
      </c>
      <c r="Q65" s="26">
        <f t="shared" si="22"/>
        <v>1</v>
      </c>
      <c r="R65" s="26">
        <f t="shared" si="22"/>
        <v>5</v>
      </c>
      <c r="S65" s="21"/>
    </row>
    <row r="66" spans="1:19" x14ac:dyDescent="0.25">
      <c r="A66" s="11">
        <v>40465.541666666664</v>
      </c>
      <c r="B66">
        <f t="shared" si="3"/>
        <v>0</v>
      </c>
      <c r="C66">
        <f t="shared" si="3"/>
        <v>0</v>
      </c>
      <c r="D66">
        <f>15/10</f>
        <v>1.5</v>
      </c>
      <c r="E66">
        <f>21100/100</f>
        <v>211</v>
      </c>
      <c r="F66" s="19" t="b">
        <f t="shared" si="6"/>
        <v>0</v>
      </c>
      <c r="G66" s="20" t="b">
        <f t="shared" si="7"/>
        <v>0</v>
      </c>
      <c r="H66" s="20">
        <f t="shared" si="8"/>
        <v>211</v>
      </c>
      <c r="I66" s="20" t="b">
        <f t="shared" si="9"/>
        <v>0</v>
      </c>
      <c r="J66" s="20" t="b">
        <f t="shared" si="10"/>
        <v>0</v>
      </c>
      <c r="K66" s="21" t="b">
        <f t="shared" si="11"/>
        <v>0</v>
      </c>
      <c r="L66" s="19"/>
      <c r="M66" s="26">
        <f t="shared" ref="M66:R66" si="23">COUNTIFS(F53:F580,"&lt;303,75",F53:F580,"&gt;281,25")</f>
        <v>15</v>
      </c>
      <c r="N66" s="26">
        <f t="shared" si="23"/>
        <v>40</v>
      </c>
      <c r="O66" s="26">
        <f t="shared" si="23"/>
        <v>2</v>
      </c>
      <c r="P66" s="26">
        <f t="shared" si="23"/>
        <v>0</v>
      </c>
      <c r="Q66" s="26">
        <f t="shared" si="23"/>
        <v>0</v>
      </c>
      <c r="R66" s="26">
        <f t="shared" si="23"/>
        <v>0</v>
      </c>
      <c r="S66" s="21"/>
    </row>
    <row r="67" spans="1:19" x14ac:dyDescent="0.25">
      <c r="A67" s="11">
        <v>40465.583333333336</v>
      </c>
      <c r="B67">
        <f t="shared" si="3"/>
        <v>0</v>
      </c>
      <c r="C67">
        <f t="shared" si="3"/>
        <v>0</v>
      </c>
      <c r="D67">
        <f>10/10</f>
        <v>1</v>
      </c>
      <c r="E67">
        <f>8200/100</f>
        <v>82</v>
      </c>
      <c r="F67" s="19" t="b">
        <f t="shared" si="6"/>
        <v>0</v>
      </c>
      <c r="G67" s="20">
        <f t="shared" si="7"/>
        <v>82</v>
      </c>
      <c r="H67" s="20" t="b">
        <f t="shared" si="8"/>
        <v>0</v>
      </c>
      <c r="I67" s="20" t="b">
        <f t="shared" si="9"/>
        <v>0</v>
      </c>
      <c r="J67" s="20" t="b">
        <f t="shared" si="10"/>
        <v>0</v>
      </c>
      <c r="K67" s="21" t="b">
        <f t="shared" si="11"/>
        <v>0</v>
      </c>
      <c r="L67" s="19"/>
      <c r="M67" s="26">
        <f t="shared" ref="M67:R67" si="24">COUNTIFS(F53:F580,"&lt;326,75",F53:F580,"&gt;303,75")</f>
        <v>11</v>
      </c>
      <c r="N67" s="26">
        <f t="shared" si="24"/>
        <v>15</v>
      </c>
      <c r="O67" s="26">
        <f t="shared" si="24"/>
        <v>1</v>
      </c>
      <c r="P67" s="26">
        <f t="shared" si="24"/>
        <v>0</v>
      </c>
      <c r="Q67" s="26">
        <f t="shared" si="24"/>
        <v>0</v>
      </c>
      <c r="R67" s="26">
        <f t="shared" si="24"/>
        <v>0</v>
      </c>
      <c r="S67" s="21"/>
    </row>
    <row r="68" spans="1:19" x14ac:dyDescent="0.25">
      <c r="A68" s="11">
        <v>40465.625</v>
      </c>
      <c r="B68">
        <f t="shared" si="3"/>
        <v>0</v>
      </c>
      <c r="C68">
        <f t="shared" si="3"/>
        <v>0</v>
      </c>
      <c r="D68">
        <f>10/10</f>
        <v>1</v>
      </c>
      <c r="E68">
        <f>500/100</f>
        <v>5</v>
      </c>
      <c r="F68" s="19" t="b">
        <f t="shared" si="6"/>
        <v>0</v>
      </c>
      <c r="G68" s="20">
        <f t="shared" si="7"/>
        <v>5</v>
      </c>
      <c r="H68" s="20" t="b">
        <f t="shared" si="8"/>
        <v>0</v>
      </c>
      <c r="I68" s="20" t="b">
        <f t="shared" si="9"/>
        <v>0</v>
      </c>
      <c r="J68" s="20" t="b">
        <f t="shared" si="10"/>
        <v>0</v>
      </c>
      <c r="K68" s="21" t="b">
        <f t="shared" si="11"/>
        <v>0</v>
      </c>
      <c r="L68" s="19"/>
      <c r="M68" s="26">
        <f t="shared" ref="M68:R68" si="25">COUNTIFS(F53:F580,"&lt;348,75",F53:F580,"&gt;326,25")</f>
        <v>9</v>
      </c>
      <c r="N68" s="26">
        <f t="shared" si="25"/>
        <v>6</v>
      </c>
      <c r="O68" s="26">
        <f t="shared" si="25"/>
        <v>0</v>
      </c>
      <c r="P68" s="26">
        <f t="shared" si="25"/>
        <v>1</v>
      </c>
      <c r="Q68" s="26">
        <f t="shared" si="25"/>
        <v>0</v>
      </c>
      <c r="R68" s="26">
        <f t="shared" si="25"/>
        <v>0</v>
      </c>
      <c r="S68" s="21" t="s">
        <v>47</v>
      </c>
    </row>
    <row r="69" spans="1:19" x14ac:dyDescent="0.25">
      <c r="A69" s="11">
        <v>40465.666666666664</v>
      </c>
      <c r="B69">
        <f t="shared" si="3"/>
        <v>0</v>
      </c>
      <c r="C69">
        <f t="shared" si="3"/>
        <v>0</v>
      </c>
      <c r="D69">
        <f>15/10</f>
        <v>1.5</v>
      </c>
      <c r="E69">
        <f>10900/100</f>
        <v>109</v>
      </c>
      <c r="F69" s="19" t="b">
        <f t="shared" si="6"/>
        <v>0</v>
      </c>
      <c r="G69" s="20" t="b">
        <f t="shared" si="7"/>
        <v>0</v>
      </c>
      <c r="H69" s="20">
        <f t="shared" si="8"/>
        <v>109</v>
      </c>
      <c r="I69" s="20" t="b">
        <f t="shared" si="9"/>
        <v>0</v>
      </c>
      <c r="J69" s="20" t="b">
        <f t="shared" si="10"/>
        <v>0</v>
      </c>
      <c r="K69" s="21" t="b">
        <f t="shared" si="11"/>
        <v>0</v>
      </c>
      <c r="L69" s="19"/>
      <c r="M69" s="26">
        <f>SUM(M53:M68)</f>
        <v>139</v>
      </c>
      <c r="N69" s="26">
        <f t="shared" ref="N69:R69" si="26">SUM(N53:N68)</f>
        <v>268</v>
      </c>
      <c r="O69" s="26">
        <f t="shared" si="26"/>
        <v>44</v>
      </c>
      <c r="P69" s="26">
        <f t="shared" si="26"/>
        <v>23</v>
      </c>
      <c r="Q69" s="26">
        <f t="shared" si="26"/>
        <v>1</v>
      </c>
      <c r="R69" s="26">
        <f t="shared" si="26"/>
        <v>5</v>
      </c>
      <c r="S69" s="32">
        <f>SUM(M69:R69)</f>
        <v>480</v>
      </c>
    </row>
    <row r="70" spans="1:19" x14ac:dyDescent="0.25">
      <c r="A70" s="11">
        <v>40465.708333333336</v>
      </c>
      <c r="B70">
        <f t="shared" si="3"/>
        <v>0</v>
      </c>
      <c r="C70">
        <f t="shared" si="3"/>
        <v>0</v>
      </c>
      <c r="D70">
        <f>8/10</f>
        <v>0.8</v>
      </c>
      <c r="E70">
        <f>16700/100</f>
        <v>167</v>
      </c>
      <c r="F70" s="19" t="b">
        <f t="shared" si="6"/>
        <v>0</v>
      </c>
      <c r="G70" s="20">
        <f t="shared" si="7"/>
        <v>167</v>
      </c>
      <c r="H70" s="20" t="b">
        <f t="shared" si="8"/>
        <v>0</v>
      </c>
      <c r="I70" s="20" t="b">
        <f t="shared" si="9"/>
        <v>0</v>
      </c>
      <c r="J70" s="20" t="b">
        <f t="shared" si="10"/>
        <v>0</v>
      </c>
      <c r="K70" s="21" t="b">
        <f t="shared" si="11"/>
        <v>0</v>
      </c>
      <c r="L70" s="19"/>
      <c r="M70" s="26">
        <f t="shared" ref="M70:R70" si="27">COUNT(F53:F580)</f>
        <v>139</v>
      </c>
      <c r="N70" s="26">
        <f t="shared" si="27"/>
        <v>268</v>
      </c>
      <c r="O70" s="26">
        <f t="shared" si="27"/>
        <v>44</v>
      </c>
      <c r="P70" s="26">
        <f t="shared" si="27"/>
        <v>23</v>
      </c>
      <c r="Q70" s="26">
        <f t="shared" si="27"/>
        <v>1</v>
      </c>
      <c r="R70" s="26">
        <f t="shared" si="27"/>
        <v>5</v>
      </c>
      <c r="S70" s="32"/>
    </row>
    <row r="71" spans="1:19" x14ac:dyDescent="0.25">
      <c r="A71" s="11">
        <v>40465.75</v>
      </c>
      <c r="B71">
        <f t="shared" si="3"/>
        <v>0</v>
      </c>
      <c r="C71">
        <f t="shared" si="3"/>
        <v>0</v>
      </c>
      <c r="D71">
        <f>12/10</f>
        <v>1.2</v>
      </c>
      <c r="E71">
        <f>30600/100</f>
        <v>306</v>
      </c>
      <c r="F71" s="19" t="b">
        <f t="shared" si="6"/>
        <v>0</v>
      </c>
      <c r="G71" s="20">
        <f t="shared" si="7"/>
        <v>306</v>
      </c>
      <c r="H71" s="20" t="b">
        <f t="shared" si="8"/>
        <v>0</v>
      </c>
      <c r="I71" s="20" t="b">
        <f t="shared" si="9"/>
        <v>0</v>
      </c>
      <c r="J71" s="20" t="b">
        <f t="shared" si="10"/>
        <v>0</v>
      </c>
      <c r="K71" s="21" t="b">
        <f t="shared" si="11"/>
        <v>0</v>
      </c>
      <c r="L71" s="22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40465.791666666664</v>
      </c>
      <c r="B72">
        <f t="shared" si="3"/>
        <v>0</v>
      </c>
      <c r="C72">
        <f t="shared" si="3"/>
        <v>0</v>
      </c>
      <c r="D72">
        <f>11/10</f>
        <v>1.1000000000000001</v>
      </c>
      <c r="E72">
        <f>28700/100</f>
        <v>287</v>
      </c>
      <c r="F72" s="19" t="b">
        <f t="shared" si="6"/>
        <v>0</v>
      </c>
      <c r="G72" s="20">
        <f t="shared" si="7"/>
        <v>287</v>
      </c>
      <c r="H72" s="20" t="b">
        <f t="shared" si="8"/>
        <v>0</v>
      </c>
      <c r="I72" s="20" t="b">
        <f t="shared" si="9"/>
        <v>0</v>
      </c>
      <c r="J72" s="20" t="b">
        <f t="shared" si="10"/>
        <v>0</v>
      </c>
      <c r="K72" s="21" t="b">
        <f t="shared" si="11"/>
        <v>0</v>
      </c>
      <c r="L72" s="29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40465.833333333336</v>
      </c>
      <c r="B73">
        <f t="shared" si="3"/>
        <v>0</v>
      </c>
      <c r="C73">
        <f t="shared" si="3"/>
        <v>0</v>
      </c>
      <c r="D73">
        <f>8/10</f>
        <v>0.8</v>
      </c>
      <c r="E73">
        <f>28000/100</f>
        <v>280</v>
      </c>
      <c r="F73" s="19" t="b">
        <f t="shared" si="6"/>
        <v>0</v>
      </c>
      <c r="G73" s="20">
        <f t="shared" si="7"/>
        <v>280</v>
      </c>
      <c r="H73" s="20" t="b">
        <f t="shared" si="8"/>
        <v>0</v>
      </c>
      <c r="I73" s="20" t="b">
        <f t="shared" si="9"/>
        <v>0</v>
      </c>
      <c r="J73" s="20" t="b">
        <f t="shared" si="10"/>
        <v>0</v>
      </c>
      <c r="K73" s="21" t="b">
        <f t="shared" si="11"/>
        <v>0</v>
      </c>
      <c r="L73" s="35" t="s">
        <v>48</v>
      </c>
      <c r="M73" s="33">
        <f>M53/$S$69</f>
        <v>1.8749999999999999E-2</v>
      </c>
      <c r="N73" s="33">
        <f t="shared" ref="N73:R88" si="28">N53/$S$69</f>
        <v>1.4583333333333334E-2</v>
      </c>
      <c r="O73" s="33">
        <f t="shared" si="28"/>
        <v>0</v>
      </c>
      <c r="P73" s="33">
        <f t="shared" si="28"/>
        <v>0</v>
      </c>
      <c r="Q73" s="33">
        <f t="shared" si="28"/>
        <v>0</v>
      </c>
      <c r="R73" s="33">
        <f t="shared" si="28"/>
        <v>0</v>
      </c>
      <c r="S73" s="21"/>
    </row>
    <row r="74" spans="1:19" x14ac:dyDescent="0.25">
      <c r="A74" s="11">
        <v>40465.875</v>
      </c>
      <c r="B74">
        <f t="shared" si="3"/>
        <v>0</v>
      </c>
      <c r="C74">
        <f t="shared" si="3"/>
        <v>0</v>
      </c>
      <c r="D74">
        <f>4/10</f>
        <v>0.4</v>
      </c>
      <c r="E74">
        <f>29800/100</f>
        <v>298</v>
      </c>
      <c r="F74" s="19">
        <f t="shared" si="6"/>
        <v>298</v>
      </c>
      <c r="G74" s="20" t="b">
        <f t="shared" si="7"/>
        <v>0</v>
      </c>
      <c r="H74" s="20" t="b">
        <f t="shared" si="8"/>
        <v>0</v>
      </c>
      <c r="I74" s="20" t="b">
        <f t="shared" si="9"/>
        <v>0</v>
      </c>
      <c r="J74" s="20" t="b">
        <f t="shared" si="10"/>
        <v>0</v>
      </c>
      <c r="K74" s="21" t="b">
        <f t="shared" si="11"/>
        <v>0</v>
      </c>
      <c r="L74" s="35"/>
      <c r="M74" s="33">
        <f t="shared" ref="M74:N88" si="29">M54/$S$69</f>
        <v>1.0416666666666666E-2</v>
      </c>
      <c r="N74" s="33">
        <f t="shared" si="29"/>
        <v>1.6666666666666666E-2</v>
      </c>
      <c r="O74" s="33">
        <f t="shared" si="28"/>
        <v>0</v>
      </c>
      <c r="P74" s="33">
        <f t="shared" si="28"/>
        <v>0</v>
      </c>
      <c r="Q74" s="33">
        <f t="shared" si="28"/>
        <v>0</v>
      </c>
      <c r="R74" s="33">
        <f t="shared" si="28"/>
        <v>0</v>
      </c>
      <c r="S74" s="21"/>
    </row>
    <row r="75" spans="1:19" x14ac:dyDescent="0.25">
      <c r="A75" s="11">
        <v>40465.916666666664</v>
      </c>
      <c r="B75">
        <f t="shared" si="3"/>
        <v>0</v>
      </c>
      <c r="C75">
        <f t="shared" si="3"/>
        <v>0</v>
      </c>
      <c r="D75">
        <f>5/10</f>
        <v>0.5</v>
      </c>
      <c r="E75">
        <f>28600/100</f>
        <v>286</v>
      </c>
      <c r="F75" s="19" t="b">
        <f t="shared" si="6"/>
        <v>0</v>
      </c>
      <c r="G75" s="20">
        <f t="shared" si="7"/>
        <v>286</v>
      </c>
      <c r="H75" s="20" t="b">
        <f t="shared" si="8"/>
        <v>0</v>
      </c>
      <c r="I75" s="20" t="b">
        <f t="shared" si="9"/>
        <v>0</v>
      </c>
      <c r="J75" s="20" t="b">
        <f t="shared" si="10"/>
        <v>0</v>
      </c>
      <c r="K75" s="21" t="b">
        <f t="shared" si="11"/>
        <v>0</v>
      </c>
      <c r="L75" s="35" t="s">
        <v>49</v>
      </c>
      <c r="M75" s="33">
        <f t="shared" si="29"/>
        <v>1.8749999999999999E-2</v>
      </c>
      <c r="N75" s="33">
        <f t="shared" si="29"/>
        <v>3.125E-2</v>
      </c>
      <c r="O75" s="33">
        <f t="shared" si="28"/>
        <v>1.4583333333333334E-2</v>
      </c>
      <c r="P75" s="33">
        <f t="shared" si="28"/>
        <v>4.1666666666666666E-3</v>
      </c>
      <c r="Q75" s="33">
        <f t="shared" si="28"/>
        <v>0</v>
      </c>
      <c r="R75" s="33">
        <f t="shared" si="28"/>
        <v>0</v>
      </c>
      <c r="S75" s="21"/>
    </row>
    <row r="76" spans="1:19" x14ac:dyDescent="0.25">
      <c r="A76" s="11">
        <v>40465.958333333336</v>
      </c>
      <c r="B76">
        <f t="shared" si="3"/>
        <v>0</v>
      </c>
      <c r="C76">
        <f t="shared" si="3"/>
        <v>0</v>
      </c>
      <c r="D76">
        <f>5/10</f>
        <v>0.5</v>
      </c>
      <c r="E76">
        <f>28400/100</f>
        <v>284</v>
      </c>
      <c r="F76" s="19" t="b">
        <f t="shared" si="6"/>
        <v>0</v>
      </c>
      <c r="G76" s="20">
        <f t="shared" si="7"/>
        <v>284</v>
      </c>
      <c r="H76" s="20" t="b">
        <f t="shared" si="8"/>
        <v>0</v>
      </c>
      <c r="I76" s="20" t="b">
        <f t="shared" si="9"/>
        <v>0</v>
      </c>
      <c r="J76" s="20" t="b">
        <f t="shared" si="10"/>
        <v>0</v>
      </c>
      <c r="K76" s="21" t="b">
        <f t="shared" si="11"/>
        <v>0</v>
      </c>
      <c r="L76" s="35"/>
      <c r="M76" s="33">
        <f t="shared" si="29"/>
        <v>1.6666666666666666E-2</v>
      </c>
      <c r="N76" s="33">
        <f t="shared" si="29"/>
        <v>5.8333333333333334E-2</v>
      </c>
      <c r="O76" s="33">
        <f t="shared" si="28"/>
        <v>8.3333333333333332E-3</v>
      </c>
      <c r="P76" s="33">
        <f t="shared" si="28"/>
        <v>4.1666666666666666E-3</v>
      </c>
      <c r="Q76" s="33">
        <f t="shared" si="28"/>
        <v>0</v>
      </c>
      <c r="R76" s="33">
        <f t="shared" si="28"/>
        <v>0</v>
      </c>
      <c r="S76" s="21"/>
    </row>
    <row r="77" spans="1:19" x14ac:dyDescent="0.25">
      <c r="A77" s="11">
        <v>40466</v>
      </c>
      <c r="B77">
        <f t="shared" si="3"/>
        <v>0</v>
      </c>
      <c r="C77">
        <f t="shared" si="3"/>
        <v>0</v>
      </c>
      <c r="D77">
        <f>6/10</f>
        <v>0.6</v>
      </c>
      <c r="E77">
        <f>27400/100</f>
        <v>274</v>
      </c>
      <c r="F77" s="19" t="b">
        <f t="shared" si="6"/>
        <v>0</v>
      </c>
      <c r="G77" s="20">
        <f t="shared" si="7"/>
        <v>274</v>
      </c>
      <c r="H77" s="20" t="b">
        <f t="shared" si="8"/>
        <v>0</v>
      </c>
      <c r="I77" s="20" t="b">
        <f t="shared" si="9"/>
        <v>0</v>
      </c>
      <c r="J77" s="20" t="b">
        <f t="shared" si="10"/>
        <v>0</v>
      </c>
      <c r="K77" s="21" t="b">
        <f t="shared" si="11"/>
        <v>0</v>
      </c>
      <c r="L77" s="35" t="s">
        <v>50</v>
      </c>
      <c r="M77" s="33">
        <f t="shared" si="29"/>
        <v>4.1666666666666666E-3</v>
      </c>
      <c r="N77" s="33">
        <f t="shared" si="29"/>
        <v>4.791666666666667E-2</v>
      </c>
      <c r="O77" s="33">
        <f t="shared" si="28"/>
        <v>0</v>
      </c>
      <c r="P77" s="33">
        <f t="shared" si="28"/>
        <v>2.0833333333333333E-3</v>
      </c>
      <c r="Q77" s="33">
        <f t="shared" si="28"/>
        <v>0</v>
      </c>
      <c r="R77" s="33">
        <f t="shared" si="28"/>
        <v>0</v>
      </c>
      <c r="S77" s="21"/>
    </row>
    <row r="78" spans="1:19" x14ac:dyDescent="0.25">
      <c r="A78" s="11">
        <v>40466.041666666664</v>
      </c>
      <c r="B78">
        <f t="shared" si="3"/>
        <v>0</v>
      </c>
      <c r="C78">
        <f t="shared" si="3"/>
        <v>0</v>
      </c>
      <c r="D78">
        <f>4/10</f>
        <v>0.4</v>
      </c>
      <c r="E78">
        <f>26000/100</f>
        <v>260</v>
      </c>
      <c r="F78" s="19">
        <f t="shared" si="6"/>
        <v>260</v>
      </c>
      <c r="G78" s="20" t="b">
        <f t="shared" si="7"/>
        <v>0</v>
      </c>
      <c r="H78" s="20" t="b">
        <f t="shared" si="8"/>
        <v>0</v>
      </c>
      <c r="I78" s="20" t="b">
        <f t="shared" si="9"/>
        <v>0</v>
      </c>
      <c r="J78" s="20" t="b">
        <f t="shared" si="10"/>
        <v>0</v>
      </c>
      <c r="K78" s="21" t="b">
        <f t="shared" si="11"/>
        <v>0</v>
      </c>
      <c r="L78" s="35"/>
      <c r="M78" s="33">
        <f t="shared" si="29"/>
        <v>2.5000000000000001E-2</v>
      </c>
      <c r="N78" s="33">
        <f t="shared" si="29"/>
        <v>2.7083333333333334E-2</v>
      </c>
      <c r="O78" s="33">
        <f t="shared" si="28"/>
        <v>1.0416666666666666E-2</v>
      </c>
      <c r="P78" s="33">
        <f t="shared" si="28"/>
        <v>0</v>
      </c>
      <c r="Q78" s="33">
        <f t="shared" si="28"/>
        <v>0</v>
      </c>
      <c r="R78" s="33">
        <f t="shared" si="28"/>
        <v>0</v>
      </c>
      <c r="S78" s="21"/>
    </row>
    <row r="79" spans="1:19" x14ac:dyDescent="0.25">
      <c r="A79" s="11">
        <v>40466.083333333336</v>
      </c>
      <c r="B79">
        <f t="shared" si="3"/>
        <v>0</v>
      </c>
      <c r="C79">
        <f t="shared" si="3"/>
        <v>0</v>
      </c>
      <c r="D79">
        <f>5/10</f>
        <v>0.5</v>
      </c>
      <c r="E79">
        <f>26700/100</f>
        <v>267</v>
      </c>
      <c r="F79" s="19" t="b">
        <f t="shared" si="6"/>
        <v>0</v>
      </c>
      <c r="G79" s="20">
        <f t="shared" si="7"/>
        <v>267</v>
      </c>
      <c r="H79" s="20" t="b">
        <f t="shared" si="8"/>
        <v>0</v>
      </c>
      <c r="I79" s="20" t="b">
        <f t="shared" si="9"/>
        <v>0</v>
      </c>
      <c r="J79" s="20" t="b">
        <f t="shared" si="10"/>
        <v>0</v>
      </c>
      <c r="K79" s="21" t="b">
        <f t="shared" si="11"/>
        <v>0</v>
      </c>
      <c r="L79" s="35" t="s">
        <v>51</v>
      </c>
      <c r="M79" s="33">
        <f t="shared" si="29"/>
        <v>2.5000000000000001E-2</v>
      </c>
      <c r="N79" s="33">
        <f t="shared" si="29"/>
        <v>3.5416666666666666E-2</v>
      </c>
      <c r="O79" s="33">
        <f t="shared" si="28"/>
        <v>2.0833333333333333E-3</v>
      </c>
      <c r="P79" s="33">
        <f t="shared" si="28"/>
        <v>0</v>
      </c>
      <c r="Q79" s="33">
        <f t="shared" si="28"/>
        <v>0</v>
      </c>
      <c r="R79" s="33">
        <f t="shared" si="28"/>
        <v>0</v>
      </c>
      <c r="S79" s="21"/>
    </row>
    <row r="80" spans="1:19" x14ac:dyDescent="0.25">
      <c r="A80" s="11">
        <v>40466.125</v>
      </c>
      <c r="B80">
        <f t="shared" si="3"/>
        <v>0</v>
      </c>
      <c r="C80">
        <f t="shared" si="3"/>
        <v>0</v>
      </c>
      <c r="D80">
        <f>6/10</f>
        <v>0.6</v>
      </c>
      <c r="E80">
        <f>26800/100</f>
        <v>268</v>
      </c>
      <c r="F80" s="19" t="b">
        <f t="shared" si="6"/>
        <v>0</v>
      </c>
      <c r="G80" s="20">
        <f t="shared" si="7"/>
        <v>268</v>
      </c>
      <c r="H80" s="20" t="b">
        <f t="shared" si="8"/>
        <v>0</v>
      </c>
      <c r="I80" s="20" t="b">
        <f t="shared" si="9"/>
        <v>0</v>
      </c>
      <c r="J80" s="20" t="b">
        <f t="shared" si="10"/>
        <v>0</v>
      </c>
      <c r="K80" s="21" t="b">
        <f t="shared" si="11"/>
        <v>0</v>
      </c>
      <c r="L80" s="35"/>
      <c r="M80" s="33">
        <f t="shared" si="29"/>
        <v>6.2500000000000003E-3</v>
      </c>
      <c r="N80" s="33">
        <f t="shared" si="29"/>
        <v>1.8749999999999999E-2</v>
      </c>
      <c r="O80" s="33">
        <f t="shared" si="28"/>
        <v>0</v>
      </c>
      <c r="P80" s="33">
        <f t="shared" si="28"/>
        <v>0</v>
      </c>
      <c r="Q80" s="33">
        <f t="shared" si="28"/>
        <v>0</v>
      </c>
      <c r="R80" s="33">
        <f t="shared" si="28"/>
        <v>0</v>
      </c>
      <c r="S80" s="21"/>
    </row>
    <row r="81" spans="1:19" x14ac:dyDescent="0.25">
      <c r="A81" s="11">
        <v>40466.166666666664</v>
      </c>
      <c r="B81">
        <f t="shared" si="3"/>
        <v>0</v>
      </c>
      <c r="C81">
        <f t="shared" si="3"/>
        <v>0</v>
      </c>
      <c r="D81">
        <f>5/10</f>
        <v>0.5</v>
      </c>
      <c r="E81">
        <f>27900/100</f>
        <v>279</v>
      </c>
      <c r="F81" s="19" t="b">
        <f t="shared" si="6"/>
        <v>0</v>
      </c>
      <c r="G81" s="20">
        <f t="shared" si="7"/>
        <v>279</v>
      </c>
      <c r="H81" s="20" t="b">
        <f t="shared" si="8"/>
        <v>0</v>
      </c>
      <c r="I81" s="20" t="b">
        <f t="shared" si="9"/>
        <v>0</v>
      </c>
      <c r="J81" s="20" t="b">
        <f t="shared" si="10"/>
        <v>0</v>
      </c>
      <c r="K81" s="21" t="b">
        <f t="shared" si="11"/>
        <v>0</v>
      </c>
      <c r="L81" s="35" t="s">
        <v>52</v>
      </c>
      <c r="M81" s="33">
        <f t="shared" si="29"/>
        <v>6.2500000000000003E-3</v>
      </c>
      <c r="N81" s="33">
        <f t="shared" si="29"/>
        <v>2.0833333333333332E-2</v>
      </c>
      <c r="O81" s="33">
        <f t="shared" si="28"/>
        <v>2.0833333333333333E-3</v>
      </c>
      <c r="P81" s="33">
        <f t="shared" si="28"/>
        <v>0</v>
      </c>
      <c r="Q81" s="33">
        <f t="shared" si="28"/>
        <v>0</v>
      </c>
      <c r="R81" s="33">
        <f t="shared" si="28"/>
        <v>0</v>
      </c>
      <c r="S81" s="21"/>
    </row>
    <row r="82" spans="1:19" x14ac:dyDescent="0.25">
      <c r="A82" s="11">
        <v>40466.208333333336</v>
      </c>
      <c r="B82">
        <f t="shared" si="3"/>
        <v>0</v>
      </c>
      <c r="C82">
        <f t="shared" si="3"/>
        <v>0</v>
      </c>
      <c r="D82">
        <f>2/10</f>
        <v>0.2</v>
      </c>
      <c r="E82">
        <f>25800/100</f>
        <v>258</v>
      </c>
      <c r="F82" s="19">
        <f t="shared" si="6"/>
        <v>258</v>
      </c>
      <c r="G82" s="20" t="b">
        <f t="shared" si="7"/>
        <v>0</v>
      </c>
      <c r="H82" s="20" t="b">
        <f t="shared" si="8"/>
        <v>0</v>
      </c>
      <c r="I82" s="20" t="b">
        <f t="shared" si="9"/>
        <v>0</v>
      </c>
      <c r="J82" s="20" t="b">
        <f t="shared" si="10"/>
        <v>0</v>
      </c>
      <c r="K82" s="21" t="b">
        <f t="shared" si="11"/>
        <v>0</v>
      </c>
      <c r="L82" s="35"/>
      <c r="M82" s="33">
        <f t="shared" si="29"/>
        <v>1.0416666666666666E-2</v>
      </c>
      <c r="N82" s="33">
        <f t="shared" si="29"/>
        <v>2.2916666666666665E-2</v>
      </c>
      <c r="O82" s="33">
        <f t="shared" si="28"/>
        <v>8.3333333333333332E-3</v>
      </c>
      <c r="P82" s="33">
        <f t="shared" si="28"/>
        <v>2.0833333333333333E-3</v>
      </c>
      <c r="Q82" s="33">
        <f t="shared" si="28"/>
        <v>0</v>
      </c>
      <c r="R82" s="33">
        <f t="shared" si="28"/>
        <v>0</v>
      </c>
      <c r="S82" s="21"/>
    </row>
    <row r="83" spans="1:19" x14ac:dyDescent="0.25">
      <c r="A83" s="11">
        <v>40466.25</v>
      </c>
      <c r="B83">
        <f t="shared" si="3"/>
        <v>0</v>
      </c>
      <c r="C83">
        <f t="shared" si="3"/>
        <v>0</v>
      </c>
      <c r="D83">
        <f>2/10</f>
        <v>0.2</v>
      </c>
      <c r="E83">
        <f>25500/100</f>
        <v>255</v>
      </c>
      <c r="F83" s="19">
        <f t="shared" si="6"/>
        <v>255</v>
      </c>
      <c r="G83" s="20" t="b">
        <f t="shared" si="7"/>
        <v>0</v>
      </c>
      <c r="H83" s="20" t="b">
        <f t="shared" si="8"/>
        <v>0</v>
      </c>
      <c r="I83" s="20" t="b">
        <f t="shared" si="9"/>
        <v>0</v>
      </c>
      <c r="J83" s="20" t="b">
        <f t="shared" si="10"/>
        <v>0</v>
      </c>
      <c r="K83" s="21" t="b">
        <f t="shared" si="11"/>
        <v>0</v>
      </c>
      <c r="L83" s="35" t="s">
        <v>53</v>
      </c>
      <c r="M83" s="33">
        <f t="shared" si="29"/>
        <v>1.6666666666666666E-2</v>
      </c>
      <c r="N83" s="33">
        <f t="shared" si="29"/>
        <v>3.3333333333333333E-2</v>
      </c>
      <c r="O83" s="33">
        <f t="shared" si="28"/>
        <v>2.0833333333333332E-2</v>
      </c>
      <c r="P83" s="33">
        <f t="shared" si="28"/>
        <v>1.4583333333333334E-2</v>
      </c>
      <c r="Q83" s="33">
        <f t="shared" si="28"/>
        <v>0</v>
      </c>
      <c r="R83" s="33">
        <f t="shared" si="28"/>
        <v>0</v>
      </c>
      <c r="S83" s="21"/>
    </row>
    <row r="84" spans="1:19" x14ac:dyDescent="0.25">
      <c r="A84" s="11">
        <v>40466.291666666664</v>
      </c>
      <c r="B84">
        <f t="shared" si="3"/>
        <v>0</v>
      </c>
      <c r="C84">
        <f t="shared" si="3"/>
        <v>0</v>
      </c>
      <c r="D84">
        <f>3/10</f>
        <v>0.3</v>
      </c>
      <c r="E84">
        <f>28100/100</f>
        <v>281</v>
      </c>
      <c r="F84" s="19">
        <f t="shared" si="6"/>
        <v>281</v>
      </c>
      <c r="G84" s="20" t="b">
        <f t="shared" si="7"/>
        <v>0</v>
      </c>
      <c r="H84" s="20" t="b">
        <f t="shared" si="8"/>
        <v>0</v>
      </c>
      <c r="I84" s="20" t="b">
        <f t="shared" si="9"/>
        <v>0</v>
      </c>
      <c r="J84" s="20" t="b">
        <f t="shared" si="10"/>
        <v>0</v>
      </c>
      <c r="K84" s="21" t="b">
        <f t="shared" si="11"/>
        <v>0</v>
      </c>
      <c r="L84" s="35"/>
      <c r="M84" s="33">
        <f t="shared" si="29"/>
        <v>1.8749999999999999E-2</v>
      </c>
      <c r="N84" s="33">
        <f t="shared" si="29"/>
        <v>3.9583333333333331E-2</v>
      </c>
      <c r="O84" s="33">
        <f t="shared" si="28"/>
        <v>4.1666666666666666E-3</v>
      </c>
      <c r="P84" s="33">
        <f t="shared" si="28"/>
        <v>1.0416666666666666E-2</v>
      </c>
      <c r="Q84" s="33">
        <f t="shared" si="28"/>
        <v>0</v>
      </c>
      <c r="R84" s="33">
        <f t="shared" si="28"/>
        <v>0</v>
      </c>
      <c r="S84" s="21"/>
    </row>
    <row r="85" spans="1:19" x14ac:dyDescent="0.25">
      <c r="A85" s="11">
        <v>40466.333333333336</v>
      </c>
      <c r="B85">
        <f t="shared" si="3"/>
        <v>0</v>
      </c>
      <c r="C85">
        <f t="shared" si="3"/>
        <v>0</v>
      </c>
      <c r="D85">
        <f>4/10</f>
        <v>0.4</v>
      </c>
      <c r="E85">
        <f>25800/100</f>
        <v>258</v>
      </c>
      <c r="F85" s="19">
        <f t="shared" si="6"/>
        <v>258</v>
      </c>
      <c r="G85" s="20" t="b">
        <f t="shared" si="7"/>
        <v>0</v>
      </c>
      <c r="H85" s="20" t="b">
        <f t="shared" si="8"/>
        <v>0</v>
      </c>
      <c r="I85" s="20" t="b">
        <f t="shared" si="9"/>
        <v>0</v>
      </c>
      <c r="J85" s="20" t="b">
        <f t="shared" si="10"/>
        <v>0</v>
      </c>
      <c r="K85" s="21" t="b">
        <f t="shared" si="11"/>
        <v>0</v>
      </c>
      <c r="L85" s="35" t="s">
        <v>54</v>
      </c>
      <c r="M85" s="33">
        <f t="shared" si="29"/>
        <v>3.9583333333333331E-2</v>
      </c>
      <c r="N85" s="33">
        <f t="shared" si="29"/>
        <v>6.458333333333334E-2</v>
      </c>
      <c r="O85" s="33">
        <f t="shared" si="28"/>
        <v>1.4583333333333334E-2</v>
      </c>
      <c r="P85" s="33">
        <f t="shared" si="28"/>
        <v>8.3333333333333332E-3</v>
      </c>
      <c r="Q85" s="33">
        <f t="shared" si="28"/>
        <v>2.0833333333333333E-3</v>
      </c>
      <c r="R85" s="33">
        <f t="shared" si="28"/>
        <v>1.0416666666666666E-2</v>
      </c>
      <c r="S85" s="21"/>
    </row>
    <row r="86" spans="1:19" x14ac:dyDescent="0.25">
      <c r="A86" s="11">
        <v>40466.375</v>
      </c>
      <c r="B86">
        <f t="shared" si="3"/>
        <v>0</v>
      </c>
      <c r="C86">
        <f t="shared" si="3"/>
        <v>0</v>
      </c>
      <c r="D86">
        <f>3/10</f>
        <v>0.3</v>
      </c>
      <c r="E86">
        <f>22400/100</f>
        <v>224</v>
      </c>
      <c r="F86" s="19">
        <f t="shared" si="6"/>
        <v>224</v>
      </c>
      <c r="G86" s="20" t="b">
        <f t="shared" si="7"/>
        <v>0</v>
      </c>
      <c r="H86" s="20" t="b">
        <f t="shared" si="8"/>
        <v>0</v>
      </c>
      <c r="I86" s="20" t="b">
        <f t="shared" si="9"/>
        <v>0</v>
      </c>
      <c r="J86" s="20" t="b">
        <f t="shared" si="10"/>
        <v>0</v>
      </c>
      <c r="K86" s="21" t="b">
        <f t="shared" si="11"/>
        <v>0</v>
      </c>
      <c r="L86" s="35"/>
      <c r="M86" s="33">
        <f t="shared" si="29"/>
        <v>3.125E-2</v>
      </c>
      <c r="N86" s="33">
        <f t="shared" si="29"/>
        <v>8.3333333333333329E-2</v>
      </c>
      <c r="O86" s="33">
        <f t="shared" si="28"/>
        <v>4.1666666666666666E-3</v>
      </c>
      <c r="P86" s="33">
        <f t="shared" si="28"/>
        <v>0</v>
      </c>
      <c r="Q86" s="33">
        <f t="shared" si="28"/>
        <v>0</v>
      </c>
      <c r="R86" s="33">
        <f t="shared" si="28"/>
        <v>0</v>
      </c>
      <c r="S86" s="21"/>
    </row>
    <row r="87" spans="1:19" x14ac:dyDescent="0.25">
      <c r="A87" s="11">
        <v>40466.416666666664</v>
      </c>
      <c r="B87">
        <f t="shared" si="3"/>
        <v>0</v>
      </c>
      <c r="C87">
        <f t="shared" si="3"/>
        <v>0</v>
      </c>
      <c r="D87">
        <f>5/10</f>
        <v>0.5</v>
      </c>
      <c r="E87">
        <f>21300/100</f>
        <v>213</v>
      </c>
      <c r="F87" s="19" t="b">
        <f t="shared" si="6"/>
        <v>0</v>
      </c>
      <c r="G87" s="20">
        <f t="shared" si="7"/>
        <v>213</v>
      </c>
      <c r="H87" s="20" t="b">
        <f t="shared" si="8"/>
        <v>0</v>
      </c>
      <c r="I87" s="20" t="b">
        <f t="shared" si="9"/>
        <v>0</v>
      </c>
      <c r="J87" s="20" t="b">
        <f t="shared" si="10"/>
        <v>0</v>
      </c>
      <c r="K87" s="21" t="b">
        <f t="shared" si="11"/>
        <v>0</v>
      </c>
      <c r="L87" s="35" t="s">
        <v>55</v>
      </c>
      <c r="M87" s="33">
        <f t="shared" si="29"/>
        <v>2.2916666666666665E-2</v>
      </c>
      <c r="N87" s="33">
        <f t="shared" si="29"/>
        <v>3.125E-2</v>
      </c>
      <c r="O87" s="33">
        <f t="shared" si="28"/>
        <v>2.0833333333333333E-3</v>
      </c>
      <c r="P87" s="33">
        <f t="shared" si="28"/>
        <v>0</v>
      </c>
      <c r="Q87" s="33">
        <f t="shared" si="28"/>
        <v>0</v>
      </c>
      <c r="R87" s="33">
        <f t="shared" si="28"/>
        <v>0</v>
      </c>
      <c r="S87" s="21"/>
    </row>
    <row r="88" spans="1:19" x14ac:dyDescent="0.25">
      <c r="A88" s="11">
        <v>40466.458333333336</v>
      </c>
      <c r="B88">
        <f t="shared" si="3"/>
        <v>0</v>
      </c>
      <c r="C88">
        <f t="shared" si="3"/>
        <v>0</v>
      </c>
      <c r="D88">
        <f>9/10</f>
        <v>0.9</v>
      </c>
      <c r="E88">
        <f>14400/100</f>
        <v>144</v>
      </c>
      <c r="F88" s="19" t="b">
        <f t="shared" si="6"/>
        <v>0</v>
      </c>
      <c r="G88" s="20">
        <f t="shared" si="7"/>
        <v>144</v>
      </c>
      <c r="H88" s="20" t="b">
        <f t="shared" si="8"/>
        <v>0</v>
      </c>
      <c r="I88" s="20" t="b">
        <f t="shared" si="9"/>
        <v>0</v>
      </c>
      <c r="J88" s="20" t="b">
        <f t="shared" si="10"/>
        <v>0</v>
      </c>
      <c r="K88" s="21" t="b">
        <f t="shared" si="11"/>
        <v>0</v>
      </c>
      <c r="L88" s="35"/>
      <c r="M88" s="33">
        <f t="shared" si="29"/>
        <v>1.8749999999999999E-2</v>
      </c>
      <c r="N88" s="33">
        <f t="shared" si="29"/>
        <v>1.2500000000000001E-2</v>
      </c>
      <c r="O88" s="33">
        <f t="shared" si="28"/>
        <v>0</v>
      </c>
      <c r="P88" s="33">
        <f t="shared" si="28"/>
        <v>2.0833333333333333E-3</v>
      </c>
      <c r="Q88" s="33">
        <f t="shared" si="28"/>
        <v>0</v>
      </c>
      <c r="R88" s="33">
        <f t="shared" si="28"/>
        <v>0</v>
      </c>
      <c r="S88" s="21"/>
    </row>
    <row r="89" spans="1:19" x14ac:dyDescent="0.25">
      <c r="A89" s="11">
        <v>40466.5</v>
      </c>
      <c r="B89">
        <f t="shared" si="3"/>
        <v>0</v>
      </c>
      <c r="C89">
        <f t="shared" si="3"/>
        <v>0</v>
      </c>
      <c r="D89">
        <f>12/10</f>
        <v>1.2</v>
      </c>
      <c r="E89">
        <f>13800/100</f>
        <v>138</v>
      </c>
      <c r="F89" s="19" t="b">
        <f t="shared" si="6"/>
        <v>0</v>
      </c>
      <c r="G89" s="20">
        <f t="shared" si="7"/>
        <v>138</v>
      </c>
      <c r="H89" s="20" t="b">
        <f t="shared" si="8"/>
        <v>0</v>
      </c>
      <c r="I89" s="20" t="b">
        <f t="shared" si="9"/>
        <v>0</v>
      </c>
      <c r="J89" s="20" t="b">
        <f t="shared" si="10"/>
        <v>0</v>
      </c>
      <c r="K89" s="21" t="b">
        <f t="shared" si="11"/>
        <v>0</v>
      </c>
      <c r="L89" s="36" t="s">
        <v>47</v>
      </c>
      <c r="M89" s="34">
        <f>SUM(M73:M88)</f>
        <v>0.2895833333333333</v>
      </c>
      <c r="N89" s="34">
        <f>SUM(N73:N88)</f>
        <v>0.55833333333333324</v>
      </c>
      <c r="O89" s="34">
        <f t="shared" ref="O89:R89" si="30">SUM(O73:O88)</f>
        <v>9.1666666666666674E-2</v>
      </c>
      <c r="P89" s="34">
        <f t="shared" si="30"/>
        <v>4.7916666666666663E-2</v>
      </c>
      <c r="Q89" s="34">
        <f t="shared" si="30"/>
        <v>2.0833333333333333E-3</v>
      </c>
      <c r="R89" s="34">
        <f t="shared" si="30"/>
        <v>1.0416666666666666E-2</v>
      </c>
      <c r="S89" s="24"/>
    </row>
    <row r="90" spans="1:19" x14ac:dyDescent="0.25">
      <c r="A90" s="11">
        <v>40466.541666666664</v>
      </c>
      <c r="B90">
        <f t="shared" si="3"/>
        <v>0</v>
      </c>
      <c r="C90">
        <f t="shared" si="3"/>
        <v>0</v>
      </c>
      <c r="D90">
        <f>13/10</f>
        <v>1.3</v>
      </c>
      <c r="E90">
        <f>13800/100</f>
        <v>138</v>
      </c>
      <c r="F90" s="19" t="b">
        <f t="shared" si="6"/>
        <v>0</v>
      </c>
      <c r="G90" s="20">
        <f t="shared" si="7"/>
        <v>138</v>
      </c>
      <c r="H90" s="20" t="b">
        <f t="shared" si="8"/>
        <v>0</v>
      </c>
      <c r="I90" s="20" t="b">
        <f t="shared" si="9"/>
        <v>0</v>
      </c>
      <c r="J90" s="20" t="b">
        <f t="shared" si="10"/>
        <v>0</v>
      </c>
      <c r="K90" s="21" t="b">
        <f t="shared" si="11"/>
        <v>0</v>
      </c>
      <c r="L90" s="38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40466.583333333336</v>
      </c>
      <c r="B91">
        <f t="shared" si="3"/>
        <v>0</v>
      </c>
      <c r="C91">
        <f t="shared" si="3"/>
        <v>0</v>
      </c>
      <c r="D91">
        <f>13/10</f>
        <v>1.3</v>
      </c>
      <c r="E91">
        <f>14000/100</f>
        <v>140</v>
      </c>
      <c r="F91" s="19" t="b">
        <f t="shared" si="6"/>
        <v>0</v>
      </c>
      <c r="G91" s="20">
        <f t="shared" si="7"/>
        <v>140</v>
      </c>
      <c r="H91" s="20" t="b">
        <f t="shared" si="8"/>
        <v>0</v>
      </c>
      <c r="I91" s="20" t="b">
        <f t="shared" si="9"/>
        <v>0</v>
      </c>
      <c r="J91" s="20" t="b">
        <f t="shared" si="10"/>
        <v>0</v>
      </c>
      <c r="K91" s="21" t="b">
        <f t="shared" si="11"/>
        <v>0</v>
      </c>
      <c r="L91" s="35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40466.625</v>
      </c>
      <c r="B92">
        <f t="shared" si="3"/>
        <v>0</v>
      </c>
      <c r="C92">
        <f t="shared" si="3"/>
        <v>0</v>
      </c>
      <c r="D92">
        <f>11/10</f>
        <v>1.1000000000000001</v>
      </c>
      <c r="E92">
        <f>10600/100</f>
        <v>106</v>
      </c>
      <c r="F92" s="19" t="b">
        <f t="shared" si="6"/>
        <v>0</v>
      </c>
      <c r="G92" s="20">
        <f t="shared" si="7"/>
        <v>106</v>
      </c>
      <c r="H92" s="20" t="b">
        <f t="shared" si="8"/>
        <v>0</v>
      </c>
      <c r="I92" s="20" t="b">
        <f t="shared" si="9"/>
        <v>0</v>
      </c>
      <c r="J92" s="20" t="b">
        <f t="shared" si="10"/>
        <v>0</v>
      </c>
      <c r="K92" s="21" t="b">
        <f t="shared" si="11"/>
        <v>0</v>
      </c>
      <c r="L92" s="35" t="s">
        <v>48</v>
      </c>
      <c r="M92" s="37">
        <f t="shared" ref="M92:M107" si="31">M73</f>
        <v>1.8749999999999999E-2</v>
      </c>
      <c r="N92" s="37">
        <f t="shared" ref="N92:R107" si="32">M92+N73</f>
        <v>3.3333333333333333E-2</v>
      </c>
      <c r="O92" s="37">
        <f t="shared" si="32"/>
        <v>3.3333333333333333E-2</v>
      </c>
      <c r="P92" s="37">
        <f t="shared" si="32"/>
        <v>3.3333333333333333E-2</v>
      </c>
      <c r="Q92" s="37">
        <f t="shared" si="32"/>
        <v>3.3333333333333333E-2</v>
      </c>
      <c r="R92" s="37">
        <f t="shared" si="32"/>
        <v>3.3333333333333333E-2</v>
      </c>
      <c r="S92" s="32"/>
    </row>
    <row r="93" spans="1:19" x14ac:dyDescent="0.25">
      <c r="A93" s="11">
        <v>40466.666666666664</v>
      </c>
      <c r="B93">
        <f t="shared" si="3"/>
        <v>0</v>
      </c>
      <c r="C93">
        <f t="shared" si="3"/>
        <v>0</v>
      </c>
      <c r="D93">
        <f>8/10</f>
        <v>0.8</v>
      </c>
      <c r="E93">
        <f>8100/100</f>
        <v>81</v>
      </c>
      <c r="F93" s="19" t="b">
        <f t="shared" si="6"/>
        <v>0</v>
      </c>
      <c r="G93" s="20">
        <f t="shared" si="7"/>
        <v>81</v>
      </c>
      <c r="H93" s="20" t="b">
        <f t="shared" si="8"/>
        <v>0</v>
      </c>
      <c r="I93" s="20" t="b">
        <f t="shared" si="9"/>
        <v>0</v>
      </c>
      <c r="J93" s="20" t="b">
        <f t="shared" si="10"/>
        <v>0</v>
      </c>
      <c r="K93" s="21" t="b">
        <f t="shared" si="11"/>
        <v>0</v>
      </c>
      <c r="L93" s="35"/>
      <c r="M93" s="37">
        <f t="shared" si="31"/>
        <v>1.0416666666666666E-2</v>
      </c>
      <c r="N93" s="37">
        <f t="shared" si="32"/>
        <v>2.7083333333333334E-2</v>
      </c>
      <c r="O93" s="37">
        <f t="shared" si="32"/>
        <v>2.7083333333333334E-2</v>
      </c>
      <c r="P93" s="37">
        <f t="shared" si="32"/>
        <v>2.7083333333333334E-2</v>
      </c>
      <c r="Q93" s="37">
        <f t="shared" si="32"/>
        <v>2.7083333333333334E-2</v>
      </c>
      <c r="R93" s="37">
        <f t="shared" si="32"/>
        <v>2.7083333333333334E-2</v>
      </c>
      <c r="S93" s="32"/>
    </row>
    <row r="94" spans="1:19" x14ac:dyDescent="0.25">
      <c r="A94" s="11">
        <v>40466.708333333336</v>
      </c>
      <c r="B94">
        <f t="shared" si="3"/>
        <v>0</v>
      </c>
      <c r="C94">
        <f t="shared" si="3"/>
        <v>0</v>
      </c>
      <c r="D94">
        <f>7/10</f>
        <v>0.7</v>
      </c>
      <c r="E94">
        <f>5800/100</f>
        <v>58</v>
      </c>
      <c r="F94" s="19" t="b">
        <f t="shared" si="6"/>
        <v>0</v>
      </c>
      <c r="G94" s="20">
        <f t="shared" si="7"/>
        <v>58</v>
      </c>
      <c r="H94" s="20" t="b">
        <f t="shared" si="8"/>
        <v>0</v>
      </c>
      <c r="I94" s="20" t="b">
        <f t="shared" si="9"/>
        <v>0</v>
      </c>
      <c r="J94" s="20" t="b">
        <f t="shared" si="10"/>
        <v>0</v>
      </c>
      <c r="K94" s="21" t="b">
        <f t="shared" si="11"/>
        <v>0</v>
      </c>
      <c r="L94" s="35" t="s">
        <v>49</v>
      </c>
      <c r="M94" s="37">
        <f t="shared" si="31"/>
        <v>1.8749999999999999E-2</v>
      </c>
      <c r="N94" s="37">
        <f t="shared" si="32"/>
        <v>0.05</v>
      </c>
      <c r="O94" s="37">
        <f t="shared" si="32"/>
        <v>6.458333333333334E-2</v>
      </c>
      <c r="P94" s="37">
        <f t="shared" si="32"/>
        <v>6.8750000000000006E-2</v>
      </c>
      <c r="Q94" s="37">
        <f t="shared" si="32"/>
        <v>6.8750000000000006E-2</v>
      </c>
      <c r="R94" s="37">
        <f t="shared" si="32"/>
        <v>6.8750000000000006E-2</v>
      </c>
      <c r="S94" s="32"/>
    </row>
    <row r="95" spans="1:19" x14ac:dyDescent="0.25">
      <c r="A95" s="11">
        <v>40466.75</v>
      </c>
      <c r="B95">
        <f t="shared" si="3"/>
        <v>0</v>
      </c>
      <c r="C95">
        <f t="shared" si="3"/>
        <v>0</v>
      </c>
      <c r="D95">
        <f>5/10</f>
        <v>0.5</v>
      </c>
      <c r="E95">
        <f>5900/100</f>
        <v>59</v>
      </c>
      <c r="F95" s="19" t="b">
        <f t="shared" si="6"/>
        <v>0</v>
      </c>
      <c r="G95" s="20">
        <f t="shared" si="7"/>
        <v>59</v>
      </c>
      <c r="H95" s="20" t="b">
        <f t="shared" si="8"/>
        <v>0</v>
      </c>
      <c r="I95" s="20" t="b">
        <f t="shared" si="9"/>
        <v>0</v>
      </c>
      <c r="J95" s="20" t="b">
        <f t="shared" si="10"/>
        <v>0</v>
      </c>
      <c r="K95" s="21" t="b">
        <f t="shared" si="11"/>
        <v>0</v>
      </c>
      <c r="L95" s="35"/>
      <c r="M95" s="37">
        <f t="shared" si="31"/>
        <v>1.6666666666666666E-2</v>
      </c>
      <c r="N95" s="37">
        <f t="shared" si="32"/>
        <v>7.4999999999999997E-2</v>
      </c>
      <c r="O95" s="37">
        <f t="shared" si="32"/>
        <v>8.3333333333333329E-2</v>
      </c>
      <c r="P95" s="37">
        <f t="shared" si="32"/>
        <v>8.7499999999999994E-2</v>
      </c>
      <c r="Q95" s="37">
        <f t="shared" si="32"/>
        <v>8.7499999999999994E-2</v>
      </c>
      <c r="R95" s="37">
        <f t="shared" si="32"/>
        <v>8.7499999999999994E-2</v>
      </c>
      <c r="S95" s="32"/>
    </row>
    <row r="96" spans="1:19" x14ac:dyDescent="0.25">
      <c r="A96" s="11">
        <v>40466.791666666664</v>
      </c>
      <c r="B96">
        <f t="shared" si="3"/>
        <v>0</v>
      </c>
      <c r="C96">
        <f t="shared" si="3"/>
        <v>0</v>
      </c>
      <c r="D96">
        <f>13/10</f>
        <v>1.3</v>
      </c>
      <c r="E96">
        <f>30600/100</f>
        <v>306</v>
      </c>
      <c r="F96" s="19" t="b">
        <f t="shared" si="6"/>
        <v>0</v>
      </c>
      <c r="G96" s="20">
        <f t="shared" si="7"/>
        <v>306</v>
      </c>
      <c r="H96" s="20" t="b">
        <f t="shared" si="8"/>
        <v>0</v>
      </c>
      <c r="I96" s="20" t="b">
        <f t="shared" si="9"/>
        <v>0</v>
      </c>
      <c r="J96" s="20" t="b">
        <f t="shared" si="10"/>
        <v>0</v>
      </c>
      <c r="K96" s="21" t="b">
        <f t="shared" si="11"/>
        <v>0</v>
      </c>
      <c r="L96" s="35" t="s">
        <v>50</v>
      </c>
      <c r="M96" s="37">
        <f t="shared" si="31"/>
        <v>4.1666666666666666E-3</v>
      </c>
      <c r="N96" s="37">
        <f t="shared" si="32"/>
        <v>5.2083333333333336E-2</v>
      </c>
      <c r="O96" s="37">
        <f t="shared" si="32"/>
        <v>5.2083333333333336E-2</v>
      </c>
      <c r="P96" s="37">
        <f t="shared" si="32"/>
        <v>5.4166666666666669E-2</v>
      </c>
      <c r="Q96" s="37">
        <f t="shared" si="32"/>
        <v>5.4166666666666669E-2</v>
      </c>
      <c r="R96" s="37">
        <f t="shared" si="32"/>
        <v>5.4166666666666669E-2</v>
      </c>
      <c r="S96" s="32"/>
    </row>
    <row r="97" spans="1:21" x14ac:dyDescent="0.25">
      <c r="A97" s="11">
        <v>40466.833333333336</v>
      </c>
      <c r="B97">
        <f t="shared" si="3"/>
        <v>0</v>
      </c>
      <c r="C97">
        <f t="shared" si="3"/>
        <v>0</v>
      </c>
      <c r="D97">
        <f>14/10</f>
        <v>1.4</v>
      </c>
      <c r="E97">
        <f>30100/100</f>
        <v>301</v>
      </c>
      <c r="F97" s="19" t="b">
        <f t="shared" si="6"/>
        <v>0</v>
      </c>
      <c r="G97" s="20">
        <f t="shared" si="7"/>
        <v>301</v>
      </c>
      <c r="H97" s="20" t="b">
        <f t="shared" si="8"/>
        <v>0</v>
      </c>
      <c r="I97" s="20" t="b">
        <f t="shared" si="9"/>
        <v>0</v>
      </c>
      <c r="J97" s="20" t="b">
        <f t="shared" si="10"/>
        <v>0</v>
      </c>
      <c r="K97" s="21" t="b">
        <f t="shared" si="11"/>
        <v>0</v>
      </c>
      <c r="L97" s="35"/>
      <c r="M97" s="37">
        <f t="shared" si="31"/>
        <v>2.5000000000000001E-2</v>
      </c>
      <c r="N97" s="37">
        <f t="shared" si="32"/>
        <v>5.2083333333333336E-2</v>
      </c>
      <c r="O97" s="37">
        <f t="shared" si="32"/>
        <v>6.25E-2</v>
      </c>
      <c r="P97" s="37">
        <f t="shared" si="32"/>
        <v>6.25E-2</v>
      </c>
      <c r="Q97" s="37">
        <f t="shared" si="32"/>
        <v>6.25E-2</v>
      </c>
      <c r="R97" s="37">
        <f t="shared" si="32"/>
        <v>6.25E-2</v>
      </c>
      <c r="S97" s="32"/>
    </row>
    <row r="98" spans="1:21" x14ac:dyDescent="0.25">
      <c r="A98" s="11">
        <v>40466.875</v>
      </c>
      <c r="B98">
        <f t="shared" si="3"/>
        <v>0</v>
      </c>
      <c r="C98">
        <f t="shared" si="3"/>
        <v>0</v>
      </c>
      <c r="D98">
        <f>12/10</f>
        <v>1.2</v>
      </c>
      <c r="E98">
        <f>29100/100</f>
        <v>291</v>
      </c>
      <c r="F98" s="19" t="b">
        <f t="shared" si="6"/>
        <v>0</v>
      </c>
      <c r="G98" s="20">
        <f t="shared" si="7"/>
        <v>291</v>
      </c>
      <c r="H98" s="20" t="b">
        <f t="shared" si="8"/>
        <v>0</v>
      </c>
      <c r="I98" s="20" t="b">
        <f t="shared" si="9"/>
        <v>0</v>
      </c>
      <c r="J98" s="20" t="b">
        <f t="shared" si="10"/>
        <v>0</v>
      </c>
      <c r="K98" s="21" t="b">
        <f t="shared" si="11"/>
        <v>0</v>
      </c>
      <c r="L98" s="35" t="s">
        <v>51</v>
      </c>
      <c r="M98" s="37">
        <f t="shared" si="31"/>
        <v>2.5000000000000001E-2</v>
      </c>
      <c r="N98" s="37">
        <f t="shared" si="32"/>
        <v>6.0416666666666667E-2</v>
      </c>
      <c r="O98" s="37">
        <f t="shared" si="32"/>
        <v>6.25E-2</v>
      </c>
      <c r="P98" s="37">
        <f t="shared" si="32"/>
        <v>6.25E-2</v>
      </c>
      <c r="Q98" s="37">
        <f t="shared" si="32"/>
        <v>6.25E-2</v>
      </c>
      <c r="R98" s="37">
        <f t="shared" si="32"/>
        <v>6.25E-2</v>
      </c>
      <c r="S98" s="32"/>
    </row>
    <row r="99" spans="1:21" x14ac:dyDescent="0.25">
      <c r="A99" s="11">
        <v>40466.916666666664</v>
      </c>
      <c r="B99">
        <f t="shared" si="3"/>
        <v>0</v>
      </c>
      <c r="C99">
        <f t="shared" si="3"/>
        <v>0</v>
      </c>
      <c r="D99">
        <f>13/10</f>
        <v>1.3</v>
      </c>
      <c r="E99">
        <f>29700/100</f>
        <v>297</v>
      </c>
      <c r="F99" s="19" t="b">
        <f t="shared" si="6"/>
        <v>0</v>
      </c>
      <c r="G99" s="20">
        <f t="shared" si="7"/>
        <v>297</v>
      </c>
      <c r="H99" s="20" t="b">
        <f t="shared" si="8"/>
        <v>0</v>
      </c>
      <c r="I99" s="20" t="b">
        <f t="shared" si="9"/>
        <v>0</v>
      </c>
      <c r="J99" s="20" t="b">
        <f t="shared" si="10"/>
        <v>0</v>
      </c>
      <c r="K99" s="21" t="b">
        <f t="shared" si="11"/>
        <v>0</v>
      </c>
      <c r="L99" s="35"/>
      <c r="M99" s="37">
        <f t="shared" si="31"/>
        <v>6.2500000000000003E-3</v>
      </c>
      <c r="N99" s="37">
        <f t="shared" si="32"/>
        <v>2.5000000000000001E-2</v>
      </c>
      <c r="O99" s="37">
        <f t="shared" si="32"/>
        <v>2.5000000000000001E-2</v>
      </c>
      <c r="P99" s="37">
        <f t="shared" si="32"/>
        <v>2.5000000000000001E-2</v>
      </c>
      <c r="Q99" s="37">
        <f t="shared" si="32"/>
        <v>2.5000000000000001E-2</v>
      </c>
      <c r="R99" s="37">
        <f t="shared" si="32"/>
        <v>2.5000000000000001E-2</v>
      </c>
      <c r="S99" s="32"/>
    </row>
    <row r="100" spans="1:21" x14ac:dyDescent="0.25">
      <c r="A100" s="11">
        <v>40466.958333333336</v>
      </c>
      <c r="B100">
        <f t="shared" si="3"/>
        <v>0</v>
      </c>
      <c r="C100">
        <f t="shared" si="3"/>
        <v>0</v>
      </c>
      <c r="D100">
        <f>12/10</f>
        <v>1.2</v>
      </c>
      <c r="E100">
        <f>29500/100</f>
        <v>295</v>
      </c>
      <c r="F100" s="19" t="b">
        <f t="shared" si="6"/>
        <v>0</v>
      </c>
      <c r="G100" s="20">
        <f t="shared" si="7"/>
        <v>295</v>
      </c>
      <c r="H100" s="20" t="b">
        <f t="shared" si="8"/>
        <v>0</v>
      </c>
      <c r="I100" s="20" t="b">
        <f t="shared" si="9"/>
        <v>0</v>
      </c>
      <c r="J100" s="20" t="b">
        <f t="shared" si="10"/>
        <v>0</v>
      </c>
      <c r="K100" s="21" t="b">
        <f t="shared" si="11"/>
        <v>0</v>
      </c>
      <c r="L100" s="35" t="s">
        <v>52</v>
      </c>
      <c r="M100" s="37">
        <f t="shared" si="31"/>
        <v>6.2500000000000003E-3</v>
      </c>
      <c r="N100" s="37">
        <f t="shared" si="32"/>
        <v>2.7083333333333334E-2</v>
      </c>
      <c r="O100" s="37">
        <f t="shared" si="32"/>
        <v>2.9166666666666667E-2</v>
      </c>
      <c r="P100" s="37">
        <f t="shared" si="32"/>
        <v>2.9166666666666667E-2</v>
      </c>
      <c r="Q100" s="37">
        <f t="shared" si="32"/>
        <v>2.9166666666666667E-2</v>
      </c>
      <c r="R100" s="37">
        <f t="shared" si="32"/>
        <v>2.9166666666666667E-2</v>
      </c>
      <c r="S100" s="32"/>
    </row>
    <row r="101" spans="1:21" x14ac:dyDescent="0.25">
      <c r="A101" s="11">
        <v>40467</v>
      </c>
      <c r="B101">
        <f t="shared" si="3"/>
        <v>0</v>
      </c>
      <c r="C101">
        <f t="shared" si="3"/>
        <v>0</v>
      </c>
      <c r="D101">
        <f>10/10</f>
        <v>1</v>
      </c>
      <c r="E101">
        <f>29100/100</f>
        <v>291</v>
      </c>
      <c r="F101" s="19" t="b">
        <f t="shared" si="6"/>
        <v>0</v>
      </c>
      <c r="G101" s="20">
        <f t="shared" si="7"/>
        <v>291</v>
      </c>
      <c r="H101" s="20" t="b">
        <f t="shared" si="8"/>
        <v>0</v>
      </c>
      <c r="I101" s="20" t="b">
        <f t="shared" si="9"/>
        <v>0</v>
      </c>
      <c r="J101" s="20" t="b">
        <f t="shared" si="10"/>
        <v>0</v>
      </c>
      <c r="K101" s="21" t="b">
        <f t="shared" si="11"/>
        <v>0</v>
      </c>
      <c r="L101" s="35"/>
      <c r="M101" s="37">
        <f t="shared" si="31"/>
        <v>1.0416666666666666E-2</v>
      </c>
      <c r="N101" s="37">
        <f t="shared" si="32"/>
        <v>3.3333333333333333E-2</v>
      </c>
      <c r="O101" s="37">
        <f t="shared" si="32"/>
        <v>4.1666666666666664E-2</v>
      </c>
      <c r="P101" s="37">
        <f t="shared" si="32"/>
        <v>4.3749999999999997E-2</v>
      </c>
      <c r="Q101" s="37">
        <f t="shared" si="32"/>
        <v>4.3749999999999997E-2</v>
      </c>
      <c r="R101" s="37">
        <f t="shared" si="32"/>
        <v>4.3749999999999997E-2</v>
      </c>
      <c r="S101" s="32"/>
    </row>
    <row r="102" spans="1:21" x14ac:dyDescent="0.25">
      <c r="A102" s="11">
        <v>40467.041666666664</v>
      </c>
      <c r="B102">
        <f t="shared" si="3"/>
        <v>0</v>
      </c>
      <c r="C102">
        <f t="shared" si="3"/>
        <v>0</v>
      </c>
      <c r="D102">
        <f>6/10</f>
        <v>0.6</v>
      </c>
      <c r="E102">
        <f>33400/100</f>
        <v>334</v>
      </c>
      <c r="F102" s="19" t="b">
        <f t="shared" si="6"/>
        <v>0</v>
      </c>
      <c r="G102" s="20">
        <f t="shared" si="7"/>
        <v>334</v>
      </c>
      <c r="H102" s="20" t="b">
        <f t="shared" si="8"/>
        <v>0</v>
      </c>
      <c r="I102" s="20" t="b">
        <f t="shared" si="9"/>
        <v>0</v>
      </c>
      <c r="J102" s="20" t="b">
        <f t="shared" si="10"/>
        <v>0</v>
      </c>
      <c r="K102" s="21" t="b">
        <f t="shared" si="11"/>
        <v>0</v>
      </c>
      <c r="L102" s="35" t="s">
        <v>53</v>
      </c>
      <c r="M102" s="37">
        <f t="shared" si="31"/>
        <v>1.6666666666666666E-2</v>
      </c>
      <c r="N102" s="37">
        <f t="shared" si="32"/>
        <v>0.05</v>
      </c>
      <c r="O102" s="37">
        <f t="shared" si="32"/>
        <v>7.0833333333333331E-2</v>
      </c>
      <c r="P102" s="37">
        <f t="shared" si="32"/>
        <v>8.5416666666666669E-2</v>
      </c>
      <c r="Q102" s="37">
        <f t="shared" si="32"/>
        <v>8.5416666666666669E-2</v>
      </c>
      <c r="R102" s="37">
        <f t="shared" si="32"/>
        <v>8.5416666666666669E-2</v>
      </c>
      <c r="S102" s="32"/>
    </row>
    <row r="103" spans="1:21" x14ac:dyDescent="0.25">
      <c r="A103" s="11">
        <v>40467.083333333336</v>
      </c>
      <c r="B103">
        <f t="shared" si="3"/>
        <v>0</v>
      </c>
      <c r="C103">
        <f t="shared" si="3"/>
        <v>0</v>
      </c>
      <c r="D103">
        <f>5/10</f>
        <v>0.5</v>
      </c>
      <c r="E103">
        <f>28000/100</f>
        <v>280</v>
      </c>
      <c r="F103" s="19" t="b">
        <f t="shared" si="6"/>
        <v>0</v>
      </c>
      <c r="G103" s="20">
        <f t="shared" si="7"/>
        <v>280</v>
      </c>
      <c r="H103" s="20" t="b">
        <f t="shared" si="8"/>
        <v>0</v>
      </c>
      <c r="I103" s="20" t="b">
        <f t="shared" si="9"/>
        <v>0</v>
      </c>
      <c r="J103" s="20" t="b">
        <f t="shared" si="10"/>
        <v>0</v>
      </c>
      <c r="K103" s="21" t="b">
        <f t="shared" si="11"/>
        <v>0</v>
      </c>
      <c r="L103" s="35"/>
      <c r="M103" s="37">
        <f t="shared" si="31"/>
        <v>1.8749999999999999E-2</v>
      </c>
      <c r="N103" s="37">
        <f t="shared" si="32"/>
        <v>5.8333333333333334E-2</v>
      </c>
      <c r="O103" s="37">
        <f t="shared" si="32"/>
        <v>6.25E-2</v>
      </c>
      <c r="P103" s="37">
        <f t="shared" si="32"/>
        <v>7.2916666666666671E-2</v>
      </c>
      <c r="Q103" s="37">
        <f t="shared" si="32"/>
        <v>7.2916666666666671E-2</v>
      </c>
      <c r="R103" s="37">
        <f t="shared" si="32"/>
        <v>7.2916666666666671E-2</v>
      </c>
      <c r="S103" s="32"/>
    </row>
    <row r="104" spans="1:21" x14ac:dyDescent="0.25">
      <c r="A104" s="11">
        <v>40467.125</v>
      </c>
      <c r="B104">
        <f t="shared" si="3"/>
        <v>0</v>
      </c>
      <c r="C104">
        <f t="shared" si="3"/>
        <v>0</v>
      </c>
      <c r="D104">
        <f>6/10</f>
        <v>0.6</v>
      </c>
      <c r="E104">
        <f>3100/100</f>
        <v>31</v>
      </c>
      <c r="F104" s="19" t="b">
        <f t="shared" si="6"/>
        <v>0</v>
      </c>
      <c r="G104" s="20">
        <f t="shared" si="7"/>
        <v>31</v>
      </c>
      <c r="H104" s="20" t="b">
        <f t="shared" si="8"/>
        <v>0</v>
      </c>
      <c r="I104" s="20" t="b">
        <f t="shared" si="9"/>
        <v>0</v>
      </c>
      <c r="J104" s="20" t="b">
        <f t="shared" si="10"/>
        <v>0</v>
      </c>
      <c r="K104" s="21" t="b">
        <f t="shared" si="11"/>
        <v>0</v>
      </c>
      <c r="L104" s="35" t="s">
        <v>54</v>
      </c>
      <c r="M104" s="37">
        <f t="shared" si="31"/>
        <v>3.9583333333333331E-2</v>
      </c>
      <c r="N104" s="37">
        <f t="shared" si="32"/>
        <v>0.10416666666666667</v>
      </c>
      <c r="O104" s="37">
        <f t="shared" si="32"/>
        <v>0.11875000000000001</v>
      </c>
      <c r="P104" s="37">
        <f t="shared" si="32"/>
        <v>0.12708333333333335</v>
      </c>
      <c r="Q104" s="37">
        <f t="shared" si="32"/>
        <v>0.12916666666666668</v>
      </c>
      <c r="R104" s="37">
        <f t="shared" si="32"/>
        <v>0.13958333333333334</v>
      </c>
      <c r="S104" s="32"/>
    </row>
    <row r="105" spans="1:21" x14ac:dyDescent="0.25">
      <c r="A105" s="11">
        <v>40467.166666666664</v>
      </c>
      <c r="B105">
        <f t="shared" si="3"/>
        <v>0</v>
      </c>
      <c r="C105">
        <f t="shared" si="3"/>
        <v>0</v>
      </c>
      <c r="D105">
        <f>4/10</f>
        <v>0.4</v>
      </c>
      <c r="E105">
        <f>5200/100</f>
        <v>52</v>
      </c>
      <c r="F105" s="19">
        <f t="shared" si="6"/>
        <v>52</v>
      </c>
      <c r="G105" s="20" t="b">
        <f t="shared" si="7"/>
        <v>0</v>
      </c>
      <c r="H105" s="20" t="b">
        <f t="shared" si="8"/>
        <v>0</v>
      </c>
      <c r="I105" s="20" t="b">
        <f t="shared" si="9"/>
        <v>0</v>
      </c>
      <c r="J105" s="20" t="b">
        <f t="shared" si="10"/>
        <v>0</v>
      </c>
      <c r="K105" s="21" t="b">
        <f t="shared" si="11"/>
        <v>0</v>
      </c>
      <c r="L105" s="35"/>
      <c r="M105" s="37">
        <f t="shared" si="31"/>
        <v>3.125E-2</v>
      </c>
      <c r="N105" s="37">
        <f t="shared" si="32"/>
        <v>0.11458333333333333</v>
      </c>
      <c r="O105" s="37">
        <f t="shared" si="32"/>
        <v>0.11874999999999999</v>
      </c>
      <c r="P105" s="37">
        <f t="shared" si="32"/>
        <v>0.11874999999999999</v>
      </c>
      <c r="Q105" s="37">
        <f t="shared" si="32"/>
        <v>0.11874999999999999</v>
      </c>
      <c r="R105" s="37">
        <f t="shared" si="32"/>
        <v>0.11874999999999999</v>
      </c>
      <c r="S105" s="32"/>
    </row>
    <row r="106" spans="1:21" x14ac:dyDescent="0.25">
      <c r="A106" s="11">
        <v>40467.208333333336</v>
      </c>
      <c r="B106">
        <f t="shared" si="3"/>
        <v>0</v>
      </c>
      <c r="C106">
        <f t="shared" si="3"/>
        <v>0</v>
      </c>
      <c r="D106">
        <f>0/10</f>
        <v>0</v>
      </c>
      <c r="E106">
        <f>2500/100</f>
        <v>25</v>
      </c>
      <c r="F106" s="19">
        <f t="shared" si="6"/>
        <v>25</v>
      </c>
      <c r="G106" s="20" t="b">
        <f t="shared" si="7"/>
        <v>0</v>
      </c>
      <c r="H106" s="20" t="b">
        <f t="shared" si="8"/>
        <v>0</v>
      </c>
      <c r="I106" s="20" t="b">
        <f t="shared" si="9"/>
        <v>0</v>
      </c>
      <c r="J106" s="20" t="b">
        <f t="shared" si="10"/>
        <v>0</v>
      </c>
      <c r="K106" s="21" t="b">
        <f t="shared" si="11"/>
        <v>0</v>
      </c>
      <c r="L106" s="35" t="s">
        <v>55</v>
      </c>
      <c r="M106" s="37">
        <f t="shared" si="31"/>
        <v>2.2916666666666665E-2</v>
      </c>
      <c r="N106" s="37">
        <f t="shared" si="32"/>
        <v>5.4166666666666669E-2</v>
      </c>
      <c r="O106" s="37">
        <f t="shared" si="32"/>
        <v>5.6250000000000001E-2</v>
      </c>
      <c r="P106" s="37">
        <f t="shared" si="32"/>
        <v>5.6250000000000001E-2</v>
      </c>
      <c r="Q106" s="37">
        <f t="shared" si="32"/>
        <v>5.6250000000000001E-2</v>
      </c>
      <c r="R106" s="37">
        <f t="shared" si="32"/>
        <v>5.6250000000000001E-2</v>
      </c>
      <c r="S106" s="32"/>
    </row>
    <row r="107" spans="1:21" x14ac:dyDescent="0.25">
      <c r="A107" s="11">
        <v>40467.25</v>
      </c>
      <c r="B107">
        <f t="shared" si="3"/>
        <v>0</v>
      </c>
      <c r="C107">
        <f t="shared" si="3"/>
        <v>0</v>
      </c>
      <c r="D107">
        <f>3/10</f>
        <v>0.3</v>
      </c>
      <c r="E107">
        <f>5800/100</f>
        <v>58</v>
      </c>
      <c r="F107" s="19">
        <f t="shared" si="6"/>
        <v>58</v>
      </c>
      <c r="G107" s="20" t="b">
        <f t="shared" si="7"/>
        <v>0</v>
      </c>
      <c r="H107" s="20" t="b">
        <f t="shared" si="8"/>
        <v>0</v>
      </c>
      <c r="I107" s="20" t="b">
        <f t="shared" si="9"/>
        <v>0</v>
      </c>
      <c r="J107" s="20" t="b">
        <f t="shared" si="10"/>
        <v>0</v>
      </c>
      <c r="K107" s="21" t="b">
        <f t="shared" si="11"/>
        <v>0</v>
      </c>
      <c r="L107" s="35"/>
      <c r="M107" s="37">
        <f t="shared" si="31"/>
        <v>1.8749999999999999E-2</v>
      </c>
      <c r="N107" s="37">
        <f t="shared" si="32"/>
        <v>3.125E-2</v>
      </c>
      <c r="O107" s="37">
        <f t="shared" si="32"/>
        <v>3.125E-2</v>
      </c>
      <c r="P107" s="37">
        <f t="shared" si="32"/>
        <v>3.3333333333333333E-2</v>
      </c>
      <c r="Q107" s="37">
        <f t="shared" si="32"/>
        <v>3.3333333333333333E-2</v>
      </c>
      <c r="R107" s="37">
        <f t="shared" si="32"/>
        <v>3.3333333333333333E-2</v>
      </c>
      <c r="S107" s="32"/>
    </row>
    <row r="108" spans="1:21" x14ac:dyDescent="0.25">
      <c r="A108" s="11">
        <v>40467.291666666664</v>
      </c>
      <c r="B108">
        <f t="shared" si="3"/>
        <v>0</v>
      </c>
      <c r="C108">
        <f t="shared" si="3"/>
        <v>0</v>
      </c>
      <c r="D108">
        <f>3/10</f>
        <v>0.3</v>
      </c>
      <c r="E108">
        <f>10600/100</f>
        <v>106</v>
      </c>
      <c r="F108" s="19">
        <f t="shared" si="6"/>
        <v>106</v>
      </c>
      <c r="G108" s="20" t="b">
        <f t="shared" si="7"/>
        <v>0</v>
      </c>
      <c r="H108" s="20" t="b">
        <f t="shared" si="8"/>
        <v>0</v>
      </c>
      <c r="I108" s="20" t="b">
        <f t="shared" si="9"/>
        <v>0</v>
      </c>
      <c r="J108" s="20" t="b">
        <f t="shared" si="10"/>
        <v>0</v>
      </c>
      <c r="K108" s="21" t="b">
        <f t="shared" si="11"/>
        <v>0</v>
      </c>
      <c r="L108" s="35" t="s">
        <v>47</v>
      </c>
      <c r="M108" s="33">
        <f t="shared" ref="M108:R108" si="33">SUM(M92:M107)</f>
        <v>0.2895833333333333</v>
      </c>
      <c r="N108" s="33">
        <f t="shared" si="33"/>
        <v>0.84791666666666676</v>
      </c>
      <c r="O108" s="33">
        <f t="shared" si="33"/>
        <v>0.93958333333333344</v>
      </c>
      <c r="P108" s="33">
        <f t="shared" si="33"/>
        <v>0.98750000000000004</v>
      </c>
      <c r="Q108" s="33">
        <f t="shared" si="33"/>
        <v>0.98958333333333337</v>
      </c>
      <c r="R108" s="33">
        <f t="shared" si="33"/>
        <v>1.0000000000000002</v>
      </c>
      <c r="S108" s="32"/>
    </row>
    <row r="109" spans="1:21" x14ac:dyDescent="0.25">
      <c r="A109" s="11">
        <v>40467.333333333336</v>
      </c>
      <c r="B109">
        <f t="shared" si="3"/>
        <v>0</v>
      </c>
      <c r="C109">
        <f t="shared" si="3"/>
        <v>0</v>
      </c>
      <c r="D109">
        <f>5/10</f>
        <v>0.5</v>
      </c>
      <c r="E109">
        <f>5500/100</f>
        <v>55</v>
      </c>
      <c r="F109" s="19" t="b">
        <f t="shared" si="6"/>
        <v>0</v>
      </c>
      <c r="G109" s="20">
        <f t="shared" si="7"/>
        <v>55</v>
      </c>
      <c r="H109" s="20" t="b">
        <f t="shared" si="8"/>
        <v>0</v>
      </c>
      <c r="I109" s="20" t="b">
        <f t="shared" si="9"/>
        <v>0</v>
      </c>
      <c r="J109" s="20" t="b">
        <f t="shared" si="10"/>
        <v>0</v>
      </c>
      <c r="K109" s="21" t="b">
        <f t="shared" si="11"/>
        <v>0</v>
      </c>
      <c r="L109" s="36"/>
      <c r="M109" s="41"/>
      <c r="N109" s="41"/>
      <c r="O109" s="41"/>
      <c r="P109" s="41"/>
      <c r="Q109" s="41"/>
      <c r="R109" s="41"/>
      <c r="S109" s="42"/>
    </row>
    <row r="110" spans="1:21" x14ac:dyDescent="0.25">
      <c r="A110" s="11">
        <v>40467.375</v>
      </c>
      <c r="B110">
        <f t="shared" si="3"/>
        <v>0</v>
      </c>
      <c r="C110">
        <f t="shared" si="3"/>
        <v>0</v>
      </c>
      <c r="D110">
        <f>3/10</f>
        <v>0.3</v>
      </c>
      <c r="E110">
        <f>12200/100</f>
        <v>122</v>
      </c>
      <c r="F110" s="19">
        <f t="shared" si="6"/>
        <v>122</v>
      </c>
      <c r="G110" s="20" t="b">
        <f t="shared" si="7"/>
        <v>0</v>
      </c>
      <c r="H110" s="20" t="b">
        <f t="shared" si="8"/>
        <v>0</v>
      </c>
      <c r="I110" s="20" t="b">
        <f t="shared" si="9"/>
        <v>0</v>
      </c>
      <c r="J110" s="20" t="b">
        <f t="shared" si="10"/>
        <v>0</v>
      </c>
      <c r="K110" s="21" t="b">
        <f t="shared" si="11"/>
        <v>0</v>
      </c>
      <c r="U110" t="s">
        <v>86</v>
      </c>
    </row>
    <row r="111" spans="1:21" x14ac:dyDescent="0.25">
      <c r="A111" s="11">
        <v>40467.416666666664</v>
      </c>
      <c r="B111">
        <f t="shared" si="3"/>
        <v>0</v>
      </c>
      <c r="C111">
        <f t="shared" si="3"/>
        <v>0</v>
      </c>
      <c r="D111">
        <f>1/10</f>
        <v>0.1</v>
      </c>
      <c r="E111">
        <f>15700/100</f>
        <v>157</v>
      </c>
      <c r="F111" s="19">
        <f t="shared" si="6"/>
        <v>157</v>
      </c>
      <c r="G111" s="20" t="b">
        <f t="shared" si="7"/>
        <v>0</v>
      </c>
      <c r="H111" s="20" t="b">
        <f t="shared" si="8"/>
        <v>0</v>
      </c>
      <c r="I111" s="20" t="b">
        <f t="shared" si="9"/>
        <v>0</v>
      </c>
      <c r="J111" s="20" t="b">
        <f t="shared" si="10"/>
        <v>0</v>
      </c>
      <c r="K111" s="21" t="b">
        <f t="shared" si="11"/>
        <v>0</v>
      </c>
    </row>
    <row r="112" spans="1:21" x14ac:dyDescent="0.25">
      <c r="A112" s="11">
        <v>40467.458333333336</v>
      </c>
      <c r="B112">
        <f t="shared" si="3"/>
        <v>0</v>
      </c>
      <c r="C112">
        <f t="shared" si="3"/>
        <v>0</v>
      </c>
      <c r="D112">
        <f>4/10</f>
        <v>0.4</v>
      </c>
      <c r="E112">
        <f>17100/100</f>
        <v>171</v>
      </c>
      <c r="F112" s="19">
        <f t="shared" si="6"/>
        <v>171</v>
      </c>
      <c r="G112" s="20" t="b">
        <f t="shared" si="7"/>
        <v>0</v>
      </c>
      <c r="H112" s="20" t="b">
        <f t="shared" si="8"/>
        <v>0</v>
      </c>
      <c r="I112" s="20" t="b">
        <f t="shared" si="9"/>
        <v>0</v>
      </c>
      <c r="J112" s="20" t="b">
        <f t="shared" si="10"/>
        <v>0</v>
      </c>
      <c r="K112" s="21" t="b">
        <f t="shared" si="11"/>
        <v>0</v>
      </c>
    </row>
    <row r="113" spans="1:11" x14ac:dyDescent="0.25">
      <c r="A113" s="11">
        <v>40467.5</v>
      </c>
      <c r="B113">
        <f t="shared" si="3"/>
        <v>0</v>
      </c>
      <c r="C113">
        <f t="shared" si="3"/>
        <v>0</v>
      </c>
      <c r="D113">
        <f>9/10</f>
        <v>0.9</v>
      </c>
      <c r="E113">
        <f>6900/100</f>
        <v>69</v>
      </c>
      <c r="F113" s="19" t="b">
        <f t="shared" si="6"/>
        <v>0</v>
      </c>
      <c r="G113" s="20">
        <f t="shared" si="7"/>
        <v>69</v>
      </c>
      <c r="H113" s="20" t="b">
        <f t="shared" si="8"/>
        <v>0</v>
      </c>
      <c r="I113" s="20" t="b">
        <f t="shared" si="9"/>
        <v>0</v>
      </c>
      <c r="J113" s="20" t="b">
        <f t="shared" si="10"/>
        <v>0</v>
      </c>
      <c r="K113" s="21" t="b">
        <f t="shared" si="11"/>
        <v>0</v>
      </c>
    </row>
    <row r="114" spans="1:11" x14ac:dyDescent="0.25">
      <c r="A114" s="11">
        <v>40467.541666666664</v>
      </c>
      <c r="B114">
        <f t="shared" si="3"/>
        <v>0</v>
      </c>
      <c r="C114">
        <f t="shared" si="3"/>
        <v>0</v>
      </c>
      <c r="D114">
        <f>7/10</f>
        <v>0.7</v>
      </c>
      <c r="E114">
        <f>33000/100</f>
        <v>330</v>
      </c>
      <c r="F114" s="19" t="b">
        <f t="shared" si="6"/>
        <v>0</v>
      </c>
      <c r="G114" s="20">
        <f t="shared" si="7"/>
        <v>330</v>
      </c>
      <c r="H114" s="20" t="b">
        <f t="shared" si="8"/>
        <v>0</v>
      </c>
      <c r="I114" s="20" t="b">
        <f t="shared" si="9"/>
        <v>0</v>
      </c>
      <c r="J114" s="20" t="b">
        <f t="shared" si="10"/>
        <v>0</v>
      </c>
      <c r="K114" s="21" t="b">
        <f t="shared" si="11"/>
        <v>0</v>
      </c>
    </row>
    <row r="115" spans="1:11" x14ac:dyDescent="0.25">
      <c r="A115" s="11">
        <v>40467.583333333336</v>
      </c>
      <c r="B115">
        <f t="shared" si="3"/>
        <v>0</v>
      </c>
      <c r="C115">
        <f t="shared" si="3"/>
        <v>0</v>
      </c>
      <c r="D115">
        <f>6/10</f>
        <v>0.6</v>
      </c>
      <c r="E115">
        <f>7900/100</f>
        <v>79</v>
      </c>
      <c r="F115" s="19" t="b">
        <f t="shared" si="6"/>
        <v>0</v>
      </c>
      <c r="G115" s="20">
        <f t="shared" si="7"/>
        <v>79</v>
      </c>
      <c r="H115" s="20" t="b">
        <f t="shared" si="8"/>
        <v>0</v>
      </c>
      <c r="I115" s="20" t="b">
        <f t="shared" si="9"/>
        <v>0</v>
      </c>
      <c r="J115" s="20" t="b">
        <f t="shared" si="10"/>
        <v>0</v>
      </c>
      <c r="K115" s="21" t="b">
        <f t="shared" si="11"/>
        <v>0</v>
      </c>
    </row>
    <row r="116" spans="1:11" x14ac:dyDescent="0.25">
      <c r="A116" s="11">
        <v>40467.625</v>
      </c>
      <c r="B116">
        <f t="shared" si="3"/>
        <v>0</v>
      </c>
      <c r="C116">
        <f t="shared" si="3"/>
        <v>0</v>
      </c>
      <c r="D116">
        <f>7/10</f>
        <v>0.7</v>
      </c>
      <c r="E116">
        <f>10500/100</f>
        <v>105</v>
      </c>
      <c r="F116" s="19" t="b">
        <f t="shared" si="6"/>
        <v>0</v>
      </c>
      <c r="G116" s="20">
        <f t="shared" si="7"/>
        <v>105</v>
      </c>
      <c r="H116" s="20" t="b">
        <f t="shared" si="8"/>
        <v>0</v>
      </c>
      <c r="I116" s="20" t="b">
        <f t="shared" si="9"/>
        <v>0</v>
      </c>
      <c r="J116" s="20" t="b">
        <f t="shared" si="10"/>
        <v>0</v>
      </c>
      <c r="K116" s="21" t="b">
        <f t="shared" si="11"/>
        <v>0</v>
      </c>
    </row>
    <row r="117" spans="1:11" x14ac:dyDescent="0.25">
      <c r="A117" s="11">
        <v>40467.666666666664</v>
      </c>
      <c r="B117">
        <f t="shared" ref="B117:C118" si="34">0/10</f>
        <v>0</v>
      </c>
      <c r="C117">
        <f t="shared" si="34"/>
        <v>0</v>
      </c>
      <c r="D117">
        <f>9/10</f>
        <v>0.9</v>
      </c>
      <c r="E117">
        <f>3500/100</f>
        <v>35</v>
      </c>
      <c r="F117" s="19" t="b">
        <f t="shared" si="6"/>
        <v>0</v>
      </c>
      <c r="G117" s="20">
        <f t="shared" si="7"/>
        <v>35</v>
      </c>
      <c r="H117" s="20" t="b">
        <f t="shared" si="8"/>
        <v>0</v>
      </c>
      <c r="I117" s="20" t="b">
        <f t="shared" si="9"/>
        <v>0</v>
      </c>
      <c r="J117" s="20" t="b">
        <f t="shared" si="10"/>
        <v>0</v>
      </c>
      <c r="K117" s="21" t="b">
        <f t="shared" si="11"/>
        <v>0</v>
      </c>
    </row>
    <row r="118" spans="1:11" x14ac:dyDescent="0.25">
      <c r="A118" s="11">
        <v>40467.708333333336</v>
      </c>
      <c r="B118">
        <f t="shared" si="34"/>
        <v>0</v>
      </c>
      <c r="C118">
        <f t="shared" si="34"/>
        <v>0</v>
      </c>
      <c r="D118">
        <f>3/10</f>
        <v>0.3</v>
      </c>
      <c r="E118">
        <f>6200/100</f>
        <v>62</v>
      </c>
      <c r="F118" s="19">
        <f t="shared" si="6"/>
        <v>62</v>
      </c>
      <c r="G118" s="20" t="b">
        <f t="shared" si="7"/>
        <v>0</v>
      </c>
      <c r="H118" s="20" t="b">
        <f t="shared" si="8"/>
        <v>0</v>
      </c>
      <c r="I118" s="20" t="b">
        <f t="shared" si="9"/>
        <v>0</v>
      </c>
      <c r="J118" s="20" t="b">
        <f t="shared" si="10"/>
        <v>0</v>
      </c>
      <c r="K118" s="21" t="b">
        <f t="shared" si="11"/>
        <v>0</v>
      </c>
    </row>
    <row r="119" spans="1:11" x14ac:dyDescent="0.25">
      <c r="A119" s="11">
        <v>40467.75</v>
      </c>
      <c r="B119">
        <f>2/10</f>
        <v>0.2</v>
      </c>
      <c r="C119">
        <f>2/10</f>
        <v>0.2</v>
      </c>
      <c r="D119">
        <f>6/10</f>
        <v>0.6</v>
      </c>
      <c r="E119">
        <f>6000/100</f>
        <v>60</v>
      </c>
      <c r="F119" s="19" t="b">
        <f t="shared" ref="F119:F182" si="35">IF(D119&lt;0.5,E119)</f>
        <v>0</v>
      </c>
      <c r="G119" s="20">
        <f t="shared" ref="G119:G182" si="36">IF(D119&lt;1.5,IF(D119&gt;=0.5,E119))</f>
        <v>60</v>
      </c>
      <c r="H119" s="20" t="b">
        <f t="shared" ref="H119:H182" si="37">IF(D119&lt;2.5,IF(D119&gt;=1.5,E119))</f>
        <v>0</v>
      </c>
      <c r="I119" s="20" t="b">
        <f t="shared" ref="I119:I182" si="38">IF(D119&lt;3.5,IF(D119&gt;=2.5,E119))</f>
        <v>0</v>
      </c>
      <c r="J119" s="20" t="b">
        <f t="shared" ref="J119:J182" si="39">IF(D119&lt;4.5,IF(D119&gt;=3.5,E119))</f>
        <v>0</v>
      </c>
      <c r="K119" s="21" t="b">
        <f t="shared" ref="K119:K182" si="40">IF(D119&gt;=4.5,E119)</f>
        <v>0</v>
      </c>
    </row>
    <row r="120" spans="1:11" x14ac:dyDescent="0.25">
      <c r="A120" s="11">
        <v>40467.791666666664</v>
      </c>
      <c r="B120">
        <f>4/10</f>
        <v>0.4</v>
      </c>
      <c r="C120">
        <f>6/10</f>
        <v>0.6</v>
      </c>
      <c r="D120">
        <f>3/10</f>
        <v>0.3</v>
      </c>
      <c r="E120">
        <f>35400/100</f>
        <v>354</v>
      </c>
      <c r="F120" s="19">
        <f t="shared" si="35"/>
        <v>354</v>
      </c>
      <c r="G120" s="20" t="b">
        <f t="shared" si="36"/>
        <v>0</v>
      </c>
      <c r="H120" s="20" t="b">
        <f t="shared" si="37"/>
        <v>0</v>
      </c>
      <c r="I120" s="20" t="b">
        <f t="shared" si="38"/>
        <v>0</v>
      </c>
      <c r="J120" s="20" t="b">
        <f t="shared" si="39"/>
        <v>0</v>
      </c>
      <c r="K120" s="21" t="b">
        <f t="shared" si="40"/>
        <v>0</v>
      </c>
    </row>
    <row r="121" spans="1:11" x14ac:dyDescent="0.25">
      <c r="A121" s="11">
        <v>40467.833333333336</v>
      </c>
      <c r="B121">
        <f>10/10</f>
        <v>1</v>
      </c>
      <c r="C121">
        <f>16/10</f>
        <v>1.6</v>
      </c>
      <c r="D121">
        <f>2/10</f>
        <v>0.2</v>
      </c>
      <c r="E121">
        <f>10300/100</f>
        <v>103</v>
      </c>
      <c r="F121" s="19">
        <f t="shared" si="35"/>
        <v>103</v>
      </c>
      <c r="G121" s="20" t="b">
        <f t="shared" si="36"/>
        <v>0</v>
      </c>
      <c r="H121" s="20" t="b">
        <f t="shared" si="37"/>
        <v>0</v>
      </c>
      <c r="I121" s="20" t="b">
        <f t="shared" si="38"/>
        <v>0</v>
      </c>
      <c r="J121" s="20" t="b">
        <f t="shared" si="39"/>
        <v>0</v>
      </c>
      <c r="K121" s="21" t="b">
        <f t="shared" si="40"/>
        <v>0</v>
      </c>
    </row>
    <row r="122" spans="1:11" x14ac:dyDescent="0.25">
      <c r="A122" s="11">
        <v>40467.875</v>
      </c>
      <c r="B122">
        <f>16/10</f>
        <v>1.6</v>
      </c>
      <c r="C122">
        <f>32/10</f>
        <v>3.2</v>
      </c>
      <c r="D122">
        <f>3/10</f>
        <v>0.3</v>
      </c>
      <c r="E122">
        <f>27000/100</f>
        <v>270</v>
      </c>
      <c r="F122" s="19">
        <f t="shared" si="35"/>
        <v>270</v>
      </c>
      <c r="G122" s="20" t="b">
        <f t="shared" si="36"/>
        <v>0</v>
      </c>
      <c r="H122" s="20" t="b">
        <f t="shared" si="37"/>
        <v>0</v>
      </c>
      <c r="I122" s="20" t="b">
        <f t="shared" si="38"/>
        <v>0</v>
      </c>
      <c r="J122" s="20" t="b">
        <f t="shared" si="39"/>
        <v>0</v>
      </c>
      <c r="K122" s="21" t="b">
        <f t="shared" si="40"/>
        <v>0</v>
      </c>
    </row>
    <row r="123" spans="1:11" x14ac:dyDescent="0.25">
      <c r="A123" s="11">
        <v>40467.916666666664</v>
      </c>
      <c r="B123">
        <f>8/10</f>
        <v>0.8</v>
      </c>
      <c r="C123">
        <f>40/10</f>
        <v>4</v>
      </c>
      <c r="D123">
        <f>7/10</f>
        <v>0.7</v>
      </c>
      <c r="E123">
        <f>6900/100</f>
        <v>69</v>
      </c>
      <c r="F123" s="19" t="b">
        <f t="shared" si="35"/>
        <v>0</v>
      </c>
      <c r="G123" s="20">
        <f t="shared" si="36"/>
        <v>69</v>
      </c>
      <c r="H123" s="20" t="b">
        <f t="shared" si="37"/>
        <v>0</v>
      </c>
      <c r="I123" s="20" t="b">
        <f t="shared" si="38"/>
        <v>0</v>
      </c>
      <c r="J123" s="20" t="b">
        <f t="shared" si="39"/>
        <v>0</v>
      </c>
      <c r="K123" s="21" t="b">
        <f t="shared" si="40"/>
        <v>0</v>
      </c>
    </row>
    <row r="124" spans="1:11" x14ac:dyDescent="0.25">
      <c r="A124" s="11">
        <v>40467.958333333336</v>
      </c>
      <c r="B124">
        <f>12/10</f>
        <v>1.2</v>
      </c>
      <c r="C124">
        <f>52/10</f>
        <v>5.2</v>
      </c>
      <c r="D124">
        <f>7/10</f>
        <v>0.7</v>
      </c>
      <c r="E124">
        <f>8200/100</f>
        <v>82</v>
      </c>
      <c r="F124" s="19" t="b">
        <f t="shared" si="35"/>
        <v>0</v>
      </c>
      <c r="G124" s="20">
        <f t="shared" si="36"/>
        <v>82</v>
      </c>
      <c r="H124" s="20" t="b">
        <f t="shared" si="37"/>
        <v>0</v>
      </c>
      <c r="I124" s="20" t="b">
        <f t="shared" si="38"/>
        <v>0</v>
      </c>
      <c r="J124" s="20" t="b">
        <f t="shared" si="39"/>
        <v>0</v>
      </c>
      <c r="K124" s="21" t="b">
        <f t="shared" si="40"/>
        <v>0</v>
      </c>
    </row>
    <row r="125" spans="1:11" x14ac:dyDescent="0.25">
      <c r="A125" s="11">
        <v>40468</v>
      </c>
      <c r="B125">
        <f>30/10</f>
        <v>3</v>
      </c>
      <c r="C125">
        <f>82/10</f>
        <v>8.1999999999999993</v>
      </c>
      <c r="D125">
        <f>6/10</f>
        <v>0.6</v>
      </c>
      <c r="E125">
        <f>6900/100</f>
        <v>69</v>
      </c>
      <c r="F125" s="19" t="b">
        <f t="shared" si="35"/>
        <v>0</v>
      </c>
      <c r="G125" s="20">
        <f t="shared" si="36"/>
        <v>69</v>
      </c>
      <c r="H125" s="20" t="b">
        <f t="shared" si="37"/>
        <v>0</v>
      </c>
      <c r="I125" s="20" t="b">
        <f t="shared" si="38"/>
        <v>0</v>
      </c>
      <c r="J125" s="20" t="b">
        <f t="shared" si="39"/>
        <v>0</v>
      </c>
      <c r="K125" s="21" t="b">
        <f t="shared" si="40"/>
        <v>0</v>
      </c>
    </row>
    <row r="126" spans="1:11" x14ac:dyDescent="0.25">
      <c r="A126" s="11">
        <v>40468.041666666664</v>
      </c>
      <c r="B126">
        <f>18/10</f>
        <v>1.8</v>
      </c>
      <c r="C126">
        <f>100/10</f>
        <v>10</v>
      </c>
      <c r="D126">
        <f>2/10</f>
        <v>0.2</v>
      </c>
      <c r="E126">
        <f>3900/100</f>
        <v>39</v>
      </c>
      <c r="F126" s="19">
        <f t="shared" si="35"/>
        <v>39</v>
      </c>
      <c r="G126" s="20" t="b">
        <f t="shared" si="36"/>
        <v>0</v>
      </c>
      <c r="H126" s="20" t="b">
        <f t="shared" si="37"/>
        <v>0</v>
      </c>
      <c r="I126" s="20" t="b">
        <f t="shared" si="38"/>
        <v>0</v>
      </c>
      <c r="J126" s="20" t="b">
        <f t="shared" si="39"/>
        <v>0</v>
      </c>
      <c r="K126" s="21" t="b">
        <f t="shared" si="40"/>
        <v>0</v>
      </c>
    </row>
    <row r="127" spans="1:11" x14ac:dyDescent="0.25">
      <c r="A127" s="11">
        <v>40468.083333333336</v>
      </c>
      <c r="B127">
        <f>22/10</f>
        <v>2.2000000000000002</v>
      </c>
      <c r="C127">
        <f>122/10</f>
        <v>12.2</v>
      </c>
      <c r="D127">
        <f>1/10</f>
        <v>0.1</v>
      </c>
      <c r="E127">
        <f>9200/100</f>
        <v>92</v>
      </c>
      <c r="F127" s="19">
        <f t="shared" si="35"/>
        <v>92</v>
      </c>
      <c r="G127" s="20" t="b">
        <f t="shared" si="36"/>
        <v>0</v>
      </c>
      <c r="H127" s="20" t="b">
        <f t="shared" si="37"/>
        <v>0</v>
      </c>
      <c r="I127" s="20" t="b">
        <f t="shared" si="38"/>
        <v>0</v>
      </c>
      <c r="J127" s="20" t="b">
        <f t="shared" si="39"/>
        <v>0</v>
      </c>
      <c r="K127" s="21" t="b">
        <f t="shared" si="40"/>
        <v>0</v>
      </c>
    </row>
    <row r="128" spans="1:11" x14ac:dyDescent="0.25">
      <c r="A128" s="11">
        <v>40468.125</v>
      </c>
      <c r="B128">
        <f>28/10</f>
        <v>2.8</v>
      </c>
      <c r="C128">
        <f>150/10</f>
        <v>15</v>
      </c>
      <c r="D128">
        <f>6/10</f>
        <v>0.6</v>
      </c>
      <c r="E128">
        <f>19600/100</f>
        <v>196</v>
      </c>
      <c r="F128" s="19" t="b">
        <f t="shared" si="35"/>
        <v>0</v>
      </c>
      <c r="G128" s="20">
        <f t="shared" si="36"/>
        <v>196</v>
      </c>
      <c r="H128" s="20" t="b">
        <f t="shared" si="37"/>
        <v>0</v>
      </c>
      <c r="I128" s="20" t="b">
        <f t="shared" si="38"/>
        <v>0</v>
      </c>
      <c r="J128" s="20" t="b">
        <f t="shared" si="39"/>
        <v>0</v>
      </c>
      <c r="K128" s="21" t="b">
        <f t="shared" si="40"/>
        <v>0</v>
      </c>
    </row>
    <row r="129" spans="1:11" x14ac:dyDescent="0.25">
      <c r="A129" s="11">
        <v>40468.166666666664</v>
      </c>
      <c r="B129">
        <f>18/10</f>
        <v>1.8</v>
      </c>
      <c r="C129">
        <f>168/10</f>
        <v>16.8</v>
      </c>
      <c r="D129">
        <f>13/10</f>
        <v>1.3</v>
      </c>
      <c r="E129">
        <f>24200/100</f>
        <v>242</v>
      </c>
      <c r="F129" s="19" t="b">
        <f t="shared" si="35"/>
        <v>0</v>
      </c>
      <c r="G129" s="20">
        <f t="shared" si="36"/>
        <v>242</v>
      </c>
      <c r="H129" s="20" t="b">
        <f t="shared" si="37"/>
        <v>0</v>
      </c>
      <c r="I129" s="20" t="b">
        <f t="shared" si="38"/>
        <v>0</v>
      </c>
      <c r="J129" s="20" t="b">
        <f t="shared" si="39"/>
        <v>0</v>
      </c>
      <c r="K129" s="21" t="b">
        <f t="shared" si="40"/>
        <v>0</v>
      </c>
    </row>
    <row r="130" spans="1:11" x14ac:dyDescent="0.25">
      <c r="A130" s="11">
        <v>40468.208333333336</v>
      </c>
      <c r="B130">
        <f>28/10</f>
        <v>2.8</v>
      </c>
      <c r="C130">
        <f>196/10</f>
        <v>19.600000000000001</v>
      </c>
      <c r="D130">
        <f>3/10</f>
        <v>0.3</v>
      </c>
      <c r="E130">
        <f>27100/100</f>
        <v>271</v>
      </c>
      <c r="F130" s="19">
        <f t="shared" si="35"/>
        <v>271</v>
      </c>
      <c r="G130" s="20" t="b">
        <f t="shared" si="36"/>
        <v>0</v>
      </c>
      <c r="H130" s="20" t="b">
        <f t="shared" si="37"/>
        <v>0</v>
      </c>
      <c r="I130" s="20" t="b">
        <f t="shared" si="38"/>
        <v>0</v>
      </c>
      <c r="J130" s="20" t="b">
        <f t="shared" si="39"/>
        <v>0</v>
      </c>
      <c r="K130" s="21" t="b">
        <f t="shared" si="40"/>
        <v>0</v>
      </c>
    </row>
    <row r="131" spans="1:11" x14ac:dyDescent="0.25">
      <c r="A131" s="11">
        <v>40468.25</v>
      </c>
      <c r="B131">
        <f>8/10</f>
        <v>0.8</v>
      </c>
      <c r="C131">
        <f>204/10</f>
        <v>20.399999999999999</v>
      </c>
      <c r="D131">
        <f>5/10</f>
        <v>0.5</v>
      </c>
      <c r="E131">
        <f>26700/100</f>
        <v>267</v>
      </c>
      <c r="F131" s="19" t="b">
        <f t="shared" si="35"/>
        <v>0</v>
      </c>
      <c r="G131" s="20">
        <f t="shared" si="36"/>
        <v>267</v>
      </c>
      <c r="H131" s="20" t="b">
        <f t="shared" si="37"/>
        <v>0</v>
      </c>
      <c r="I131" s="20" t="b">
        <f t="shared" si="38"/>
        <v>0</v>
      </c>
      <c r="J131" s="20" t="b">
        <f t="shared" si="39"/>
        <v>0</v>
      </c>
      <c r="K131" s="21" t="b">
        <f t="shared" si="40"/>
        <v>0</v>
      </c>
    </row>
    <row r="132" spans="1:11" x14ac:dyDescent="0.25">
      <c r="A132" s="11">
        <v>40468.291666666664</v>
      </c>
      <c r="B132">
        <f>2/10</f>
        <v>0.2</v>
      </c>
      <c r="C132">
        <f t="shared" ref="C132:C137" si="41">206/10</f>
        <v>20.6</v>
      </c>
      <c r="D132">
        <f>3/10</f>
        <v>0.3</v>
      </c>
      <c r="E132">
        <f>34100/100</f>
        <v>341</v>
      </c>
      <c r="F132" s="19">
        <f t="shared" si="35"/>
        <v>341</v>
      </c>
      <c r="G132" s="20" t="b">
        <f t="shared" si="36"/>
        <v>0</v>
      </c>
      <c r="H132" s="20" t="b">
        <f t="shared" si="37"/>
        <v>0</v>
      </c>
      <c r="I132" s="20" t="b">
        <f t="shared" si="38"/>
        <v>0</v>
      </c>
      <c r="J132" s="20" t="b">
        <f t="shared" si="39"/>
        <v>0</v>
      </c>
      <c r="K132" s="21" t="b">
        <f t="shared" si="40"/>
        <v>0</v>
      </c>
    </row>
    <row r="133" spans="1:11" x14ac:dyDescent="0.25">
      <c r="A133" s="11">
        <v>40468.333333333336</v>
      </c>
      <c r="B133">
        <f>0/10</f>
        <v>0</v>
      </c>
      <c r="C133">
        <f t="shared" si="41"/>
        <v>20.6</v>
      </c>
      <c r="D133">
        <f>2/10</f>
        <v>0.2</v>
      </c>
      <c r="E133">
        <f>34100/100</f>
        <v>341</v>
      </c>
      <c r="F133" s="19">
        <f t="shared" si="35"/>
        <v>341</v>
      </c>
      <c r="G133" s="20" t="b">
        <f t="shared" si="36"/>
        <v>0</v>
      </c>
      <c r="H133" s="20" t="b">
        <f t="shared" si="37"/>
        <v>0</v>
      </c>
      <c r="I133" s="20" t="b">
        <f t="shared" si="38"/>
        <v>0</v>
      </c>
      <c r="J133" s="20" t="b">
        <f t="shared" si="39"/>
        <v>0</v>
      </c>
      <c r="K133" s="21" t="b">
        <f t="shared" si="40"/>
        <v>0</v>
      </c>
    </row>
    <row r="134" spans="1:11" x14ac:dyDescent="0.25">
      <c r="A134" s="11">
        <v>40468.375</v>
      </c>
      <c r="B134">
        <f>0/10</f>
        <v>0</v>
      </c>
      <c r="C134">
        <f t="shared" si="41"/>
        <v>20.6</v>
      </c>
      <c r="D134">
        <f>2/10</f>
        <v>0.2</v>
      </c>
      <c r="E134">
        <f>15500/100</f>
        <v>155</v>
      </c>
      <c r="F134" s="19">
        <f t="shared" si="35"/>
        <v>155</v>
      </c>
      <c r="G134" s="20" t="b">
        <f t="shared" si="36"/>
        <v>0</v>
      </c>
      <c r="H134" s="20" t="b">
        <f t="shared" si="37"/>
        <v>0</v>
      </c>
      <c r="I134" s="20" t="b">
        <f t="shared" si="38"/>
        <v>0</v>
      </c>
      <c r="J134" s="20" t="b">
        <f t="shared" si="39"/>
        <v>0</v>
      </c>
      <c r="K134" s="21" t="b">
        <f t="shared" si="40"/>
        <v>0</v>
      </c>
    </row>
    <row r="135" spans="1:11" x14ac:dyDescent="0.25">
      <c r="A135" s="11">
        <v>40468.416666666664</v>
      </c>
      <c r="B135">
        <f>0/10</f>
        <v>0</v>
      </c>
      <c r="C135">
        <f t="shared" si="41"/>
        <v>20.6</v>
      </c>
      <c r="D135">
        <f>2/10</f>
        <v>0.2</v>
      </c>
      <c r="E135">
        <f>14000/100</f>
        <v>140</v>
      </c>
      <c r="F135" s="19">
        <f t="shared" si="35"/>
        <v>140</v>
      </c>
      <c r="G135" s="20" t="b">
        <f t="shared" si="36"/>
        <v>0</v>
      </c>
      <c r="H135" s="20" t="b">
        <f t="shared" si="37"/>
        <v>0</v>
      </c>
      <c r="I135" s="20" t="b">
        <f t="shared" si="38"/>
        <v>0</v>
      </c>
      <c r="J135" s="20" t="b">
        <f t="shared" si="39"/>
        <v>0</v>
      </c>
      <c r="K135" s="21" t="b">
        <f t="shared" si="40"/>
        <v>0</v>
      </c>
    </row>
    <row r="136" spans="1:11" x14ac:dyDescent="0.25">
      <c r="A136" s="11">
        <v>40468.458333333336</v>
      </c>
      <c r="B136">
        <f>0/10</f>
        <v>0</v>
      </c>
      <c r="C136">
        <f t="shared" si="41"/>
        <v>20.6</v>
      </c>
      <c r="D136">
        <f>6/10</f>
        <v>0.6</v>
      </c>
      <c r="E136">
        <f>13000/100</f>
        <v>130</v>
      </c>
      <c r="F136" s="19" t="b">
        <f t="shared" si="35"/>
        <v>0</v>
      </c>
      <c r="G136" s="20">
        <f t="shared" si="36"/>
        <v>130</v>
      </c>
      <c r="H136" s="20" t="b">
        <f t="shared" si="37"/>
        <v>0</v>
      </c>
      <c r="I136" s="20" t="b">
        <f t="shared" si="38"/>
        <v>0</v>
      </c>
      <c r="J136" s="20" t="b">
        <f t="shared" si="39"/>
        <v>0</v>
      </c>
      <c r="K136" s="21" t="b">
        <f t="shared" si="40"/>
        <v>0</v>
      </c>
    </row>
    <row r="137" spans="1:11" x14ac:dyDescent="0.25">
      <c r="A137" s="11">
        <v>40468.5</v>
      </c>
      <c r="B137">
        <f>0/10</f>
        <v>0</v>
      </c>
      <c r="C137">
        <f t="shared" si="41"/>
        <v>20.6</v>
      </c>
      <c r="D137">
        <f>7/10</f>
        <v>0.7</v>
      </c>
      <c r="E137">
        <f>9800/100</f>
        <v>98</v>
      </c>
      <c r="F137" s="19" t="b">
        <f t="shared" si="35"/>
        <v>0</v>
      </c>
      <c r="G137" s="20">
        <f t="shared" si="36"/>
        <v>98</v>
      </c>
      <c r="H137" s="20" t="b">
        <f t="shared" si="37"/>
        <v>0</v>
      </c>
      <c r="I137" s="20" t="b">
        <f t="shared" si="38"/>
        <v>0</v>
      </c>
      <c r="J137" s="20" t="b">
        <f t="shared" si="39"/>
        <v>0</v>
      </c>
      <c r="K137" s="21" t="b">
        <f t="shared" si="40"/>
        <v>0</v>
      </c>
    </row>
    <row r="138" spans="1:11" x14ac:dyDescent="0.25">
      <c r="A138" s="11">
        <v>40468.541666666664</v>
      </c>
      <c r="B138">
        <f>2/10</f>
        <v>0.2</v>
      </c>
      <c r="C138">
        <f t="shared" ref="C138:C201" si="42">208/10</f>
        <v>20.8</v>
      </c>
      <c r="D138">
        <f>1/10</f>
        <v>0.1</v>
      </c>
      <c r="E138">
        <f>4500/100</f>
        <v>45</v>
      </c>
      <c r="F138" s="19">
        <f t="shared" si="35"/>
        <v>45</v>
      </c>
      <c r="G138" s="20" t="b">
        <f t="shared" si="36"/>
        <v>0</v>
      </c>
      <c r="H138" s="20" t="b">
        <f t="shared" si="37"/>
        <v>0</v>
      </c>
      <c r="I138" s="20" t="b">
        <f t="shared" si="38"/>
        <v>0</v>
      </c>
      <c r="J138" s="20" t="b">
        <f t="shared" si="39"/>
        <v>0</v>
      </c>
      <c r="K138" s="21" t="b">
        <f t="shared" si="40"/>
        <v>0</v>
      </c>
    </row>
    <row r="139" spans="1:11" x14ac:dyDescent="0.25">
      <c r="A139" s="11">
        <v>40468.583333333336</v>
      </c>
      <c r="B139">
        <f t="shared" ref="B139:B202" si="43">0/10</f>
        <v>0</v>
      </c>
      <c r="C139">
        <f t="shared" si="42"/>
        <v>20.8</v>
      </c>
      <c r="D139">
        <f>0/10</f>
        <v>0</v>
      </c>
      <c r="E139">
        <f>300/100</f>
        <v>3</v>
      </c>
      <c r="F139" s="19">
        <f t="shared" si="35"/>
        <v>3</v>
      </c>
      <c r="G139" s="20" t="b">
        <f t="shared" si="36"/>
        <v>0</v>
      </c>
      <c r="H139" s="20" t="b">
        <f t="shared" si="37"/>
        <v>0</v>
      </c>
      <c r="I139" s="20" t="b">
        <f t="shared" si="38"/>
        <v>0</v>
      </c>
      <c r="J139" s="20" t="b">
        <f t="shared" si="39"/>
        <v>0</v>
      </c>
      <c r="K139" s="21" t="b">
        <f t="shared" si="40"/>
        <v>0</v>
      </c>
    </row>
    <row r="140" spans="1:11" x14ac:dyDescent="0.25">
      <c r="A140" s="11">
        <v>40468.625</v>
      </c>
      <c r="B140">
        <f t="shared" si="43"/>
        <v>0</v>
      </c>
      <c r="C140">
        <f t="shared" si="42"/>
        <v>20.8</v>
      </c>
      <c r="D140">
        <f>1/10</f>
        <v>0.1</v>
      </c>
      <c r="E140">
        <f>10400/100</f>
        <v>104</v>
      </c>
      <c r="F140" s="19">
        <f t="shared" si="35"/>
        <v>104</v>
      </c>
      <c r="G140" s="20" t="b">
        <f t="shared" si="36"/>
        <v>0</v>
      </c>
      <c r="H140" s="20" t="b">
        <f t="shared" si="37"/>
        <v>0</v>
      </c>
      <c r="I140" s="20" t="b">
        <f t="shared" si="38"/>
        <v>0</v>
      </c>
      <c r="J140" s="20" t="b">
        <f t="shared" si="39"/>
        <v>0</v>
      </c>
      <c r="K140" s="21" t="b">
        <f t="shared" si="40"/>
        <v>0</v>
      </c>
    </row>
    <row r="141" spans="1:11" x14ac:dyDescent="0.25">
      <c r="A141" s="11">
        <v>40468.666666666664</v>
      </c>
      <c r="B141">
        <f t="shared" si="43"/>
        <v>0</v>
      </c>
      <c r="C141">
        <f t="shared" si="42"/>
        <v>20.8</v>
      </c>
      <c r="D141">
        <f>6/10</f>
        <v>0.6</v>
      </c>
      <c r="E141">
        <f>13200/100</f>
        <v>132</v>
      </c>
      <c r="F141" s="19" t="b">
        <f t="shared" si="35"/>
        <v>0</v>
      </c>
      <c r="G141" s="20">
        <f t="shared" si="36"/>
        <v>132</v>
      </c>
      <c r="H141" s="20" t="b">
        <f t="shared" si="37"/>
        <v>0</v>
      </c>
      <c r="I141" s="20" t="b">
        <f t="shared" si="38"/>
        <v>0</v>
      </c>
      <c r="J141" s="20" t="b">
        <f t="shared" si="39"/>
        <v>0</v>
      </c>
      <c r="K141" s="21" t="b">
        <f t="shared" si="40"/>
        <v>0</v>
      </c>
    </row>
    <row r="142" spans="1:11" x14ac:dyDescent="0.25">
      <c r="A142" s="11">
        <v>40468.708333333336</v>
      </c>
      <c r="B142">
        <f t="shared" si="43"/>
        <v>0</v>
      </c>
      <c r="C142">
        <f t="shared" si="42"/>
        <v>20.8</v>
      </c>
      <c r="D142">
        <f>6/10</f>
        <v>0.6</v>
      </c>
      <c r="E142">
        <f>8300/100</f>
        <v>83</v>
      </c>
      <c r="F142" s="19" t="b">
        <f t="shared" si="35"/>
        <v>0</v>
      </c>
      <c r="G142" s="20">
        <f t="shared" si="36"/>
        <v>83</v>
      </c>
      <c r="H142" s="20" t="b">
        <f t="shared" si="37"/>
        <v>0</v>
      </c>
      <c r="I142" s="20" t="b">
        <f t="shared" si="38"/>
        <v>0</v>
      </c>
      <c r="J142" s="20" t="b">
        <f t="shared" si="39"/>
        <v>0</v>
      </c>
      <c r="K142" s="21" t="b">
        <f t="shared" si="40"/>
        <v>0</v>
      </c>
    </row>
    <row r="143" spans="1:11" x14ac:dyDescent="0.25">
      <c r="A143" s="11">
        <v>40468.75</v>
      </c>
      <c r="B143">
        <f t="shared" si="43"/>
        <v>0</v>
      </c>
      <c r="C143">
        <f t="shared" si="42"/>
        <v>20.8</v>
      </c>
      <c r="D143">
        <f>1/10</f>
        <v>0.1</v>
      </c>
      <c r="E143">
        <f>6500/100</f>
        <v>65</v>
      </c>
      <c r="F143" s="19">
        <f t="shared" si="35"/>
        <v>65</v>
      </c>
      <c r="G143" s="20" t="b">
        <f t="shared" si="36"/>
        <v>0</v>
      </c>
      <c r="H143" s="20" t="b">
        <f t="shared" si="37"/>
        <v>0</v>
      </c>
      <c r="I143" s="20" t="b">
        <f t="shared" si="38"/>
        <v>0</v>
      </c>
      <c r="J143" s="20" t="b">
        <f t="shared" si="39"/>
        <v>0</v>
      </c>
      <c r="K143" s="21" t="b">
        <f t="shared" si="40"/>
        <v>0</v>
      </c>
    </row>
    <row r="144" spans="1:11" x14ac:dyDescent="0.25">
      <c r="A144" s="11">
        <v>40468.791666666664</v>
      </c>
      <c r="B144">
        <f t="shared" si="43"/>
        <v>0</v>
      </c>
      <c r="C144">
        <f t="shared" si="42"/>
        <v>20.8</v>
      </c>
      <c r="D144">
        <f>0/10</f>
        <v>0</v>
      </c>
      <c r="E144">
        <f>15200/100</f>
        <v>152</v>
      </c>
      <c r="F144" s="19">
        <f t="shared" si="35"/>
        <v>152</v>
      </c>
      <c r="G144" s="20" t="b">
        <f t="shared" si="36"/>
        <v>0</v>
      </c>
      <c r="H144" s="20" t="b">
        <f t="shared" si="37"/>
        <v>0</v>
      </c>
      <c r="I144" s="20" t="b">
        <f t="shared" si="38"/>
        <v>0</v>
      </c>
      <c r="J144" s="20" t="b">
        <f t="shared" si="39"/>
        <v>0</v>
      </c>
      <c r="K144" s="21" t="b">
        <f t="shared" si="40"/>
        <v>0</v>
      </c>
    </row>
    <row r="145" spans="1:11" x14ac:dyDescent="0.25">
      <c r="A145" s="11">
        <v>40468.833333333336</v>
      </c>
      <c r="B145">
        <f t="shared" si="43"/>
        <v>0</v>
      </c>
      <c r="C145">
        <f t="shared" si="42"/>
        <v>20.8</v>
      </c>
      <c r="D145">
        <f>0/10</f>
        <v>0</v>
      </c>
      <c r="E145">
        <f>20500/100</f>
        <v>205</v>
      </c>
      <c r="F145" s="19">
        <f t="shared" si="35"/>
        <v>205</v>
      </c>
      <c r="G145" s="20" t="b">
        <f t="shared" si="36"/>
        <v>0</v>
      </c>
      <c r="H145" s="20" t="b">
        <f t="shared" si="37"/>
        <v>0</v>
      </c>
      <c r="I145" s="20" t="b">
        <f t="shared" si="38"/>
        <v>0</v>
      </c>
      <c r="J145" s="20" t="b">
        <f t="shared" si="39"/>
        <v>0</v>
      </c>
      <c r="K145" s="21" t="b">
        <f t="shared" si="40"/>
        <v>0</v>
      </c>
    </row>
    <row r="146" spans="1:11" x14ac:dyDescent="0.25">
      <c r="A146" s="11">
        <v>40468.875</v>
      </c>
      <c r="B146">
        <f t="shared" si="43"/>
        <v>0</v>
      </c>
      <c r="C146">
        <f t="shared" si="42"/>
        <v>20.8</v>
      </c>
      <c r="D146">
        <f>0/10</f>
        <v>0</v>
      </c>
      <c r="E146">
        <f>13500/100</f>
        <v>135</v>
      </c>
      <c r="F146" s="19">
        <f t="shared" si="35"/>
        <v>135</v>
      </c>
      <c r="G146" s="20" t="b">
        <f t="shared" si="36"/>
        <v>0</v>
      </c>
      <c r="H146" s="20" t="b">
        <f t="shared" si="37"/>
        <v>0</v>
      </c>
      <c r="I146" s="20" t="b">
        <f t="shared" si="38"/>
        <v>0</v>
      </c>
      <c r="J146" s="20" t="b">
        <f t="shared" si="39"/>
        <v>0</v>
      </c>
      <c r="K146" s="21" t="b">
        <f t="shared" si="40"/>
        <v>0</v>
      </c>
    </row>
    <row r="147" spans="1:11" x14ac:dyDescent="0.25">
      <c r="A147" s="11">
        <v>40468.916666666664</v>
      </c>
      <c r="B147">
        <f t="shared" si="43"/>
        <v>0</v>
      </c>
      <c r="C147">
        <f t="shared" si="42"/>
        <v>20.8</v>
      </c>
      <c r="D147">
        <f>1/10</f>
        <v>0.1</v>
      </c>
      <c r="E147">
        <f>6300/100</f>
        <v>63</v>
      </c>
      <c r="F147" s="19">
        <f t="shared" si="35"/>
        <v>63</v>
      </c>
      <c r="G147" s="20" t="b">
        <f t="shared" si="36"/>
        <v>0</v>
      </c>
      <c r="H147" s="20" t="b">
        <f t="shared" si="37"/>
        <v>0</v>
      </c>
      <c r="I147" s="20" t="b">
        <f t="shared" si="38"/>
        <v>0</v>
      </c>
      <c r="J147" s="20" t="b">
        <f t="shared" si="39"/>
        <v>0</v>
      </c>
      <c r="K147" s="21" t="b">
        <f t="shared" si="40"/>
        <v>0</v>
      </c>
    </row>
    <row r="148" spans="1:11" x14ac:dyDescent="0.25">
      <c r="A148" s="11">
        <v>40468.958333333336</v>
      </c>
      <c r="B148">
        <f t="shared" si="43"/>
        <v>0</v>
      </c>
      <c r="C148">
        <f t="shared" si="42"/>
        <v>20.8</v>
      </c>
      <c r="D148">
        <f>2/10</f>
        <v>0.2</v>
      </c>
      <c r="E148">
        <f>21400/100</f>
        <v>214</v>
      </c>
      <c r="F148" s="19">
        <f t="shared" si="35"/>
        <v>214</v>
      </c>
      <c r="G148" s="20" t="b">
        <f t="shared" si="36"/>
        <v>0</v>
      </c>
      <c r="H148" s="20" t="b">
        <f t="shared" si="37"/>
        <v>0</v>
      </c>
      <c r="I148" s="20" t="b">
        <f t="shared" si="38"/>
        <v>0</v>
      </c>
      <c r="J148" s="20" t="b">
        <f t="shared" si="39"/>
        <v>0</v>
      </c>
      <c r="K148" s="21" t="b">
        <f t="shared" si="40"/>
        <v>0</v>
      </c>
    </row>
    <row r="149" spans="1:11" x14ac:dyDescent="0.25">
      <c r="A149" s="11">
        <v>40469</v>
      </c>
      <c r="B149">
        <f t="shared" si="43"/>
        <v>0</v>
      </c>
      <c r="C149">
        <f t="shared" si="42"/>
        <v>20.8</v>
      </c>
      <c r="D149">
        <f>3/10</f>
        <v>0.3</v>
      </c>
      <c r="E149">
        <f>32100/100</f>
        <v>321</v>
      </c>
      <c r="F149" s="19">
        <f t="shared" si="35"/>
        <v>321</v>
      </c>
      <c r="G149" s="20" t="b">
        <f t="shared" si="36"/>
        <v>0</v>
      </c>
      <c r="H149" s="20" t="b">
        <f t="shared" si="37"/>
        <v>0</v>
      </c>
      <c r="I149" s="20" t="b">
        <f t="shared" si="38"/>
        <v>0</v>
      </c>
      <c r="J149" s="20" t="b">
        <f t="shared" si="39"/>
        <v>0</v>
      </c>
      <c r="K149" s="21" t="b">
        <f t="shared" si="40"/>
        <v>0</v>
      </c>
    </row>
    <row r="150" spans="1:11" x14ac:dyDescent="0.25">
      <c r="A150" s="11">
        <v>40469.041666666664</v>
      </c>
      <c r="B150">
        <f t="shared" si="43"/>
        <v>0</v>
      </c>
      <c r="C150">
        <f t="shared" si="42"/>
        <v>20.8</v>
      </c>
      <c r="D150">
        <f>2/10</f>
        <v>0.2</v>
      </c>
      <c r="E150">
        <f>28200/100</f>
        <v>282</v>
      </c>
      <c r="F150" s="19">
        <f t="shared" si="35"/>
        <v>282</v>
      </c>
      <c r="G150" s="20" t="b">
        <f t="shared" si="36"/>
        <v>0</v>
      </c>
      <c r="H150" s="20" t="b">
        <f t="shared" si="37"/>
        <v>0</v>
      </c>
      <c r="I150" s="20" t="b">
        <f t="shared" si="38"/>
        <v>0</v>
      </c>
      <c r="J150" s="20" t="b">
        <f t="shared" si="39"/>
        <v>0</v>
      </c>
      <c r="K150" s="21" t="b">
        <f t="shared" si="40"/>
        <v>0</v>
      </c>
    </row>
    <row r="151" spans="1:11" x14ac:dyDescent="0.25">
      <c r="A151" s="11">
        <v>40469.083333333336</v>
      </c>
      <c r="B151">
        <f t="shared" si="43"/>
        <v>0</v>
      </c>
      <c r="C151">
        <f t="shared" si="42"/>
        <v>20.8</v>
      </c>
      <c r="D151">
        <f>6/10</f>
        <v>0.6</v>
      </c>
      <c r="E151">
        <f>28900/100</f>
        <v>289</v>
      </c>
      <c r="F151" s="19" t="b">
        <f t="shared" si="35"/>
        <v>0</v>
      </c>
      <c r="G151" s="20">
        <f t="shared" si="36"/>
        <v>289</v>
      </c>
      <c r="H151" s="20" t="b">
        <f t="shared" si="37"/>
        <v>0</v>
      </c>
      <c r="I151" s="20" t="b">
        <f t="shared" si="38"/>
        <v>0</v>
      </c>
      <c r="J151" s="20" t="b">
        <f t="shared" si="39"/>
        <v>0</v>
      </c>
      <c r="K151" s="21" t="b">
        <f t="shared" si="40"/>
        <v>0</v>
      </c>
    </row>
    <row r="152" spans="1:11" x14ac:dyDescent="0.25">
      <c r="A152" s="11">
        <v>40469.125</v>
      </c>
      <c r="B152">
        <f t="shared" si="43"/>
        <v>0</v>
      </c>
      <c r="C152">
        <f t="shared" si="42"/>
        <v>20.8</v>
      </c>
      <c r="D152">
        <f>5/10</f>
        <v>0.5</v>
      </c>
      <c r="E152">
        <f>29500/100</f>
        <v>295</v>
      </c>
      <c r="F152" s="19" t="b">
        <f t="shared" si="35"/>
        <v>0</v>
      </c>
      <c r="G152" s="20">
        <f t="shared" si="36"/>
        <v>295</v>
      </c>
      <c r="H152" s="20" t="b">
        <f t="shared" si="37"/>
        <v>0</v>
      </c>
      <c r="I152" s="20" t="b">
        <f t="shared" si="38"/>
        <v>0</v>
      </c>
      <c r="J152" s="20" t="b">
        <f t="shared" si="39"/>
        <v>0</v>
      </c>
      <c r="K152" s="21" t="b">
        <f t="shared" si="40"/>
        <v>0</v>
      </c>
    </row>
    <row r="153" spans="1:11" x14ac:dyDescent="0.25">
      <c r="A153" s="11">
        <v>40469.166666666664</v>
      </c>
      <c r="B153">
        <f t="shared" si="43"/>
        <v>0</v>
      </c>
      <c r="C153">
        <f t="shared" si="42"/>
        <v>20.8</v>
      </c>
      <c r="D153">
        <f>4/10</f>
        <v>0.4</v>
      </c>
      <c r="E153">
        <f>23400/100</f>
        <v>234</v>
      </c>
      <c r="F153" s="19">
        <f t="shared" si="35"/>
        <v>234</v>
      </c>
      <c r="G153" s="20" t="b">
        <f t="shared" si="36"/>
        <v>0</v>
      </c>
      <c r="H153" s="20" t="b">
        <f t="shared" si="37"/>
        <v>0</v>
      </c>
      <c r="I153" s="20" t="b">
        <f t="shared" si="38"/>
        <v>0</v>
      </c>
      <c r="J153" s="20" t="b">
        <f t="shared" si="39"/>
        <v>0</v>
      </c>
      <c r="K153" s="21" t="b">
        <f t="shared" si="40"/>
        <v>0</v>
      </c>
    </row>
    <row r="154" spans="1:11" x14ac:dyDescent="0.25">
      <c r="A154" s="11">
        <v>40469.208333333336</v>
      </c>
      <c r="B154">
        <f t="shared" si="43"/>
        <v>0</v>
      </c>
      <c r="C154">
        <f t="shared" si="42"/>
        <v>20.8</v>
      </c>
      <c r="D154">
        <f>3/10</f>
        <v>0.3</v>
      </c>
      <c r="E154">
        <f>25700/100</f>
        <v>257</v>
      </c>
      <c r="F154" s="19">
        <f t="shared" si="35"/>
        <v>257</v>
      </c>
      <c r="G154" s="20" t="b">
        <f t="shared" si="36"/>
        <v>0</v>
      </c>
      <c r="H154" s="20" t="b">
        <f t="shared" si="37"/>
        <v>0</v>
      </c>
      <c r="I154" s="20" t="b">
        <f t="shared" si="38"/>
        <v>0</v>
      </c>
      <c r="J154" s="20" t="b">
        <f t="shared" si="39"/>
        <v>0</v>
      </c>
      <c r="K154" s="21" t="b">
        <f t="shared" si="40"/>
        <v>0</v>
      </c>
    </row>
    <row r="155" spans="1:11" x14ac:dyDescent="0.25">
      <c r="A155" s="11">
        <v>40469.25</v>
      </c>
      <c r="B155">
        <f t="shared" si="43"/>
        <v>0</v>
      </c>
      <c r="C155">
        <f t="shared" si="42"/>
        <v>20.8</v>
      </c>
      <c r="D155">
        <f>2/10</f>
        <v>0.2</v>
      </c>
      <c r="E155">
        <f>29800/100</f>
        <v>298</v>
      </c>
      <c r="F155" s="19">
        <f t="shared" si="35"/>
        <v>298</v>
      </c>
      <c r="G155" s="20" t="b">
        <f t="shared" si="36"/>
        <v>0</v>
      </c>
      <c r="H155" s="20" t="b">
        <f t="shared" si="37"/>
        <v>0</v>
      </c>
      <c r="I155" s="20" t="b">
        <f t="shared" si="38"/>
        <v>0</v>
      </c>
      <c r="J155" s="20" t="b">
        <f t="shared" si="39"/>
        <v>0</v>
      </c>
      <c r="K155" s="21" t="b">
        <f t="shared" si="40"/>
        <v>0</v>
      </c>
    </row>
    <row r="156" spans="1:11" x14ac:dyDescent="0.25">
      <c r="A156" s="11">
        <v>40469.291666666664</v>
      </c>
      <c r="B156">
        <f t="shared" si="43"/>
        <v>0</v>
      </c>
      <c r="C156">
        <f t="shared" si="42"/>
        <v>20.8</v>
      </c>
      <c r="D156">
        <f>2/10</f>
        <v>0.2</v>
      </c>
      <c r="E156">
        <f>28000/100</f>
        <v>280</v>
      </c>
      <c r="F156" s="19">
        <f t="shared" si="35"/>
        <v>280</v>
      </c>
      <c r="G156" s="20" t="b">
        <f t="shared" si="36"/>
        <v>0</v>
      </c>
      <c r="H156" s="20" t="b">
        <f t="shared" si="37"/>
        <v>0</v>
      </c>
      <c r="I156" s="20" t="b">
        <f t="shared" si="38"/>
        <v>0</v>
      </c>
      <c r="J156" s="20" t="b">
        <f t="shared" si="39"/>
        <v>0</v>
      </c>
      <c r="K156" s="21" t="b">
        <f t="shared" si="40"/>
        <v>0</v>
      </c>
    </row>
    <row r="157" spans="1:11" x14ac:dyDescent="0.25">
      <c r="A157" s="11">
        <v>40469.333333333336</v>
      </c>
      <c r="B157">
        <f t="shared" si="43"/>
        <v>0</v>
      </c>
      <c r="C157">
        <f t="shared" si="42"/>
        <v>20.8</v>
      </c>
      <c r="D157">
        <f>5/10</f>
        <v>0.5</v>
      </c>
      <c r="E157">
        <f>21700/100</f>
        <v>217</v>
      </c>
      <c r="F157" s="19" t="b">
        <f t="shared" si="35"/>
        <v>0</v>
      </c>
      <c r="G157" s="20">
        <f t="shared" si="36"/>
        <v>217</v>
      </c>
      <c r="H157" s="20" t="b">
        <f t="shared" si="37"/>
        <v>0</v>
      </c>
      <c r="I157" s="20" t="b">
        <f t="shared" si="38"/>
        <v>0</v>
      </c>
      <c r="J157" s="20" t="b">
        <f t="shared" si="39"/>
        <v>0</v>
      </c>
      <c r="K157" s="21" t="b">
        <f t="shared" si="40"/>
        <v>0</v>
      </c>
    </row>
    <row r="158" spans="1:11" x14ac:dyDescent="0.25">
      <c r="A158" s="11">
        <v>40469.375</v>
      </c>
      <c r="B158">
        <f t="shared" si="43"/>
        <v>0</v>
      </c>
      <c r="C158">
        <f t="shared" si="42"/>
        <v>20.8</v>
      </c>
      <c r="D158">
        <f>5/10</f>
        <v>0.5</v>
      </c>
      <c r="E158">
        <f>20900/100</f>
        <v>209</v>
      </c>
      <c r="F158" s="19" t="b">
        <f t="shared" si="35"/>
        <v>0</v>
      </c>
      <c r="G158" s="20">
        <f t="shared" si="36"/>
        <v>209</v>
      </c>
      <c r="H158" s="20" t="b">
        <f t="shared" si="37"/>
        <v>0</v>
      </c>
      <c r="I158" s="20" t="b">
        <f t="shared" si="38"/>
        <v>0</v>
      </c>
      <c r="J158" s="20" t="b">
        <f t="shared" si="39"/>
        <v>0</v>
      </c>
      <c r="K158" s="21" t="b">
        <f t="shared" si="40"/>
        <v>0</v>
      </c>
    </row>
    <row r="159" spans="1:11" x14ac:dyDescent="0.25">
      <c r="A159" s="11">
        <v>40469.416666666664</v>
      </c>
      <c r="B159">
        <f t="shared" si="43"/>
        <v>0</v>
      </c>
      <c r="C159">
        <f t="shared" si="42"/>
        <v>20.8</v>
      </c>
      <c r="D159">
        <f>5/10</f>
        <v>0.5</v>
      </c>
      <c r="E159">
        <f>23000/100</f>
        <v>230</v>
      </c>
      <c r="F159" s="19" t="b">
        <f t="shared" si="35"/>
        <v>0</v>
      </c>
      <c r="G159" s="20">
        <f t="shared" si="36"/>
        <v>230</v>
      </c>
      <c r="H159" s="20" t="b">
        <f t="shared" si="37"/>
        <v>0</v>
      </c>
      <c r="I159" s="20" t="b">
        <f t="shared" si="38"/>
        <v>0</v>
      </c>
      <c r="J159" s="20" t="b">
        <f t="shared" si="39"/>
        <v>0</v>
      </c>
      <c r="K159" s="21" t="b">
        <f t="shared" si="40"/>
        <v>0</v>
      </c>
    </row>
    <row r="160" spans="1:11" x14ac:dyDescent="0.25">
      <c r="A160" s="11">
        <v>40469.458333333336</v>
      </c>
      <c r="B160">
        <f t="shared" si="43"/>
        <v>0</v>
      </c>
      <c r="C160">
        <f t="shared" si="42"/>
        <v>20.8</v>
      </c>
      <c r="D160">
        <f>6/10</f>
        <v>0.6</v>
      </c>
      <c r="E160">
        <f>30400/100</f>
        <v>304</v>
      </c>
      <c r="F160" s="19" t="b">
        <f t="shared" si="35"/>
        <v>0</v>
      </c>
      <c r="G160" s="20">
        <f t="shared" si="36"/>
        <v>304</v>
      </c>
      <c r="H160" s="20" t="b">
        <f t="shared" si="37"/>
        <v>0</v>
      </c>
      <c r="I160" s="20" t="b">
        <f t="shared" si="38"/>
        <v>0</v>
      </c>
      <c r="J160" s="20" t="b">
        <f t="shared" si="39"/>
        <v>0</v>
      </c>
      <c r="K160" s="21" t="b">
        <f t="shared" si="40"/>
        <v>0</v>
      </c>
    </row>
    <row r="161" spans="1:11" x14ac:dyDescent="0.25">
      <c r="A161" s="11">
        <v>40469.5</v>
      </c>
      <c r="B161">
        <f t="shared" si="43"/>
        <v>0</v>
      </c>
      <c r="C161">
        <f t="shared" si="42"/>
        <v>20.8</v>
      </c>
      <c r="D161">
        <f>10/10</f>
        <v>1</v>
      </c>
      <c r="E161">
        <f>14200/100</f>
        <v>142</v>
      </c>
      <c r="F161" s="19" t="b">
        <f t="shared" si="35"/>
        <v>0</v>
      </c>
      <c r="G161" s="20">
        <f t="shared" si="36"/>
        <v>142</v>
      </c>
      <c r="H161" s="20" t="b">
        <f t="shared" si="37"/>
        <v>0</v>
      </c>
      <c r="I161" s="20" t="b">
        <f t="shared" si="38"/>
        <v>0</v>
      </c>
      <c r="J161" s="20" t="b">
        <f t="shared" si="39"/>
        <v>0</v>
      </c>
      <c r="K161" s="21" t="b">
        <f t="shared" si="40"/>
        <v>0</v>
      </c>
    </row>
    <row r="162" spans="1:11" x14ac:dyDescent="0.25">
      <c r="A162" s="11">
        <v>40469.541666666664</v>
      </c>
      <c r="B162">
        <f t="shared" si="43"/>
        <v>0</v>
      </c>
      <c r="C162">
        <f t="shared" si="42"/>
        <v>20.8</v>
      </c>
      <c r="D162">
        <f>13/10</f>
        <v>1.3</v>
      </c>
      <c r="E162">
        <f>10500/100</f>
        <v>105</v>
      </c>
      <c r="F162" s="19" t="b">
        <f t="shared" si="35"/>
        <v>0</v>
      </c>
      <c r="G162" s="20">
        <f t="shared" si="36"/>
        <v>105</v>
      </c>
      <c r="H162" s="20" t="b">
        <f t="shared" si="37"/>
        <v>0</v>
      </c>
      <c r="I162" s="20" t="b">
        <f t="shared" si="38"/>
        <v>0</v>
      </c>
      <c r="J162" s="20" t="b">
        <f t="shared" si="39"/>
        <v>0</v>
      </c>
      <c r="K162" s="21" t="b">
        <f t="shared" si="40"/>
        <v>0</v>
      </c>
    </row>
    <row r="163" spans="1:11" x14ac:dyDescent="0.25">
      <c r="A163" s="11">
        <v>40469.583333333336</v>
      </c>
      <c r="B163">
        <f t="shared" si="43"/>
        <v>0</v>
      </c>
      <c r="C163">
        <f t="shared" si="42"/>
        <v>20.8</v>
      </c>
      <c r="D163">
        <f>15/10</f>
        <v>1.5</v>
      </c>
      <c r="E163">
        <f>10300/100</f>
        <v>103</v>
      </c>
      <c r="F163" s="19" t="b">
        <f t="shared" si="35"/>
        <v>0</v>
      </c>
      <c r="G163" s="20" t="b">
        <f t="shared" si="36"/>
        <v>0</v>
      </c>
      <c r="H163" s="20">
        <f t="shared" si="37"/>
        <v>103</v>
      </c>
      <c r="I163" s="20" t="b">
        <f t="shared" si="38"/>
        <v>0</v>
      </c>
      <c r="J163" s="20" t="b">
        <f t="shared" si="39"/>
        <v>0</v>
      </c>
      <c r="K163" s="21" t="b">
        <f t="shared" si="40"/>
        <v>0</v>
      </c>
    </row>
    <row r="164" spans="1:11" x14ac:dyDescent="0.25">
      <c r="A164" s="11">
        <v>40469.625</v>
      </c>
      <c r="B164">
        <f t="shared" si="43"/>
        <v>0</v>
      </c>
      <c r="C164">
        <f t="shared" si="42"/>
        <v>20.8</v>
      </c>
      <c r="D164">
        <f>10/10</f>
        <v>1</v>
      </c>
      <c r="E164">
        <f>21400/100</f>
        <v>214</v>
      </c>
      <c r="F164" s="19" t="b">
        <f t="shared" si="35"/>
        <v>0</v>
      </c>
      <c r="G164" s="20">
        <f t="shared" si="36"/>
        <v>214</v>
      </c>
      <c r="H164" s="20" t="b">
        <f t="shared" si="37"/>
        <v>0</v>
      </c>
      <c r="I164" s="20" t="b">
        <f t="shared" si="38"/>
        <v>0</v>
      </c>
      <c r="J164" s="20" t="b">
        <f t="shared" si="39"/>
        <v>0</v>
      </c>
      <c r="K164" s="21" t="b">
        <f t="shared" si="40"/>
        <v>0</v>
      </c>
    </row>
    <row r="165" spans="1:11" x14ac:dyDescent="0.25">
      <c r="A165" s="11">
        <v>40469.666666666664</v>
      </c>
      <c r="B165">
        <f t="shared" si="43"/>
        <v>0</v>
      </c>
      <c r="C165">
        <f t="shared" si="42"/>
        <v>20.8</v>
      </c>
      <c r="D165">
        <f>8/10</f>
        <v>0.8</v>
      </c>
      <c r="E165">
        <f>12900/100</f>
        <v>129</v>
      </c>
      <c r="F165" s="19" t="b">
        <f t="shared" si="35"/>
        <v>0</v>
      </c>
      <c r="G165" s="20">
        <f t="shared" si="36"/>
        <v>129</v>
      </c>
      <c r="H165" s="20" t="b">
        <f t="shared" si="37"/>
        <v>0</v>
      </c>
      <c r="I165" s="20" t="b">
        <f t="shared" si="38"/>
        <v>0</v>
      </c>
      <c r="J165" s="20" t="b">
        <f t="shared" si="39"/>
        <v>0</v>
      </c>
      <c r="K165" s="21" t="b">
        <f t="shared" si="40"/>
        <v>0</v>
      </c>
    </row>
    <row r="166" spans="1:11" x14ac:dyDescent="0.25">
      <c r="A166" s="11">
        <v>40469.708333333336</v>
      </c>
      <c r="B166">
        <f t="shared" si="43"/>
        <v>0</v>
      </c>
      <c r="C166">
        <f t="shared" si="42"/>
        <v>20.8</v>
      </c>
      <c r="D166">
        <f>9/10</f>
        <v>0.9</v>
      </c>
      <c r="E166">
        <f>21800/100</f>
        <v>218</v>
      </c>
      <c r="F166" s="19" t="b">
        <f t="shared" si="35"/>
        <v>0</v>
      </c>
      <c r="G166" s="20">
        <f t="shared" si="36"/>
        <v>218</v>
      </c>
      <c r="H166" s="20" t="b">
        <f t="shared" si="37"/>
        <v>0</v>
      </c>
      <c r="I166" s="20" t="b">
        <f t="shared" si="38"/>
        <v>0</v>
      </c>
      <c r="J166" s="20" t="b">
        <f t="shared" si="39"/>
        <v>0</v>
      </c>
      <c r="K166" s="21" t="b">
        <f t="shared" si="40"/>
        <v>0</v>
      </c>
    </row>
    <row r="167" spans="1:11" x14ac:dyDescent="0.25">
      <c r="A167" s="11">
        <v>40469.75</v>
      </c>
      <c r="B167">
        <f t="shared" si="43"/>
        <v>0</v>
      </c>
      <c r="C167">
        <f t="shared" si="42"/>
        <v>20.8</v>
      </c>
      <c r="D167">
        <f>6/10</f>
        <v>0.6</v>
      </c>
      <c r="E167">
        <f>4900/100</f>
        <v>49</v>
      </c>
      <c r="F167" s="19" t="b">
        <f t="shared" si="35"/>
        <v>0</v>
      </c>
      <c r="G167" s="20">
        <f t="shared" si="36"/>
        <v>49</v>
      </c>
      <c r="H167" s="20" t="b">
        <f t="shared" si="37"/>
        <v>0</v>
      </c>
      <c r="I167" s="20" t="b">
        <f t="shared" si="38"/>
        <v>0</v>
      </c>
      <c r="J167" s="20" t="b">
        <f t="shared" si="39"/>
        <v>0</v>
      </c>
      <c r="K167" s="21" t="b">
        <f t="shared" si="40"/>
        <v>0</v>
      </c>
    </row>
    <row r="168" spans="1:11" x14ac:dyDescent="0.25">
      <c r="A168" s="11">
        <v>40469.791666666664</v>
      </c>
      <c r="B168">
        <f t="shared" si="43"/>
        <v>0</v>
      </c>
      <c r="C168">
        <f t="shared" si="42"/>
        <v>20.8</v>
      </c>
      <c r="D168">
        <f>6/10</f>
        <v>0.6</v>
      </c>
      <c r="E168">
        <f>32100/100</f>
        <v>321</v>
      </c>
      <c r="F168" s="19" t="b">
        <f t="shared" si="35"/>
        <v>0</v>
      </c>
      <c r="G168" s="20">
        <f t="shared" si="36"/>
        <v>321</v>
      </c>
      <c r="H168" s="20" t="b">
        <f t="shared" si="37"/>
        <v>0</v>
      </c>
      <c r="I168" s="20" t="b">
        <f t="shared" si="38"/>
        <v>0</v>
      </c>
      <c r="J168" s="20" t="b">
        <f t="shared" si="39"/>
        <v>0</v>
      </c>
      <c r="K168" s="21" t="b">
        <f t="shared" si="40"/>
        <v>0</v>
      </c>
    </row>
    <row r="169" spans="1:11" x14ac:dyDescent="0.25">
      <c r="A169" s="11">
        <v>40469.833333333336</v>
      </c>
      <c r="B169">
        <f t="shared" si="43"/>
        <v>0</v>
      </c>
      <c r="C169">
        <f t="shared" si="42"/>
        <v>20.8</v>
      </c>
      <c r="D169">
        <f>10/10</f>
        <v>1</v>
      </c>
      <c r="E169">
        <f>28300/100</f>
        <v>283</v>
      </c>
      <c r="F169" s="19" t="b">
        <f t="shared" si="35"/>
        <v>0</v>
      </c>
      <c r="G169" s="20">
        <f t="shared" si="36"/>
        <v>283</v>
      </c>
      <c r="H169" s="20" t="b">
        <f t="shared" si="37"/>
        <v>0</v>
      </c>
      <c r="I169" s="20" t="b">
        <f t="shared" si="38"/>
        <v>0</v>
      </c>
      <c r="J169" s="20" t="b">
        <f t="shared" si="39"/>
        <v>0</v>
      </c>
      <c r="K169" s="21" t="b">
        <f t="shared" si="40"/>
        <v>0</v>
      </c>
    </row>
    <row r="170" spans="1:11" x14ac:dyDescent="0.25">
      <c r="A170" s="11">
        <v>40469.875</v>
      </c>
      <c r="B170">
        <f t="shared" si="43"/>
        <v>0</v>
      </c>
      <c r="C170">
        <f t="shared" si="42"/>
        <v>20.8</v>
      </c>
      <c r="D170">
        <f>4/10</f>
        <v>0.4</v>
      </c>
      <c r="E170">
        <f>27900/100</f>
        <v>279</v>
      </c>
      <c r="F170" s="19">
        <f t="shared" si="35"/>
        <v>279</v>
      </c>
      <c r="G170" s="20" t="b">
        <f t="shared" si="36"/>
        <v>0</v>
      </c>
      <c r="H170" s="20" t="b">
        <f t="shared" si="37"/>
        <v>0</v>
      </c>
      <c r="I170" s="20" t="b">
        <f t="shared" si="38"/>
        <v>0</v>
      </c>
      <c r="J170" s="20" t="b">
        <f t="shared" si="39"/>
        <v>0</v>
      </c>
      <c r="K170" s="21" t="b">
        <f t="shared" si="40"/>
        <v>0</v>
      </c>
    </row>
    <row r="171" spans="1:11" x14ac:dyDescent="0.25">
      <c r="A171" s="11">
        <v>40469.916666666664</v>
      </c>
      <c r="B171">
        <f t="shared" si="43"/>
        <v>0</v>
      </c>
      <c r="C171">
        <f t="shared" si="42"/>
        <v>20.8</v>
      </c>
      <c r="D171">
        <f>5/10</f>
        <v>0.5</v>
      </c>
      <c r="E171">
        <f>29000/100</f>
        <v>290</v>
      </c>
      <c r="F171" s="19" t="b">
        <f t="shared" si="35"/>
        <v>0</v>
      </c>
      <c r="G171" s="20">
        <f t="shared" si="36"/>
        <v>290</v>
      </c>
      <c r="H171" s="20" t="b">
        <f t="shared" si="37"/>
        <v>0</v>
      </c>
      <c r="I171" s="20" t="b">
        <f t="shared" si="38"/>
        <v>0</v>
      </c>
      <c r="J171" s="20" t="b">
        <f t="shared" si="39"/>
        <v>0</v>
      </c>
      <c r="K171" s="21" t="b">
        <f t="shared" si="40"/>
        <v>0</v>
      </c>
    </row>
    <row r="172" spans="1:11" x14ac:dyDescent="0.25">
      <c r="A172" s="11">
        <v>40469.958333333336</v>
      </c>
      <c r="B172">
        <f t="shared" si="43"/>
        <v>0</v>
      </c>
      <c r="C172">
        <f t="shared" si="42"/>
        <v>20.8</v>
      </c>
      <c r="D172">
        <f>10/10</f>
        <v>1</v>
      </c>
      <c r="E172">
        <f>28300/100</f>
        <v>283</v>
      </c>
      <c r="F172" s="19" t="b">
        <f t="shared" si="35"/>
        <v>0</v>
      </c>
      <c r="G172" s="20">
        <f t="shared" si="36"/>
        <v>283</v>
      </c>
      <c r="H172" s="20" t="b">
        <f t="shared" si="37"/>
        <v>0</v>
      </c>
      <c r="I172" s="20" t="b">
        <f t="shared" si="38"/>
        <v>0</v>
      </c>
      <c r="J172" s="20" t="b">
        <f t="shared" si="39"/>
        <v>0</v>
      </c>
      <c r="K172" s="21" t="b">
        <f t="shared" si="40"/>
        <v>0</v>
      </c>
    </row>
    <row r="173" spans="1:11" x14ac:dyDescent="0.25">
      <c r="A173" s="11">
        <v>40470</v>
      </c>
      <c r="B173">
        <f t="shared" si="43"/>
        <v>0</v>
      </c>
      <c r="C173">
        <f t="shared" si="42"/>
        <v>20.8</v>
      </c>
      <c r="D173">
        <f>5/10</f>
        <v>0.5</v>
      </c>
      <c r="E173">
        <f>28700/100</f>
        <v>287</v>
      </c>
      <c r="F173" s="19" t="b">
        <f t="shared" si="35"/>
        <v>0</v>
      </c>
      <c r="G173" s="20">
        <f t="shared" si="36"/>
        <v>287</v>
      </c>
      <c r="H173" s="20" t="b">
        <f t="shared" si="37"/>
        <v>0</v>
      </c>
      <c r="I173" s="20" t="b">
        <f t="shared" si="38"/>
        <v>0</v>
      </c>
      <c r="J173" s="20" t="b">
        <f t="shared" si="39"/>
        <v>0</v>
      </c>
      <c r="K173" s="21" t="b">
        <f t="shared" si="40"/>
        <v>0</v>
      </c>
    </row>
    <row r="174" spans="1:11" x14ac:dyDescent="0.25">
      <c r="A174" s="11">
        <v>40470.041666666664</v>
      </c>
      <c r="B174">
        <f t="shared" si="43"/>
        <v>0</v>
      </c>
      <c r="C174">
        <f t="shared" si="42"/>
        <v>20.8</v>
      </c>
      <c r="D174">
        <f>7/10</f>
        <v>0.7</v>
      </c>
      <c r="E174">
        <f>29400/100</f>
        <v>294</v>
      </c>
      <c r="F174" s="19" t="b">
        <f t="shared" si="35"/>
        <v>0</v>
      </c>
      <c r="G174" s="20">
        <f t="shared" si="36"/>
        <v>294</v>
      </c>
      <c r="H174" s="20" t="b">
        <f t="shared" si="37"/>
        <v>0</v>
      </c>
      <c r="I174" s="20" t="b">
        <f t="shared" si="38"/>
        <v>0</v>
      </c>
      <c r="J174" s="20" t="b">
        <f t="shared" si="39"/>
        <v>0</v>
      </c>
      <c r="K174" s="21" t="b">
        <f t="shared" si="40"/>
        <v>0</v>
      </c>
    </row>
    <row r="175" spans="1:11" x14ac:dyDescent="0.25">
      <c r="A175" s="11">
        <v>40470.083333333336</v>
      </c>
      <c r="B175">
        <f t="shared" si="43"/>
        <v>0</v>
      </c>
      <c r="C175">
        <f t="shared" si="42"/>
        <v>20.8</v>
      </c>
      <c r="D175">
        <f>5/10</f>
        <v>0.5</v>
      </c>
      <c r="E175">
        <f>30100/100</f>
        <v>301</v>
      </c>
      <c r="F175" s="19" t="b">
        <f t="shared" si="35"/>
        <v>0</v>
      </c>
      <c r="G175" s="20">
        <f t="shared" si="36"/>
        <v>301</v>
      </c>
      <c r="H175" s="20" t="b">
        <f t="shared" si="37"/>
        <v>0</v>
      </c>
      <c r="I175" s="20" t="b">
        <f t="shared" si="38"/>
        <v>0</v>
      </c>
      <c r="J175" s="20" t="b">
        <f t="shared" si="39"/>
        <v>0</v>
      </c>
      <c r="K175" s="21" t="b">
        <f t="shared" si="40"/>
        <v>0</v>
      </c>
    </row>
    <row r="176" spans="1:11" x14ac:dyDescent="0.25">
      <c r="A176" s="11">
        <v>40470.125</v>
      </c>
      <c r="B176">
        <f t="shared" si="43"/>
        <v>0</v>
      </c>
      <c r="C176">
        <f t="shared" si="42"/>
        <v>20.8</v>
      </c>
      <c r="D176">
        <f>6/10</f>
        <v>0.6</v>
      </c>
      <c r="E176">
        <f>29700/100</f>
        <v>297</v>
      </c>
      <c r="F176" s="19" t="b">
        <f t="shared" si="35"/>
        <v>0</v>
      </c>
      <c r="G176" s="20">
        <f t="shared" si="36"/>
        <v>297</v>
      </c>
      <c r="H176" s="20" t="b">
        <f t="shared" si="37"/>
        <v>0</v>
      </c>
      <c r="I176" s="20" t="b">
        <f t="shared" si="38"/>
        <v>0</v>
      </c>
      <c r="J176" s="20" t="b">
        <f t="shared" si="39"/>
        <v>0</v>
      </c>
      <c r="K176" s="21" t="b">
        <f t="shared" si="40"/>
        <v>0</v>
      </c>
    </row>
    <row r="177" spans="1:11" x14ac:dyDescent="0.25">
      <c r="A177" s="11">
        <v>40470.166666666664</v>
      </c>
      <c r="B177">
        <f t="shared" si="43"/>
        <v>0</v>
      </c>
      <c r="C177">
        <f t="shared" si="42"/>
        <v>20.8</v>
      </c>
      <c r="D177">
        <f>8/10</f>
        <v>0.8</v>
      </c>
      <c r="E177">
        <f>30900/100</f>
        <v>309</v>
      </c>
      <c r="F177" s="19" t="b">
        <f t="shared" si="35"/>
        <v>0</v>
      </c>
      <c r="G177" s="20">
        <f t="shared" si="36"/>
        <v>309</v>
      </c>
      <c r="H177" s="20" t="b">
        <f t="shared" si="37"/>
        <v>0</v>
      </c>
      <c r="I177" s="20" t="b">
        <f t="shared" si="38"/>
        <v>0</v>
      </c>
      <c r="J177" s="20" t="b">
        <f t="shared" si="39"/>
        <v>0</v>
      </c>
      <c r="K177" s="21" t="b">
        <f t="shared" si="40"/>
        <v>0</v>
      </c>
    </row>
    <row r="178" spans="1:11" x14ac:dyDescent="0.25">
      <c r="A178" s="11">
        <v>40470.208333333336</v>
      </c>
      <c r="B178">
        <f t="shared" si="43"/>
        <v>0</v>
      </c>
      <c r="C178">
        <f t="shared" si="42"/>
        <v>20.8</v>
      </c>
      <c r="D178">
        <f>9/10</f>
        <v>0.9</v>
      </c>
      <c r="E178">
        <f>28400/100</f>
        <v>284</v>
      </c>
      <c r="F178" s="19" t="b">
        <f t="shared" si="35"/>
        <v>0</v>
      </c>
      <c r="G178" s="20">
        <f t="shared" si="36"/>
        <v>284</v>
      </c>
      <c r="H178" s="20" t="b">
        <f t="shared" si="37"/>
        <v>0</v>
      </c>
      <c r="I178" s="20" t="b">
        <f t="shared" si="38"/>
        <v>0</v>
      </c>
      <c r="J178" s="20" t="b">
        <f t="shared" si="39"/>
        <v>0</v>
      </c>
      <c r="K178" s="21" t="b">
        <f t="shared" si="40"/>
        <v>0</v>
      </c>
    </row>
    <row r="179" spans="1:11" x14ac:dyDescent="0.25">
      <c r="A179" s="11">
        <v>40470.25</v>
      </c>
      <c r="B179">
        <f t="shared" si="43"/>
        <v>0</v>
      </c>
      <c r="C179">
        <f t="shared" si="42"/>
        <v>20.8</v>
      </c>
      <c r="D179">
        <f>6/10</f>
        <v>0.6</v>
      </c>
      <c r="E179">
        <f>28600/100</f>
        <v>286</v>
      </c>
      <c r="F179" s="19" t="b">
        <f t="shared" si="35"/>
        <v>0</v>
      </c>
      <c r="G179" s="20">
        <f t="shared" si="36"/>
        <v>286</v>
      </c>
      <c r="H179" s="20" t="b">
        <f t="shared" si="37"/>
        <v>0</v>
      </c>
      <c r="I179" s="20" t="b">
        <f t="shared" si="38"/>
        <v>0</v>
      </c>
      <c r="J179" s="20" t="b">
        <f t="shared" si="39"/>
        <v>0</v>
      </c>
      <c r="K179" s="21" t="b">
        <f t="shared" si="40"/>
        <v>0</v>
      </c>
    </row>
    <row r="180" spans="1:11" x14ac:dyDescent="0.25">
      <c r="A180" s="11">
        <v>40470.291666666664</v>
      </c>
      <c r="B180">
        <f t="shared" si="43"/>
        <v>0</v>
      </c>
      <c r="C180">
        <f t="shared" si="42"/>
        <v>20.8</v>
      </c>
      <c r="D180">
        <f>10/10</f>
        <v>1</v>
      </c>
      <c r="E180">
        <f>27100/100</f>
        <v>271</v>
      </c>
      <c r="F180" s="19" t="b">
        <f t="shared" si="35"/>
        <v>0</v>
      </c>
      <c r="G180" s="20">
        <f t="shared" si="36"/>
        <v>271</v>
      </c>
      <c r="H180" s="20" t="b">
        <f t="shared" si="37"/>
        <v>0</v>
      </c>
      <c r="I180" s="20" t="b">
        <f t="shared" si="38"/>
        <v>0</v>
      </c>
      <c r="J180" s="20" t="b">
        <f t="shared" si="39"/>
        <v>0</v>
      </c>
      <c r="K180" s="21" t="b">
        <f t="shared" si="40"/>
        <v>0</v>
      </c>
    </row>
    <row r="181" spans="1:11" x14ac:dyDescent="0.25">
      <c r="A181" s="11">
        <v>40470.333333333336</v>
      </c>
      <c r="B181">
        <f t="shared" si="43"/>
        <v>0</v>
      </c>
      <c r="C181">
        <f t="shared" si="42"/>
        <v>20.8</v>
      </c>
      <c r="D181">
        <f>5/10</f>
        <v>0.5</v>
      </c>
      <c r="E181">
        <f>25700/100</f>
        <v>257</v>
      </c>
      <c r="F181" s="19" t="b">
        <f t="shared" si="35"/>
        <v>0</v>
      </c>
      <c r="G181" s="20">
        <f t="shared" si="36"/>
        <v>257</v>
      </c>
      <c r="H181" s="20" t="b">
        <f t="shared" si="37"/>
        <v>0</v>
      </c>
      <c r="I181" s="20" t="b">
        <f t="shared" si="38"/>
        <v>0</v>
      </c>
      <c r="J181" s="20" t="b">
        <f t="shared" si="39"/>
        <v>0</v>
      </c>
      <c r="K181" s="21" t="b">
        <f t="shared" si="40"/>
        <v>0</v>
      </c>
    </row>
    <row r="182" spans="1:11" x14ac:dyDescent="0.25">
      <c r="A182" s="11">
        <v>40470.375</v>
      </c>
      <c r="B182">
        <f t="shared" si="43"/>
        <v>0</v>
      </c>
      <c r="C182">
        <f t="shared" si="42"/>
        <v>20.8</v>
      </c>
      <c r="D182">
        <f>8/10</f>
        <v>0.8</v>
      </c>
      <c r="E182">
        <f>21600/100</f>
        <v>216</v>
      </c>
      <c r="F182" s="19" t="b">
        <f t="shared" si="35"/>
        <v>0</v>
      </c>
      <c r="G182" s="20">
        <f t="shared" si="36"/>
        <v>216</v>
      </c>
      <c r="H182" s="20" t="b">
        <f t="shared" si="37"/>
        <v>0</v>
      </c>
      <c r="I182" s="20" t="b">
        <f t="shared" si="38"/>
        <v>0</v>
      </c>
      <c r="J182" s="20" t="b">
        <f t="shared" si="39"/>
        <v>0</v>
      </c>
      <c r="K182" s="21" t="b">
        <f t="shared" si="40"/>
        <v>0</v>
      </c>
    </row>
    <row r="183" spans="1:11" x14ac:dyDescent="0.25">
      <c r="A183" s="11">
        <v>40470.416666666664</v>
      </c>
      <c r="B183">
        <f t="shared" si="43"/>
        <v>0</v>
      </c>
      <c r="C183">
        <f t="shared" si="42"/>
        <v>20.8</v>
      </c>
      <c r="D183">
        <f>10/10</f>
        <v>1</v>
      </c>
      <c r="E183">
        <f>23600/100</f>
        <v>236</v>
      </c>
      <c r="F183" s="19" t="b">
        <f t="shared" ref="F183:F246" si="44">IF(D183&lt;0.5,E183)</f>
        <v>0</v>
      </c>
      <c r="G183" s="20">
        <f t="shared" ref="G183:G246" si="45">IF(D183&lt;1.5,IF(D183&gt;=0.5,E183))</f>
        <v>236</v>
      </c>
      <c r="H183" s="20" t="b">
        <f t="shared" ref="H183:H246" si="46">IF(D183&lt;2.5,IF(D183&gt;=1.5,E183))</f>
        <v>0</v>
      </c>
      <c r="I183" s="20" t="b">
        <f t="shared" ref="I183:I246" si="47">IF(D183&lt;3.5,IF(D183&gt;=2.5,E183))</f>
        <v>0</v>
      </c>
      <c r="J183" s="20" t="b">
        <f t="shared" ref="J183:J246" si="48">IF(D183&lt;4.5,IF(D183&gt;=3.5,E183))</f>
        <v>0</v>
      </c>
      <c r="K183" s="21" t="b">
        <f t="shared" ref="K183:K246" si="49">IF(D183&gt;=4.5,E183)</f>
        <v>0</v>
      </c>
    </row>
    <row r="184" spans="1:11" x14ac:dyDescent="0.25">
      <c r="A184" s="11">
        <v>40470.458333333336</v>
      </c>
      <c r="B184">
        <f t="shared" si="43"/>
        <v>0</v>
      </c>
      <c r="C184">
        <f t="shared" si="42"/>
        <v>20.8</v>
      </c>
      <c r="D184">
        <f>20/10</f>
        <v>2</v>
      </c>
      <c r="E184">
        <f>23400/100</f>
        <v>234</v>
      </c>
      <c r="F184" s="19" t="b">
        <f t="shared" si="44"/>
        <v>0</v>
      </c>
      <c r="G184" s="20" t="b">
        <f t="shared" si="45"/>
        <v>0</v>
      </c>
      <c r="H184" s="20">
        <f t="shared" si="46"/>
        <v>234</v>
      </c>
      <c r="I184" s="20" t="b">
        <f t="shared" si="47"/>
        <v>0</v>
      </c>
      <c r="J184" s="20" t="b">
        <f t="shared" si="48"/>
        <v>0</v>
      </c>
      <c r="K184" s="21" t="b">
        <f t="shared" si="49"/>
        <v>0</v>
      </c>
    </row>
    <row r="185" spans="1:11" x14ac:dyDescent="0.25">
      <c r="A185" s="11">
        <v>40470.5</v>
      </c>
      <c r="B185">
        <f t="shared" si="43"/>
        <v>0</v>
      </c>
      <c r="C185">
        <f t="shared" si="42"/>
        <v>20.8</v>
      </c>
      <c r="D185">
        <f>31/10</f>
        <v>3.1</v>
      </c>
      <c r="E185">
        <f>25300/100</f>
        <v>253</v>
      </c>
      <c r="F185" s="19" t="b">
        <f t="shared" si="44"/>
        <v>0</v>
      </c>
      <c r="G185" s="20" t="b">
        <f t="shared" si="45"/>
        <v>0</v>
      </c>
      <c r="H185" s="20" t="b">
        <f t="shared" si="46"/>
        <v>0</v>
      </c>
      <c r="I185" s="20">
        <f t="shared" si="47"/>
        <v>253</v>
      </c>
      <c r="J185" s="20" t="b">
        <f t="shared" si="48"/>
        <v>0</v>
      </c>
      <c r="K185" s="21" t="b">
        <f t="shared" si="49"/>
        <v>0</v>
      </c>
    </row>
    <row r="186" spans="1:11" x14ac:dyDescent="0.25">
      <c r="A186" s="11">
        <v>40470.541666666664</v>
      </c>
      <c r="B186">
        <f t="shared" si="43"/>
        <v>0</v>
      </c>
      <c r="C186">
        <f t="shared" si="42"/>
        <v>20.8</v>
      </c>
      <c r="D186">
        <f>18/10</f>
        <v>1.8</v>
      </c>
      <c r="E186">
        <f>18700/100</f>
        <v>187</v>
      </c>
      <c r="F186" s="19" t="b">
        <f t="shared" si="44"/>
        <v>0</v>
      </c>
      <c r="G186" s="20" t="b">
        <f t="shared" si="45"/>
        <v>0</v>
      </c>
      <c r="H186" s="20">
        <f t="shared" si="46"/>
        <v>187</v>
      </c>
      <c r="I186" s="20" t="b">
        <f t="shared" si="47"/>
        <v>0</v>
      </c>
      <c r="J186" s="20" t="b">
        <f t="shared" si="48"/>
        <v>0</v>
      </c>
      <c r="K186" s="21" t="b">
        <f t="shared" si="49"/>
        <v>0</v>
      </c>
    </row>
    <row r="187" spans="1:11" x14ac:dyDescent="0.25">
      <c r="A187" s="11">
        <v>40470.583333333336</v>
      </c>
      <c r="B187">
        <f t="shared" si="43"/>
        <v>0</v>
      </c>
      <c r="C187">
        <f t="shared" si="42"/>
        <v>20.8</v>
      </c>
      <c r="D187">
        <f>32/10</f>
        <v>3.2</v>
      </c>
      <c r="E187">
        <f>25300/100</f>
        <v>253</v>
      </c>
      <c r="F187" s="19" t="b">
        <f t="shared" si="44"/>
        <v>0</v>
      </c>
      <c r="G187" s="20" t="b">
        <f t="shared" si="45"/>
        <v>0</v>
      </c>
      <c r="H187" s="20" t="b">
        <f t="shared" si="46"/>
        <v>0</v>
      </c>
      <c r="I187" s="20">
        <f t="shared" si="47"/>
        <v>253</v>
      </c>
      <c r="J187" s="20" t="b">
        <f t="shared" si="48"/>
        <v>0</v>
      </c>
      <c r="K187" s="21" t="b">
        <f t="shared" si="49"/>
        <v>0</v>
      </c>
    </row>
    <row r="188" spans="1:11" x14ac:dyDescent="0.25">
      <c r="A188" s="11">
        <v>40470.625</v>
      </c>
      <c r="B188">
        <f t="shared" si="43"/>
        <v>0</v>
      </c>
      <c r="C188">
        <f t="shared" si="42"/>
        <v>20.8</v>
      </c>
      <c r="D188">
        <f>26/10</f>
        <v>2.6</v>
      </c>
      <c r="E188">
        <f>25000/100</f>
        <v>250</v>
      </c>
      <c r="F188" s="19" t="b">
        <f t="shared" si="44"/>
        <v>0</v>
      </c>
      <c r="G188" s="20" t="b">
        <f t="shared" si="45"/>
        <v>0</v>
      </c>
      <c r="H188" s="20" t="b">
        <f t="shared" si="46"/>
        <v>0</v>
      </c>
      <c r="I188" s="20">
        <f t="shared" si="47"/>
        <v>250</v>
      </c>
      <c r="J188" s="20" t="b">
        <f t="shared" si="48"/>
        <v>0</v>
      </c>
      <c r="K188" s="21" t="b">
        <f t="shared" si="49"/>
        <v>0</v>
      </c>
    </row>
    <row r="189" spans="1:11" x14ac:dyDescent="0.25">
      <c r="A189" s="11">
        <v>40470.666666666664</v>
      </c>
      <c r="B189">
        <f t="shared" si="43"/>
        <v>0</v>
      </c>
      <c r="C189">
        <f t="shared" si="42"/>
        <v>20.8</v>
      </c>
      <c r="D189">
        <f>21/10</f>
        <v>2.1</v>
      </c>
      <c r="E189">
        <f>24700/100</f>
        <v>247</v>
      </c>
      <c r="F189" s="19" t="b">
        <f t="shared" si="44"/>
        <v>0</v>
      </c>
      <c r="G189" s="20" t="b">
        <f t="shared" si="45"/>
        <v>0</v>
      </c>
      <c r="H189" s="20">
        <f t="shared" si="46"/>
        <v>247</v>
      </c>
      <c r="I189" s="20" t="b">
        <f t="shared" si="47"/>
        <v>0</v>
      </c>
      <c r="J189" s="20" t="b">
        <f t="shared" si="48"/>
        <v>0</v>
      </c>
      <c r="K189" s="21" t="b">
        <f t="shared" si="49"/>
        <v>0</v>
      </c>
    </row>
    <row r="190" spans="1:11" x14ac:dyDescent="0.25">
      <c r="A190" s="11">
        <v>40470.708333333336</v>
      </c>
      <c r="B190">
        <f t="shared" si="43"/>
        <v>0</v>
      </c>
      <c r="C190">
        <f t="shared" si="42"/>
        <v>20.8</v>
      </c>
      <c r="D190">
        <f>11/10</f>
        <v>1.1000000000000001</v>
      </c>
      <c r="E190">
        <f>21200/100</f>
        <v>212</v>
      </c>
      <c r="F190" s="19" t="b">
        <f t="shared" si="44"/>
        <v>0</v>
      </c>
      <c r="G190" s="20">
        <f t="shared" si="45"/>
        <v>212</v>
      </c>
      <c r="H190" s="20" t="b">
        <f t="shared" si="46"/>
        <v>0</v>
      </c>
      <c r="I190" s="20" t="b">
        <f t="shared" si="47"/>
        <v>0</v>
      </c>
      <c r="J190" s="20" t="b">
        <f t="shared" si="48"/>
        <v>0</v>
      </c>
      <c r="K190" s="21" t="b">
        <f t="shared" si="49"/>
        <v>0</v>
      </c>
    </row>
    <row r="191" spans="1:11" x14ac:dyDescent="0.25">
      <c r="A191" s="11">
        <v>40470.75</v>
      </c>
      <c r="B191">
        <f t="shared" si="43"/>
        <v>0</v>
      </c>
      <c r="C191">
        <f t="shared" si="42"/>
        <v>20.8</v>
      </c>
      <c r="D191">
        <f>9/10</f>
        <v>0.9</v>
      </c>
      <c r="E191">
        <f>31500/100</f>
        <v>315</v>
      </c>
      <c r="F191" s="19" t="b">
        <f t="shared" si="44"/>
        <v>0</v>
      </c>
      <c r="G191" s="20">
        <f t="shared" si="45"/>
        <v>315</v>
      </c>
      <c r="H191" s="20" t="b">
        <f t="shared" si="46"/>
        <v>0</v>
      </c>
      <c r="I191" s="20" t="b">
        <f t="shared" si="47"/>
        <v>0</v>
      </c>
      <c r="J191" s="20" t="b">
        <f t="shared" si="48"/>
        <v>0</v>
      </c>
      <c r="K191" s="21" t="b">
        <f t="shared" si="49"/>
        <v>0</v>
      </c>
    </row>
    <row r="192" spans="1:11" x14ac:dyDescent="0.25">
      <c r="A192" s="11">
        <v>40470.791666666664</v>
      </c>
      <c r="B192">
        <f t="shared" si="43"/>
        <v>0</v>
      </c>
      <c r="C192">
        <f t="shared" si="42"/>
        <v>20.8</v>
      </c>
      <c r="D192">
        <f>13/10</f>
        <v>1.3</v>
      </c>
      <c r="E192">
        <f>29100/100</f>
        <v>291</v>
      </c>
      <c r="F192" s="19" t="b">
        <f t="shared" si="44"/>
        <v>0</v>
      </c>
      <c r="G192" s="20">
        <f t="shared" si="45"/>
        <v>291</v>
      </c>
      <c r="H192" s="20" t="b">
        <f t="shared" si="46"/>
        <v>0</v>
      </c>
      <c r="I192" s="20" t="b">
        <f t="shared" si="47"/>
        <v>0</v>
      </c>
      <c r="J192" s="20" t="b">
        <f t="shared" si="48"/>
        <v>0</v>
      </c>
      <c r="K192" s="21" t="b">
        <f t="shared" si="49"/>
        <v>0</v>
      </c>
    </row>
    <row r="193" spans="1:11" x14ac:dyDescent="0.25">
      <c r="A193" s="11">
        <v>40470.833333333336</v>
      </c>
      <c r="B193">
        <f t="shared" si="43"/>
        <v>0</v>
      </c>
      <c r="C193">
        <f t="shared" si="42"/>
        <v>20.8</v>
      </c>
      <c r="D193">
        <f>11/10</f>
        <v>1.1000000000000001</v>
      </c>
      <c r="E193">
        <f>28300/100</f>
        <v>283</v>
      </c>
      <c r="F193" s="19" t="b">
        <f t="shared" si="44"/>
        <v>0</v>
      </c>
      <c r="G193" s="20">
        <f t="shared" si="45"/>
        <v>283</v>
      </c>
      <c r="H193" s="20" t="b">
        <f t="shared" si="46"/>
        <v>0</v>
      </c>
      <c r="I193" s="20" t="b">
        <f t="shared" si="47"/>
        <v>0</v>
      </c>
      <c r="J193" s="20" t="b">
        <f t="shared" si="48"/>
        <v>0</v>
      </c>
      <c r="K193" s="21" t="b">
        <f t="shared" si="49"/>
        <v>0</v>
      </c>
    </row>
    <row r="194" spans="1:11" x14ac:dyDescent="0.25">
      <c r="A194" s="11">
        <v>40470.875</v>
      </c>
      <c r="B194">
        <f t="shared" si="43"/>
        <v>0</v>
      </c>
      <c r="C194">
        <f t="shared" si="42"/>
        <v>20.8</v>
      </c>
      <c r="D194">
        <f>9/10</f>
        <v>0.9</v>
      </c>
      <c r="E194">
        <f>29800/100</f>
        <v>298</v>
      </c>
      <c r="F194" s="19" t="b">
        <f t="shared" si="44"/>
        <v>0</v>
      </c>
      <c r="G194" s="20">
        <f t="shared" si="45"/>
        <v>298</v>
      </c>
      <c r="H194" s="20" t="b">
        <f t="shared" si="46"/>
        <v>0</v>
      </c>
      <c r="I194" s="20" t="b">
        <f t="shared" si="47"/>
        <v>0</v>
      </c>
      <c r="J194" s="20" t="b">
        <f t="shared" si="48"/>
        <v>0</v>
      </c>
      <c r="K194" s="21" t="b">
        <f t="shared" si="49"/>
        <v>0</v>
      </c>
    </row>
    <row r="195" spans="1:11" x14ac:dyDescent="0.25">
      <c r="A195" s="11">
        <v>40470.916666666664</v>
      </c>
      <c r="B195">
        <f t="shared" si="43"/>
        <v>0</v>
      </c>
      <c r="C195">
        <f t="shared" si="42"/>
        <v>20.8</v>
      </c>
      <c r="D195">
        <f>3/10</f>
        <v>0.3</v>
      </c>
      <c r="E195">
        <f>29900/100</f>
        <v>299</v>
      </c>
      <c r="F195" s="19">
        <f t="shared" si="44"/>
        <v>299</v>
      </c>
      <c r="G195" s="20" t="b">
        <f t="shared" si="45"/>
        <v>0</v>
      </c>
      <c r="H195" s="20" t="b">
        <f t="shared" si="46"/>
        <v>0</v>
      </c>
      <c r="I195" s="20" t="b">
        <f t="shared" si="47"/>
        <v>0</v>
      </c>
      <c r="J195" s="20" t="b">
        <f t="shared" si="48"/>
        <v>0</v>
      </c>
      <c r="K195" s="21" t="b">
        <f t="shared" si="49"/>
        <v>0</v>
      </c>
    </row>
    <row r="196" spans="1:11" x14ac:dyDescent="0.25">
      <c r="A196" s="11">
        <v>40470.958333333336</v>
      </c>
      <c r="B196">
        <f t="shared" si="43"/>
        <v>0</v>
      </c>
      <c r="C196">
        <f t="shared" si="42"/>
        <v>20.8</v>
      </c>
      <c r="D196">
        <f>8/10</f>
        <v>0.8</v>
      </c>
      <c r="E196">
        <f>6200/100</f>
        <v>62</v>
      </c>
      <c r="F196" s="19" t="b">
        <f t="shared" si="44"/>
        <v>0</v>
      </c>
      <c r="G196" s="20">
        <f t="shared" si="45"/>
        <v>62</v>
      </c>
      <c r="H196" s="20" t="b">
        <f t="shared" si="46"/>
        <v>0</v>
      </c>
      <c r="I196" s="20" t="b">
        <f t="shared" si="47"/>
        <v>0</v>
      </c>
      <c r="J196" s="20" t="b">
        <f t="shared" si="48"/>
        <v>0</v>
      </c>
      <c r="K196" s="21" t="b">
        <f t="shared" si="49"/>
        <v>0</v>
      </c>
    </row>
    <row r="197" spans="1:11" x14ac:dyDescent="0.25">
      <c r="A197" s="11">
        <v>40471</v>
      </c>
      <c r="B197">
        <f t="shared" si="43"/>
        <v>0</v>
      </c>
      <c r="C197">
        <f t="shared" si="42"/>
        <v>20.8</v>
      </c>
      <c r="D197">
        <f>3/10</f>
        <v>0.3</v>
      </c>
      <c r="E197">
        <f>30500/100</f>
        <v>305</v>
      </c>
      <c r="F197" s="19">
        <f t="shared" si="44"/>
        <v>305</v>
      </c>
      <c r="G197" s="20" t="b">
        <f t="shared" si="45"/>
        <v>0</v>
      </c>
      <c r="H197" s="20" t="b">
        <f t="shared" si="46"/>
        <v>0</v>
      </c>
      <c r="I197" s="20" t="b">
        <f t="shared" si="47"/>
        <v>0</v>
      </c>
      <c r="J197" s="20" t="b">
        <f t="shared" si="48"/>
        <v>0</v>
      </c>
      <c r="K197" s="21" t="b">
        <f t="shared" si="49"/>
        <v>0</v>
      </c>
    </row>
    <row r="198" spans="1:11" x14ac:dyDescent="0.25">
      <c r="A198" s="11">
        <v>40471.041666666664</v>
      </c>
      <c r="B198">
        <f t="shared" si="43"/>
        <v>0</v>
      </c>
      <c r="C198">
        <f t="shared" si="42"/>
        <v>20.8</v>
      </c>
      <c r="D198">
        <f>6/10</f>
        <v>0.6</v>
      </c>
      <c r="E198">
        <f>28800/100</f>
        <v>288</v>
      </c>
      <c r="F198" s="19" t="b">
        <f t="shared" si="44"/>
        <v>0</v>
      </c>
      <c r="G198" s="20">
        <f t="shared" si="45"/>
        <v>288</v>
      </c>
      <c r="H198" s="20" t="b">
        <f t="shared" si="46"/>
        <v>0</v>
      </c>
      <c r="I198" s="20" t="b">
        <f t="shared" si="47"/>
        <v>0</v>
      </c>
      <c r="J198" s="20" t="b">
        <f t="shared" si="48"/>
        <v>0</v>
      </c>
      <c r="K198" s="21" t="b">
        <f t="shared" si="49"/>
        <v>0</v>
      </c>
    </row>
    <row r="199" spans="1:11" x14ac:dyDescent="0.25">
      <c r="A199" s="11">
        <v>40471.083333333336</v>
      </c>
      <c r="B199">
        <f t="shared" si="43"/>
        <v>0</v>
      </c>
      <c r="C199">
        <f t="shared" si="42"/>
        <v>20.8</v>
      </c>
      <c r="D199">
        <f>4/10</f>
        <v>0.4</v>
      </c>
      <c r="E199">
        <f>6500/100</f>
        <v>65</v>
      </c>
      <c r="F199" s="19">
        <f t="shared" si="44"/>
        <v>65</v>
      </c>
      <c r="G199" s="20" t="b">
        <f t="shared" si="45"/>
        <v>0</v>
      </c>
      <c r="H199" s="20" t="b">
        <f t="shared" si="46"/>
        <v>0</v>
      </c>
      <c r="I199" s="20" t="b">
        <f t="shared" si="47"/>
        <v>0</v>
      </c>
      <c r="J199" s="20" t="b">
        <f t="shared" si="48"/>
        <v>0</v>
      </c>
      <c r="K199" s="21" t="b">
        <f t="shared" si="49"/>
        <v>0</v>
      </c>
    </row>
    <row r="200" spans="1:11" x14ac:dyDescent="0.25">
      <c r="A200" s="11">
        <v>40471.125</v>
      </c>
      <c r="B200">
        <f t="shared" si="43"/>
        <v>0</v>
      </c>
      <c r="C200">
        <f t="shared" si="42"/>
        <v>20.8</v>
      </c>
      <c r="D200">
        <f>5/10</f>
        <v>0.5</v>
      </c>
      <c r="E200">
        <f>15800/100</f>
        <v>158</v>
      </c>
      <c r="F200" s="19" t="b">
        <f t="shared" si="44"/>
        <v>0</v>
      </c>
      <c r="G200" s="20">
        <f t="shared" si="45"/>
        <v>158</v>
      </c>
      <c r="H200" s="20" t="b">
        <f t="shared" si="46"/>
        <v>0</v>
      </c>
      <c r="I200" s="20" t="b">
        <f t="shared" si="47"/>
        <v>0</v>
      </c>
      <c r="J200" s="20" t="b">
        <f t="shared" si="48"/>
        <v>0</v>
      </c>
      <c r="K200" s="21" t="b">
        <f t="shared" si="49"/>
        <v>0</v>
      </c>
    </row>
    <row r="201" spans="1:11" x14ac:dyDescent="0.25">
      <c r="A201" s="11">
        <v>40471.166666666664</v>
      </c>
      <c r="B201">
        <f t="shared" si="43"/>
        <v>0</v>
      </c>
      <c r="C201">
        <f t="shared" si="42"/>
        <v>20.8</v>
      </c>
      <c r="D201">
        <f>6/10</f>
        <v>0.6</v>
      </c>
      <c r="E201">
        <f>31600/100</f>
        <v>316</v>
      </c>
      <c r="F201" s="19" t="b">
        <f t="shared" si="44"/>
        <v>0</v>
      </c>
      <c r="G201" s="20">
        <f t="shared" si="45"/>
        <v>316</v>
      </c>
      <c r="H201" s="20" t="b">
        <f t="shared" si="46"/>
        <v>0</v>
      </c>
      <c r="I201" s="20" t="b">
        <f t="shared" si="47"/>
        <v>0</v>
      </c>
      <c r="J201" s="20" t="b">
        <f t="shared" si="48"/>
        <v>0</v>
      </c>
      <c r="K201" s="21" t="b">
        <f t="shared" si="49"/>
        <v>0</v>
      </c>
    </row>
    <row r="202" spans="1:11" x14ac:dyDescent="0.25">
      <c r="A202" s="11">
        <v>40471.208333333336</v>
      </c>
      <c r="B202">
        <f t="shared" si="43"/>
        <v>0</v>
      </c>
      <c r="C202">
        <f t="shared" ref="C202:C265" si="50">208/10</f>
        <v>20.8</v>
      </c>
      <c r="D202">
        <f>3/10</f>
        <v>0.3</v>
      </c>
      <c r="E202">
        <f>33300/100</f>
        <v>333</v>
      </c>
      <c r="F202" s="19">
        <f t="shared" si="44"/>
        <v>333</v>
      </c>
      <c r="G202" s="20" t="b">
        <f t="shared" si="45"/>
        <v>0</v>
      </c>
      <c r="H202" s="20" t="b">
        <f t="shared" si="46"/>
        <v>0</v>
      </c>
      <c r="I202" s="20" t="b">
        <f t="shared" si="47"/>
        <v>0</v>
      </c>
      <c r="J202" s="20" t="b">
        <f t="shared" si="48"/>
        <v>0</v>
      </c>
      <c r="K202" s="21" t="b">
        <f t="shared" si="49"/>
        <v>0</v>
      </c>
    </row>
    <row r="203" spans="1:11" x14ac:dyDescent="0.25">
      <c r="A203" s="11">
        <v>40471.25</v>
      </c>
      <c r="B203">
        <f t="shared" ref="B203:B266" si="51">0/10</f>
        <v>0</v>
      </c>
      <c r="C203">
        <f t="shared" si="50"/>
        <v>20.8</v>
      </c>
      <c r="D203">
        <f>4/10</f>
        <v>0.4</v>
      </c>
      <c r="E203">
        <f>14400/100</f>
        <v>144</v>
      </c>
      <c r="F203" s="19">
        <f t="shared" si="44"/>
        <v>144</v>
      </c>
      <c r="G203" s="20" t="b">
        <f t="shared" si="45"/>
        <v>0</v>
      </c>
      <c r="H203" s="20" t="b">
        <f t="shared" si="46"/>
        <v>0</v>
      </c>
      <c r="I203" s="20" t="b">
        <f t="shared" si="47"/>
        <v>0</v>
      </c>
      <c r="J203" s="20" t="b">
        <f t="shared" si="48"/>
        <v>0</v>
      </c>
      <c r="K203" s="21" t="b">
        <f t="shared" si="49"/>
        <v>0</v>
      </c>
    </row>
    <row r="204" spans="1:11" x14ac:dyDescent="0.25">
      <c r="A204" s="11">
        <v>40471.291666666664</v>
      </c>
      <c r="B204">
        <f t="shared" si="51"/>
        <v>0</v>
      </c>
      <c r="C204">
        <f t="shared" si="50"/>
        <v>20.8</v>
      </c>
      <c r="D204">
        <f>8/10</f>
        <v>0.8</v>
      </c>
      <c r="E204">
        <f>4200/100</f>
        <v>42</v>
      </c>
      <c r="F204" s="19" t="b">
        <f t="shared" si="44"/>
        <v>0</v>
      </c>
      <c r="G204" s="20">
        <f t="shared" si="45"/>
        <v>42</v>
      </c>
      <c r="H204" s="20" t="b">
        <f t="shared" si="46"/>
        <v>0</v>
      </c>
      <c r="I204" s="20" t="b">
        <f t="shared" si="47"/>
        <v>0</v>
      </c>
      <c r="J204" s="20" t="b">
        <f t="shared" si="48"/>
        <v>0</v>
      </c>
      <c r="K204" s="21" t="b">
        <f t="shared" si="49"/>
        <v>0</v>
      </c>
    </row>
    <row r="205" spans="1:11" x14ac:dyDescent="0.25">
      <c r="A205" s="11">
        <v>40471.333333333336</v>
      </c>
      <c r="B205">
        <f t="shared" si="51"/>
        <v>0</v>
      </c>
      <c r="C205">
        <f t="shared" si="50"/>
        <v>20.8</v>
      </c>
      <c r="D205">
        <f>20/10</f>
        <v>2</v>
      </c>
      <c r="E205">
        <f>26800/100</f>
        <v>268</v>
      </c>
      <c r="F205" s="19" t="b">
        <f t="shared" si="44"/>
        <v>0</v>
      </c>
      <c r="G205" s="20" t="b">
        <f t="shared" si="45"/>
        <v>0</v>
      </c>
      <c r="H205" s="20">
        <f t="shared" si="46"/>
        <v>268</v>
      </c>
      <c r="I205" s="20" t="b">
        <f t="shared" si="47"/>
        <v>0</v>
      </c>
      <c r="J205" s="20" t="b">
        <f t="shared" si="48"/>
        <v>0</v>
      </c>
      <c r="K205" s="21" t="b">
        <f t="shared" si="49"/>
        <v>0</v>
      </c>
    </row>
    <row r="206" spans="1:11" x14ac:dyDescent="0.25">
      <c r="A206" s="11">
        <v>40471.375</v>
      </c>
      <c r="B206">
        <f t="shared" si="51"/>
        <v>0</v>
      </c>
      <c r="C206">
        <f t="shared" si="50"/>
        <v>20.8</v>
      </c>
      <c r="D206">
        <f>23/10</f>
        <v>2.2999999999999998</v>
      </c>
      <c r="E206">
        <f>12200/100</f>
        <v>122</v>
      </c>
      <c r="F206" s="19" t="b">
        <f t="shared" si="44"/>
        <v>0</v>
      </c>
      <c r="G206" s="20" t="b">
        <f t="shared" si="45"/>
        <v>0</v>
      </c>
      <c r="H206" s="20">
        <f t="shared" si="46"/>
        <v>122</v>
      </c>
      <c r="I206" s="20" t="b">
        <f t="shared" si="47"/>
        <v>0</v>
      </c>
      <c r="J206" s="20" t="b">
        <f t="shared" si="48"/>
        <v>0</v>
      </c>
      <c r="K206" s="21" t="b">
        <f t="shared" si="49"/>
        <v>0</v>
      </c>
    </row>
    <row r="207" spans="1:11" x14ac:dyDescent="0.25">
      <c r="A207" s="11">
        <v>40471.416666666664</v>
      </c>
      <c r="B207">
        <f t="shared" si="51"/>
        <v>0</v>
      </c>
      <c r="C207">
        <f t="shared" si="50"/>
        <v>20.8</v>
      </c>
      <c r="D207">
        <f>19/10</f>
        <v>1.9</v>
      </c>
      <c r="E207">
        <f>29800/100</f>
        <v>298</v>
      </c>
      <c r="F207" s="19" t="b">
        <f t="shared" si="44"/>
        <v>0</v>
      </c>
      <c r="G207" s="20" t="b">
        <f t="shared" si="45"/>
        <v>0</v>
      </c>
      <c r="H207" s="20">
        <f t="shared" si="46"/>
        <v>298</v>
      </c>
      <c r="I207" s="20" t="b">
        <f t="shared" si="47"/>
        <v>0</v>
      </c>
      <c r="J207" s="20" t="b">
        <f t="shared" si="48"/>
        <v>0</v>
      </c>
      <c r="K207" s="21" t="b">
        <f t="shared" si="49"/>
        <v>0</v>
      </c>
    </row>
    <row r="208" spans="1:11" x14ac:dyDescent="0.25">
      <c r="A208" s="11">
        <v>40471.458333333336</v>
      </c>
      <c r="B208">
        <f t="shared" si="51"/>
        <v>0</v>
      </c>
      <c r="C208">
        <f t="shared" si="50"/>
        <v>20.8</v>
      </c>
      <c r="D208">
        <f>10/10</f>
        <v>1</v>
      </c>
      <c r="E208">
        <f>15000/100</f>
        <v>150</v>
      </c>
      <c r="F208" s="19" t="b">
        <f t="shared" si="44"/>
        <v>0</v>
      </c>
      <c r="G208" s="20">
        <f t="shared" si="45"/>
        <v>150</v>
      </c>
      <c r="H208" s="20" t="b">
        <f t="shared" si="46"/>
        <v>0</v>
      </c>
      <c r="I208" s="20" t="b">
        <f t="shared" si="47"/>
        <v>0</v>
      </c>
      <c r="J208" s="20" t="b">
        <f t="shared" si="48"/>
        <v>0</v>
      </c>
      <c r="K208" s="21" t="b">
        <f t="shared" si="49"/>
        <v>0</v>
      </c>
    </row>
    <row r="209" spans="1:11" x14ac:dyDescent="0.25">
      <c r="A209" s="11">
        <v>40471.5</v>
      </c>
      <c r="B209">
        <f t="shared" si="51"/>
        <v>0</v>
      </c>
      <c r="C209">
        <f t="shared" si="50"/>
        <v>20.8</v>
      </c>
      <c r="D209">
        <f>18/10</f>
        <v>1.8</v>
      </c>
      <c r="E209">
        <f>27000/100</f>
        <v>270</v>
      </c>
      <c r="F209" s="19" t="b">
        <f t="shared" si="44"/>
        <v>0</v>
      </c>
      <c r="G209" s="20" t="b">
        <f t="shared" si="45"/>
        <v>0</v>
      </c>
      <c r="H209" s="20">
        <f t="shared" si="46"/>
        <v>270</v>
      </c>
      <c r="I209" s="20" t="b">
        <f t="shared" si="47"/>
        <v>0</v>
      </c>
      <c r="J209" s="20" t="b">
        <f t="shared" si="48"/>
        <v>0</v>
      </c>
      <c r="K209" s="21" t="b">
        <f t="shared" si="49"/>
        <v>0</v>
      </c>
    </row>
    <row r="210" spans="1:11" x14ac:dyDescent="0.25">
      <c r="A210" s="11">
        <v>40471.541666666664</v>
      </c>
      <c r="B210">
        <f t="shared" si="51"/>
        <v>0</v>
      </c>
      <c r="C210">
        <f t="shared" si="50"/>
        <v>20.8</v>
      </c>
      <c r="D210">
        <f>44/10</f>
        <v>4.4000000000000004</v>
      </c>
      <c r="E210">
        <f>25900/100</f>
        <v>259</v>
      </c>
      <c r="F210" s="19" t="b">
        <f t="shared" si="44"/>
        <v>0</v>
      </c>
      <c r="G210" s="20" t="b">
        <f t="shared" si="45"/>
        <v>0</v>
      </c>
      <c r="H210" s="20" t="b">
        <f t="shared" si="46"/>
        <v>0</v>
      </c>
      <c r="I210" s="20" t="b">
        <f t="shared" si="47"/>
        <v>0</v>
      </c>
      <c r="J210" s="20">
        <f t="shared" si="48"/>
        <v>259</v>
      </c>
      <c r="K210" s="21" t="b">
        <f t="shared" si="49"/>
        <v>0</v>
      </c>
    </row>
    <row r="211" spans="1:11" x14ac:dyDescent="0.25">
      <c r="A211" s="11">
        <v>40471.583333333336</v>
      </c>
      <c r="B211">
        <f t="shared" si="51"/>
        <v>0</v>
      </c>
      <c r="C211">
        <f t="shared" si="50"/>
        <v>20.8</v>
      </c>
      <c r="D211">
        <f>34/10</f>
        <v>3.4</v>
      </c>
      <c r="E211">
        <f>24600/100</f>
        <v>246</v>
      </c>
      <c r="F211" s="19" t="b">
        <f t="shared" si="44"/>
        <v>0</v>
      </c>
      <c r="G211" s="20" t="b">
        <f t="shared" si="45"/>
        <v>0</v>
      </c>
      <c r="H211" s="20" t="b">
        <f t="shared" si="46"/>
        <v>0</v>
      </c>
      <c r="I211" s="20">
        <f t="shared" si="47"/>
        <v>246</v>
      </c>
      <c r="J211" s="20" t="b">
        <f t="shared" si="48"/>
        <v>0</v>
      </c>
      <c r="K211" s="21" t="b">
        <f t="shared" si="49"/>
        <v>0</v>
      </c>
    </row>
    <row r="212" spans="1:11" x14ac:dyDescent="0.25">
      <c r="A212" s="11">
        <v>40471.625</v>
      </c>
      <c r="B212">
        <f t="shared" si="51"/>
        <v>0</v>
      </c>
      <c r="C212">
        <f t="shared" si="50"/>
        <v>20.8</v>
      </c>
      <c r="D212">
        <f>33/10</f>
        <v>3.3</v>
      </c>
      <c r="E212">
        <f>26000/100</f>
        <v>260</v>
      </c>
      <c r="F212" s="19" t="b">
        <f t="shared" si="44"/>
        <v>0</v>
      </c>
      <c r="G212" s="20" t="b">
        <f t="shared" si="45"/>
        <v>0</v>
      </c>
      <c r="H212" s="20" t="b">
        <f t="shared" si="46"/>
        <v>0</v>
      </c>
      <c r="I212" s="20">
        <f t="shared" si="47"/>
        <v>260</v>
      </c>
      <c r="J212" s="20" t="b">
        <f t="shared" si="48"/>
        <v>0</v>
      </c>
      <c r="K212" s="21" t="b">
        <f t="shared" si="49"/>
        <v>0</v>
      </c>
    </row>
    <row r="213" spans="1:11" x14ac:dyDescent="0.25">
      <c r="A213" s="11">
        <v>40471.666666666664</v>
      </c>
      <c r="B213">
        <f t="shared" si="51"/>
        <v>0</v>
      </c>
      <c r="C213">
        <f t="shared" si="50"/>
        <v>20.8</v>
      </c>
      <c r="D213">
        <f>26/10</f>
        <v>2.6</v>
      </c>
      <c r="E213">
        <f>21300/100</f>
        <v>213</v>
      </c>
      <c r="F213" s="19" t="b">
        <f t="shared" si="44"/>
        <v>0</v>
      </c>
      <c r="G213" s="20" t="b">
        <f t="shared" si="45"/>
        <v>0</v>
      </c>
      <c r="H213" s="20" t="b">
        <f t="shared" si="46"/>
        <v>0</v>
      </c>
      <c r="I213" s="20">
        <f t="shared" si="47"/>
        <v>213</v>
      </c>
      <c r="J213" s="20" t="b">
        <f t="shared" si="48"/>
        <v>0</v>
      </c>
      <c r="K213" s="21" t="b">
        <f t="shared" si="49"/>
        <v>0</v>
      </c>
    </row>
    <row r="214" spans="1:11" x14ac:dyDescent="0.25">
      <c r="A214" s="11">
        <v>40471.708333333336</v>
      </c>
      <c r="B214">
        <f t="shared" si="51"/>
        <v>0</v>
      </c>
      <c r="C214">
        <f t="shared" si="50"/>
        <v>20.8</v>
      </c>
      <c r="D214">
        <f>27/10</f>
        <v>2.7</v>
      </c>
      <c r="E214">
        <f>34400/100</f>
        <v>344</v>
      </c>
      <c r="F214" s="19" t="b">
        <f t="shared" si="44"/>
        <v>0</v>
      </c>
      <c r="G214" s="20" t="b">
        <f t="shared" si="45"/>
        <v>0</v>
      </c>
      <c r="H214" s="20" t="b">
        <f t="shared" si="46"/>
        <v>0</v>
      </c>
      <c r="I214" s="20">
        <f t="shared" si="47"/>
        <v>344</v>
      </c>
      <c r="J214" s="20" t="b">
        <f t="shared" si="48"/>
        <v>0</v>
      </c>
      <c r="K214" s="21" t="b">
        <f t="shared" si="49"/>
        <v>0</v>
      </c>
    </row>
    <row r="215" spans="1:11" x14ac:dyDescent="0.25">
      <c r="A215" s="11">
        <v>40471.75</v>
      </c>
      <c r="B215">
        <f t="shared" si="51"/>
        <v>0</v>
      </c>
      <c r="C215">
        <f t="shared" si="50"/>
        <v>20.8</v>
      </c>
      <c r="D215">
        <f>14/10</f>
        <v>1.4</v>
      </c>
      <c r="E215">
        <f>2900/100</f>
        <v>29</v>
      </c>
      <c r="F215" s="19" t="b">
        <f t="shared" si="44"/>
        <v>0</v>
      </c>
      <c r="G215" s="20">
        <f t="shared" si="45"/>
        <v>29</v>
      </c>
      <c r="H215" s="20" t="b">
        <f t="shared" si="46"/>
        <v>0</v>
      </c>
      <c r="I215" s="20" t="b">
        <f t="shared" si="47"/>
        <v>0</v>
      </c>
      <c r="J215" s="20" t="b">
        <f t="shared" si="48"/>
        <v>0</v>
      </c>
      <c r="K215" s="21" t="b">
        <f t="shared" si="49"/>
        <v>0</v>
      </c>
    </row>
    <row r="216" spans="1:11" x14ac:dyDescent="0.25">
      <c r="A216" s="11">
        <v>40471.791666666664</v>
      </c>
      <c r="B216">
        <f t="shared" si="51"/>
        <v>0</v>
      </c>
      <c r="C216">
        <f t="shared" si="50"/>
        <v>20.8</v>
      </c>
      <c r="D216">
        <f>25/10</f>
        <v>2.5</v>
      </c>
      <c r="E216">
        <f>27500/100</f>
        <v>275</v>
      </c>
      <c r="F216" s="19" t="b">
        <f t="shared" si="44"/>
        <v>0</v>
      </c>
      <c r="G216" s="20" t="b">
        <f t="shared" si="45"/>
        <v>0</v>
      </c>
      <c r="H216" s="20" t="b">
        <f t="shared" si="46"/>
        <v>0</v>
      </c>
      <c r="I216" s="20">
        <f t="shared" si="47"/>
        <v>275</v>
      </c>
      <c r="J216" s="20" t="b">
        <f t="shared" si="48"/>
        <v>0</v>
      </c>
      <c r="K216" s="21" t="b">
        <f t="shared" si="49"/>
        <v>0</v>
      </c>
    </row>
    <row r="217" spans="1:11" x14ac:dyDescent="0.25">
      <c r="A217" s="11">
        <v>40471.833333333336</v>
      </c>
      <c r="B217">
        <f t="shared" si="51"/>
        <v>0</v>
      </c>
      <c r="C217">
        <f t="shared" si="50"/>
        <v>20.8</v>
      </c>
      <c r="D217">
        <f>10/10</f>
        <v>1</v>
      </c>
      <c r="E217">
        <f>28600/100</f>
        <v>286</v>
      </c>
      <c r="F217" s="19" t="b">
        <f t="shared" si="44"/>
        <v>0</v>
      </c>
      <c r="G217" s="20">
        <f t="shared" si="45"/>
        <v>286</v>
      </c>
      <c r="H217" s="20" t="b">
        <f t="shared" si="46"/>
        <v>0</v>
      </c>
      <c r="I217" s="20" t="b">
        <f t="shared" si="47"/>
        <v>0</v>
      </c>
      <c r="J217" s="20" t="b">
        <f t="shared" si="48"/>
        <v>0</v>
      </c>
      <c r="K217" s="21" t="b">
        <f t="shared" si="49"/>
        <v>0</v>
      </c>
    </row>
    <row r="218" spans="1:11" x14ac:dyDescent="0.25">
      <c r="A218" s="11">
        <v>40471.875</v>
      </c>
      <c r="B218">
        <f t="shared" si="51"/>
        <v>0</v>
      </c>
      <c r="C218">
        <f t="shared" si="50"/>
        <v>20.8</v>
      </c>
      <c r="D218">
        <f>16/10</f>
        <v>1.6</v>
      </c>
      <c r="E218">
        <f>26400/100</f>
        <v>264</v>
      </c>
      <c r="F218" s="19" t="b">
        <f t="shared" si="44"/>
        <v>0</v>
      </c>
      <c r="G218" s="20" t="b">
        <f t="shared" si="45"/>
        <v>0</v>
      </c>
      <c r="H218" s="20">
        <f t="shared" si="46"/>
        <v>264</v>
      </c>
      <c r="I218" s="20" t="b">
        <f t="shared" si="47"/>
        <v>0</v>
      </c>
      <c r="J218" s="20" t="b">
        <f t="shared" si="48"/>
        <v>0</v>
      </c>
      <c r="K218" s="21" t="b">
        <f t="shared" si="49"/>
        <v>0</v>
      </c>
    </row>
    <row r="219" spans="1:11" x14ac:dyDescent="0.25">
      <c r="A219" s="11">
        <v>40471.916666666664</v>
      </c>
      <c r="B219">
        <f t="shared" si="51"/>
        <v>0</v>
      </c>
      <c r="C219">
        <f t="shared" si="50"/>
        <v>20.8</v>
      </c>
      <c r="D219">
        <f>14/10</f>
        <v>1.4</v>
      </c>
      <c r="E219">
        <f>25600/100</f>
        <v>256</v>
      </c>
      <c r="F219" s="19" t="b">
        <f t="shared" si="44"/>
        <v>0</v>
      </c>
      <c r="G219" s="20">
        <f t="shared" si="45"/>
        <v>256</v>
      </c>
      <c r="H219" s="20" t="b">
        <f t="shared" si="46"/>
        <v>0</v>
      </c>
      <c r="I219" s="20" t="b">
        <f t="shared" si="47"/>
        <v>0</v>
      </c>
      <c r="J219" s="20" t="b">
        <f t="shared" si="48"/>
        <v>0</v>
      </c>
      <c r="K219" s="21" t="b">
        <f t="shared" si="49"/>
        <v>0</v>
      </c>
    </row>
    <row r="220" spans="1:11" x14ac:dyDescent="0.25">
      <c r="A220" s="11">
        <v>40471.958333333336</v>
      </c>
      <c r="B220">
        <f t="shared" si="51"/>
        <v>0</v>
      </c>
      <c r="C220">
        <f t="shared" si="50"/>
        <v>20.8</v>
      </c>
      <c r="D220">
        <f>17/10</f>
        <v>1.7</v>
      </c>
      <c r="E220">
        <f>26300/100</f>
        <v>263</v>
      </c>
      <c r="F220" s="19" t="b">
        <f t="shared" si="44"/>
        <v>0</v>
      </c>
      <c r="G220" s="20" t="b">
        <f t="shared" si="45"/>
        <v>0</v>
      </c>
      <c r="H220" s="20">
        <f t="shared" si="46"/>
        <v>263</v>
      </c>
      <c r="I220" s="20" t="b">
        <f t="shared" si="47"/>
        <v>0</v>
      </c>
      <c r="J220" s="20" t="b">
        <f t="shared" si="48"/>
        <v>0</v>
      </c>
      <c r="K220" s="21" t="b">
        <f t="shared" si="49"/>
        <v>0</v>
      </c>
    </row>
    <row r="221" spans="1:11" x14ac:dyDescent="0.25">
      <c r="A221" s="11">
        <v>40472</v>
      </c>
      <c r="B221">
        <f t="shared" si="51"/>
        <v>0</v>
      </c>
      <c r="C221">
        <f t="shared" si="50"/>
        <v>20.8</v>
      </c>
      <c r="D221">
        <f>20/10</f>
        <v>2</v>
      </c>
      <c r="E221">
        <f>26000/100</f>
        <v>260</v>
      </c>
      <c r="F221" s="19" t="b">
        <f t="shared" si="44"/>
        <v>0</v>
      </c>
      <c r="G221" s="20" t="b">
        <f t="shared" si="45"/>
        <v>0</v>
      </c>
      <c r="H221" s="20">
        <f t="shared" si="46"/>
        <v>260</v>
      </c>
      <c r="I221" s="20" t="b">
        <f t="shared" si="47"/>
        <v>0</v>
      </c>
      <c r="J221" s="20" t="b">
        <f t="shared" si="48"/>
        <v>0</v>
      </c>
      <c r="K221" s="21" t="b">
        <f t="shared" si="49"/>
        <v>0</v>
      </c>
    </row>
    <row r="222" spans="1:11" x14ac:dyDescent="0.25">
      <c r="A222" s="11">
        <v>40472.041666666664</v>
      </c>
      <c r="B222">
        <f t="shared" si="51"/>
        <v>0</v>
      </c>
      <c r="C222">
        <f t="shared" si="50"/>
        <v>20.8</v>
      </c>
      <c r="D222">
        <f>12/10</f>
        <v>1.2</v>
      </c>
      <c r="E222">
        <f>27200/100</f>
        <v>272</v>
      </c>
      <c r="F222" s="19" t="b">
        <f t="shared" si="44"/>
        <v>0</v>
      </c>
      <c r="G222" s="20">
        <f t="shared" si="45"/>
        <v>272</v>
      </c>
      <c r="H222" s="20" t="b">
        <f t="shared" si="46"/>
        <v>0</v>
      </c>
      <c r="I222" s="20" t="b">
        <f t="shared" si="47"/>
        <v>0</v>
      </c>
      <c r="J222" s="20" t="b">
        <f t="shared" si="48"/>
        <v>0</v>
      </c>
      <c r="K222" s="21" t="b">
        <f t="shared" si="49"/>
        <v>0</v>
      </c>
    </row>
    <row r="223" spans="1:11" x14ac:dyDescent="0.25">
      <c r="A223" s="11">
        <v>40472.083333333336</v>
      </c>
      <c r="B223">
        <f t="shared" si="51"/>
        <v>0</v>
      </c>
      <c r="C223">
        <f t="shared" si="50"/>
        <v>20.8</v>
      </c>
      <c r="D223">
        <f>8/10</f>
        <v>0.8</v>
      </c>
      <c r="E223">
        <f>30700/100</f>
        <v>307</v>
      </c>
      <c r="F223" s="19" t="b">
        <f t="shared" si="44"/>
        <v>0</v>
      </c>
      <c r="G223" s="20">
        <f t="shared" si="45"/>
        <v>307</v>
      </c>
      <c r="H223" s="20" t="b">
        <f t="shared" si="46"/>
        <v>0</v>
      </c>
      <c r="I223" s="20" t="b">
        <f t="shared" si="47"/>
        <v>0</v>
      </c>
      <c r="J223" s="20" t="b">
        <f t="shared" si="48"/>
        <v>0</v>
      </c>
      <c r="K223" s="21" t="b">
        <f t="shared" si="49"/>
        <v>0</v>
      </c>
    </row>
    <row r="224" spans="1:11" x14ac:dyDescent="0.25">
      <c r="A224" s="11">
        <v>40472.125</v>
      </c>
      <c r="B224">
        <f t="shared" si="51"/>
        <v>0</v>
      </c>
      <c r="C224">
        <f t="shared" si="50"/>
        <v>20.8</v>
      </c>
      <c r="D224">
        <f>6/10</f>
        <v>0.6</v>
      </c>
      <c r="E224">
        <f>28300/100</f>
        <v>283</v>
      </c>
      <c r="F224" s="19" t="b">
        <f t="shared" si="44"/>
        <v>0</v>
      </c>
      <c r="G224" s="20">
        <f t="shared" si="45"/>
        <v>283</v>
      </c>
      <c r="H224" s="20" t="b">
        <f t="shared" si="46"/>
        <v>0</v>
      </c>
      <c r="I224" s="20" t="b">
        <f t="shared" si="47"/>
        <v>0</v>
      </c>
      <c r="J224" s="20" t="b">
        <f t="shared" si="48"/>
        <v>0</v>
      </c>
      <c r="K224" s="21" t="b">
        <f t="shared" si="49"/>
        <v>0</v>
      </c>
    </row>
    <row r="225" spans="1:11" x14ac:dyDescent="0.25">
      <c r="A225" s="11">
        <v>40472.166666666664</v>
      </c>
      <c r="B225">
        <f t="shared" si="51"/>
        <v>0</v>
      </c>
      <c r="C225">
        <f t="shared" si="50"/>
        <v>20.8</v>
      </c>
      <c r="D225">
        <f>10/10</f>
        <v>1</v>
      </c>
      <c r="E225">
        <f>18100/100</f>
        <v>181</v>
      </c>
      <c r="F225" s="19" t="b">
        <f t="shared" si="44"/>
        <v>0</v>
      </c>
      <c r="G225" s="20">
        <f t="shared" si="45"/>
        <v>181</v>
      </c>
      <c r="H225" s="20" t="b">
        <f t="shared" si="46"/>
        <v>0</v>
      </c>
      <c r="I225" s="20" t="b">
        <f t="shared" si="47"/>
        <v>0</v>
      </c>
      <c r="J225" s="20" t="b">
        <f t="shared" si="48"/>
        <v>0</v>
      </c>
      <c r="K225" s="21" t="b">
        <f t="shared" si="49"/>
        <v>0</v>
      </c>
    </row>
    <row r="226" spans="1:11" x14ac:dyDescent="0.25">
      <c r="A226" s="11">
        <v>40472.208333333336</v>
      </c>
      <c r="B226">
        <f t="shared" si="51"/>
        <v>0</v>
      </c>
      <c r="C226">
        <f t="shared" si="50"/>
        <v>20.8</v>
      </c>
      <c r="D226">
        <f>8/10</f>
        <v>0.8</v>
      </c>
      <c r="E226">
        <f>25000/100</f>
        <v>250</v>
      </c>
      <c r="F226" s="19" t="b">
        <f t="shared" si="44"/>
        <v>0</v>
      </c>
      <c r="G226" s="20">
        <f t="shared" si="45"/>
        <v>250</v>
      </c>
      <c r="H226" s="20" t="b">
        <f t="shared" si="46"/>
        <v>0</v>
      </c>
      <c r="I226" s="20" t="b">
        <f t="shared" si="47"/>
        <v>0</v>
      </c>
      <c r="J226" s="20" t="b">
        <f t="shared" si="48"/>
        <v>0</v>
      </c>
      <c r="K226" s="21" t="b">
        <f t="shared" si="49"/>
        <v>0</v>
      </c>
    </row>
    <row r="227" spans="1:11" x14ac:dyDescent="0.25">
      <c r="A227" s="11">
        <v>40472.25</v>
      </c>
      <c r="B227">
        <f t="shared" si="51"/>
        <v>0</v>
      </c>
      <c r="C227">
        <f t="shared" si="50"/>
        <v>20.8</v>
      </c>
      <c r="D227">
        <f>6/10</f>
        <v>0.6</v>
      </c>
      <c r="E227">
        <f>28400/100</f>
        <v>284</v>
      </c>
      <c r="F227" s="19" t="b">
        <f t="shared" si="44"/>
        <v>0</v>
      </c>
      <c r="G227" s="20">
        <f t="shared" si="45"/>
        <v>284</v>
      </c>
      <c r="H227" s="20" t="b">
        <f t="shared" si="46"/>
        <v>0</v>
      </c>
      <c r="I227" s="20" t="b">
        <f t="shared" si="47"/>
        <v>0</v>
      </c>
      <c r="J227" s="20" t="b">
        <f t="shared" si="48"/>
        <v>0</v>
      </c>
      <c r="K227" s="21" t="b">
        <f t="shared" si="49"/>
        <v>0</v>
      </c>
    </row>
    <row r="228" spans="1:11" x14ac:dyDescent="0.25">
      <c r="A228" s="11">
        <v>40472.291666666664</v>
      </c>
      <c r="B228">
        <f t="shared" si="51"/>
        <v>0</v>
      </c>
      <c r="C228">
        <f t="shared" si="50"/>
        <v>20.8</v>
      </c>
      <c r="D228">
        <f>6/10</f>
        <v>0.6</v>
      </c>
      <c r="E228">
        <f>27700/100</f>
        <v>277</v>
      </c>
      <c r="F228" s="19" t="b">
        <f t="shared" si="44"/>
        <v>0</v>
      </c>
      <c r="G228" s="20">
        <f t="shared" si="45"/>
        <v>277</v>
      </c>
      <c r="H228" s="20" t="b">
        <f t="shared" si="46"/>
        <v>0</v>
      </c>
      <c r="I228" s="20" t="b">
        <f t="shared" si="47"/>
        <v>0</v>
      </c>
      <c r="J228" s="20" t="b">
        <f t="shared" si="48"/>
        <v>0</v>
      </c>
      <c r="K228" s="21" t="b">
        <f t="shared" si="49"/>
        <v>0</v>
      </c>
    </row>
    <row r="229" spans="1:11" x14ac:dyDescent="0.25">
      <c r="A229" s="11">
        <v>40472.333333333336</v>
      </c>
      <c r="B229">
        <f t="shared" si="51"/>
        <v>0</v>
      </c>
      <c r="C229">
        <f t="shared" si="50"/>
        <v>20.8</v>
      </c>
      <c r="D229">
        <f>5/10</f>
        <v>0.5</v>
      </c>
      <c r="E229">
        <f>26500/100</f>
        <v>265</v>
      </c>
      <c r="F229" s="19" t="b">
        <f t="shared" si="44"/>
        <v>0</v>
      </c>
      <c r="G229" s="20">
        <f t="shared" si="45"/>
        <v>265</v>
      </c>
      <c r="H229" s="20" t="b">
        <f t="shared" si="46"/>
        <v>0</v>
      </c>
      <c r="I229" s="20" t="b">
        <f t="shared" si="47"/>
        <v>0</v>
      </c>
      <c r="J229" s="20" t="b">
        <f t="shared" si="48"/>
        <v>0</v>
      </c>
      <c r="K229" s="21" t="b">
        <f t="shared" si="49"/>
        <v>0</v>
      </c>
    </row>
    <row r="230" spans="1:11" x14ac:dyDescent="0.25">
      <c r="A230" s="11">
        <v>40472.375</v>
      </c>
      <c r="B230">
        <f t="shared" si="51"/>
        <v>0</v>
      </c>
      <c r="C230">
        <f t="shared" si="50"/>
        <v>20.8</v>
      </c>
      <c r="D230">
        <f>9/10</f>
        <v>0.9</v>
      </c>
      <c r="E230">
        <f>5100/100</f>
        <v>51</v>
      </c>
      <c r="F230" s="19" t="b">
        <f t="shared" si="44"/>
        <v>0</v>
      </c>
      <c r="G230" s="20">
        <f t="shared" si="45"/>
        <v>51</v>
      </c>
      <c r="H230" s="20" t="b">
        <f t="shared" si="46"/>
        <v>0</v>
      </c>
      <c r="I230" s="20" t="b">
        <f t="shared" si="47"/>
        <v>0</v>
      </c>
      <c r="J230" s="20" t="b">
        <f t="shared" si="48"/>
        <v>0</v>
      </c>
      <c r="K230" s="21" t="b">
        <f t="shared" si="49"/>
        <v>0</v>
      </c>
    </row>
    <row r="231" spans="1:11" x14ac:dyDescent="0.25">
      <c r="A231" s="11">
        <v>40472.416666666664</v>
      </c>
      <c r="B231">
        <f t="shared" si="51"/>
        <v>0</v>
      </c>
      <c r="C231">
        <f t="shared" si="50"/>
        <v>20.8</v>
      </c>
      <c r="D231">
        <f>19/10</f>
        <v>1.9</v>
      </c>
      <c r="E231">
        <f>20900/100</f>
        <v>209</v>
      </c>
      <c r="F231" s="19" t="b">
        <f t="shared" si="44"/>
        <v>0</v>
      </c>
      <c r="G231" s="20" t="b">
        <f t="shared" si="45"/>
        <v>0</v>
      </c>
      <c r="H231" s="20">
        <f t="shared" si="46"/>
        <v>209</v>
      </c>
      <c r="I231" s="20" t="b">
        <f t="shared" si="47"/>
        <v>0</v>
      </c>
      <c r="J231" s="20" t="b">
        <f t="shared" si="48"/>
        <v>0</v>
      </c>
      <c r="K231" s="21" t="b">
        <f t="shared" si="49"/>
        <v>0</v>
      </c>
    </row>
    <row r="232" spans="1:11" x14ac:dyDescent="0.25">
      <c r="A232" s="11">
        <v>40472.458333333336</v>
      </c>
      <c r="B232">
        <f t="shared" si="51"/>
        <v>0</v>
      </c>
      <c r="C232">
        <f t="shared" si="50"/>
        <v>20.8</v>
      </c>
      <c r="D232">
        <f>27/10</f>
        <v>2.7</v>
      </c>
      <c r="E232">
        <f>22500/100</f>
        <v>225</v>
      </c>
      <c r="F232" s="19" t="b">
        <f t="shared" si="44"/>
        <v>0</v>
      </c>
      <c r="G232" s="20" t="b">
        <f t="shared" si="45"/>
        <v>0</v>
      </c>
      <c r="H232" s="20" t="b">
        <f t="shared" si="46"/>
        <v>0</v>
      </c>
      <c r="I232" s="20">
        <f t="shared" si="47"/>
        <v>225</v>
      </c>
      <c r="J232" s="20" t="b">
        <f t="shared" si="48"/>
        <v>0</v>
      </c>
      <c r="K232" s="21" t="b">
        <f t="shared" si="49"/>
        <v>0</v>
      </c>
    </row>
    <row r="233" spans="1:11" x14ac:dyDescent="0.25">
      <c r="A233" s="11">
        <v>40472.5</v>
      </c>
      <c r="B233">
        <f t="shared" si="51"/>
        <v>0</v>
      </c>
      <c r="C233">
        <f t="shared" si="50"/>
        <v>20.8</v>
      </c>
      <c r="D233">
        <f>18/10</f>
        <v>1.8</v>
      </c>
      <c r="E233">
        <f>20400/100</f>
        <v>204</v>
      </c>
      <c r="F233" s="19" t="b">
        <f t="shared" si="44"/>
        <v>0</v>
      </c>
      <c r="G233" s="20" t="b">
        <f t="shared" si="45"/>
        <v>0</v>
      </c>
      <c r="H233" s="20">
        <f t="shared" si="46"/>
        <v>204</v>
      </c>
      <c r="I233" s="20" t="b">
        <f t="shared" si="47"/>
        <v>0</v>
      </c>
      <c r="J233" s="20" t="b">
        <f t="shared" si="48"/>
        <v>0</v>
      </c>
      <c r="K233" s="21" t="b">
        <f t="shared" si="49"/>
        <v>0</v>
      </c>
    </row>
    <row r="234" spans="1:11" x14ac:dyDescent="0.25">
      <c r="A234" s="11">
        <v>40472.541666666664</v>
      </c>
      <c r="B234">
        <f t="shared" si="51"/>
        <v>0</v>
      </c>
      <c r="C234">
        <f t="shared" si="50"/>
        <v>20.8</v>
      </c>
      <c r="D234">
        <f>16/10</f>
        <v>1.6</v>
      </c>
      <c r="E234">
        <f>26900/100</f>
        <v>269</v>
      </c>
      <c r="F234" s="19" t="b">
        <f t="shared" si="44"/>
        <v>0</v>
      </c>
      <c r="G234" s="20" t="b">
        <f t="shared" si="45"/>
        <v>0</v>
      </c>
      <c r="H234" s="20">
        <f t="shared" si="46"/>
        <v>269</v>
      </c>
      <c r="I234" s="20" t="b">
        <f t="shared" si="47"/>
        <v>0</v>
      </c>
      <c r="J234" s="20" t="b">
        <f t="shared" si="48"/>
        <v>0</v>
      </c>
      <c r="K234" s="21" t="b">
        <f t="shared" si="49"/>
        <v>0</v>
      </c>
    </row>
    <row r="235" spans="1:11" x14ac:dyDescent="0.25">
      <c r="A235" s="11">
        <v>40472.583333333336</v>
      </c>
      <c r="B235">
        <f t="shared" si="51"/>
        <v>0</v>
      </c>
      <c r="C235">
        <f t="shared" si="50"/>
        <v>20.8</v>
      </c>
      <c r="D235">
        <f>15/10</f>
        <v>1.5</v>
      </c>
      <c r="E235">
        <f>26200/100</f>
        <v>262</v>
      </c>
      <c r="F235" s="19" t="b">
        <f t="shared" si="44"/>
        <v>0</v>
      </c>
      <c r="G235" s="20" t="b">
        <f t="shared" si="45"/>
        <v>0</v>
      </c>
      <c r="H235" s="20">
        <f t="shared" si="46"/>
        <v>262</v>
      </c>
      <c r="I235" s="20" t="b">
        <f t="shared" si="47"/>
        <v>0</v>
      </c>
      <c r="J235" s="20" t="b">
        <f t="shared" si="48"/>
        <v>0</v>
      </c>
      <c r="K235" s="21" t="b">
        <f t="shared" si="49"/>
        <v>0</v>
      </c>
    </row>
    <row r="236" spans="1:11" x14ac:dyDescent="0.25">
      <c r="A236" s="11">
        <v>40472.625</v>
      </c>
      <c r="B236">
        <f t="shared" si="51"/>
        <v>0</v>
      </c>
      <c r="C236">
        <f t="shared" si="50"/>
        <v>20.8</v>
      </c>
      <c r="D236">
        <f>19/10</f>
        <v>1.9</v>
      </c>
      <c r="E236">
        <f>12800/100</f>
        <v>128</v>
      </c>
      <c r="F236" s="19" t="b">
        <f t="shared" si="44"/>
        <v>0</v>
      </c>
      <c r="G236" s="20" t="b">
        <f t="shared" si="45"/>
        <v>0</v>
      </c>
      <c r="H236" s="20">
        <f t="shared" si="46"/>
        <v>128</v>
      </c>
      <c r="I236" s="20" t="b">
        <f t="shared" si="47"/>
        <v>0</v>
      </c>
      <c r="J236" s="20" t="b">
        <f t="shared" si="48"/>
        <v>0</v>
      </c>
      <c r="K236" s="21" t="b">
        <f t="shared" si="49"/>
        <v>0</v>
      </c>
    </row>
    <row r="237" spans="1:11" x14ac:dyDescent="0.25">
      <c r="A237" s="11">
        <v>40472.666666666664</v>
      </c>
      <c r="B237">
        <f t="shared" si="51"/>
        <v>0</v>
      </c>
      <c r="C237">
        <f t="shared" si="50"/>
        <v>20.8</v>
      </c>
      <c r="D237">
        <f>18/10</f>
        <v>1.8</v>
      </c>
      <c r="E237">
        <f>10500/100</f>
        <v>105</v>
      </c>
      <c r="F237" s="19" t="b">
        <f t="shared" si="44"/>
        <v>0</v>
      </c>
      <c r="G237" s="20" t="b">
        <f t="shared" si="45"/>
        <v>0</v>
      </c>
      <c r="H237" s="20">
        <f t="shared" si="46"/>
        <v>105</v>
      </c>
      <c r="I237" s="20" t="b">
        <f t="shared" si="47"/>
        <v>0</v>
      </c>
      <c r="J237" s="20" t="b">
        <f t="shared" si="48"/>
        <v>0</v>
      </c>
      <c r="K237" s="21" t="b">
        <f t="shared" si="49"/>
        <v>0</v>
      </c>
    </row>
    <row r="238" spans="1:11" x14ac:dyDescent="0.25">
      <c r="A238" s="11">
        <v>40472.708333333336</v>
      </c>
      <c r="B238">
        <f t="shared" si="51"/>
        <v>0</v>
      </c>
      <c r="C238">
        <f t="shared" si="50"/>
        <v>20.8</v>
      </c>
      <c r="D238">
        <f>10/10</f>
        <v>1</v>
      </c>
      <c r="E238">
        <f>17300/100</f>
        <v>173</v>
      </c>
      <c r="F238" s="19" t="b">
        <f t="shared" si="44"/>
        <v>0</v>
      </c>
      <c r="G238" s="20">
        <f t="shared" si="45"/>
        <v>173</v>
      </c>
      <c r="H238" s="20" t="b">
        <f t="shared" si="46"/>
        <v>0</v>
      </c>
      <c r="I238" s="20" t="b">
        <f t="shared" si="47"/>
        <v>0</v>
      </c>
      <c r="J238" s="20" t="b">
        <f t="shared" si="48"/>
        <v>0</v>
      </c>
      <c r="K238" s="21" t="b">
        <f t="shared" si="49"/>
        <v>0</v>
      </c>
    </row>
    <row r="239" spans="1:11" x14ac:dyDescent="0.25">
      <c r="A239" s="11">
        <v>40472.75</v>
      </c>
      <c r="B239">
        <f t="shared" si="51"/>
        <v>0</v>
      </c>
      <c r="C239">
        <f t="shared" si="50"/>
        <v>20.8</v>
      </c>
      <c r="D239">
        <f>14/10</f>
        <v>1.4</v>
      </c>
      <c r="E239">
        <f>29400/100</f>
        <v>294</v>
      </c>
      <c r="F239" s="19" t="b">
        <f t="shared" si="44"/>
        <v>0</v>
      </c>
      <c r="G239" s="20">
        <f t="shared" si="45"/>
        <v>294</v>
      </c>
      <c r="H239" s="20" t="b">
        <f t="shared" si="46"/>
        <v>0</v>
      </c>
      <c r="I239" s="20" t="b">
        <f t="shared" si="47"/>
        <v>0</v>
      </c>
      <c r="J239" s="20" t="b">
        <f t="shared" si="48"/>
        <v>0</v>
      </c>
      <c r="K239" s="21" t="b">
        <f t="shared" si="49"/>
        <v>0</v>
      </c>
    </row>
    <row r="240" spans="1:11" x14ac:dyDescent="0.25">
      <c r="A240" s="11">
        <v>40472.791666666664</v>
      </c>
      <c r="B240">
        <f t="shared" si="51"/>
        <v>0</v>
      </c>
      <c r="C240">
        <f t="shared" si="50"/>
        <v>20.8</v>
      </c>
      <c r="D240">
        <f>10/10</f>
        <v>1</v>
      </c>
      <c r="E240">
        <f>11600/100</f>
        <v>116</v>
      </c>
      <c r="F240" s="19" t="b">
        <f t="shared" si="44"/>
        <v>0</v>
      </c>
      <c r="G240" s="20">
        <f t="shared" si="45"/>
        <v>116</v>
      </c>
      <c r="H240" s="20" t="b">
        <f t="shared" si="46"/>
        <v>0</v>
      </c>
      <c r="I240" s="20" t="b">
        <f t="shared" si="47"/>
        <v>0</v>
      </c>
      <c r="J240" s="20" t="b">
        <f t="shared" si="48"/>
        <v>0</v>
      </c>
      <c r="K240" s="21" t="b">
        <f t="shared" si="49"/>
        <v>0</v>
      </c>
    </row>
    <row r="241" spans="1:11" x14ac:dyDescent="0.25">
      <c r="A241" s="11">
        <v>40472.833333333336</v>
      </c>
      <c r="B241">
        <f t="shared" si="51"/>
        <v>0</v>
      </c>
      <c r="C241">
        <f t="shared" si="50"/>
        <v>20.8</v>
      </c>
      <c r="D241">
        <f>4/10</f>
        <v>0.4</v>
      </c>
      <c r="E241">
        <f>32800/100</f>
        <v>328</v>
      </c>
      <c r="F241" s="19">
        <f t="shared" si="44"/>
        <v>328</v>
      </c>
      <c r="G241" s="20" t="b">
        <f t="shared" si="45"/>
        <v>0</v>
      </c>
      <c r="H241" s="20" t="b">
        <f t="shared" si="46"/>
        <v>0</v>
      </c>
      <c r="I241" s="20" t="b">
        <f t="shared" si="47"/>
        <v>0</v>
      </c>
      <c r="J241" s="20" t="b">
        <f t="shared" si="48"/>
        <v>0</v>
      </c>
      <c r="K241" s="21" t="b">
        <f t="shared" si="49"/>
        <v>0</v>
      </c>
    </row>
    <row r="242" spans="1:11" x14ac:dyDescent="0.25">
      <c r="A242" s="11">
        <v>40472.875</v>
      </c>
      <c r="B242">
        <f t="shared" si="51"/>
        <v>0</v>
      </c>
      <c r="C242">
        <f t="shared" si="50"/>
        <v>20.8</v>
      </c>
      <c r="D242">
        <f>6/10</f>
        <v>0.6</v>
      </c>
      <c r="E242">
        <f>3400/100</f>
        <v>34</v>
      </c>
      <c r="F242" s="19" t="b">
        <f t="shared" si="44"/>
        <v>0</v>
      </c>
      <c r="G242" s="20">
        <f t="shared" si="45"/>
        <v>34</v>
      </c>
      <c r="H242" s="20" t="b">
        <f t="shared" si="46"/>
        <v>0</v>
      </c>
      <c r="I242" s="20" t="b">
        <f t="shared" si="47"/>
        <v>0</v>
      </c>
      <c r="J242" s="20" t="b">
        <f t="shared" si="48"/>
        <v>0</v>
      </c>
      <c r="K242" s="21" t="b">
        <f t="shared" si="49"/>
        <v>0</v>
      </c>
    </row>
    <row r="243" spans="1:11" x14ac:dyDescent="0.25">
      <c r="A243" s="11">
        <v>40472.916666666664</v>
      </c>
      <c r="B243">
        <f t="shared" si="51"/>
        <v>0</v>
      </c>
      <c r="C243">
        <f t="shared" si="50"/>
        <v>20.8</v>
      </c>
      <c r="D243">
        <f>12/10</f>
        <v>1.2</v>
      </c>
      <c r="E243">
        <f>5000/100</f>
        <v>50</v>
      </c>
      <c r="F243" s="19" t="b">
        <f t="shared" si="44"/>
        <v>0</v>
      </c>
      <c r="G243" s="20">
        <f t="shared" si="45"/>
        <v>50</v>
      </c>
      <c r="H243" s="20" t="b">
        <f t="shared" si="46"/>
        <v>0</v>
      </c>
      <c r="I243" s="20" t="b">
        <f t="shared" si="47"/>
        <v>0</v>
      </c>
      <c r="J243" s="20" t="b">
        <f t="shared" si="48"/>
        <v>0</v>
      </c>
      <c r="K243" s="21" t="b">
        <f t="shared" si="49"/>
        <v>0</v>
      </c>
    </row>
    <row r="244" spans="1:11" x14ac:dyDescent="0.25">
      <c r="A244" s="11">
        <v>40472.958333333336</v>
      </c>
      <c r="B244">
        <f t="shared" si="51"/>
        <v>0</v>
      </c>
      <c r="C244">
        <f t="shared" si="50"/>
        <v>20.8</v>
      </c>
      <c r="D244">
        <f>3/10</f>
        <v>0.3</v>
      </c>
      <c r="E244">
        <f>7300/100</f>
        <v>73</v>
      </c>
      <c r="F244" s="19">
        <f t="shared" si="44"/>
        <v>73</v>
      </c>
      <c r="G244" s="20" t="b">
        <f t="shared" si="45"/>
        <v>0</v>
      </c>
      <c r="H244" s="20" t="b">
        <f t="shared" si="46"/>
        <v>0</v>
      </c>
      <c r="I244" s="20" t="b">
        <f t="shared" si="47"/>
        <v>0</v>
      </c>
      <c r="J244" s="20" t="b">
        <f t="shared" si="48"/>
        <v>0</v>
      </c>
      <c r="K244" s="21" t="b">
        <f t="shared" si="49"/>
        <v>0</v>
      </c>
    </row>
    <row r="245" spans="1:11" x14ac:dyDescent="0.25">
      <c r="A245" s="11">
        <v>40473</v>
      </c>
      <c r="B245">
        <f t="shared" si="51"/>
        <v>0</v>
      </c>
      <c r="C245">
        <f t="shared" si="50"/>
        <v>20.8</v>
      </c>
      <c r="D245">
        <f>5/10</f>
        <v>0.5</v>
      </c>
      <c r="E245">
        <f>24600/100</f>
        <v>246</v>
      </c>
      <c r="F245" s="19" t="b">
        <f t="shared" si="44"/>
        <v>0</v>
      </c>
      <c r="G245" s="20">
        <f t="shared" si="45"/>
        <v>246</v>
      </c>
      <c r="H245" s="20" t="b">
        <f t="shared" si="46"/>
        <v>0</v>
      </c>
      <c r="I245" s="20" t="b">
        <f t="shared" si="47"/>
        <v>0</v>
      </c>
      <c r="J245" s="20" t="b">
        <f t="shared" si="48"/>
        <v>0</v>
      </c>
      <c r="K245" s="21" t="b">
        <f t="shared" si="49"/>
        <v>0</v>
      </c>
    </row>
    <row r="246" spans="1:11" x14ac:dyDescent="0.25">
      <c r="A246" s="11">
        <v>40473.041666666664</v>
      </c>
      <c r="B246">
        <f t="shared" si="51"/>
        <v>0</v>
      </c>
      <c r="C246">
        <f t="shared" si="50"/>
        <v>20.8</v>
      </c>
      <c r="D246">
        <f>3/10</f>
        <v>0.3</v>
      </c>
      <c r="E246">
        <f>30400/100</f>
        <v>304</v>
      </c>
      <c r="F246" s="19">
        <f t="shared" si="44"/>
        <v>304</v>
      </c>
      <c r="G246" s="20" t="b">
        <f t="shared" si="45"/>
        <v>0</v>
      </c>
      <c r="H246" s="20" t="b">
        <f t="shared" si="46"/>
        <v>0</v>
      </c>
      <c r="I246" s="20" t="b">
        <f t="shared" si="47"/>
        <v>0</v>
      </c>
      <c r="J246" s="20" t="b">
        <f t="shared" si="48"/>
        <v>0</v>
      </c>
      <c r="K246" s="21" t="b">
        <f t="shared" si="49"/>
        <v>0</v>
      </c>
    </row>
    <row r="247" spans="1:11" x14ac:dyDescent="0.25">
      <c r="A247" s="11">
        <v>40473.083333333336</v>
      </c>
      <c r="B247">
        <f t="shared" si="51"/>
        <v>0</v>
      </c>
      <c r="C247">
        <f t="shared" si="50"/>
        <v>20.8</v>
      </c>
      <c r="D247">
        <f>4/10</f>
        <v>0.4</v>
      </c>
      <c r="E247">
        <f>29200/100</f>
        <v>292</v>
      </c>
      <c r="F247" s="19">
        <f t="shared" ref="F247:F310" si="52">IF(D247&lt;0.5,E247)</f>
        <v>292</v>
      </c>
      <c r="G247" s="20" t="b">
        <f t="shared" ref="G247:G310" si="53">IF(D247&lt;1.5,IF(D247&gt;=0.5,E247))</f>
        <v>0</v>
      </c>
      <c r="H247" s="20" t="b">
        <f t="shared" ref="H247:H310" si="54">IF(D247&lt;2.5,IF(D247&gt;=1.5,E247))</f>
        <v>0</v>
      </c>
      <c r="I247" s="20" t="b">
        <f t="shared" ref="I247:I310" si="55">IF(D247&lt;3.5,IF(D247&gt;=2.5,E247))</f>
        <v>0</v>
      </c>
      <c r="J247" s="20" t="b">
        <f t="shared" ref="J247:J310" si="56">IF(D247&lt;4.5,IF(D247&gt;=3.5,E247))</f>
        <v>0</v>
      </c>
      <c r="K247" s="21" t="b">
        <f t="shared" ref="K247:K310" si="57">IF(D247&gt;=4.5,E247)</f>
        <v>0</v>
      </c>
    </row>
    <row r="248" spans="1:11" x14ac:dyDescent="0.25">
      <c r="A248" s="11">
        <v>40473.125</v>
      </c>
      <c r="B248">
        <f t="shared" si="51"/>
        <v>0</v>
      </c>
      <c r="C248">
        <f t="shared" si="50"/>
        <v>20.8</v>
      </c>
      <c r="D248">
        <f>4/10</f>
        <v>0.4</v>
      </c>
      <c r="E248">
        <f>29500/100</f>
        <v>295</v>
      </c>
      <c r="F248" s="19">
        <f t="shared" si="52"/>
        <v>295</v>
      </c>
      <c r="G248" s="20" t="b">
        <f t="shared" si="53"/>
        <v>0</v>
      </c>
      <c r="H248" s="20" t="b">
        <f t="shared" si="54"/>
        <v>0</v>
      </c>
      <c r="I248" s="20" t="b">
        <f t="shared" si="55"/>
        <v>0</v>
      </c>
      <c r="J248" s="20" t="b">
        <f t="shared" si="56"/>
        <v>0</v>
      </c>
      <c r="K248" s="21" t="b">
        <f t="shared" si="57"/>
        <v>0</v>
      </c>
    </row>
    <row r="249" spans="1:11" x14ac:dyDescent="0.25">
      <c r="A249" s="11">
        <v>40473.166666666664</v>
      </c>
      <c r="B249">
        <f t="shared" si="51"/>
        <v>0</v>
      </c>
      <c r="C249">
        <f t="shared" si="50"/>
        <v>20.8</v>
      </c>
      <c r="D249">
        <f>4/10</f>
        <v>0.4</v>
      </c>
      <c r="E249">
        <f>25600/100</f>
        <v>256</v>
      </c>
      <c r="F249" s="19">
        <f t="shared" si="52"/>
        <v>256</v>
      </c>
      <c r="G249" s="20" t="b">
        <f t="shared" si="53"/>
        <v>0</v>
      </c>
      <c r="H249" s="20" t="b">
        <f t="shared" si="54"/>
        <v>0</v>
      </c>
      <c r="I249" s="20" t="b">
        <f t="shared" si="55"/>
        <v>0</v>
      </c>
      <c r="J249" s="20" t="b">
        <f t="shared" si="56"/>
        <v>0</v>
      </c>
      <c r="K249" s="21" t="b">
        <f t="shared" si="57"/>
        <v>0</v>
      </c>
    </row>
    <row r="250" spans="1:11" x14ac:dyDescent="0.25">
      <c r="A250" s="11">
        <v>40473.208333333336</v>
      </c>
      <c r="B250">
        <f t="shared" si="51"/>
        <v>0</v>
      </c>
      <c r="C250">
        <f t="shared" si="50"/>
        <v>20.8</v>
      </c>
      <c r="D250">
        <f>2/10</f>
        <v>0.2</v>
      </c>
      <c r="E250">
        <f>29100/100</f>
        <v>291</v>
      </c>
      <c r="F250" s="19">
        <f t="shared" si="52"/>
        <v>291</v>
      </c>
      <c r="G250" s="20" t="b">
        <f t="shared" si="53"/>
        <v>0</v>
      </c>
      <c r="H250" s="20" t="b">
        <f t="shared" si="54"/>
        <v>0</v>
      </c>
      <c r="I250" s="20" t="b">
        <f t="shared" si="55"/>
        <v>0</v>
      </c>
      <c r="J250" s="20" t="b">
        <f t="shared" si="56"/>
        <v>0</v>
      </c>
      <c r="K250" s="21" t="b">
        <f t="shared" si="57"/>
        <v>0</v>
      </c>
    </row>
    <row r="251" spans="1:11" x14ac:dyDescent="0.25">
      <c r="A251" s="11">
        <v>40473.25</v>
      </c>
      <c r="B251">
        <f t="shared" si="51"/>
        <v>0</v>
      </c>
      <c r="C251">
        <f t="shared" si="50"/>
        <v>20.8</v>
      </c>
      <c r="D251">
        <f>3/10</f>
        <v>0.3</v>
      </c>
      <c r="E251">
        <f>27200/100</f>
        <v>272</v>
      </c>
      <c r="F251" s="19">
        <f t="shared" si="52"/>
        <v>272</v>
      </c>
      <c r="G251" s="20" t="b">
        <f t="shared" si="53"/>
        <v>0</v>
      </c>
      <c r="H251" s="20" t="b">
        <f t="shared" si="54"/>
        <v>0</v>
      </c>
      <c r="I251" s="20" t="b">
        <f t="shared" si="55"/>
        <v>0</v>
      </c>
      <c r="J251" s="20" t="b">
        <f t="shared" si="56"/>
        <v>0</v>
      </c>
      <c r="K251" s="21" t="b">
        <f t="shared" si="57"/>
        <v>0</v>
      </c>
    </row>
    <row r="252" spans="1:11" x14ac:dyDescent="0.25">
      <c r="A252" s="11">
        <v>40473.291666666664</v>
      </c>
      <c r="B252">
        <f t="shared" si="51"/>
        <v>0</v>
      </c>
      <c r="C252">
        <f t="shared" si="50"/>
        <v>20.8</v>
      </c>
      <c r="D252">
        <f>3/10</f>
        <v>0.3</v>
      </c>
      <c r="E252">
        <f>26300/100</f>
        <v>263</v>
      </c>
      <c r="F252" s="19">
        <f t="shared" si="52"/>
        <v>263</v>
      </c>
      <c r="G252" s="20" t="b">
        <f t="shared" si="53"/>
        <v>0</v>
      </c>
      <c r="H252" s="20" t="b">
        <f t="shared" si="54"/>
        <v>0</v>
      </c>
      <c r="I252" s="20" t="b">
        <f t="shared" si="55"/>
        <v>0</v>
      </c>
      <c r="J252" s="20" t="b">
        <f t="shared" si="56"/>
        <v>0</v>
      </c>
      <c r="K252" s="21" t="b">
        <f t="shared" si="57"/>
        <v>0</v>
      </c>
    </row>
    <row r="253" spans="1:11" x14ac:dyDescent="0.25">
      <c r="A253" s="11">
        <v>40473.333333333336</v>
      </c>
      <c r="B253">
        <f t="shared" si="51"/>
        <v>0</v>
      </c>
      <c r="C253">
        <f t="shared" si="50"/>
        <v>20.8</v>
      </c>
      <c r="D253">
        <f>5/10</f>
        <v>0.5</v>
      </c>
      <c r="E253">
        <f>20800/100</f>
        <v>208</v>
      </c>
      <c r="F253" s="19" t="b">
        <f t="shared" si="52"/>
        <v>0</v>
      </c>
      <c r="G253" s="20">
        <f t="shared" si="53"/>
        <v>208</v>
      </c>
      <c r="H253" s="20" t="b">
        <f t="shared" si="54"/>
        <v>0</v>
      </c>
      <c r="I253" s="20" t="b">
        <f t="shared" si="55"/>
        <v>0</v>
      </c>
      <c r="J253" s="20" t="b">
        <f t="shared" si="56"/>
        <v>0</v>
      </c>
      <c r="K253" s="21" t="b">
        <f t="shared" si="57"/>
        <v>0</v>
      </c>
    </row>
    <row r="254" spans="1:11" x14ac:dyDescent="0.25">
      <c r="A254" s="11">
        <v>40473.375</v>
      </c>
      <c r="B254">
        <f t="shared" si="51"/>
        <v>0</v>
      </c>
      <c r="C254">
        <f t="shared" si="50"/>
        <v>20.8</v>
      </c>
      <c r="D254">
        <f>8/10</f>
        <v>0.8</v>
      </c>
      <c r="E254">
        <f>23400/100</f>
        <v>234</v>
      </c>
      <c r="F254" s="19" t="b">
        <f t="shared" si="52"/>
        <v>0</v>
      </c>
      <c r="G254" s="20">
        <f t="shared" si="53"/>
        <v>234</v>
      </c>
      <c r="H254" s="20" t="b">
        <f t="shared" si="54"/>
        <v>0</v>
      </c>
      <c r="I254" s="20" t="b">
        <f t="shared" si="55"/>
        <v>0</v>
      </c>
      <c r="J254" s="20" t="b">
        <f t="shared" si="56"/>
        <v>0</v>
      </c>
      <c r="K254" s="21" t="b">
        <f t="shared" si="57"/>
        <v>0</v>
      </c>
    </row>
    <row r="255" spans="1:11" x14ac:dyDescent="0.25">
      <c r="A255" s="11">
        <v>40473.416666666664</v>
      </c>
      <c r="B255">
        <f t="shared" si="51"/>
        <v>0</v>
      </c>
      <c r="C255">
        <f t="shared" si="50"/>
        <v>20.8</v>
      </c>
      <c r="D255">
        <f>19/10</f>
        <v>1.9</v>
      </c>
      <c r="E255">
        <f>22100/100</f>
        <v>221</v>
      </c>
      <c r="F255" s="19" t="b">
        <f t="shared" si="52"/>
        <v>0</v>
      </c>
      <c r="G255" s="20" t="b">
        <f t="shared" si="53"/>
        <v>0</v>
      </c>
      <c r="H255" s="20">
        <f t="shared" si="54"/>
        <v>221</v>
      </c>
      <c r="I255" s="20" t="b">
        <f t="shared" si="55"/>
        <v>0</v>
      </c>
      <c r="J255" s="20" t="b">
        <f t="shared" si="56"/>
        <v>0</v>
      </c>
      <c r="K255" s="21" t="b">
        <f t="shared" si="57"/>
        <v>0</v>
      </c>
    </row>
    <row r="256" spans="1:11" x14ac:dyDescent="0.25">
      <c r="A256" s="11">
        <v>40473.458333333336</v>
      </c>
      <c r="B256">
        <f t="shared" si="51"/>
        <v>0</v>
      </c>
      <c r="C256">
        <f t="shared" si="50"/>
        <v>20.8</v>
      </c>
      <c r="D256">
        <f>15/10</f>
        <v>1.5</v>
      </c>
      <c r="E256">
        <f>21000/100</f>
        <v>210</v>
      </c>
      <c r="F256" s="19" t="b">
        <f t="shared" si="52"/>
        <v>0</v>
      </c>
      <c r="G256" s="20" t="b">
        <f t="shared" si="53"/>
        <v>0</v>
      </c>
      <c r="H256" s="20">
        <f t="shared" si="54"/>
        <v>210</v>
      </c>
      <c r="I256" s="20" t="b">
        <f t="shared" si="55"/>
        <v>0</v>
      </c>
      <c r="J256" s="20" t="b">
        <f t="shared" si="56"/>
        <v>0</v>
      </c>
      <c r="K256" s="21" t="b">
        <f t="shared" si="57"/>
        <v>0</v>
      </c>
    </row>
    <row r="257" spans="1:11" x14ac:dyDescent="0.25">
      <c r="A257" s="11">
        <v>40473.5</v>
      </c>
      <c r="B257">
        <f t="shared" si="51"/>
        <v>0</v>
      </c>
      <c r="C257">
        <f t="shared" si="50"/>
        <v>20.8</v>
      </c>
      <c r="D257">
        <f>15/10</f>
        <v>1.5</v>
      </c>
      <c r="E257">
        <f>23500/100</f>
        <v>235</v>
      </c>
      <c r="F257" s="19" t="b">
        <f t="shared" si="52"/>
        <v>0</v>
      </c>
      <c r="G257" s="20" t="b">
        <f t="shared" si="53"/>
        <v>0</v>
      </c>
      <c r="H257" s="20">
        <f t="shared" si="54"/>
        <v>235</v>
      </c>
      <c r="I257" s="20" t="b">
        <f t="shared" si="55"/>
        <v>0</v>
      </c>
      <c r="J257" s="20" t="b">
        <f t="shared" si="56"/>
        <v>0</v>
      </c>
      <c r="K257" s="21" t="b">
        <f t="shared" si="57"/>
        <v>0</v>
      </c>
    </row>
    <row r="258" spans="1:11" x14ac:dyDescent="0.25">
      <c r="A258" s="11">
        <v>40473.541666666664</v>
      </c>
      <c r="B258">
        <f t="shared" si="51"/>
        <v>0</v>
      </c>
      <c r="C258">
        <f t="shared" si="50"/>
        <v>20.8</v>
      </c>
      <c r="D258">
        <f>6/10</f>
        <v>0.6</v>
      </c>
      <c r="E258">
        <f>21800/100</f>
        <v>218</v>
      </c>
      <c r="F258" s="19" t="b">
        <f t="shared" si="52"/>
        <v>0</v>
      </c>
      <c r="G258" s="20">
        <f t="shared" si="53"/>
        <v>218</v>
      </c>
      <c r="H258" s="20" t="b">
        <f t="shared" si="54"/>
        <v>0</v>
      </c>
      <c r="I258" s="20" t="b">
        <f t="shared" si="55"/>
        <v>0</v>
      </c>
      <c r="J258" s="20" t="b">
        <f t="shared" si="56"/>
        <v>0</v>
      </c>
      <c r="K258" s="21" t="b">
        <f t="shared" si="57"/>
        <v>0</v>
      </c>
    </row>
    <row r="259" spans="1:11" x14ac:dyDescent="0.25">
      <c r="A259" s="11">
        <v>40473.583333333336</v>
      </c>
      <c r="B259">
        <f t="shared" si="51"/>
        <v>0</v>
      </c>
      <c r="C259">
        <f t="shared" si="50"/>
        <v>20.8</v>
      </c>
      <c r="D259">
        <f>10/10</f>
        <v>1</v>
      </c>
      <c r="E259">
        <f>22800/100</f>
        <v>228</v>
      </c>
      <c r="F259" s="19" t="b">
        <f t="shared" si="52"/>
        <v>0</v>
      </c>
      <c r="G259" s="20">
        <f t="shared" si="53"/>
        <v>228</v>
      </c>
      <c r="H259" s="20" t="b">
        <f t="shared" si="54"/>
        <v>0</v>
      </c>
      <c r="I259" s="20" t="b">
        <f t="shared" si="55"/>
        <v>0</v>
      </c>
      <c r="J259" s="20" t="b">
        <f t="shared" si="56"/>
        <v>0</v>
      </c>
      <c r="K259" s="21" t="b">
        <f t="shared" si="57"/>
        <v>0</v>
      </c>
    </row>
    <row r="260" spans="1:11" x14ac:dyDescent="0.25">
      <c r="A260" s="11">
        <v>40473.625</v>
      </c>
      <c r="B260">
        <f t="shared" si="51"/>
        <v>0</v>
      </c>
      <c r="C260">
        <f t="shared" si="50"/>
        <v>20.8</v>
      </c>
      <c r="D260">
        <f>11/10</f>
        <v>1.1000000000000001</v>
      </c>
      <c r="E260">
        <f>4900/100</f>
        <v>49</v>
      </c>
      <c r="F260" s="19" t="b">
        <f t="shared" si="52"/>
        <v>0</v>
      </c>
      <c r="G260" s="20">
        <f t="shared" si="53"/>
        <v>49</v>
      </c>
      <c r="H260" s="20" t="b">
        <f t="shared" si="54"/>
        <v>0</v>
      </c>
      <c r="I260" s="20" t="b">
        <f t="shared" si="55"/>
        <v>0</v>
      </c>
      <c r="J260" s="20" t="b">
        <f t="shared" si="56"/>
        <v>0</v>
      </c>
      <c r="K260" s="21" t="b">
        <f t="shared" si="57"/>
        <v>0</v>
      </c>
    </row>
    <row r="261" spans="1:11" x14ac:dyDescent="0.25">
      <c r="A261" s="11">
        <v>40473.666666666664</v>
      </c>
      <c r="B261">
        <f t="shared" si="51"/>
        <v>0</v>
      </c>
      <c r="C261">
        <f t="shared" si="50"/>
        <v>20.8</v>
      </c>
      <c r="D261">
        <f>9/10</f>
        <v>0.9</v>
      </c>
      <c r="E261">
        <f>10700/100</f>
        <v>107</v>
      </c>
      <c r="F261" s="19" t="b">
        <f t="shared" si="52"/>
        <v>0</v>
      </c>
      <c r="G261" s="20">
        <f t="shared" si="53"/>
        <v>107</v>
      </c>
      <c r="H261" s="20" t="b">
        <f t="shared" si="54"/>
        <v>0</v>
      </c>
      <c r="I261" s="20" t="b">
        <f t="shared" si="55"/>
        <v>0</v>
      </c>
      <c r="J261" s="20" t="b">
        <f t="shared" si="56"/>
        <v>0</v>
      </c>
      <c r="K261" s="21" t="b">
        <f t="shared" si="57"/>
        <v>0</v>
      </c>
    </row>
    <row r="262" spans="1:11" x14ac:dyDescent="0.25">
      <c r="A262" s="11">
        <v>40473.708333333336</v>
      </c>
      <c r="B262">
        <f t="shared" si="51"/>
        <v>0</v>
      </c>
      <c r="C262">
        <f t="shared" si="50"/>
        <v>20.8</v>
      </c>
      <c r="D262">
        <f>2/10</f>
        <v>0.2</v>
      </c>
      <c r="E262">
        <f>23100/100</f>
        <v>231</v>
      </c>
      <c r="F262" s="19">
        <f t="shared" si="52"/>
        <v>231</v>
      </c>
      <c r="G262" s="20" t="b">
        <f t="shared" si="53"/>
        <v>0</v>
      </c>
      <c r="H262" s="20" t="b">
        <f t="shared" si="54"/>
        <v>0</v>
      </c>
      <c r="I262" s="20" t="b">
        <f t="shared" si="55"/>
        <v>0</v>
      </c>
      <c r="J262" s="20" t="b">
        <f t="shared" si="56"/>
        <v>0</v>
      </c>
      <c r="K262" s="21" t="b">
        <f t="shared" si="57"/>
        <v>0</v>
      </c>
    </row>
    <row r="263" spans="1:11" x14ac:dyDescent="0.25">
      <c r="A263" s="11">
        <v>40473.75</v>
      </c>
      <c r="B263">
        <f t="shared" si="51"/>
        <v>0</v>
      </c>
      <c r="C263">
        <f t="shared" si="50"/>
        <v>20.8</v>
      </c>
      <c r="D263">
        <f>7/10</f>
        <v>0.7</v>
      </c>
      <c r="E263">
        <f>15300/100</f>
        <v>153</v>
      </c>
      <c r="F263" s="19" t="b">
        <f t="shared" si="52"/>
        <v>0</v>
      </c>
      <c r="G263" s="20">
        <f t="shared" si="53"/>
        <v>153</v>
      </c>
      <c r="H263" s="20" t="b">
        <f t="shared" si="54"/>
        <v>0</v>
      </c>
      <c r="I263" s="20" t="b">
        <f t="shared" si="55"/>
        <v>0</v>
      </c>
      <c r="J263" s="20" t="b">
        <f t="shared" si="56"/>
        <v>0</v>
      </c>
      <c r="K263" s="21" t="b">
        <f t="shared" si="57"/>
        <v>0</v>
      </c>
    </row>
    <row r="264" spans="1:11" x14ac:dyDescent="0.25">
      <c r="A264" s="11">
        <v>40473.791666666664</v>
      </c>
      <c r="B264">
        <f t="shared" si="51"/>
        <v>0</v>
      </c>
      <c r="C264">
        <f t="shared" si="50"/>
        <v>20.8</v>
      </c>
      <c r="D264">
        <f>9/10</f>
        <v>0.9</v>
      </c>
      <c r="E264">
        <f>29400/100</f>
        <v>294</v>
      </c>
      <c r="F264" s="19" t="b">
        <f t="shared" si="52"/>
        <v>0</v>
      </c>
      <c r="G264" s="20">
        <f t="shared" si="53"/>
        <v>294</v>
      </c>
      <c r="H264" s="20" t="b">
        <f t="shared" si="54"/>
        <v>0</v>
      </c>
      <c r="I264" s="20" t="b">
        <f t="shared" si="55"/>
        <v>0</v>
      </c>
      <c r="J264" s="20" t="b">
        <f t="shared" si="56"/>
        <v>0</v>
      </c>
      <c r="K264" s="21" t="b">
        <f t="shared" si="57"/>
        <v>0</v>
      </c>
    </row>
    <row r="265" spans="1:11" x14ac:dyDescent="0.25">
      <c r="A265" s="11">
        <v>40473.833333333336</v>
      </c>
      <c r="B265">
        <f t="shared" si="51"/>
        <v>0</v>
      </c>
      <c r="C265">
        <f t="shared" si="50"/>
        <v>20.8</v>
      </c>
      <c r="D265">
        <f>7/10</f>
        <v>0.7</v>
      </c>
      <c r="E265">
        <f>28600/100</f>
        <v>286</v>
      </c>
      <c r="F265" s="19" t="b">
        <f t="shared" si="52"/>
        <v>0</v>
      </c>
      <c r="G265" s="20">
        <f t="shared" si="53"/>
        <v>286</v>
      </c>
      <c r="H265" s="20" t="b">
        <f t="shared" si="54"/>
        <v>0</v>
      </c>
      <c r="I265" s="20" t="b">
        <f t="shared" si="55"/>
        <v>0</v>
      </c>
      <c r="J265" s="20" t="b">
        <f t="shared" si="56"/>
        <v>0</v>
      </c>
      <c r="K265" s="21" t="b">
        <f t="shared" si="57"/>
        <v>0</v>
      </c>
    </row>
    <row r="266" spans="1:11" x14ac:dyDescent="0.25">
      <c r="A266" s="11">
        <v>40473.875</v>
      </c>
      <c r="B266">
        <f t="shared" si="51"/>
        <v>0</v>
      </c>
      <c r="C266">
        <f t="shared" ref="C266:C308" si="58">208/10</f>
        <v>20.8</v>
      </c>
      <c r="D266">
        <f>4/10</f>
        <v>0.4</v>
      </c>
      <c r="E266">
        <f>28400/100</f>
        <v>284</v>
      </c>
      <c r="F266" s="19">
        <f t="shared" si="52"/>
        <v>284</v>
      </c>
      <c r="G266" s="20" t="b">
        <f t="shared" si="53"/>
        <v>0</v>
      </c>
      <c r="H266" s="20" t="b">
        <f t="shared" si="54"/>
        <v>0</v>
      </c>
      <c r="I266" s="20" t="b">
        <f t="shared" si="55"/>
        <v>0</v>
      </c>
      <c r="J266" s="20" t="b">
        <f t="shared" si="56"/>
        <v>0</v>
      </c>
      <c r="K266" s="21" t="b">
        <f t="shared" si="57"/>
        <v>0</v>
      </c>
    </row>
    <row r="267" spans="1:11" x14ac:dyDescent="0.25">
      <c r="A267" s="11">
        <v>40473.916666666664</v>
      </c>
      <c r="B267">
        <f t="shared" ref="B267:B308" si="59">0/10</f>
        <v>0</v>
      </c>
      <c r="C267">
        <f t="shared" si="58"/>
        <v>20.8</v>
      </c>
      <c r="D267">
        <f>4/10</f>
        <v>0.4</v>
      </c>
      <c r="E267">
        <f>26900/100</f>
        <v>269</v>
      </c>
      <c r="F267" s="19">
        <f t="shared" si="52"/>
        <v>269</v>
      </c>
      <c r="G267" s="20" t="b">
        <f t="shared" si="53"/>
        <v>0</v>
      </c>
      <c r="H267" s="20" t="b">
        <f t="shared" si="54"/>
        <v>0</v>
      </c>
      <c r="I267" s="20" t="b">
        <f t="shared" si="55"/>
        <v>0</v>
      </c>
      <c r="J267" s="20" t="b">
        <f t="shared" si="56"/>
        <v>0</v>
      </c>
      <c r="K267" s="21" t="b">
        <f t="shared" si="57"/>
        <v>0</v>
      </c>
    </row>
    <row r="268" spans="1:11" x14ac:dyDescent="0.25">
      <c r="A268" s="11">
        <v>40473.958333333336</v>
      </c>
      <c r="B268">
        <f t="shared" si="59"/>
        <v>0</v>
      </c>
      <c r="C268">
        <f t="shared" si="58"/>
        <v>20.8</v>
      </c>
      <c r="D268">
        <f>2/10</f>
        <v>0.2</v>
      </c>
      <c r="E268">
        <f>28800/100</f>
        <v>288</v>
      </c>
      <c r="F268" s="19">
        <f t="shared" si="52"/>
        <v>288</v>
      </c>
      <c r="G268" s="20" t="b">
        <f t="shared" si="53"/>
        <v>0</v>
      </c>
      <c r="H268" s="20" t="b">
        <f t="shared" si="54"/>
        <v>0</v>
      </c>
      <c r="I268" s="20" t="b">
        <f t="shared" si="55"/>
        <v>0</v>
      </c>
      <c r="J268" s="20" t="b">
        <f t="shared" si="56"/>
        <v>0</v>
      </c>
      <c r="K268" s="21" t="b">
        <f t="shared" si="57"/>
        <v>0</v>
      </c>
    </row>
    <row r="269" spans="1:11" x14ac:dyDescent="0.25">
      <c r="A269" s="11">
        <v>40474</v>
      </c>
      <c r="B269">
        <f t="shared" si="59"/>
        <v>0</v>
      </c>
      <c r="C269">
        <f t="shared" si="58"/>
        <v>20.8</v>
      </c>
      <c r="D269">
        <f>3/10</f>
        <v>0.3</v>
      </c>
      <c r="E269">
        <f>29400/100</f>
        <v>294</v>
      </c>
      <c r="F269" s="19">
        <f t="shared" si="52"/>
        <v>294</v>
      </c>
      <c r="G269" s="20" t="b">
        <f t="shared" si="53"/>
        <v>0</v>
      </c>
      <c r="H269" s="20" t="b">
        <f t="shared" si="54"/>
        <v>0</v>
      </c>
      <c r="I269" s="20" t="b">
        <f t="shared" si="55"/>
        <v>0</v>
      </c>
      <c r="J269" s="20" t="b">
        <f t="shared" si="56"/>
        <v>0</v>
      </c>
      <c r="K269" s="21" t="b">
        <f t="shared" si="57"/>
        <v>0</v>
      </c>
    </row>
    <row r="270" spans="1:11" x14ac:dyDescent="0.25">
      <c r="A270" s="11">
        <v>40474.041666666664</v>
      </c>
      <c r="B270">
        <f t="shared" si="59"/>
        <v>0</v>
      </c>
      <c r="C270">
        <f t="shared" si="58"/>
        <v>20.8</v>
      </c>
      <c r="D270">
        <f>3/10</f>
        <v>0.3</v>
      </c>
      <c r="E270">
        <f>34700/100</f>
        <v>347</v>
      </c>
      <c r="F270" s="19">
        <f t="shared" si="52"/>
        <v>347</v>
      </c>
      <c r="G270" s="20" t="b">
        <f t="shared" si="53"/>
        <v>0</v>
      </c>
      <c r="H270" s="20" t="b">
        <f t="shared" si="54"/>
        <v>0</v>
      </c>
      <c r="I270" s="20" t="b">
        <f t="shared" si="55"/>
        <v>0</v>
      </c>
      <c r="J270" s="20" t="b">
        <f t="shared" si="56"/>
        <v>0</v>
      </c>
      <c r="K270" s="21" t="b">
        <f t="shared" si="57"/>
        <v>0</v>
      </c>
    </row>
    <row r="271" spans="1:11" x14ac:dyDescent="0.25">
      <c r="A271" s="11">
        <v>40474.083333333336</v>
      </c>
      <c r="B271">
        <f t="shared" si="59"/>
        <v>0</v>
      </c>
      <c r="C271">
        <f t="shared" si="58"/>
        <v>20.8</v>
      </c>
      <c r="D271">
        <f>2/10</f>
        <v>0.2</v>
      </c>
      <c r="E271">
        <f>18000/100</f>
        <v>180</v>
      </c>
      <c r="F271" s="19">
        <f t="shared" si="52"/>
        <v>180</v>
      </c>
      <c r="G271" s="20" t="b">
        <f t="shared" si="53"/>
        <v>0</v>
      </c>
      <c r="H271" s="20" t="b">
        <f t="shared" si="54"/>
        <v>0</v>
      </c>
      <c r="I271" s="20" t="b">
        <f t="shared" si="55"/>
        <v>0</v>
      </c>
      <c r="J271" s="20" t="b">
        <f t="shared" si="56"/>
        <v>0</v>
      </c>
      <c r="K271" s="21" t="b">
        <f t="shared" si="57"/>
        <v>0</v>
      </c>
    </row>
    <row r="272" spans="1:11" x14ac:dyDescent="0.25">
      <c r="A272" s="11">
        <v>40474.125</v>
      </c>
      <c r="B272">
        <f t="shared" si="59"/>
        <v>0</v>
      </c>
      <c r="C272">
        <f t="shared" si="58"/>
        <v>20.8</v>
      </c>
      <c r="D272">
        <f>1/10</f>
        <v>0.1</v>
      </c>
      <c r="E272">
        <f>14500/100</f>
        <v>145</v>
      </c>
      <c r="F272" s="19">
        <f t="shared" si="52"/>
        <v>145</v>
      </c>
      <c r="G272" s="20" t="b">
        <f t="shared" si="53"/>
        <v>0</v>
      </c>
      <c r="H272" s="20" t="b">
        <f t="shared" si="54"/>
        <v>0</v>
      </c>
      <c r="I272" s="20" t="b">
        <f t="shared" si="55"/>
        <v>0</v>
      </c>
      <c r="J272" s="20" t="b">
        <f t="shared" si="56"/>
        <v>0</v>
      </c>
      <c r="K272" s="21" t="b">
        <f t="shared" si="57"/>
        <v>0</v>
      </c>
    </row>
    <row r="273" spans="1:11" x14ac:dyDescent="0.25">
      <c r="A273" s="11">
        <v>40474.166666666664</v>
      </c>
      <c r="B273">
        <f t="shared" si="59"/>
        <v>0</v>
      </c>
      <c r="C273">
        <f t="shared" si="58"/>
        <v>20.8</v>
      </c>
      <c r="D273">
        <f>1/10</f>
        <v>0.1</v>
      </c>
      <c r="E273">
        <f>26500/100</f>
        <v>265</v>
      </c>
      <c r="F273" s="19">
        <f t="shared" si="52"/>
        <v>265</v>
      </c>
      <c r="G273" s="20" t="b">
        <f t="shared" si="53"/>
        <v>0</v>
      </c>
      <c r="H273" s="20" t="b">
        <f t="shared" si="54"/>
        <v>0</v>
      </c>
      <c r="I273" s="20" t="b">
        <f t="shared" si="55"/>
        <v>0</v>
      </c>
      <c r="J273" s="20" t="b">
        <f t="shared" si="56"/>
        <v>0</v>
      </c>
      <c r="K273" s="21" t="b">
        <f t="shared" si="57"/>
        <v>0</v>
      </c>
    </row>
    <row r="274" spans="1:11" x14ac:dyDescent="0.25">
      <c r="A274" s="11">
        <v>40474.208333333336</v>
      </c>
      <c r="B274">
        <f t="shared" si="59"/>
        <v>0</v>
      </c>
      <c r="C274">
        <f t="shared" si="58"/>
        <v>20.8</v>
      </c>
      <c r="D274">
        <f>1/10</f>
        <v>0.1</v>
      </c>
      <c r="E274">
        <f>0/100</f>
        <v>0</v>
      </c>
      <c r="F274" s="19">
        <f t="shared" si="52"/>
        <v>0</v>
      </c>
      <c r="G274" s="20" t="b">
        <f t="shared" si="53"/>
        <v>0</v>
      </c>
      <c r="H274" s="20" t="b">
        <f t="shared" si="54"/>
        <v>0</v>
      </c>
      <c r="I274" s="20" t="b">
        <f t="shared" si="55"/>
        <v>0</v>
      </c>
      <c r="J274" s="20" t="b">
        <f t="shared" si="56"/>
        <v>0</v>
      </c>
      <c r="K274" s="21" t="b">
        <f t="shared" si="57"/>
        <v>0</v>
      </c>
    </row>
    <row r="275" spans="1:11" x14ac:dyDescent="0.25">
      <c r="A275" s="11">
        <v>40474.25</v>
      </c>
      <c r="B275">
        <f t="shared" si="59"/>
        <v>0</v>
      </c>
      <c r="C275">
        <f t="shared" si="58"/>
        <v>20.8</v>
      </c>
      <c r="D275">
        <f>0/10</f>
        <v>0</v>
      </c>
      <c r="E275">
        <f>13700/100</f>
        <v>137</v>
      </c>
      <c r="F275" s="19">
        <f t="shared" si="52"/>
        <v>137</v>
      </c>
      <c r="G275" s="20" t="b">
        <f t="shared" si="53"/>
        <v>0</v>
      </c>
      <c r="H275" s="20" t="b">
        <f t="shared" si="54"/>
        <v>0</v>
      </c>
      <c r="I275" s="20" t="b">
        <f t="shared" si="55"/>
        <v>0</v>
      </c>
      <c r="J275" s="20" t="b">
        <f t="shared" si="56"/>
        <v>0</v>
      </c>
      <c r="K275" s="21" t="b">
        <f t="shared" si="57"/>
        <v>0</v>
      </c>
    </row>
    <row r="276" spans="1:11" x14ac:dyDescent="0.25">
      <c r="A276" s="11">
        <v>40474.291666666664</v>
      </c>
      <c r="B276">
        <f t="shared" si="59"/>
        <v>0</v>
      </c>
      <c r="C276">
        <f t="shared" si="58"/>
        <v>20.8</v>
      </c>
      <c r="D276">
        <f>2/10</f>
        <v>0.2</v>
      </c>
      <c r="E276">
        <f>31500/100</f>
        <v>315</v>
      </c>
      <c r="F276" s="19">
        <f t="shared" si="52"/>
        <v>315</v>
      </c>
      <c r="G276" s="20" t="b">
        <f t="shared" si="53"/>
        <v>0</v>
      </c>
      <c r="H276" s="20" t="b">
        <f t="shared" si="54"/>
        <v>0</v>
      </c>
      <c r="I276" s="20" t="b">
        <f t="shared" si="55"/>
        <v>0</v>
      </c>
      <c r="J276" s="20" t="b">
        <f t="shared" si="56"/>
        <v>0</v>
      </c>
      <c r="K276" s="21" t="b">
        <f t="shared" si="57"/>
        <v>0</v>
      </c>
    </row>
    <row r="277" spans="1:11" x14ac:dyDescent="0.25">
      <c r="A277" s="11">
        <v>40474.333333333336</v>
      </c>
      <c r="B277">
        <f t="shared" si="59"/>
        <v>0</v>
      </c>
      <c r="C277">
        <f t="shared" si="58"/>
        <v>20.8</v>
      </c>
      <c r="D277">
        <f>4/10</f>
        <v>0.4</v>
      </c>
      <c r="E277">
        <f>7900/100</f>
        <v>79</v>
      </c>
      <c r="F277" s="19">
        <f t="shared" si="52"/>
        <v>79</v>
      </c>
      <c r="G277" s="20" t="b">
        <f t="shared" si="53"/>
        <v>0</v>
      </c>
      <c r="H277" s="20" t="b">
        <f t="shared" si="54"/>
        <v>0</v>
      </c>
      <c r="I277" s="20" t="b">
        <f t="shared" si="55"/>
        <v>0</v>
      </c>
      <c r="J277" s="20" t="b">
        <f t="shared" si="56"/>
        <v>0</v>
      </c>
      <c r="K277" s="21" t="b">
        <f t="shared" si="57"/>
        <v>0</v>
      </c>
    </row>
    <row r="278" spans="1:11" x14ac:dyDescent="0.25">
      <c r="A278" s="11">
        <v>40474.375</v>
      </c>
      <c r="B278">
        <f t="shared" si="59"/>
        <v>0</v>
      </c>
      <c r="C278">
        <f t="shared" si="58"/>
        <v>20.8</v>
      </c>
      <c r="D278">
        <f>5/10</f>
        <v>0.5</v>
      </c>
      <c r="E278">
        <f>7600/100</f>
        <v>76</v>
      </c>
      <c r="F278" s="19" t="b">
        <f t="shared" si="52"/>
        <v>0</v>
      </c>
      <c r="G278" s="20">
        <f t="shared" si="53"/>
        <v>76</v>
      </c>
      <c r="H278" s="20" t="b">
        <f t="shared" si="54"/>
        <v>0</v>
      </c>
      <c r="I278" s="20" t="b">
        <f t="shared" si="55"/>
        <v>0</v>
      </c>
      <c r="J278" s="20" t="b">
        <f t="shared" si="56"/>
        <v>0</v>
      </c>
      <c r="K278" s="21" t="b">
        <f t="shared" si="57"/>
        <v>0</v>
      </c>
    </row>
    <row r="279" spans="1:11" x14ac:dyDescent="0.25">
      <c r="A279" s="11">
        <v>40474.416666666664</v>
      </c>
      <c r="B279">
        <f t="shared" si="59"/>
        <v>0</v>
      </c>
      <c r="C279">
        <f t="shared" si="58"/>
        <v>20.8</v>
      </c>
      <c r="D279">
        <f>1/10</f>
        <v>0.1</v>
      </c>
      <c r="E279">
        <f>10700/100</f>
        <v>107</v>
      </c>
      <c r="F279" s="19">
        <f t="shared" si="52"/>
        <v>107</v>
      </c>
      <c r="G279" s="20" t="b">
        <f t="shared" si="53"/>
        <v>0</v>
      </c>
      <c r="H279" s="20" t="b">
        <f t="shared" si="54"/>
        <v>0</v>
      </c>
      <c r="I279" s="20" t="b">
        <f t="shared" si="55"/>
        <v>0</v>
      </c>
      <c r="J279" s="20" t="b">
        <f t="shared" si="56"/>
        <v>0</v>
      </c>
      <c r="K279" s="21" t="b">
        <f t="shared" si="57"/>
        <v>0</v>
      </c>
    </row>
    <row r="280" spans="1:11" x14ac:dyDescent="0.25">
      <c r="A280" s="11">
        <v>40474.458333333336</v>
      </c>
      <c r="B280">
        <f t="shared" si="59"/>
        <v>0</v>
      </c>
      <c r="C280">
        <f t="shared" si="58"/>
        <v>20.8</v>
      </c>
      <c r="D280">
        <f>4/10</f>
        <v>0.4</v>
      </c>
      <c r="E280">
        <f>10800/100</f>
        <v>108</v>
      </c>
      <c r="F280" s="19">
        <f t="shared" si="52"/>
        <v>108</v>
      </c>
      <c r="G280" s="20" t="b">
        <f t="shared" si="53"/>
        <v>0</v>
      </c>
      <c r="H280" s="20" t="b">
        <f t="shared" si="54"/>
        <v>0</v>
      </c>
      <c r="I280" s="20" t="b">
        <f t="shared" si="55"/>
        <v>0</v>
      </c>
      <c r="J280" s="20" t="b">
        <f t="shared" si="56"/>
        <v>0</v>
      </c>
      <c r="K280" s="21" t="b">
        <f t="shared" si="57"/>
        <v>0</v>
      </c>
    </row>
    <row r="281" spans="1:11" x14ac:dyDescent="0.25">
      <c r="A281" s="11">
        <v>40474.5</v>
      </c>
      <c r="B281">
        <f t="shared" si="59"/>
        <v>0</v>
      </c>
      <c r="C281">
        <f t="shared" si="58"/>
        <v>20.8</v>
      </c>
      <c r="D281">
        <f>2/10</f>
        <v>0.2</v>
      </c>
      <c r="E281">
        <f>13200/100</f>
        <v>132</v>
      </c>
      <c r="F281" s="19">
        <f t="shared" si="52"/>
        <v>132</v>
      </c>
      <c r="G281" s="20" t="b">
        <f t="shared" si="53"/>
        <v>0</v>
      </c>
      <c r="H281" s="20" t="b">
        <f t="shared" si="54"/>
        <v>0</v>
      </c>
      <c r="I281" s="20" t="b">
        <f t="shared" si="55"/>
        <v>0</v>
      </c>
      <c r="J281" s="20" t="b">
        <f t="shared" si="56"/>
        <v>0</v>
      </c>
      <c r="K281" s="21" t="b">
        <f t="shared" si="57"/>
        <v>0</v>
      </c>
    </row>
    <row r="282" spans="1:11" x14ac:dyDescent="0.25">
      <c r="A282" s="11">
        <v>40474.541666666664</v>
      </c>
      <c r="B282">
        <f t="shared" si="59"/>
        <v>0</v>
      </c>
      <c r="C282">
        <f t="shared" si="58"/>
        <v>20.8</v>
      </c>
      <c r="D282">
        <f>3/10</f>
        <v>0.3</v>
      </c>
      <c r="E282">
        <f>14000/100</f>
        <v>140</v>
      </c>
      <c r="F282" s="19">
        <f t="shared" si="52"/>
        <v>140</v>
      </c>
      <c r="G282" s="20" t="b">
        <f t="shared" si="53"/>
        <v>0</v>
      </c>
      <c r="H282" s="20" t="b">
        <f t="shared" si="54"/>
        <v>0</v>
      </c>
      <c r="I282" s="20" t="b">
        <f t="shared" si="55"/>
        <v>0</v>
      </c>
      <c r="J282" s="20" t="b">
        <f t="shared" si="56"/>
        <v>0</v>
      </c>
      <c r="K282" s="21" t="b">
        <f t="shared" si="57"/>
        <v>0</v>
      </c>
    </row>
    <row r="283" spans="1:11" x14ac:dyDescent="0.25">
      <c r="A283" s="11">
        <v>40474.583333333336</v>
      </c>
      <c r="B283">
        <f t="shared" si="59"/>
        <v>0</v>
      </c>
      <c r="C283">
        <f t="shared" si="58"/>
        <v>20.8</v>
      </c>
      <c r="D283">
        <f>5/10</f>
        <v>0.5</v>
      </c>
      <c r="E283">
        <f>11700/100</f>
        <v>117</v>
      </c>
      <c r="F283" s="19" t="b">
        <f t="shared" si="52"/>
        <v>0</v>
      </c>
      <c r="G283" s="20">
        <f t="shared" si="53"/>
        <v>117</v>
      </c>
      <c r="H283" s="20" t="b">
        <f t="shared" si="54"/>
        <v>0</v>
      </c>
      <c r="I283" s="20" t="b">
        <f t="shared" si="55"/>
        <v>0</v>
      </c>
      <c r="J283" s="20" t="b">
        <f t="shared" si="56"/>
        <v>0</v>
      </c>
      <c r="K283" s="21" t="b">
        <f t="shared" si="57"/>
        <v>0</v>
      </c>
    </row>
    <row r="284" spans="1:11" x14ac:dyDescent="0.25">
      <c r="A284" s="11">
        <v>40474.625</v>
      </c>
      <c r="B284">
        <f t="shared" si="59"/>
        <v>0</v>
      </c>
      <c r="C284">
        <f t="shared" si="58"/>
        <v>20.8</v>
      </c>
      <c r="D284">
        <f>5/10</f>
        <v>0.5</v>
      </c>
      <c r="E284">
        <f>13100/100</f>
        <v>131</v>
      </c>
      <c r="F284" s="19" t="b">
        <f t="shared" si="52"/>
        <v>0</v>
      </c>
      <c r="G284" s="20">
        <f t="shared" si="53"/>
        <v>131</v>
      </c>
      <c r="H284" s="20" t="b">
        <f t="shared" si="54"/>
        <v>0</v>
      </c>
      <c r="I284" s="20" t="b">
        <f t="shared" si="55"/>
        <v>0</v>
      </c>
      <c r="J284" s="20" t="b">
        <f t="shared" si="56"/>
        <v>0</v>
      </c>
      <c r="K284" s="21" t="b">
        <f t="shared" si="57"/>
        <v>0</v>
      </c>
    </row>
    <row r="285" spans="1:11" x14ac:dyDescent="0.25">
      <c r="A285" s="11">
        <v>40474.666666666664</v>
      </c>
      <c r="B285">
        <f t="shared" si="59"/>
        <v>0</v>
      </c>
      <c r="C285">
        <f t="shared" si="58"/>
        <v>20.8</v>
      </c>
      <c r="D285">
        <f>5/10</f>
        <v>0.5</v>
      </c>
      <c r="E285">
        <f>11100/100</f>
        <v>111</v>
      </c>
      <c r="F285" s="19" t="b">
        <f t="shared" si="52"/>
        <v>0</v>
      </c>
      <c r="G285" s="20">
        <f t="shared" si="53"/>
        <v>111</v>
      </c>
      <c r="H285" s="20" t="b">
        <f t="shared" si="54"/>
        <v>0</v>
      </c>
      <c r="I285" s="20" t="b">
        <f t="shared" si="55"/>
        <v>0</v>
      </c>
      <c r="J285" s="20" t="b">
        <f t="shared" si="56"/>
        <v>0</v>
      </c>
      <c r="K285" s="21" t="b">
        <f t="shared" si="57"/>
        <v>0</v>
      </c>
    </row>
    <row r="286" spans="1:11" x14ac:dyDescent="0.25">
      <c r="A286" s="11">
        <v>40474.708333333336</v>
      </c>
      <c r="B286">
        <f t="shared" si="59"/>
        <v>0</v>
      </c>
      <c r="C286">
        <f t="shared" si="58"/>
        <v>20.8</v>
      </c>
      <c r="D286">
        <f>3/10</f>
        <v>0.3</v>
      </c>
      <c r="E286">
        <f>5500/100</f>
        <v>55</v>
      </c>
      <c r="F286" s="19">
        <f t="shared" si="52"/>
        <v>55</v>
      </c>
      <c r="G286" s="20" t="b">
        <f t="shared" si="53"/>
        <v>0</v>
      </c>
      <c r="H286" s="20" t="b">
        <f t="shared" si="54"/>
        <v>0</v>
      </c>
      <c r="I286" s="20" t="b">
        <f t="shared" si="55"/>
        <v>0</v>
      </c>
      <c r="J286" s="20" t="b">
        <f t="shared" si="56"/>
        <v>0</v>
      </c>
      <c r="K286" s="21" t="b">
        <f t="shared" si="57"/>
        <v>0</v>
      </c>
    </row>
    <row r="287" spans="1:11" x14ac:dyDescent="0.25">
      <c r="A287" s="11">
        <v>40474.75</v>
      </c>
      <c r="B287">
        <f t="shared" si="59"/>
        <v>0</v>
      </c>
      <c r="C287">
        <f t="shared" si="58"/>
        <v>20.8</v>
      </c>
      <c r="D287">
        <f>2/10</f>
        <v>0.2</v>
      </c>
      <c r="E287">
        <f>3400/100</f>
        <v>34</v>
      </c>
      <c r="F287" s="19">
        <f t="shared" si="52"/>
        <v>34</v>
      </c>
      <c r="G287" s="20" t="b">
        <f t="shared" si="53"/>
        <v>0</v>
      </c>
      <c r="H287" s="20" t="b">
        <f t="shared" si="54"/>
        <v>0</v>
      </c>
      <c r="I287" s="20" t="b">
        <f t="shared" si="55"/>
        <v>0</v>
      </c>
      <c r="J287" s="20" t="b">
        <f t="shared" si="56"/>
        <v>0</v>
      </c>
      <c r="K287" s="21" t="b">
        <f t="shared" si="57"/>
        <v>0</v>
      </c>
    </row>
    <row r="288" spans="1:11" x14ac:dyDescent="0.25">
      <c r="A288" s="11">
        <v>40474.791666666664</v>
      </c>
      <c r="B288">
        <f t="shared" si="59"/>
        <v>0</v>
      </c>
      <c r="C288">
        <f t="shared" si="58"/>
        <v>20.8</v>
      </c>
      <c r="D288">
        <f>2/10</f>
        <v>0.2</v>
      </c>
      <c r="E288">
        <f>33200/100</f>
        <v>332</v>
      </c>
      <c r="F288" s="19">
        <f t="shared" si="52"/>
        <v>332</v>
      </c>
      <c r="G288" s="20" t="b">
        <f t="shared" si="53"/>
        <v>0</v>
      </c>
      <c r="H288" s="20" t="b">
        <f t="shared" si="54"/>
        <v>0</v>
      </c>
      <c r="I288" s="20" t="b">
        <f t="shared" si="55"/>
        <v>0</v>
      </c>
      <c r="J288" s="20" t="b">
        <f t="shared" si="56"/>
        <v>0</v>
      </c>
      <c r="K288" s="21" t="b">
        <f t="shared" si="57"/>
        <v>0</v>
      </c>
    </row>
    <row r="289" spans="1:11" x14ac:dyDescent="0.25">
      <c r="A289" s="11">
        <v>40474.833333333336</v>
      </c>
      <c r="B289">
        <f t="shared" si="59"/>
        <v>0</v>
      </c>
      <c r="C289">
        <f t="shared" si="58"/>
        <v>20.8</v>
      </c>
      <c r="D289">
        <f>3/10</f>
        <v>0.3</v>
      </c>
      <c r="E289">
        <f>35100/100</f>
        <v>351</v>
      </c>
      <c r="F289" s="19">
        <f t="shared" si="52"/>
        <v>351</v>
      </c>
      <c r="G289" s="20" t="b">
        <f t="shared" si="53"/>
        <v>0</v>
      </c>
      <c r="H289" s="20" t="b">
        <f t="shared" si="54"/>
        <v>0</v>
      </c>
      <c r="I289" s="20" t="b">
        <f t="shared" si="55"/>
        <v>0</v>
      </c>
      <c r="J289" s="20" t="b">
        <f t="shared" si="56"/>
        <v>0</v>
      </c>
      <c r="K289" s="21" t="b">
        <f t="shared" si="57"/>
        <v>0</v>
      </c>
    </row>
    <row r="290" spans="1:11" x14ac:dyDescent="0.25">
      <c r="A290" s="11">
        <v>40474.875</v>
      </c>
      <c r="B290">
        <f t="shared" si="59"/>
        <v>0</v>
      </c>
      <c r="C290">
        <f t="shared" si="58"/>
        <v>20.8</v>
      </c>
      <c r="D290">
        <f>1/10</f>
        <v>0.1</v>
      </c>
      <c r="E290">
        <f>10200/100</f>
        <v>102</v>
      </c>
      <c r="F290" s="19">
        <f t="shared" si="52"/>
        <v>102</v>
      </c>
      <c r="G290" s="20" t="b">
        <f t="shared" si="53"/>
        <v>0</v>
      </c>
      <c r="H290" s="20" t="b">
        <f t="shared" si="54"/>
        <v>0</v>
      </c>
      <c r="I290" s="20" t="b">
        <f t="shared" si="55"/>
        <v>0</v>
      </c>
      <c r="J290" s="20" t="b">
        <f t="shared" si="56"/>
        <v>0</v>
      </c>
      <c r="K290" s="21" t="b">
        <f t="shared" si="57"/>
        <v>0</v>
      </c>
    </row>
    <row r="291" spans="1:11" x14ac:dyDescent="0.25">
      <c r="A291" s="11">
        <v>40474.916666666664</v>
      </c>
      <c r="B291">
        <f t="shared" si="59"/>
        <v>0</v>
      </c>
      <c r="C291">
        <f t="shared" si="58"/>
        <v>20.8</v>
      </c>
      <c r="D291">
        <f>3/10</f>
        <v>0.3</v>
      </c>
      <c r="E291">
        <f>2000/100</f>
        <v>20</v>
      </c>
      <c r="F291" s="19">
        <f t="shared" si="52"/>
        <v>20</v>
      </c>
      <c r="G291" s="20" t="b">
        <f t="shared" si="53"/>
        <v>0</v>
      </c>
      <c r="H291" s="20" t="b">
        <f t="shared" si="54"/>
        <v>0</v>
      </c>
      <c r="I291" s="20" t="b">
        <f t="shared" si="55"/>
        <v>0</v>
      </c>
      <c r="J291" s="20" t="b">
        <f t="shared" si="56"/>
        <v>0</v>
      </c>
      <c r="K291" s="21" t="b">
        <f t="shared" si="57"/>
        <v>0</v>
      </c>
    </row>
    <row r="292" spans="1:11" x14ac:dyDescent="0.25">
      <c r="A292" s="11">
        <v>40474.958333333336</v>
      </c>
      <c r="B292">
        <f t="shared" si="59"/>
        <v>0</v>
      </c>
      <c r="C292">
        <f t="shared" si="58"/>
        <v>20.8</v>
      </c>
      <c r="D292">
        <f>2/10</f>
        <v>0.2</v>
      </c>
      <c r="E292">
        <f>35200/100</f>
        <v>352</v>
      </c>
      <c r="F292" s="19">
        <f t="shared" si="52"/>
        <v>352</v>
      </c>
      <c r="G292" s="20" t="b">
        <f t="shared" si="53"/>
        <v>0</v>
      </c>
      <c r="H292" s="20" t="b">
        <f t="shared" si="54"/>
        <v>0</v>
      </c>
      <c r="I292" s="20" t="b">
        <f t="shared" si="55"/>
        <v>0</v>
      </c>
      <c r="J292" s="20" t="b">
        <f t="shared" si="56"/>
        <v>0</v>
      </c>
      <c r="K292" s="21" t="b">
        <f t="shared" si="57"/>
        <v>0</v>
      </c>
    </row>
    <row r="293" spans="1:11" x14ac:dyDescent="0.25">
      <c r="A293" s="11">
        <v>40475</v>
      </c>
      <c r="B293">
        <f t="shared" si="59"/>
        <v>0</v>
      </c>
      <c r="C293">
        <f t="shared" si="58"/>
        <v>20.8</v>
      </c>
      <c r="D293">
        <f>2/10</f>
        <v>0.2</v>
      </c>
      <c r="E293">
        <f>13200/100</f>
        <v>132</v>
      </c>
      <c r="F293" s="19">
        <f t="shared" si="52"/>
        <v>132</v>
      </c>
      <c r="G293" s="20" t="b">
        <f t="shared" si="53"/>
        <v>0</v>
      </c>
      <c r="H293" s="20" t="b">
        <f t="shared" si="54"/>
        <v>0</v>
      </c>
      <c r="I293" s="20" t="b">
        <f t="shared" si="55"/>
        <v>0</v>
      </c>
      <c r="J293" s="20" t="b">
        <f t="shared" si="56"/>
        <v>0</v>
      </c>
      <c r="K293" s="21" t="b">
        <f t="shared" si="57"/>
        <v>0</v>
      </c>
    </row>
    <row r="294" spans="1:11" x14ac:dyDescent="0.25">
      <c r="A294" s="11">
        <v>40475.041666666664</v>
      </c>
      <c r="B294">
        <f t="shared" si="59"/>
        <v>0</v>
      </c>
      <c r="C294">
        <f t="shared" si="58"/>
        <v>20.8</v>
      </c>
      <c r="D294">
        <f>3/10</f>
        <v>0.3</v>
      </c>
      <c r="E294">
        <f>4600/100</f>
        <v>46</v>
      </c>
      <c r="F294" s="19">
        <f t="shared" si="52"/>
        <v>46</v>
      </c>
      <c r="G294" s="20" t="b">
        <f t="shared" si="53"/>
        <v>0</v>
      </c>
      <c r="H294" s="20" t="b">
        <f t="shared" si="54"/>
        <v>0</v>
      </c>
      <c r="I294" s="20" t="b">
        <f t="shared" si="55"/>
        <v>0</v>
      </c>
      <c r="J294" s="20" t="b">
        <f t="shared" si="56"/>
        <v>0</v>
      </c>
      <c r="K294" s="21" t="b">
        <f t="shared" si="57"/>
        <v>0</v>
      </c>
    </row>
    <row r="295" spans="1:11" x14ac:dyDescent="0.25">
      <c r="A295" s="11">
        <v>40475.083333333336</v>
      </c>
      <c r="B295">
        <f t="shared" si="59"/>
        <v>0</v>
      </c>
      <c r="C295">
        <f t="shared" si="58"/>
        <v>20.8</v>
      </c>
      <c r="D295">
        <f>3/10</f>
        <v>0.3</v>
      </c>
      <c r="E295">
        <f>20500/100</f>
        <v>205</v>
      </c>
      <c r="F295" s="19">
        <f t="shared" si="52"/>
        <v>205</v>
      </c>
      <c r="G295" s="20" t="b">
        <f t="shared" si="53"/>
        <v>0</v>
      </c>
      <c r="H295" s="20" t="b">
        <f t="shared" si="54"/>
        <v>0</v>
      </c>
      <c r="I295" s="20" t="b">
        <f t="shared" si="55"/>
        <v>0</v>
      </c>
      <c r="J295" s="20" t="b">
        <f t="shared" si="56"/>
        <v>0</v>
      </c>
      <c r="K295" s="21" t="b">
        <f t="shared" si="57"/>
        <v>0</v>
      </c>
    </row>
    <row r="296" spans="1:11" x14ac:dyDescent="0.25">
      <c r="A296" s="11">
        <v>40475.125</v>
      </c>
      <c r="B296">
        <f t="shared" si="59"/>
        <v>0</v>
      </c>
      <c r="C296">
        <f t="shared" si="58"/>
        <v>20.8</v>
      </c>
      <c r="D296">
        <f>2/10</f>
        <v>0.2</v>
      </c>
      <c r="E296">
        <f>27000/100</f>
        <v>270</v>
      </c>
      <c r="F296" s="19">
        <f t="shared" si="52"/>
        <v>270</v>
      </c>
      <c r="G296" s="20" t="b">
        <f t="shared" si="53"/>
        <v>0</v>
      </c>
      <c r="H296" s="20" t="b">
        <f t="shared" si="54"/>
        <v>0</v>
      </c>
      <c r="I296" s="20" t="b">
        <f t="shared" si="55"/>
        <v>0</v>
      </c>
      <c r="J296" s="20" t="b">
        <f t="shared" si="56"/>
        <v>0</v>
      </c>
      <c r="K296" s="21" t="b">
        <f t="shared" si="57"/>
        <v>0</v>
      </c>
    </row>
    <row r="297" spans="1:11" x14ac:dyDescent="0.25">
      <c r="A297" s="11">
        <v>40475.166666666664</v>
      </c>
      <c r="B297">
        <f t="shared" si="59"/>
        <v>0</v>
      </c>
      <c r="C297">
        <f t="shared" si="58"/>
        <v>20.8</v>
      </c>
      <c r="D297">
        <f>6/10</f>
        <v>0.6</v>
      </c>
      <c r="E297">
        <f>20100/100</f>
        <v>201</v>
      </c>
      <c r="F297" s="19" t="b">
        <f t="shared" si="52"/>
        <v>0</v>
      </c>
      <c r="G297" s="20">
        <f t="shared" si="53"/>
        <v>201</v>
      </c>
      <c r="H297" s="20" t="b">
        <f t="shared" si="54"/>
        <v>0</v>
      </c>
      <c r="I297" s="20" t="b">
        <f t="shared" si="55"/>
        <v>0</v>
      </c>
      <c r="J297" s="20" t="b">
        <f t="shared" si="56"/>
        <v>0</v>
      </c>
      <c r="K297" s="21" t="b">
        <f t="shared" si="57"/>
        <v>0</v>
      </c>
    </row>
    <row r="298" spans="1:11" x14ac:dyDescent="0.25">
      <c r="A298" s="11">
        <v>40475.208333333336</v>
      </c>
      <c r="B298">
        <f t="shared" si="59"/>
        <v>0</v>
      </c>
      <c r="C298">
        <f t="shared" si="58"/>
        <v>20.8</v>
      </c>
      <c r="D298">
        <f>6/10</f>
        <v>0.6</v>
      </c>
      <c r="E298">
        <f>2900/100</f>
        <v>29</v>
      </c>
      <c r="F298" s="19" t="b">
        <f t="shared" si="52"/>
        <v>0</v>
      </c>
      <c r="G298" s="20">
        <f t="shared" si="53"/>
        <v>29</v>
      </c>
      <c r="H298" s="20" t="b">
        <f t="shared" si="54"/>
        <v>0</v>
      </c>
      <c r="I298" s="20" t="b">
        <f t="shared" si="55"/>
        <v>0</v>
      </c>
      <c r="J298" s="20" t="b">
        <f t="shared" si="56"/>
        <v>0</v>
      </c>
      <c r="K298" s="21" t="b">
        <f t="shared" si="57"/>
        <v>0</v>
      </c>
    </row>
    <row r="299" spans="1:11" x14ac:dyDescent="0.25">
      <c r="A299" s="11">
        <v>40475.25</v>
      </c>
      <c r="B299">
        <f t="shared" si="59"/>
        <v>0</v>
      </c>
      <c r="C299">
        <f t="shared" si="58"/>
        <v>20.8</v>
      </c>
      <c r="D299">
        <f>3/10</f>
        <v>0.3</v>
      </c>
      <c r="E299">
        <f>1100/100</f>
        <v>11</v>
      </c>
      <c r="F299" s="19">
        <f t="shared" si="52"/>
        <v>11</v>
      </c>
      <c r="G299" s="20" t="b">
        <f t="shared" si="53"/>
        <v>0</v>
      </c>
      <c r="H299" s="20" t="b">
        <f t="shared" si="54"/>
        <v>0</v>
      </c>
      <c r="I299" s="20" t="b">
        <f t="shared" si="55"/>
        <v>0</v>
      </c>
      <c r="J299" s="20" t="b">
        <f t="shared" si="56"/>
        <v>0</v>
      </c>
      <c r="K299" s="21" t="b">
        <f t="shared" si="57"/>
        <v>0</v>
      </c>
    </row>
    <row r="300" spans="1:11" x14ac:dyDescent="0.25">
      <c r="A300" s="11">
        <v>40475.291666666664</v>
      </c>
      <c r="B300">
        <f t="shared" si="59"/>
        <v>0</v>
      </c>
      <c r="C300">
        <f t="shared" si="58"/>
        <v>20.8</v>
      </c>
      <c r="D300">
        <f>8/10</f>
        <v>0.8</v>
      </c>
      <c r="E300">
        <f>24000/100</f>
        <v>240</v>
      </c>
      <c r="F300" s="19" t="b">
        <f t="shared" si="52"/>
        <v>0</v>
      </c>
      <c r="G300" s="20">
        <f t="shared" si="53"/>
        <v>240</v>
      </c>
      <c r="H300" s="20" t="b">
        <f t="shared" si="54"/>
        <v>0</v>
      </c>
      <c r="I300" s="20" t="b">
        <f t="shared" si="55"/>
        <v>0</v>
      </c>
      <c r="J300" s="20" t="b">
        <f t="shared" si="56"/>
        <v>0</v>
      </c>
      <c r="K300" s="21" t="b">
        <f t="shared" si="57"/>
        <v>0</v>
      </c>
    </row>
    <row r="301" spans="1:11" x14ac:dyDescent="0.25">
      <c r="A301" s="11">
        <v>40475.333333333336</v>
      </c>
      <c r="B301">
        <f t="shared" si="59"/>
        <v>0</v>
      </c>
      <c r="C301">
        <f t="shared" si="58"/>
        <v>20.8</v>
      </c>
      <c r="D301">
        <f>4/10</f>
        <v>0.4</v>
      </c>
      <c r="E301">
        <f>23800/100</f>
        <v>238</v>
      </c>
      <c r="F301" s="19">
        <f t="shared" si="52"/>
        <v>238</v>
      </c>
      <c r="G301" s="20" t="b">
        <f t="shared" si="53"/>
        <v>0</v>
      </c>
      <c r="H301" s="20" t="b">
        <f t="shared" si="54"/>
        <v>0</v>
      </c>
      <c r="I301" s="20" t="b">
        <f t="shared" si="55"/>
        <v>0</v>
      </c>
      <c r="J301" s="20" t="b">
        <f t="shared" si="56"/>
        <v>0</v>
      </c>
      <c r="K301" s="21" t="b">
        <f t="shared" si="57"/>
        <v>0</v>
      </c>
    </row>
    <row r="302" spans="1:11" x14ac:dyDescent="0.25">
      <c r="A302" s="11">
        <v>40475.375</v>
      </c>
      <c r="B302">
        <f t="shared" si="59"/>
        <v>0</v>
      </c>
      <c r="C302">
        <f t="shared" si="58"/>
        <v>20.8</v>
      </c>
      <c r="D302">
        <f>2/10</f>
        <v>0.2</v>
      </c>
      <c r="E302">
        <f>26100/100</f>
        <v>261</v>
      </c>
      <c r="F302" s="19">
        <f t="shared" si="52"/>
        <v>261</v>
      </c>
      <c r="G302" s="20" t="b">
        <f t="shared" si="53"/>
        <v>0</v>
      </c>
      <c r="H302" s="20" t="b">
        <f t="shared" si="54"/>
        <v>0</v>
      </c>
      <c r="I302" s="20" t="b">
        <f t="shared" si="55"/>
        <v>0</v>
      </c>
      <c r="J302" s="20" t="b">
        <f t="shared" si="56"/>
        <v>0</v>
      </c>
      <c r="K302" s="21" t="b">
        <f t="shared" si="57"/>
        <v>0</v>
      </c>
    </row>
    <row r="303" spans="1:11" x14ac:dyDescent="0.25">
      <c r="A303" s="11">
        <v>40475.416666666664</v>
      </c>
      <c r="B303">
        <f t="shared" si="59"/>
        <v>0</v>
      </c>
      <c r="C303">
        <f t="shared" si="58"/>
        <v>20.8</v>
      </c>
      <c r="D303">
        <f>5/10</f>
        <v>0.5</v>
      </c>
      <c r="E303">
        <f>12000/100</f>
        <v>120</v>
      </c>
      <c r="F303" s="19" t="b">
        <f t="shared" si="52"/>
        <v>0</v>
      </c>
      <c r="G303" s="20">
        <f t="shared" si="53"/>
        <v>120</v>
      </c>
      <c r="H303" s="20" t="b">
        <f t="shared" si="54"/>
        <v>0</v>
      </c>
      <c r="I303" s="20" t="b">
        <f t="shared" si="55"/>
        <v>0</v>
      </c>
      <c r="J303" s="20" t="b">
        <f t="shared" si="56"/>
        <v>0</v>
      </c>
      <c r="K303" s="21" t="b">
        <f t="shared" si="57"/>
        <v>0</v>
      </c>
    </row>
    <row r="304" spans="1:11" x14ac:dyDescent="0.25">
      <c r="A304" s="11">
        <v>40475.458333333336</v>
      </c>
      <c r="B304">
        <f t="shared" si="59"/>
        <v>0</v>
      </c>
      <c r="C304">
        <f t="shared" si="58"/>
        <v>20.8</v>
      </c>
      <c r="D304">
        <f>2/10</f>
        <v>0.2</v>
      </c>
      <c r="E304">
        <f>11400/100</f>
        <v>114</v>
      </c>
      <c r="F304" s="19">
        <f t="shared" si="52"/>
        <v>114</v>
      </c>
      <c r="G304" s="20" t="b">
        <f t="shared" si="53"/>
        <v>0</v>
      </c>
      <c r="H304" s="20" t="b">
        <f t="shared" si="54"/>
        <v>0</v>
      </c>
      <c r="I304" s="20" t="b">
        <f t="shared" si="55"/>
        <v>0</v>
      </c>
      <c r="J304" s="20" t="b">
        <f t="shared" si="56"/>
        <v>0</v>
      </c>
      <c r="K304" s="21" t="b">
        <f t="shared" si="57"/>
        <v>0</v>
      </c>
    </row>
    <row r="305" spans="1:11" x14ac:dyDescent="0.25">
      <c r="A305" s="11">
        <v>40475.5</v>
      </c>
      <c r="B305">
        <f t="shared" si="59"/>
        <v>0</v>
      </c>
      <c r="C305">
        <f t="shared" si="58"/>
        <v>20.8</v>
      </c>
      <c r="D305">
        <f>3/10</f>
        <v>0.3</v>
      </c>
      <c r="E305">
        <f>14600/100</f>
        <v>146</v>
      </c>
      <c r="F305" s="19">
        <f t="shared" si="52"/>
        <v>146</v>
      </c>
      <c r="G305" s="20" t="b">
        <f t="shared" si="53"/>
        <v>0</v>
      </c>
      <c r="H305" s="20" t="b">
        <f t="shared" si="54"/>
        <v>0</v>
      </c>
      <c r="I305" s="20" t="b">
        <f t="shared" si="55"/>
        <v>0</v>
      </c>
      <c r="J305" s="20" t="b">
        <f t="shared" si="56"/>
        <v>0</v>
      </c>
      <c r="K305" s="21" t="b">
        <f t="shared" si="57"/>
        <v>0</v>
      </c>
    </row>
    <row r="306" spans="1:11" x14ac:dyDescent="0.25">
      <c r="A306" s="11">
        <v>40475.541666666664</v>
      </c>
      <c r="B306">
        <f t="shared" si="59"/>
        <v>0</v>
      </c>
      <c r="C306">
        <f t="shared" si="58"/>
        <v>20.8</v>
      </c>
      <c r="D306">
        <f>5/10</f>
        <v>0.5</v>
      </c>
      <c r="E306">
        <f>10900/100</f>
        <v>109</v>
      </c>
      <c r="F306" s="19" t="b">
        <f t="shared" si="52"/>
        <v>0</v>
      </c>
      <c r="G306" s="20">
        <f t="shared" si="53"/>
        <v>109</v>
      </c>
      <c r="H306" s="20" t="b">
        <f t="shared" si="54"/>
        <v>0</v>
      </c>
      <c r="I306" s="20" t="b">
        <f t="shared" si="55"/>
        <v>0</v>
      </c>
      <c r="J306" s="20" t="b">
        <f t="shared" si="56"/>
        <v>0</v>
      </c>
      <c r="K306" s="21" t="b">
        <f t="shared" si="57"/>
        <v>0</v>
      </c>
    </row>
    <row r="307" spans="1:11" x14ac:dyDescent="0.25">
      <c r="A307" s="11">
        <v>40475.583333333336</v>
      </c>
      <c r="B307">
        <f t="shared" si="59"/>
        <v>0</v>
      </c>
      <c r="C307">
        <f t="shared" si="58"/>
        <v>20.8</v>
      </c>
      <c r="D307">
        <f>9/10</f>
        <v>0.9</v>
      </c>
      <c r="E307">
        <f>14500/100</f>
        <v>145</v>
      </c>
      <c r="F307" s="19" t="b">
        <f t="shared" si="52"/>
        <v>0</v>
      </c>
      <c r="G307" s="20">
        <f t="shared" si="53"/>
        <v>145</v>
      </c>
      <c r="H307" s="20" t="b">
        <f t="shared" si="54"/>
        <v>0</v>
      </c>
      <c r="I307" s="20" t="b">
        <f t="shared" si="55"/>
        <v>0</v>
      </c>
      <c r="J307" s="20" t="b">
        <f t="shared" si="56"/>
        <v>0</v>
      </c>
      <c r="K307" s="21" t="b">
        <f t="shared" si="57"/>
        <v>0</v>
      </c>
    </row>
    <row r="308" spans="1:11" x14ac:dyDescent="0.25">
      <c r="A308" s="11">
        <v>40475.625</v>
      </c>
      <c r="B308">
        <f t="shared" si="59"/>
        <v>0</v>
      </c>
      <c r="C308">
        <f t="shared" si="58"/>
        <v>20.8</v>
      </c>
      <c r="D308">
        <f>7/10</f>
        <v>0.7</v>
      </c>
      <c r="E308">
        <f>7600/100</f>
        <v>76</v>
      </c>
      <c r="F308" s="19" t="b">
        <f t="shared" si="52"/>
        <v>0</v>
      </c>
      <c r="G308" s="20">
        <f t="shared" si="53"/>
        <v>76</v>
      </c>
      <c r="H308" s="20" t="b">
        <f t="shared" si="54"/>
        <v>0</v>
      </c>
      <c r="I308" s="20" t="b">
        <f t="shared" si="55"/>
        <v>0</v>
      </c>
      <c r="J308" s="20" t="b">
        <f t="shared" si="56"/>
        <v>0</v>
      </c>
      <c r="K308" s="21" t="b">
        <f t="shared" si="57"/>
        <v>0</v>
      </c>
    </row>
    <row r="309" spans="1:11" x14ac:dyDescent="0.25">
      <c r="A309" s="11">
        <v>40475.666666666664</v>
      </c>
      <c r="B309">
        <f>4/10</f>
        <v>0.4</v>
      </c>
      <c r="C309">
        <f>212/10</f>
        <v>21.2</v>
      </c>
      <c r="D309">
        <f>4/10</f>
        <v>0.4</v>
      </c>
      <c r="E309">
        <f>5500/100</f>
        <v>55</v>
      </c>
      <c r="F309" s="19">
        <f t="shared" si="52"/>
        <v>55</v>
      </c>
      <c r="G309" s="20" t="b">
        <f t="shared" si="53"/>
        <v>0</v>
      </c>
      <c r="H309" s="20" t="b">
        <f t="shared" si="54"/>
        <v>0</v>
      </c>
      <c r="I309" s="20" t="b">
        <f t="shared" si="55"/>
        <v>0</v>
      </c>
      <c r="J309" s="20" t="b">
        <f t="shared" si="56"/>
        <v>0</v>
      </c>
      <c r="K309" s="21" t="b">
        <f t="shared" si="57"/>
        <v>0</v>
      </c>
    </row>
    <row r="310" spans="1:11" x14ac:dyDescent="0.25">
      <c r="A310" s="11">
        <v>40475.708333333336</v>
      </c>
      <c r="B310">
        <f>0/10</f>
        <v>0</v>
      </c>
      <c r="C310">
        <f>212/10</f>
        <v>21.2</v>
      </c>
      <c r="D310">
        <f>5/10</f>
        <v>0.5</v>
      </c>
      <c r="E310">
        <f>6300/100</f>
        <v>63</v>
      </c>
      <c r="F310" s="19" t="b">
        <f t="shared" si="52"/>
        <v>0</v>
      </c>
      <c r="G310" s="20">
        <f t="shared" si="53"/>
        <v>63</v>
      </c>
      <c r="H310" s="20" t="b">
        <f t="shared" si="54"/>
        <v>0</v>
      </c>
      <c r="I310" s="20" t="b">
        <f t="shared" si="55"/>
        <v>0</v>
      </c>
      <c r="J310" s="20" t="b">
        <f t="shared" si="56"/>
        <v>0</v>
      </c>
      <c r="K310" s="21" t="b">
        <f t="shared" si="57"/>
        <v>0</v>
      </c>
    </row>
    <row r="311" spans="1:11" x14ac:dyDescent="0.25">
      <c r="A311" s="11">
        <v>40475.75</v>
      </c>
      <c r="B311">
        <f>4/10</f>
        <v>0.4</v>
      </c>
      <c r="C311">
        <f>215/10</f>
        <v>21.5</v>
      </c>
      <c r="D311">
        <f>2/10</f>
        <v>0.2</v>
      </c>
      <c r="E311">
        <f>600/100</f>
        <v>6</v>
      </c>
      <c r="F311" s="19">
        <f t="shared" ref="F311:F374" si="60">IF(D311&lt;0.5,E311)</f>
        <v>6</v>
      </c>
      <c r="G311" s="20" t="b">
        <f t="shared" ref="G311:G374" si="61">IF(D311&lt;1.5,IF(D311&gt;=0.5,E311))</f>
        <v>0</v>
      </c>
      <c r="H311" s="20" t="b">
        <f t="shared" ref="H311:H374" si="62">IF(D311&lt;2.5,IF(D311&gt;=1.5,E311))</f>
        <v>0</v>
      </c>
      <c r="I311" s="20" t="b">
        <f t="shared" ref="I311:I374" si="63">IF(D311&lt;3.5,IF(D311&gt;=2.5,E311))</f>
        <v>0</v>
      </c>
      <c r="J311" s="20" t="b">
        <f t="shared" ref="J311:J374" si="64">IF(D311&lt;4.5,IF(D311&gt;=3.5,E311))</f>
        <v>0</v>
      </c>
      <c r="K311" s="21" t="b">
        <f t="shared" ref="K311:K374" si="65">IF(D311&gt;=4.5,E311)</f>
        <v>0</v>
      </c>
    </row>
    <row r="312" spans="1:11" x14ac:dyDescent="0.25">
      <c r="A312" s="11">
        <v>40475.791666666664</v>
      </c>
      <c r="B312">
        <f>8/10</f>
        <v>0.8</v>
      </c>
      <c r="C312">
        <f>224/10</f>
        <v>22.4</v>
      </c>
      <c r="D312">
        <f>3/10</f>
        <v>0.3</v>
      </c>
      <c r="E312">
        <f>17100/100</f>
        <v>171</v>
      </c>
      <c r="F312" s="19">
        <f t="shared" si="60"/>
        <v>171</v>
      </c>
      <c r="G312" s="20" t="b">
        <f t="shared" si="61"/>
        <v>0</v>
      </c>
      <c r="H312" s="20" t="b">
        <f t="shared" si="62"/>
        <v>0</v>
      </c>
      <c r="I312" s="20" t="b">
        <f t="shared" si="63"/>
        <v>0</v>
      </c>
      <c r="J312" s="20" t="b">
        <f t="shared" si="64"/>
        <v>0</v>
      </c>
      <c r="K312" s="21" t="b">
        <f t="shared" si="65"/>
        <v>0</v>
      </c>
    </row>
    <row r="313" spans="1:11" x14ac:dyDescent="0.25">
      <c r="A313" s="11">
        <v>40475.833333333336</v>
      </c>
      <c r="B313">
        <f>10/10</f>
        <v>1</v>
      </c>
      <c r="C313">
        <f>234/10</f>
        <v>23.4</v>
      </c>
      <c r="D313">
        <f>8/10</f>
        <v>0.8</v>
      </c>
      <c r="E313">
        <f>7100/100</f>
        <v>71</v>
      </c>
      <c r="F313" s="19" t="b">
        <f t="shared" si="60"/>
        <v>0</v>
      </c>
      <c r="G313" s="20">
        <f t="shared" si="61"/>
        <v>71</v>
      </c>
      <c r="H313" s="20" t="b">
        <f t="shared" si="62"/>
        <v>0</v>
      </c>
      <c r="I313" s="20" t="b">
        <f t="shared" si="63"/>
        <v>0</v>
      </c>
      <c r="J313" s="20" t="b">
        <f t="shared" si="64"/>
        <v>0</v>
      </c>
      <c r="K313" s="21" t="b">
        <f t="shared" si="65"/>
        <v>0</v>
      </c>
    </row>
    <row r="314" spans="1:11" x14ac:dyDescent="0.25">
      <c r="A314" s="11">
        <v>40475.875</v>
      </c>
      <c r="B314">
        <f>2/10</f>
        <v>0.2</v>
      </c>
      <c r="C314">
        <f>235/10</f>
        <v>23.5</v>
      </c>
      <c r="D314">
        <f>10/10</f>
        <v>1</v>
      </c>
      <c r="E314">
        <f>8200/100</f>
        <v>82</v>
      </c>
      <c r="F314" s="19" t="b">
        <f t="shared" si="60"/>
        <v>0</v>
      </c>
      <c r="G314" s="20">
        <f t="shared" si="61"/>
        <v>82</v>
      </c>
      <c r="H314" s="20" t="b">
        <f t="shared" si="62"/>
        <v>0</v>
      </c>
      <c r="I314" s="20" t="b">
        <f t="shared" si="63"/>
        <v>0</v>
      </c>
      <c r="J314" s="20" t="b">
        <f t="shared" si="64"/>
        <v>0</v>
      </c>
      <c r="K314" s="21" t="b">
        <f t="shared" si="65"/>
        <v>0</v>
      </c>
    </row>
    <row r="315" spans="1:11" x14ac:dyDescent="0.25">
      <c r="A315" s="11">
        <v>40475.916666666664</v>
      </c>
      <c r="B315">
        <f>16/10</f>
        <v>1.6</v>
      </c>
      <c r="C315">
        <f>252/10</f>
        <v>25.2</v>
      </c>
      <c r="D315">
        <f>10/10</f>
        <v>1</v>
      </c>
      <c r="E315">
        <f>8400/100</f>
        <v>84</v>
      </c>
      <c r="F315" s="19" t="b">
        <f t="shared" si="60"/>
        <v>0</v>
      </c>
      <c r="G315" s="20">
        <f t="shared" si="61"/>
        <v>84</v>
      </c>
      <c r="H315" s="20" t="b">
        <f t="shared" si="62"/>
        <v>0</v>
      </c>
      <c r="I315" s="20" t="b">
        <f t="shared" si="63"/>
        <v>0</v>
      </c>
      <c r="J315" s="20" t="b">
        <f t="shared" si="64"/>
        <v>0</v>
      </c>
      <c r="K315" s="21" t="b">
        <f t="shared" si="65"/>
        <v>0</v>
      </c>
    </row>
    <row r="316" spans="1:11" x14ac:dyDescent="0.25">
      <c r="A316" s="11">
        <v>40475.958333333336</v>
      </c>
      <c r="B316">
        <f>10/10</f>
        <v>1</v>
      </c>
      <c r="C316">
        <f>262/10</f>
        <v>26.2</v>
      </c>
      <c r="D316">
        <f>9/10</f>
        <v>0.9</v>
      </c>
      <c r="E316">
        <f>6200/100</f>
        <v>62</v>
      </c>
      <c r="F316" s="19" t="b">
        <f t="shared" si="60"/>
        <v>0</v>
      </c>
      <c r="G316" s="20">
        <f t="shared" si="61"/>
        <v>62</v>
      </c>
      <c r="H316" s="20" t="b">
        <f t="shared" si="62"/>
        <v>0</v>
      </c>
      <c r="I316" s="20" t="b">
        <f t="shared" si="63"/>
        <v>0</v>
      </c>
      <c r="J316" s="20" t="b">
        <f t="shared" si="64"/>
        <v>0</v>
      </c>
      <c r="K316" s="21" t="b">
        <f t="shared" si="65"/>
        <v>0</v>
      </c>
    </row>
    <row r="317" spans="1:11" x14ac:dyDescent="0.25">
      <c r="A317" s="11">
        <v>40476</v>
      </c>
      <c r="B317">
        <f>10/10</f>
        <v>1</v>
      </c>
      <c r="C317">
        <f>272/10</f>
        <v>27.2</v>
      </c>
      <c r="D317">
        <f>10/10</f>
        <v>1</v>
      </c>
      <c r="E317">
        <f>10000/100</f>
        <v>100</v>
      </c>
      <c r="F317" s="19" t="b">
        <f t="shared" si="60"/>
        <v>0</v>
      </c>
      <c r="G317" s="20">
        <f t="shared" si="61"/>
        <v>100</v>
      </c>
      <c r="H317" s="20" t="b">
        <f t="shared" si="62"/>
        <v>0</v>
      </c>
      <c r="I317" s="20" t="b">
        <f t="shared" si="63"/>
        <v>0</v>
      </c>
      <c r="J317" s="20" t="b">
        <f t="shared" si="64"/>
        <v>0</v>
      </c>
      <c r="K317" s="21" t="b">
        <f t="shared" si="65"/>
        <v>0</v>
      </c>
    </row>
    <row r="318" spans="1:11" x14ac:dyDescent="0.25">
      <c r="A318" s="11">
        <v>40476.041666666664</v>
      </c>
      <c r="B318">
        <f>24/10</f>
        <v>2.4</v>
      </c>
      <c r="C318">
        <f>296/10</f>
        <v>29.6</v>
      </c>
      <c r="D318">
        <f>5/10</f>
        <v>0.5</v>
      </c>
      <c r="E318">
        <f>6400/100</f>
        <v>64</v>
      </c>
      <c r="F318" s="19" t="b">
        <f t="shared" si="60"/>
        <v>0</v>
      </c>
      <c r="G318" s="20">
        <f t="shared" si="61"/>
        <v>64</v>
      </c>
      <c r="H318" s="20" t="b">
        <f t="shared" si="62"/>
        <v>0</v>
      </c>
      <c r="I318" s="20" t="b">
        <f t="shared" si="63"/>
        <v>0</v>
      </c>
      <c r="J318" s="20" t="b">
        <f t="shared" si="64"/>
        <v>0</v>
      </c>
      <c r="K318" s="21" t="b">
        <f t="shared" si="65"/>
        <v>0</v>
      </c>
    </row>
    <row r="319" spans="1:11" x14ac:dyDescent="0.25">
      <c r="A319" s="11">
        <v>40476.083333333336</v>
      </c>
      <c r="B319">
        <f>28/10</f>
        <v>2.8</v>
      </c>
      <c r="C319">
        <f>324/10</f>
        <v>32.4</v>
      </c>
      <c r="D319">
        <f>5/10</f>
        <v>0.5</v>
      </c>
      <c r="E319">
        <f>3900/100</f>
        <v>39</v>
      </c>
      <c r="F319" s="19" t="b">
        <f t="shared" si="60"/>
        <v>0</v>
      </c>
      <c r="G319" s="20">
        <f t="shared" si="61"/>
        <v>39</v>
      </c>
      <c r="H319" s="20" t="b">
        <f t="shared" si="62"/>
        <v>0</v>
      </c>
      <c r="I319" s="20" t="b">
        <f t="shared" si="63"/>
        <v>0</v>
      </c>
      <c r="J319" s="20" t="b">
        <f t="shared" si="64"/>
        <v>0</v>
      </c>
      <c r="K319" s="21" t="b">
        <f t="shared" si="65"/>
        <v>0</v>
      </c>
    </row>
    <row r="320" spans="1:11" x14ac:dyDescent="0.25">
      <c r="A320" s="11">
        <v>40476.125</v>
      </c>
      <c r="B320">
        <f>18/10</f>
        <v>1.8</v>
      </c>
      <c r="C320">
        <f>341/10</f>
        <v>34.1</v>
      </c>
      <c r="D320">
        <f>3/10</f>
        <v>0.3</v>
      </c>
      <c r="E320">
        <f>31500/100</f>
        <v>315</v>
      </c>
      <c r="F320" s="19">
        <f t="shared" si="60"/>
        <v>315</v>
      </c>
      <c r="G320" s="20" t="b">
        <f t="shared" si="61"/>
        <v>0</v>
      </c>
      <c r="H320" s="20" t="b">
        <f t="shared" si="62"/>
        <v>0</v>
      </c>
      <c r="I320" s="20" t="b">
        <f t="shared" si="63"/>
        <v>0</v>
      </c>
      <c r="J320" s="20" t="b">
        <f t="shared" si="64"/>
        <v>0</v>
      </c>
      <c r="K320" s="21" t="b">
        <f t="shared" si="65"/>
        <v>0</v>
      </c>
    </row>
    <row r="321" spans="1:11" x14ac:dyDescent="0.25">
      <c r="A321" s="11">
        <v>40476.166666666664</v>
      </c>
      <c r="B321">
        <f>18/10</f>
        <v>1.8</v>
      </c>
      <c r="C321">
        <f>359/10</f>
        <v>35.9</v>
      </c>
      <c r="D321">
        <f>27/10</f>
        <v>2.7</v>
      </c>
      <c r="E321">
        <f>26500/100</f>
        <v>265</v>
      </c>
      <c r="F321" s="19" t="b">
        <f t="shared" si="60"/>
        <v>0</v>
      </c>
      <c r="G321" s="20" t="b">
        <f t="shared" si="61"/>
        <v>0</v>
      </c>
      <c r="H321" s="20" t="b">
        <f t="shared" si="62"/>
        <v>0</v>
      </c>
      <c r="I321" s="20">
        <f t="shared" si="63"/>
        <v>265</v>
      </c>
      <c r="J321" s="20" t="b">
        <f t="shared" si="64"/>
        <v>0</v>
      </c>
      <c r="K321" s="21" t="b">
        <f t="shared" si="65"/>
        <v>0</v>
      </c>
    </row>
    <row r="322" spans="1:11" x14ac:dyDescent="0.25">
      <c r="A322" s="11">
        <v>40476.208333333336</v>
      </c>
      <c r="B322">
        <f>24/10</f>
        <v>2.4</v>
      </c>
      <c r="C322">
        <f>383/10</f>
        <v>38.299999999999997</v>
      </c>
      <c r="D322">
        <f>52/10</f>
        <v>5.2</v>
      </c>
      <c r="E322">
        <f>27600/100</f>
        <v>276</v>
      </c>
      <c r="F322" s="19" t="b">
        <f t="shared" si="60"/>
        <v>0</v>
      </c>
      <c r="G322" s="20" t="b">
        <f t="shared" si="61"/>
        <v>0</v>
      </c>
      <c r="H322" s="20" t="b">
        <f t="shared" si="62"/>
        <v>0</v>
      </c>
      <c r="I322" s="20" t="b">
        <f t="shared" si="63"/>
        <v>0</v>
      </c>
      <c r="J322" s="20" t="b">
        <f t="shared" si="64"/>
        <v>0</v>
      </c>
      <c r="K322" s="21">
        <f t="shared" si="65"/>
        <v>276</v>
      </c>
    </row>
    <row r="323" spans="1:11" x14ac:dyDescent="0.25">
      <c r="A323" s="11">
        <v>40476.25</v>
      </c>
      <c r="B323">
        <f>26/10</f>
        <v>2.6</v>
      </c>
      <c r="C323">
        <f>409/10</f>
        <v>40.9</v>
      </c>
      <c r="D323">
        <f>54/10</f>
        <v>5.4</v>
      </c>
      <c r="E323">
        <f>27600/100</f>
        <v>276</v>
      </c>
      <c r="F323" s="19" t="b">
        <f t="shared" si="60"/>
        <v>0</v>
      </c>
      <c r="G323" s="20" t="b">
        <f t="shared" si="61"/>
        <v>0</v>
      </c>
      <c r="H323" s="20" t="b">
        <f t="shared" si="62"/>
        <v>0</v>
      </c>
      <c r="I323" s="20" t="b">
        <f t="shared" si="63"/>
        <v>0</v>
      </c>
      <c r="J323" s="20" t="b">
        <f t="shared" si="64"/>
        <v>0</v>
      </c>
      <c r="K323" s="21">
        <f t="shared" si="65"/>
        <v>276</v>
      </c>
    </row>
    <row r="324" spans="1:11" x14ac:dyDescent="0.25">
      <c r="A324" s="11">
        <v>40476.291666666664</v>
      </c>
      <c r="B324">
        <f>36/10</f>
        <v>3.6</v>
      </c>
      <c r="C324">
        <f>445/10</f>
        <v>44.5</v>
      </c>
      <c r="D324">
        <f>63/10</f>
        <v>6.3</v>
      </c>
      <c r="E324">
        <f>27600/100</f>
        <v>276</v>
      </c>
      <c r="F324" s="19" t="b">
        <f t="shared" si="60"/>
        <v>0</v>
      </c>
      <c r="G324" s="20" t="b">
        <f t="shared" si="61"/>
        <v>0</v>
      </c>
      <c r="H324" s="20" t="b">
        <f t="shared" si="62"/>
        <v>0</v>
      </c>
      <c r="I324" s="20" t="b">
        <f t="shared" si="63"/>
        <v>0</v>
      </c>
      <c r="J324" s="20" t="b">
        <f t="shared" si="64"/>
        <v>0</v>
      </c>
      <c r="K324" s="21">
        <f t="shared" si="65"/>
        <v>276</v>
      </c>
    </row>
    <row r="325" spans="1:11" x14ac:dyDescent="0.25">
      <c r="A325" s="11">
        <v>40476.333333333336</v>
      </c>
      <c r="B325">
        <f>58/10</f>
        <v>5.8</v>
      </c>
      <c r="C325">
        <f>503/10</f>
        <v>50.3</v>
      </c>
      <c r="D325">
        <f>67/10</f>
        <v>6.7</v>
      </c>
      <c r="E325">
        <f>27500/100</f>
        <v>275</v>
      </c>
      <c r="F325" s="19" t="b">
        <f t="shared" si="60"/>
        <v>0</v>
      </c>
      <c r="G325" s="20" t="b">
        <f t="shared" si="61"/>
        <v>0</v>
      </c>
      <c r="H325" s="20" t="b">
        <f t="shared" si="62"/>
        <v>0</v>
      </c>
      <c r="I325" s="20" t="b">
        <f t="shared" si="63"/>
        <v>0</v>
      </c>
      <c r="J325" s="20" t="b">
        <f t="shared" si="64"/>
        <v>0</v>
      </c>
      <c r="K325" s="21">
        <f t="shared" si="65"/>
        <v>275</v>
      </c>
    </row>
    <row r="326" spans="1:11" x14ac:dyDescent="0.25">
      <c r="A326" s="11">
        <v>40476.375</v>
      </c>
      <c r="B326">
        <f>74/10</f>
        <v>7.4</v>
      </c>
      <c r="C326">
        <f>577/10</f>
        <v>57.7</v>
      </c>
      <c r="D326">
        <f>66/10</f>
        <v>6.6</v>
      </c>
      <c r="E326">
        <f>27700/100</f>
        <v>277</v>
      </c>
      <c r="F326" s="19" t="b">
        <f t="shared" si="60"/>
        <v>0</v>
      </c>
      <c r="G326" s="20" t="b">
        <f t="shared" si="61"/>
        <v>0</v>
      </c>
      <c r="H326" s="20" t="b">
        <f t="shared" si="62"/>
        <v>0</v>
      </c>
      <c r="I326" s="20" t="b">
        <f t="shared" si="63"/>
        <v>0</v>
      </c>
      <c r="J326" s="20" t="b">
        <f t="shared" si="64"/>
        <v>0</v>
      </c>
      <c r="K326" s="21">
        <f t="shared" si="65"/>
        <v>277</v>
      </c>
    </row>
    <row r="327" spans="1:11" x14ac:dyDescent="0.25">
      <c r="A327" s="11">
        <v>40476.416666666664</v>
      </c>
      <c r="B327">
        <f>70/10</f>
        <v>7</v>
      </c>
      <c r="C327">
        <f>647/10</f>
        <v>64.7</v>
      </c>
      <c r="D327">
        <f>32/10</f>
        <v>3.2</v>
      </c>
      <c r="E327">
        <f>27500/100</f>
        <v>275</v>
      </c>
      <c r="F327" s="19" t="b">
        <f t="shared" si="60"/>
        <v>0</v>
      </c>
      <c r="G327" s="20" t="b">
        <f t="shared" si="61"/>
        <v>0</v>
      </c>
      <c r="H327" s="20" t="b">
        <f t="shared" si="62"/>
        <v>0</v>
      </c>
      <c r="I327" s="20">
        <f t="shared" si="63"/>
        <v>275</v>
      </c>
      <c r="J327" s="20" t="b">
        <f t="shared" si="64"/>
        <v>0</v>
      </c>
      <c r="K327" s="21" t="b">
        <f t="shared" si="65"/>
        <v>0</v>
      </c>
    </row>
    <row r="328" spans="1:11" x14ac:dyDescent="0.25">
      <c r="A328" s="11">
        <v>40476.458333333336</v>
      </c>
      <c r="B328">
        <f>46/10</f>
        <v>4.5999999999999996</v>
      </c>
      <c r="C328">
        <f>693/10</f>
        <v>69.3</v>
      </c>
      <c r="D328">
        <f>7/10</f>
        <v>0.7</v>
      </c>
      <c r="E328">
        <f>8900/100</f>
        <v>89</v>
      </c>
      <c r="F328" s="19" t="b">
        <f t="shared" si="60"/>
        <v>0</v>
      </c>
      <c r="G328" s="20">
        <f t="shared" si="61"/>
        <v>89</v>
      </c>
      <c r="H328" s="20" t="b">
        <f t="shared" si="62"/>
        <v>0</v>
      </c>
      <c r="I328" s="20" t="b">
        <f t="shared" si="63"/>
        <v>0</v>
      </c>
      <c r="J328" s="20" t="b">
        <f t="shared" si="64"/>
        <v>0</v>
      </c>
      <c r="K328" s="21" t="b">
        <f t="shared" si="65"/>
        <v>0</v>
      </c>
    </row>
    <row r="329" spans="1:11" x14ac:dyDescent="0.25">
      <c r="A329" s="11">
        <v>40476.5</v>
      </c>
      <c r="B329">
        <f>44/10</f>
        <v>4.4000000000000004</v>
      </c>
      <c r="C329">
        <f>737/10</f>
        <v>73.7</v>
      </c>
      <c r="D329">
        <f>3/10</f>
        <v>0.3</v>
      </c>
      <c r="E329">
        <f>34500/100</f>
        <v>345</v>
      </c>
      <c r="F329" s="19">
        <f t="shared" si="60"/>
        <v>345</v>
      </c>
      <c r="G329" s="20" t="b">
        <f t="shared" si="61"/>
        <v>0</v>
      </c>
      <c r="H329" s="20" t="b">
        <f t="shared" si="62"/>
        <v>0</v>
      </c>
      <c r="I329" s="20" t="b">
        <f t="shared" si="63"/>
        <v>0</v>
      </c>
      <c r="J329" s="20" t="b">
        <f t="shared" si="64"/>
        <v>0</v>
      </c>
      <c r="K329" s="21" t="b">
        <f t="shared" si="65"/>
        <v>0</v>
      </c>
    </row>
    <row r="330" spans="1:11" x14ac:dyDescent="0.25">
      <c r="A330" s="11">
        <v>40476.541666666664</v>
      </c>
      <c r="B330">
        <f>64/10</f>
        <v>6.4</v>
      </c>
      <c r="C330">
        <f>801/10</f>
        <v>80.099999999999994</v>
      </c>
      <c r="D330">
        <f>4/10</f>
        <v>0.4</v>
      </c>
      <c r="E330">
        <f>29200/100</f>
        <v>292</v>
      </c>
      <c r="F330" s="19">
        <f t="shared" si="60"/>
        <v>292</v>
      </c>
      <c r="G330" s="20" t="b">
        <f t="shared" si="61"/>
        <v>0</v>
      </c>
      <c r="H330" s="20" t="b">
        <f t="shared" si="62"/>
        <v>0</v>
      </c>
      <c r="I330" s="20" t="b">
        <f t="shared" si="63"/>
        <v>0</v>
      </c>
      <c r="J330" s="20" t="b">
        <f t="shared" si="64"/>
        <v>0</v>
      </c>
      <c r="K330" s="21" t="b">
        <f t="shared" si="65"/>
        <v>0</v>
      </c>
    </row>
    <row r="331" spans="1:11" x14ac:dyDescent="0.25">
      <c r="A331" s="11">
        <v>40476.583333333336</v>
      </c>
      <c r="B331">
        <f>52/10</f>
        <v>5.2</v>
      </c>
      <c r="C331">
        <f>853/10</f>
        <v>85.3</v>
      </c>
      <c r="D331">
        <f>2/10</f>
        <v>0.2</v>
      </c>
      <c r="E331">
        <f>34400/100</f>
        <v>344</v>
      </c>
      <c r="F331" s="19">
        <f t="shared" si="60"/>
        <v>344</v>
      </c>
      <c r="G331" s="20" t="b">
        <f t="shared" si="61"/>
        <v>0</v>
      </c>
      <c r="H331" s="20" t="b">
        <f t="shared" si="62"/>
        <v>0</v>
      </c>
      <c r="I331" s="20" t="b">
        <f t="shared" si="63"/>
        <v>0</v>
      </c>
      <c r="J331" s="20" t="b">
        <f t="shared" si="64"/>
        <v>0</v>
      </c>
      <c r="K331" s="21" t="b">
        <f t="shared" si="65"/>
        <v>0</v>
      </c>
    </row>
    <row r="332" spans="1:11" x14ac:dyDescent="0.25">
      <c r="A332" s="11">
        <v>40476.625</v>
      </c>
      <c r="B332">
        <f>48/10</f>
        <v>4.8</v>
      </c>
      <c r="C332">
        <f>901/10</f>
        <v>90.1</v>
      </c>
      <c r="D332">
        <f>1/10</f>
        <v>0.1</v>
      </c>
      <c r="E332">
        <f>35500/100</f>
        <v>355</v>
      </c>
      <c r="F332" s="19">
        <f t="shared" si="60"/>
        <v>355</v>
      </c>
      <c r="G332" s="20" t="b">
        <f t="shared" si="61"/>
        <v>0</v>
      </c>
      <c r="H332" s="20" t="b">
        <f t="shared" si="62"/>
        <v>0</v>
      </c>
      <c r="I332" s="20" t="b">
        <f t="shared" si="63"/>
        <v>0</v>
      </c>
      <c r="J332" s="20" t="b">
        <f t="shared" si="64"/>
        <v>0</v>
      </c>
      <c r="K332" s="21" t="b">
        <f t="shared" si="65"/>
        <v>0</v>
      </c>
    </row>
    <row r="333" spans="1:11" x14ac:dyDescent="0.25">
      <c r="A333" s="11">
        <v>40476.666666666664</v>
      </c>
      <c r="B333">
        <f>34/10</f>
        <v>3.4</v>
      </c>
      <c r="C333">
        <f>936/10</f>
        <v>93.6</v>
      </c>
      <c r="D333">
        <f>2/10</f>
        <v>0.2</v>
      </c>
      <c r="E333">
        <f>35600/100</f>
        <v>356</v>
      </c>
      <c r="F333" s="19">
        <f t="shared" si="60"/>
        <v>356</v>
      </c>
      <c r="G333" s="20" t="b">
        <f t="shared" si="61"/>
        <v>0</v>
      </c>
      <c r="H333" s="20" t="b">
        <f t="shared" si="62"/>
        <v>0</v>
      </c>
      <c r="I333" s="20" t="b">
        <f t="shared" si="63"/>
        <v>0</v>
      </c>
      <c r="J333" s="20" t="b">
        <f t="shared" si="64"/>
        <v>0</v>
      </c>
      <c r="K333" s="21" t="b">
        <f t="shared" si="65"/>
        <v>0</v>
      </c>
    </row>
    <row r="334" spans="1:11" x14ac:dyDescent="0.25">
      <c r="A334" s="11">
        <v>40476.708333333336</v>
      </c>
      <c r="B334">
        <f>26/10</f>
        <v>2.6</v>
      </c>
      <c r="C334">
        <f>961/10</f>
        <v>96.1</v>
      </c>
      <c r="D334">
        <f>3/10</f>
        <v>0.3</v>
      </c>
      <c r="E334">
        <f>28400/100</f>
        <v>284</v>
      </c>
      <c r="F334" s="19">
        <f t="shared" si="60"/>
        <v>284</v>
      </c>
      <c r="G334" s="20" t="b">
        <f t="shared" si="61"/>
        <v>0</v>
      </c>
      <c r="H334" s="20" t="b">
        <f t="shared" si="62"/>
        <v>0</v>
      </c>
      <c r="I334" s="20" t="b">
        <f t="shared" si="63"/>
        <v>0</v>
      </c>
      <c r="J334" s="20" t="b">
        <f t="shared" si="64"/>
        <v>0</v>
      </c>
      <c r="K334" s="21" t="b">
        <f t="shared" si="65"/>
        <v>0</v>
      </c>
    </row>
    <row r="335" spans="1:11" x14ac:dyDescent="0.25">
      <c r="A335" s="11">
        <v>40476.75</v>
      </c>
      <c r="B335">
        <f>26/10</f>
        <v>2.6</v>
      </c>
      <c r="C335">
        <f>987/10</f>
        <v>98.7</v>
      </c>
      <c r="D335">
        <f>6/10</f>
        <v>0.6</v>
      </c>
      <c r="E335">
        <f>13500/100</f>
        <v>135</v>
      </c>
      <c r="F335" s="19" t="b">
        <f t="shared" si="60"/>
        <v>0</v>
      </c>
      <c r="G335" s="20">
        <f t="shared" si="61"/>
        <v>135</v>
      </c>
      <c r="H335" s="20" t="b">
        <f t="shared" si="62"/>
        <v>0</v>
      </c>
      <c r="I335" s="20" t="b">
        <f t="shared" si="63"/>
        <v>0</v>
      </c>
      <c r="J335" s="20" t="b">
        <f t="shared" si="64"/>
        <v>0</v>
      </c>
      <c r="K335" s="21" t="b">
        <f t="shared" si="65"/>
        <v>0</v>
      </c>
    </row>
    <row r="336" spans="1:11" x14ac:dyDescent="0.25">
      <c r="A336" s="11">
        <v>40476.791666666664</v>
      </c>
      <c r="B336">
        <f>42/10</f>
        <v>4.2</v>
      </c>
      <c r="C336">
        <f>1029/10</f>
        <v>102.9</v>
      </c>
      <c r="D336">
        <f>15/10</f>
        <v>1.5</v>
      </c>
      <c r="E336">
        <f>4200/100</f>
        <v>42</v>
      </c>
      <c r="F336" s="19" t="b">
        <f t="shared" si="60"/>
        <v>0</v>
      </c>
      <c r="G336" s="20" t="b">
        <f t="shared" si="61"/>
        <v>0</v>
      </c>
      <c r="H336" s="20">
        <f t="shared" si="62"/>
        <v>42</v>
      </c>
      <c r="I336" s="20" t="b">
        <f t="shared" si="63"/>
        <v>0</v>
      </c>
      <c r="J336" s="20" t="b">
        <f t="shared" si="64"/>
        <v>0</v>
      </c>
      <c r="K336" s="21" t="b">
        <f t="shared" si="65"/>
        <v>0</v>
      </c>
    </row>
    <row r="337" spans="1:11" x14ac:dyDescent="0.25">
      <c r="A337" s="11">
        <v>40476.833333333336</v>
      </c>
      <c r="B337">
        <f>46/10</f>
        <v>4.5999999999999996</v>
      </c>
      <c r="C337">
        <f>1075/10</f>
        <v>107.5</v>
      </c>
      <c r="D337">
        <f>34/10</f>
        <v>3.4</v>
      </c>
      <c r="E337">
        <f>24600/100</f>
        <v>246</v>
      </c>
      <c r="F337" s="19" t="b">
        <f t="shared" si="60"/>
        <v>0</v>
      </c>
      <c r="G337" s="20" t="b">
        <f t="shared" si="61"/>
        <v>0</v>
      </c>
      <c r="H337" s="20" t="b">
        <f t="shared" si="62"/>
        <v>0</v>
      </c>
      <c r="I337" s="20">
        <f t="shared" si="63"/>
        <v>246</v>
      </c>
      <c r="J337" s="20" t="b">
        <f t="shared" si="64"/>
        <v>0</v>
      </c>
      <c r="K337" s="21" t="b">
        <f t="shared" si="65"/>
        <v>0</v>
      </c>
    </row>
    <row r="338" spans="1:11" x14ac:dyDescent="0.25">
      <c r="A338" s="11">
        <v>40476.875</v>
      </c>
      <c r="B338">
        <f>2/10</f>
        <v>0.2</v>
      </c>
      <c r="C338">
        <f>1077/10</f>
        <v>107.7</v>
      </c>
      <c r="D338">
        <f>10/10</f>
        <v>1</v>
      </c>
      <c r="E338">
        <f>8800/100</f>
        <v>88</v>
      </c>
      <c r="F338" s="19" t="b">
        <f t="shared" si="60"/>
        <v>0</v>
      </c>
      <c r="G338" s="20">
        <f t="shared" si="61"/>
        <v>88</v>
      </c>
      <c r="H338" s="20" t="b">
        <f t="shared" si="62"/>
        <v>0</v>
      </c>
      <c r="I338" s="20" t="b">
        <f t="shared" si="63"/>
        <v>0</v>
      </c>
      <c r="J338" s="20" t="b">
        <f t="shared" si="64"/>
        <v>0</v>
      </c>
      <c r="K338" s="21" t="b">
        <f t="shared" si="65"/>
        <v>0</v>
      </c>
    </row>
    <row r="339" spans="1:11" x14ac:dyDescent="0.25">
      <c r="A339" s="11">
        <v>40476.916666666664</v>
      </c>
      <c r="B339">
        <f>0/10</f>
        <v>0</v>
      </c>
      <c r="C339">
        <f>1077/10</f>
        <v>107.7</v>
      </c>
      <c r="D339">
        <f>7/10</f>
        <v>0.7</v>
      </c>
      <c r="E339">
        <f>9300/100</f>
        <v>93</v>
      </c>
      <c r="F339" s="19" t="b">
        <f t="shared" si="60"/>
        <v>0</v>
      </c>
      <c r="G339" s="20">
        <f t="shared" si="61"/>
        <v>93</v>
      </c>
      <c r="H339" s="20" t="b">
        <f t="shared" si="62"/>
        <v>0</v>
      </c>
      <c r="I339" s="20" t="b">
        <f t="shared" si="63"/>
        <v>0</v>
      </c>
      <c r="J339" s="20" t="b">
        <f t="shared" si="64"/>
        <v>0</v>
      </c>
      <c r="K339" s="21" t="b">
        <f t="shared" si="65"/>
        <v>0</v>
      </c>
    </row>
    <row r="340" spans="1:11" x14ac:dyDescent="0.25">
      <c r="A340" s="11">
        <v>40476.958333333336</v>
      </c>
      <c r="B340">
        <f>2/10</f>
        <v>0.2</v>
      </c>
      <c r="C340">
        <f>1079/10</f>
        <v>107.9</v>
      </c>
      <c r="D340">
        <f>5/10</f>
        <v>0.5</v>
      </c>
      <c r="E340">
        <f>900/100</f>
        <v>9</v>
      </c>
      <c r="F340" s="19" t="b">
        <f t="shared" si="60"/>
        <v>0</v>
      </c>
      <c r="G340" s="20">
        <f t="shared" si="61"/>
        <v>9</v>
      </c>
      <c r="H340" s="20" t="b">
        <f t="shared" si="62"/>
        <v>0</v>
      </c>
      <c r="I340" s="20" t="b">
        <f t="shared" si="63"/>
        <v>0</v>
      </c>
      <c r="J340" s="20" t="b">
        <f t="shared" si="64"/>
        <v>0</v>
      </c>
      <c r="K340" s="21" t="b">
        <f t="shared" si="65"/>
        <v>0</v>
      </c>
    </row>
    <row r="341" spans="1:11" x14ac:dyDescent="0.25">
      <c r="A341" s="11">
        <v>40477</v>
      </c>
      <c r="B341">
        <f>0/10</f>
        <v>0</v>
      </c>
      <c r="C341">
        <f>1079/10</f>
        <v>107.9</v>
      </c>
      <c r="D341">
        <f>7/10</f>
        <v>0.7</v>
      </c>
      <c r="E341">
        <f>19000/100</f>
        <v>190</v>
      </c>
      <c r="F341" s="19" t="b">
        <f t="shared" si="60"/>
        <v>0</v>
      </c>
      <c r="G341" s="20">
        <f t="shared" si="61"/>
        <v>190</v>
      </c>
      <c r="H341" s="20" t="b">
        <f t="shared" si="62"/>
        <v>0</v>
      </c>
      <c r="I341" s="20" t="b">
        <f t="shared" si="63"/>
        <v>0</v>
      </c>
      <c r="J341" s="20" t="b">
        <f t="shared" si="64"/>
        <v>0</v>
      </c>
      <c r="K341" s="21" t="b">
        <f t="shared" si="65"/>
        <v>0</v>
      </c>
    </row>
    <row r="342" spans="1:11" x14ac:dyDescent="0.25">
      <c r="A342" s="11">
        <v>40477.041666666664</v>
      </c>
      <c r="B342">
        <f>0/10</f>
        <v>0</v>
      </c>
      <c r="C342">
        <f>1079/10</f>
        <v>107.9</v>
      </c>
      <c r="D342">
        <f>5/10</f>
        <v>0.5</v>
      </c>
      <c r="E342">
        <f>29500/100</f>
        <v>295</v>
      </c>
      <c r="F342" s="19" t="b">
        <f t="shared" si="60"/>
        <v>0</v>
      </c>
      <c r="G342" s="20">
        <f t="shared" si="61"/>
        <v>295</v>
      </c>
      <c r="H342" s="20" t="b">
        <f t="shared" si="62"/>
        <v>0</v>
      </c>
      <c r="I342" s="20" t="b">
        <f t="shared" si="63"/>
        <v>0</v>
      </c>
      <c r="J342" s="20" t="b">
        <f t="shared" si="64"/>
        <v>0</v>
      </c>
      <c r="K342" s="21" t="b">
        <f t="shared" si="65"/>
        <v>0</v>
      </c>
    </row>
    <row r="343" spans="1:11" x14ac:dyDescent="0.25">
      <c r="A343" s="11">
        <v>40477.083333333336</v>
      </c>
      <c r="B343">
        <f>2/10</f>
        <v>0.2</v>
      </c>
      <c r="C343">
        <f>1082/10</f>
        <v>108.2</v>
      </c>
      <c r="D343">
        <f>7/10</f>
        <v>0.7</v>
      </c>
      <c r="E343">
        <f>26700/100</f>
        <v>267</v>
      </c>
      <c r="F343" s="19" t="b">
        <f t="shared" si="60"/>
        <v>0</v>
      </c>
      <c r="G343" s="20">
        <f t="shared" si="61"/>
        <v>267</v>
      </c>
      <c r="H343" s="20" t="b">
        <f t="shared" si="62"/>
        <v>0</v>
      </c>
      <c r="I343" s="20" t="b">
        <f t="shared" si="63"/>
        <v>0</v>
      </c>
      <c r="J343" s="20" t="b">
        <f t="shared" si="64"/>
        <v>0</v>
      </c>
      <c r="K343" s="21" t="b">
        <f t="shared" si="65"/>
        <v>0</v>
      </c>
    </row>
    <row r="344" spans="1:11" x14ac:dyDescent="0.25">
      <c r="A344" s="11">
        <v>40477.125</v>
      </c>
      <c r="B344">
        <f>2/10</f>
        <v>0.2</v>
      </c>
      <c r="C344">
        <f t="shared" ref="C344:C407" si="66">1084/10</f>
        <v>108.4</v>
      </c>
      <c r="D344">
        <f>5/10</f>
        <v>0.5</v>
      </c>
      <c r="E344">
        <f>16400/100</f>
        <v>164</v>
      </c>
      <c r="F344" s="19" t="b">
        <f t="shared" si="60"/>
        <v>0</v>
      </c>
      <c r="G344" s="20">
        <f t="shared" si="61"/>
        <v>164</v>
      </c>
      <c r="H344" s="20" t="b">
        <f t="shared" si="62"/>
        <v>0</v>
      </c>
      <c r="I344" s="20" t="b">
        <f t="shared" si="63"/>
        <v>0</v>
      </c>
      <c r="J344" s="20" t="b">
        <f t="shared" si="64"/>
        <v>0</v>
      </c>
      <c r="K344" s="21" t="b">
        <f t="shared" si="65"/>
        <v>0</v>
      </c>
    </row>
    <row r="345" spans="1:11" x14ac:dyDescent="0.25">
      <c r="A345" s="11">
        <v>40477.166666666664</v>
      </c>
      <c r="B345">
        <f t="shared" ref="B345:B408" si="67">0/10</f>
        <v>0</v>
      </c>
      <c r="C345">
        <f t="shared" si="66"/>
        <v>108.4</v>
      </c>
      <c r="D345">
        <f>6/10</f>
        <v>0.6</v>
      </c>
      <c r="E345">
        <f>7900/100</f>
        <v>79</v>
      </c>
      <c r="F345" s="19" t="b">
        <f t="shared" si="60"/>
        <v>0</v>
      </c>
      <c r="G345" s="20">
        <f t="shared" si="61"/>
        <v>79</v>
      </c>
      <c r="H345" s="20" t="b">
        <f t="shared" si="62"/>
        <v>0</v>
      </c>
      <c r="I345" s="20" t="b">
        <f t="shared" si="63"/>
        <v>0</v>
      </c>
      <c r="J345" s="20" t="b">
        <f t="shared" si="64"/>
        <v>0</v>
      </c>
      <c r="K345" s="21" t="b">
        <f t="shared" si="65"/>
        <v>0</v>
      </c>
    </row>
    <row r="346" spans="1:11" x14ac:dyDescent="0.25">
      <c r="A346" s="11">
        <v>40477.208333333336</v>
      </c>
      <c r="B346">
        <f t="shared" si="67"/>
        <v>0</v>
      </c>
      <c r="C346">
        <f t="shared" si="66"/>
        <v>108.4</v>
      </c>
      <c r="D346">
        <f>7/10</f>
        <v>0.7</v>
      </c>
      <c r="E346">
        <f>28800/100</f>
        <v>288</v>
      </c>
      <c r="F346" s="19" t="b">
        <f t="shared" si="60"/>
        <v>0</v>
      </c>
      <c r="G346" s="20">
        <f t="shared" si="61"/>
        <v>288</v>
      </c>
      <c r="H346" s="20" t="b">
        <f t="shared" si="62"/>
        <v>0</v>
      </c>
      <c r="I346" s="20" t="b">
        <f t="shared" si="63"/>
        <v>0</v>
      </c>
      <c r="J346" s="20" t="b">
        <f t="shared" si="64"/>
        <v>0</v>
      </c>
      <c r="K346" s="21" t="b">
        <f t="shared" si="65"/>
        <v>0</v>
      </c>
    </row>
    <row r="347" spans="1:11" x14ac:dyDescent="0.25">
      <c r="A347" s="11">
        <v>40477.25</v>
      </c>
      <c r="B347">
        <f t="shared" si="67"/>
        <v>0</v>
      </c>
      <c r="C347">
        <f t="shared" si="66"/>
        <v>108.4</v>
      </c>
      <c r="D347">
        <f>6/10</f>
        <v>0.6</v>
      </c>
      <c r="E347">
        <f>30600/100</f>
        <v>306</v>
      </c>
      <c r="F347" s="19" t="b">
        <f t="shared" si="60"/>
        <v>0</v>
      </c>
      <c r="G347" s="20">
        <f t="shared" si="61"/>
        <v>306</v>
      </c>
      <c r="H347" s="20" t="b">
        <f t="shared" si="62"/>
        <v>0</v>
      </c>
      <c r="I347" s="20" t="b">
        <f t="shared" si="63"/>
        <v>0</v>
      </c>
      <c r="J347" s="20" t="b">
        <f t="shared" si="64"/>
        <v>0</v>
      </c>
      <c r="K347" s="21" t="b">
        <f t="shared" si="65"/>
        <v>0</v>
      </c>
    </row>
    <row r="348" spans="1:11" x14ac:dyDescent="0.25">
      <c r="A348" s="11">
        <v>40477.291666666664</v>
      </c>
      <c r="B348">
        <f t="shared" si="67"/>
        <v>0</v>
      </c>
      <c r="C348">
        <f t="shared" si="66"/>
        <v>108.4</v>
      </c>
      <c r="D348">
        <f>5/10</f>
        <v>0.5</v>
      </c>
      <c r="E348">
        <f>19300/100</f>
        <v>193</v>
      </c>
      <c r="F348" s="19" t="b">
        <f t="shared" si="60"/>
        <v>0</v>
      </c>
      <c r="G348" s="20">
        <f t="shared" si="61"/>
        <v>193</v>
      </c>
      <c r="H348" s="20" t="b">
        <f t="shared" si="62"/>
        <v>0</v>
      </c>
      <c r="I348" s="20" t="b">
        <f t="shared" si="63"/>
        <v>0</v>
      </c>
      <c r="J348" s="20" t="b">
        <f t="shared" si="64"/>
        <v>0</v>
      </c>
      <c r="K348" s="21" t="b">
        <f t="shared" si="65"/>
        <v>0</v>
      </c>
    </row>
    <row r="349" spans="1:11" x14ac:dyDescent="0.25">
      <c r="A349" s="11">
        <v>40477.333333333336</v>
      </c>
      <c r="B349">
        <f t="shared" si="67"/>
        <v>0</v>
      </c>
      <c r="C349">
        <f t="shared" si="66"/>
        <v>108.4</v>
      </c>
      <c r="D349">
        <f>4/10</f>
        <v>0.4</v>
      </c>
      <c r="E349">
        <f>27500/100</f>
        <v>275</v>
      </c>
      <c r="F349" s="19">
        <f t="shared" si="60"/>
        <v>275</v>
      </c>
      <c r="G349" s="20" t="b">
        <f t="shared" si="61"/>
        <v>0</v>
      </c>
      <c r="H349" s="20" t="b">
        <f t="shared" si="62"/>
        <v>0</v>
      </c>
      <c r="I349" s="20" t="b">
        <f t="shared" si="63"/>
        <v>0</v>
      </c>
      <c r="J349" s="20" t="b">
        <f t="shared" si="64"/>
        <v>0</v>
      </c>
      <c r="K349" s="21" t="b">
        <f t="shared" si="65"/>
        <v>0</v>
      </c>
    </row>
    <row r="350" spans="1:11" x14ac:dyDescent="0.25">
      <c r="A350" s="11">
        <v>40477.375</v>
      </c>
      <c r="B350">
        <f t="shared" si="67"/>
        <v>0</v>
      </c>
      <c r="C350">
        <f t="shared" si="66"/>
        <v>108.4</v>
      </c>
      <c r="D350">
        <f>7/10</f>
        <v>0.7</v>
      </c>
      <c r="E350">
        <f>24200/100</f>
        <v>242</v>
      </c>
      <c r="F350" s="19" t="b">
        <f t="shared" si="60"/>
        <v>0</v>
      </c>
      <c r="G350" s="20">
        <f t="shared" si="61"/>
        <v>242</v>
      </c>
      <c r="H350" s="20" t="b">
        <f t="shared" si="62"/>
        <v>0</v>
      </c>
      <c r="I350" s="20" t="b">
        <f t="shared" si="63"/>
        <v>0</v>
      </c>
      <c r="J350" s="20" t="b">
        <f t="shared" si="64"/>
        <v>0</v>
      </c>
      <c r="K350" s="21" t="b">
        <f t="shared" si="65"/>
        <v>0</v>
      </c>
    </row>
    <row r="351" spans="1:11" x14ac:dyDescent="0.25">
      <c r="A351" s="11">
        <v>40477.416666666664</v>
      </c>
      <c r="B351">
        <f t="shared" si="67"/>
        <v>0</v>
      </c>
      <c r="C351">
        <f t="shared" si="66"/>
        <v>108.4</v>
      </c>
      <c r="D351">
        <f>5/10</f>
        <v>0.5</v>
      </c>
      <c r="E351">
        <f>11000/100</f>
        <v>110</v>
      </c>
      <c r="F351" s="19" t="b">
        <f t="shared" si="60"/>
        <v>0</v>
      </c>
      <c r="G351" s="20">
        <f t="shared" si="61"/>
        <v>110</v>
      </c>
      <c r="H351" s="20" t="b">
        <f t="shared" si="62"/>
        <v>0</v>
      </c>
      <c r="I351" s="20" t="b">
        <f t="shared" si="63"/>
        <v>0</v>
      </c>
      <c r="J351" s="20" t="b">
        <f t="shared" si="64"/>
        <v>0</v>
      </c>
      <c r="K351" s="21" t="b">
        <f t="shared" si="65"/>
        <v>0</v>
      </c>
    </row>
    <row r="352" spans="1:11" x14ac:dyDescent="0.25">
      <c r="A352" s="11">
        <v>40477.458333333336</v>
      </c>
      <c r="B352">
        <f t="shared" si="67"/>
        <v>0</v>
      </c>
      <c r="C352">
        <f t="shared" si="66"/>
        <v>108.4</v>
      </c>
      <c r="D352">
        <f>4/10</f>
        <v>0.4</v>
      </c>
      <c r="E352">
        <f>14500/100</f>
        <v>145</v>
      </c>
      <c r="F352" s="19">
        <f t="shared" si="60"/>
        <v>145</v>
      </c>
      <c r="G352" s="20" t="b">
        <f t="shared" si="61"/>
        <v>0</v>
      </c>
      <c r="H352" s="20" t="b">
        <f t="shared" si="62"/>
        <v>0</v>
      </c>
      <c r="I352" s="20" t="b">
        <f t="shared" si="63"/>
        <v>0</v>
      </c>
      <c r="J352" s="20" t="b">
        <f t="shared" si="64"/>
        <v>0</v>
      </c>
      <c r="K352" s="21" t="b">
        <f t="shared" si="65"/>
        <v>0</v>
      </c>
    </row>
    <row r="353" spans="1:11" x14ac:dyDescent="0.25">
      <c r="A353" s="11">
        <v>40477.5</v>
      </c>
      <c r="B353">
        <f t="shared" si="67"/>
        <v>0</v>
      </c>
      <c r="C353">
        <f t="shared" si="66"/>
        <v>108.4</v>
      </c>
      <c r="D353">
        <f>4/10</f>
        <v>0.4</v>
      </c>
      <c r="E353">
        <f>13900/100</f>
        <v>139</v>
      </c>
      <c r="F353" s="19">
        <f t="shared" si="60"/>
        <v>139</v>
      </c>
      <c r="G353" s="20" t="b">
        <f t="shared" si="61"/>
        <v>0</v>
      </c>
      <c r="H353" s="20" t="b">
        <f t="shared" si="62"/>
        <v>0</v>
      </c>
      <c r="I353" s="20" t="b">
        <f t="shared" si="63"/>
        <v>0</v>
      </c>
      <c r="J353" s="20" t="b">
        <f t="shared" si="64"/>
        <v>0</v>
      </c>
      <c r="K353" s="21" t="b">
        <f t="shared" si="65"/>
        <v>0</v>
      </c>
    </row>
    <row r="354" spans="1:11" x14ac:dyDescent="0.25">
      <c r="A354" s="11">
        <v>40477.541666666664</v>
      </c>
      <c r="B354">
        <f t="shared" si="67"/>
        <v>0</v>
      </c>
      <c r="C354">
        <f t="shared" si="66"/>
        <v>108.4</v>
      </c>
      <c r="D354">
        <f>6/10</f>
        <v>0.6</v>
      </c>
      <c r="E354">
        <f>10000/100</f>
        <v>100</v>
      </c>
      <c r="F354" s="19" t="b">
        <f t="shared" si="60"/>
        <v>0</v>
      </c>
      <c r="G354" s="20">
        <f t="shared" si="61"/>
        <v>100</v>
      </c>
      <c r="H354" s="20" t="b">
        <f t="shared" si="62"/>
        <v>0</v>
      </c>
      <c r="I354" s="20" t="b">
        <f t="shared" si="63"/>
        <v>0</v>
      </c>
      <c r="J354" s="20" t="b">
        <f t="shared" si="64"/>
        <v>0</v>
      </c>
      <c r="K354" s="21" t="b">
        <f t="shared" si="65"/>
        <v>0</v>
      </c>
    </row>
    <row r="355" spans="1:11" x14ac:dyDescent="0.25">
      <c r="A355" s="11">
        <v>40477.583333333336</v>
      </c>
      <c r="B355">
        <f t="shared" si="67"/>
        <v>0</v>
      </c>
      <c r="C355">
        <f t="shared" si="66"/>
        <v>108.4</v>
      </c>
      <c r="D355">
        <f>5/10</f>
        <v>0.5</v>
      </c>
      <c r="E355">
        <f>17500/100</f>
        <v>175</v>
      </c>
      <c r="F355" s="19" t="b">
        <f t="shared" si="60"/>
        <v>0</v>
      </c>
      <c r="G355" s="20">
        <f t="shared" si="61"/>
        <v>175</v>
      </c>
      <c r="H355" s="20" t="b">
        <f t="shared" si="62"/>
        <v>0</v>
      </c>
      <c r="I355" s="20" t="b">
        <f t="shared" si="63"/>
        <v>0</v>
      </c>
      <c r="J355" s="20" t="b">
        <f t="shared" si="64"/>
        <v>0</v>
      </c>
      <c r="K355" s="21" t="b">
        <f t="shared" si="65"/>
        <v>0</v>
      </c>
    </row>
    <row r="356" spans="1:11" x14ac:dyDescent="0.25">
      <c r="A356" s="11">
        <v>40477.625</v>
      </c>
      <c r="B356">
        <f t="shared" si="67"/>
        <v>0</v>
      </c>
      <c r="C356">
        <f t="shared" si="66"/>
        <v>108.4</v>
      </c>
      <c r="D356">
        <f>3/10</f>
        <v>0.3</v>
      </c>
      <c r="E356">
        <f>23500/100</f>
        <v>235</v>
      </c>
      <c r="F356" s="19">
        <f t="shared" si="60"/>
        <v>235</v>
      </c>
      <c r="G356" s="20" t="b">
        <f t="shared" si="61"/>
        <v>0</v>
      </c>
      <c r="H356" s="20" t="b">
        <f t="shared" si="62"/>
        <v>0</v>
      </c>
      <c r="I356" s="20" t="b">
        <f t="shared" si="63"/>
        <v>0</v>
      </c>
      <c r="J356" s="20" t="b">
        <f t="shared" si="64"/>
        <v>0</v>
      </c>
      <c r="K356" s="21" t="b">
        <f t="shared" si="65"/>
        <v>0</v>
      </c>
    </row>
    <row r="357" spans="1:11" x14ac:dyDescent="0.25">
      <c r="A357" s="11">
        <v>40477.666666666664</v>
      </c>
      <c r="B357">
        <f t="shared" si="67"/>
        <v>0</v>
      </c>
      <c r="C357">
        <f t="shared" si="66"/>
        <v>108.4</v>
      </c>
      <c r="D357">
        <f>6/10</f>
        <v>0.6</v>
      </c>
      <c r="E357">
        <f>14200/100</f>
        <v>142</v>
      </c>
      <c r="F357" s="19" t="b">
        <f t="shared" si="60"/>
        <v>0</v>
      </c>
      <c r="G357" s="20">
        <f t="shared" si="61"/>
        <v>142</v>
      </c>
      <c r="H357" s="20" t="b">
        <f t="shared" si="62"/>
        <v>0</v>
      </c>
      <c r="I357" s="20" t="b">
        <f t="shared" si="63"/>
        <v>0</v>
      </c>
      <c r="J357" s="20" t="b">
        <f t="shared" si="64"/>
        <v>0</v>
      </c>
      <c r="K357" s="21" t="b">
        <f t="shared" si="65"/>
        <v>0</v>
      </c>
    </row>
    <row r="358" spans="1:11" x14ac:dyDescent="0.25">
      <c r="A358" s="11">
        <v>40477.708333333336</v>
      </c>
      <c r="B358">
        <f t="shared" si="67"/>
        <v>0</v>
      </c>
      <c r="C358">
        <f t="shared" si="66"/>
        <v>108.4</v>
      </c>
      <c r="D358">
        <f>13/10</f>
        <v>1.3</v>
      </c>
      <c r="E358">
        <f>25400/100</f>
        <v>254</v>
      </c>
      <c r="F358" s="19" t="b">
        <f t="shared" si="60"/>
        <v>0</v>
      </c>
      <c r="G358" s="20">
        <f t="shared" si="61"/>
        <v>254</v>
      </c>
      <c r="H358" s="20" t="b">
        <f t="shared" si="62"/>
        <v>0</v>
      </c>
      <c r="I358" s="20" t="b">
        <f t="shared" si="63"/>
        <v>0</v>
      </c>
      <c r="J358" s="20" t="b">
        <f t="shared" si="64"/>
        <v>0</v>
      </c>
      <c r="K358" s="21" t="b">
        <f t="shared" si="65"/>
        <v>0</v>
      </c>
    </row>
    <row r="359" spans="1:11" x14ac:dyDescent="0.25">
      <c r="A359" s="11">
        <v>40477.75</v>
      </c>
      <c r="B359">
        <f t="shared" si="67"/>
        <v>0</v>
      </c>
      <c r="C359">
        <f t="shared" si="66"/>
        <v>108.4</v>
      </c>
      <c r="D359">
        <f>10/10</f>
        <v>1</v>
      </c>
      <c r="E359">
        <f>27300/100</f>
        <v>273</v>
      </c>
      <c r="F359" s="19" t="b">
        <f t="shared" si="60"/>
        <v>0</v>
      </c>
      <c r="G359" s="20">
        <f t="shared" si="61"/>
        <v>273</v>
      </c>
      <c r="H359" s="20" t="b">
        <f t="shared" si="62"/>
        <v>0</v>
      </c>
      <c r="I359" s="20" t="b">
        <f t="shared" si="63"/>
        <v>0</v>
      </c>
      <c r="J359" s="20" t="b">
        <f t="shared" si="64"/>
        <v>0</v>
      </c>
      <c r="K359" s="21" t="b">
        <f t="shared" si="65"/>
        <v>0</v>
      </c>
    </row>
    <row r="360" spans="1:11" x14ac:dyDescent="0.25">
      <c r="A360" s="11">
        <v>40477.791666666664</v>
      </c>
      <c r="B360">
        <f t="shared" si="67"/>
        <v>0</v>
      </c>
      <c r="C360">
        <f t="shared" si="66"/>
        <v>108.4</v>
      </c>
      <c r="D360">
        <f>8/10</f>
        <v>0.8</v>
      </c>
      <c r="E360">
        <f>28200/100</f>
        <v>282</v>
      </c>
      <c r="F360" s="19" t="b">
        <f t="shared" si="60"/>
        <v>0</v>
      </c>
      <c r="G360" s="20">
        <f t="shared" si="61"/>
        <v>282</v>
      </c>
      <c r="H360" s="20" t="b">
        <f t="shared" si="62"/>
        <v>0</v>
      </c>
      <c r="I360" s="20" t="b">
        <f t="shared" si="63"/>
        <v>0</v>
      </c>
      <c r="J360" s="20" t="b">
        <f t="shared" si="64"/>
        <v>0</v>
      </c>
      <c r="K360" s="21" t="b">
        <f t="shared" si="65"/>
        <v>0</v>
      </c>
    </row>
    <row r="361" spans="1:11" x14ac:dyDescent="0.25">
      <c r="A361" s="11">
        <v>40477.833333333336</v>
      </c>
      <c r="B361">
        <f t="shared" si="67"/>
        <v>0</v>
      </c>
      <c r="C361">
        <f t="shared" si="66"/>
        <v>108.4</v>
      </c>
      <c r="D361">
        <f>4/10</f>
        <v>0.4</v>
      </c>
      <c r="E361">
        <f>30400/100</f>
        <v>304</v>
      </c>
      <c r="F361" s="19">
        <f t="shared" si="60"/>
        <v>304</v>
      </c>
      <c r="G361" s="20" t="b">
        <f t="shared" si="61"/>
        <v>0</v>
      </c>
      <c r="H361" s="20" t="b">
        <f t="shared" si="62"/>
        <v>0</v>
      </c>
      <c r="I361" s="20" t="b">
        <f t="shared" si="63"/>
        <v>0</v>
      </c>
      <c r="J361" s="20" t="b">
        <f t="shared" si="64"/>
        <v>0</v>
      </c>
      <c r="K361" s="21" t="b">
        <f t="shared" si="65"/>
        <v>0</v>
      </c>
    </row>
    <row r="362" spans="1:11" x14ac:dyDescent="0.25">
      <c r="A362" s="11">
        <v>40477.875</v>
      </c>
      <c r="B362">
        <f t="shared" si="67"/>
        <v>0</v>
      </c>
      <c r="C362">
        <f t="shared" si="66"/>
        <v>108.4</v>
      </c>
      <c r="D362">
        <f>6/10</f>
        <v>0.6</v>
      </c>
      <c r="E362">
        <f>27700/100</f>
        <v>277</v>
      </c>
      <c r="F362" s="19" t="b">
        <f t="shared" si="60"/>
        <v>0</v>
      </c>
      <c r="G362" s="20">
        <f t="shared" si="61"/>
        <v>277</v>
      </c>
      <c r="H362" s="20" t="b">
        <f t="shared" si="62"/>
        <v>0</v>
      </c>
      <c r="I362" s="20" t="b">
        <f t="shared" si="63"/>
        <v>0</v>
      </c>
      <c r="J362" s="20" t="b">
        <f t="shared" si="64"/>
        <v>0</v>
      </c>
      <c r="K362" s="21" t="b">
        <f t="shared" si="65"/>
        <v>0</v>
      </c>
    </row>
    <row r="363" spans="1:11" x14ac:dyDescent="0.25">
      <c r="A363" s="11">
        <v>40477.916666666664</v>
      </c>
      <c r="B363">
        <f t="shared" si="67"/>
        <v>0</v>
      </c>
      <c r="C363">
        <f t="shared" si="66"/>
        <v>108.4</v>
      </c>
      <c r="D363">
        <f>4/10</f>
        <v>0.4</v>
      </c>
      <c r="E363">
        <f>3300/100</f>
        <v>33</v>
      </c>
      <c r="F363" s="19">
        <f t="shared" si="60"/>
        <v>33</v>
      </c>
      <c r="G363" s="20" t="b">
        <f t="shared" si="61"/>
        <v>0</v>
      </c>
      <c r="H363" s="20" t="b">
        <f t="shared" si="62"/>
        <v>0</v>
      </c>
      <c r="I363" s="20" t="b">
        <f t="shared" si="63"/>
        <v>0</v>
      </c>
      <c r="J363" s="20" t="b">
        <f t="shared" si="64"/>
        <v>0</v>
      </c>
      <c r="K363" s="21" t="b">
        <f t="shared" si="65"/>
        <v>0</v>
      </c>
    </row>
    <row r="364" spans="1:11" x14ac:dyDescent="0.25">
      <c r="A364" s="11">
        <v>40477.958333333336</v>
      </c>
      <c r="B364">
        <f t="shared" si="67"/>
        <v>0</v>
      </c>
      <c r="C364">
        <f t="shared" si="66"/>
        <v>108.4</v>
      </c>
      <c r="D364">
        <f>5/10</f>
        <v>0.5</v>
      </c>
      <c r="E364">
        <f>27700/100</f>
        <v>277</v>
      </c>
      <c r="F364" s="19" t="b">
        <f t="shared" si="60"/>
        <v>0</v>
      </c>
      <c r="G364" s="20">
        <f t="shared" si="61"/>
        <v>277</v>
      </c>
      <c r="H364" s="20" t="b">
        <f t="shared" si="62"/>
        <v>0</v>
      </c>
      <c r="I364" s="20" t="b">
        <f t="shared" si="63"/>
        <v>0</v>
      </c>
      <c r="J364" s="20" t="b">
        <f t="shared" si="64"/>
        <v>0</v>
      </c>
      <c r="K364" s="21" t="b">
        <f t="shared" si="65"/>
        <v>0</v>
      </c>
    </row>
    <row r="365" spans="1:11" x14ac:dyDescent="0.25">
      <c r="A365" s="11">
        <v>40478</v>
      </c>
      <c r="B365">
        <f t="shared" si="67"/>
        <v>0</v>
      </c>
      <c r="C365">
        <f t="shared" si="66"/>
        <v>108.4</v>
      </c>
      <c r="D365">
        <f>8/10</f>
        <v>0.8</v>
      </c>
      <c r="E365">
        <f>27700/100</f>
        <v>277</v>
      </c>
      <c r="F365" s="19" t="b">
        <f t="shared" si="60"/>
        <v>0</v>
      </c>
      <c r="G365" s="20">
        <f t="shared" si="61"/>
        <v>277</v>
      </c>
      <c r="H365" s="20" t="b">
        <f t="shared" si="62"/>
        <v>0</v>
      </c>
      <c r="I365" s="20" t="b">
        <f t="shared" si="63"/>
        <v>0</v>
      </c>
      <c r="J365" s="20" t="b">
        <f t="shared" si="64"/>
        <v>0</v>
      </c>
      <c r="K365" s="21" t="b">
        <f t="shared" si="65"/>
        <v>0</v>
      </c>
    </row>
    <row r="366" spans="1:11" x14ac:dyDescent="0.25">
      <c r="A366" s="11">
        <v>40478.041666666664</v>
      </c>
      <c r="B366">
        <f t="shared" si="67"/>
        <v>0</v>
      </c>
      <c r="C366">
        <f t="shared" si="66"/>
        <v>108.4</v>
      </c>
      <c r="D366">
        <f>8/10</f>
        <v>0.8</v>
      </c>
      <c r="E366">
        <f>2500/100</f>
        <v>25</v>
      </c>
      <c r="F366" s="19" t="b">
        <f t="shared" si="60"/>
        <v>0</v>
      </c>
      <c r="G366" s="20">
        <f t="shared" si="61"/>
        <v>25</v>
      </c>
      <c r="H366" s="20" t="b">
        <f t="shared" si="62"/>
        <v>0</v>
      </c>
      <c r="I366" s="20" t="b">
        <f t="shared" si="63"/>
        <v>0</v>
      </c>
      <c r="J366" s="20" t="b">
        <f t="shared" si="64"/>
        <v>0</v>
      </c>
      <c r="K366" s="21" t="b">
        <f t="shared" si="65"/>
        <v>0</v>
      </c>
    </row>
    <row r="367" spans="1:11" x14ac:dyDescent="0.25">
      <c r="A367" s="11">
        <v>40478.083333333336</v>
      </c>
      <c r="B367">
        <f t="shared" si="67"/>
        <v>0</v>
      </c>
      <c r="C367">
        <f t="shared" si="66"/>
        <v>108.4</v>
      </c>
      <c r="D367">
        <f>5/10</f>
        <v>0.5</v>
      </c>
      <c r="E367">
        <f>26900/100</f>
        <v>269</v>
      </c>
      <c r="F367" s="19" t="b">
        <f t="shared" si="60"/>
        <v>0</v>
      </c>
      <c r="G367" s="20">
        <f t="shared" si="61"/>
        <v>269</v>
      </c>
      <c r="H367" s="20" t="b">
        <f t="shared" si="62"/>
        <v>0</v>
      </c>
      <c r="I367" s="20" t="b">
        <f t="shared" si="63"/>
        <v>0</v>
      </c>
      <c r="J367" s="20" t="b">
        <f t="shared" si="64"/>
        <v>0</v>
      </c>
      <c r="K367" s="21" t="b">
        <f t="shared" si="65"/>
        <v>0</v>
      </c>
    </row>
    <row r="368" spans="1:11" x14ac:dyDescent="0.25">
      <c r="A368" s="11">
        <v>40478.125</v>
      </c>
      <c r="B368">
        <f t="shared" si="67"/>
        <v>0</v>
      </c>
      <c r="C368">
        <f t="shared" si="66"/>
        <v>108.4</v>
      </c>
      <c r="D368">
        <f>2/10</f>
        <v>0.2</v>
      </c>
      <c r="E368">
        <f>5700/100</f>
        <v>57</v>
      </c>
      <c r="F368" s="19">
        <f t="shared" si="60"/>
        <v>57</v>
      </c>
      <c r="G368" s="20" t="b">
        <f t="shared" si="61"/>
        <v>0</v>
      </c>
      <c r="H368" s="20" t="b">
        <f t="shared" si="62"/>
        <v>0</v>
      </c>
      <c r="I368" s="20" t="b">
        <f t="shared" si="63"/>
        <v>0</v>
      </c>
      <c r="J368" s="20" t="b">
        <f t="shared" si="64"/>
        <v>0</v>
      </c>
      <c r="K368" s="21" t="b">
        <f t="shared" si="65"/>
        <v>0</v>
      </c>
    </row>
    <row r="369" spans="1:11" x14ac:dyDescent="0.25">
      <c r="A369" s="11">
        <v>40478.166666666664</v>
      </c>
      <c r="B369">
        <f t="shared" si="67"/>
        <v>0</v>
      </c>
      <c r="C369">
        <f t="shared" si="66"/>
        <v>108.4</v>
      </c>
      <c r="D369">
        <f>5/10</f>
        <v>0.5</v>
      </c>
      <c r="E369">
        <f>34300/100</f>
        <v>343</v>
      </c>
      <c r="F369" s="19" t="b">
        <f t="shared" si="60"/>
        <v>0</v>
      </c>
      <c r="G369" s="20">
        <f t="shared" si="61"/>
        <v>343</v>
      </c>
      <c r="H369" s="20" t="b">
        <f t="shared" si="62"/>
        <v>0</v>
      </c>
      <c r="I369" s="20" t="b">
        <f t="shared" si="63"/>
        <v>0</v>
      </c>
      <c r="J369" s="20" t="b">
        <f t="shared" si="64"/>
        <v>0</v>
      </c>
      <c r="K369" s="21" t="b">
        <f t="shared" si="65"/>
        <v>0</v>
      </c>
    </row>
    <row r="370" spans="1:11" x14ac:dyDescent="0.25">
      <c r="A370" s="11">
        <v>40478.208333333336</v>
      </c>
      <c r="B370">
        <f t="shared" si="67"/>
        <v>0</v>
      </c>
      <c r="C370">
        <f t="shared" si="66"/>
        <v>108.4</v>
      </c>
      <c r="D370">
        <f>1/10</f>
        <v>0.1</v>
      </c>
      <c r="E370">
        <f>4900/100</f>
        <v>49</v>
      </c>
      <c r="F370" s="19">
        <f t="shared" si="60"/>
        <v>49</v>
      </c>
      <c r="G370" s="20" t="b">
        <f t="shared" si="61"/>
        <v>0</v>
      </c>
      <c r="H370" s="20" t="b">
        <f t="shared" si="62"/>
        <v>0</v>
      </c>
      <c r="I370" s="20" t="b">
        <f t="shared" si="63"/>
        <v>0</v>
      </c>
      <c r="J370" s="20" t="b">
        <f t="shared" si="64"/>
        <v>0</v>
      </c>
      <c r="K370" s="21" t="b">
        <f t="shared" si="65"/>
        <v>0</v>
      </c>
    </row>
    <row r="371" spans="1:11" x14ac:dyDescent="0.25">
      <c r="A371" s="11">
        <v>40478.25</v>
      </c>
      <c r="B371">
        <f t="shared" si="67"/>
        <v>0</v>
      </c>
      <c r="C371">
        <f t="shared" si="66"/>
        <v>108.4</v>
      </c>
      <c r="D371">
        <f>3/10</f>
        <v>0.3</v>
      </c>
      <c r="E371">
        <f>19200/100</f>
        <v>192</v>
      </c>
      <c r="F371" s="19">
        <f t="shared" si="60"/>
        <v>192</v>
      </c>
      <c r="G371" s="20" t="b">
        <f t="shared" si="61"/>
        <v>0</v>
      </c>
      <c r="H371" s="20" t="b">
        <f t="shared" si="62"/>
        <v>0</v>
      </c>
      <c r="I371" s="20" t="b">
        <f t="shared" si="63"/>
        <v>0</v>
      </c>
      <c r="J371" s="20" t="b">
        <f t="shared" si="64"/>
        <v>0</v>
      </c>
      <c r="K371" s="21" t="b">
        <f t="shared" si="65"/>
        <v>0</v>
      </c>
    </row>
    <row r="372" spans="1:11" x14ac:dyDescent="0.25">
      <c r="A372" s="11">
        <v>40478.291666666664</v>
      </c>
      <c r="B372">
        <f t="shared" si="67"/>
        <v>0</v>
      </c>
      <c r="C372">
        <f t="shared" si="66"/>
        <v>108.4</v>
      </c>
      <c r="D372">
        <f>4/10</f>
        <v>0.4</v>
      </c>
      <c r="E372">
        <f>27200/100</f>
        <v>272</v>
      </c>
      <c r="F372" s="19">
        <f t="shared" si="60"/>
        <v>272</v>
      </c>
      <c r="G372" s="20" t="b">
        <f t="shared" si="61"/>
        <v>0</v>
      </c>
      <c r="H372" s="20" t="b">
        <f t="shared" si="62"/>
        <v>0</v>
      </c>
      <c r="I372" s="20" t="b">
        <f t="shared" si="63"/>
        <v>0</v>
      </c>
      <c r="J372" s="20" t="b">
        <f t="shared" si="64"/>
        <v>0</v>
      </c>
      <c r="K372" s="21" t="b">
        <f t="shared" si="65"/>
        <v>0</v>
      </c>
    </row>
    <row r="373" spans="1:11" x14ac:dyDescent="0.25">
      <c r="A373" s="11">
        <v>40478.333333333336</v>
      </c>
      <c r="B373">
        <f t="shared" si="67"/>
        <v>0</v>
      </c>
      <c r="C373">
        <f t="shared" si="66"/>
        <v>108.4</v>
      </c>
      <c r="D373">
        <f>4/10</f>
        <v>0.4</v>
      </c>
      <c r="E373">
        <f>22800/100</f>
        <v>228</v>
      </c>
      <c r="F373" s="19">
        <f t="shared" si="60"/>
        <v>228</v>
      </c>
      <c r="G373" s="20" t="b">
        <f t="shared" si="61"/>
        <v>0</v>
      </c>
      <c r="H373" s="20" t="b">
        <f t="shared" si="62"/>
        <v>0</v>
      </c>
      <c r="I373" s="20" t="b">
        <f t="shared" si="63"/>
        <v>0</v>
      </c>
      <c r="J373" s="20" t="b">
        <f t="shared" si="64"/>
        <v>0</v>
      </c>
      <c r="K373" s="21" t="b">
        <f t="shared" si="65"/>
        <v>0</v>
      </c>
    </row>
    <row r="374" spans="1:11" x14ac:dyDescent="0.25">
      <c r="A374" s="11">
        <v>40478.375</v>
      </c>
      <c r="B374">
        <f t="shared" si="67"/>
        <v>0</v>
      </c>
      <c r="C374">
        <f t="shared" si="66"/>
        <v>108.4</v>
      </c>
      <c r="D374">
        <f>11/10</f>
        <v>1.1000000000000001</v>
      </c>
      <c r="E374">
        <f>23200/100</f>
        <v>232</v>
      </c>
      <c r="F374" s="19" t="b">
        <f t="shared" si="60"/>
        <v>0</v>
      </c>
      <c r="G374" s="20">
        <f t="shared" si="61"/>
        <v>232</v>
      </c>
      <c r="H374" s="20" t="b">
        <f t="shared" si="62"/>
        <v>0</v>
      </c>
      <c r="I374" s="20" t="b">
        <f t="shared" si="63"/>
        <v>0</v>
      </c>
      <c r="J374" s="20" t="b">
        <f t="shared" si="64"/>
        <v>0</v>
      </c>
      <c r="K374" s="21" t="b">
        <f t="shared" si="65"/>
        <v>0</v>
      </c>
    </row>
    <row r="375" spans="1:11" x14ac:dyDescent="0.25">
      <c r="A375" s="11">
        <v>40478.416666666664</v>
      </c>
      <c r="B375">
        <f t="shared" si="67"/>
        <v>0</v>
      </c>
      <c r="C375">
        <f t="shared" si="66"/>
        <v>108.4</v>
      </c>
      <c r="D375">
        <f>14/10</f>
        <v>1.4</v>
      </c>
      <c r="E375">
        <f>22200/100</f>
        <v>222</v>
      </c>
      <c r="F375" s="19" t="b">
        <f t="shared" ref="F375:F438" si="68">IF(D375&lt;0.5,E375)</f>
        <v>0</v>
      </c>
      <c r="G375" s="20">
        <f t="shared" ref="G375:G438" si="69">IF(D375&lt;1.5,IF(D375&gt;=0.5,E375))</f>
        <v>222</v>
      </c>
      <c r="H375" s="20" t="b">
        <f t="shared" ref="H375:H438" si="70">IF(D375&lt;2.5,IF(D375&gt;=1.5,E375))</f>
        <v>0</v>
      </c>
      <c r="I375" s="20" t="b">
        <f t="shared" ref="I375:I438" si="71">IF(D375&lt;3.5,IF(D375&gt;=2.5,E375))</f>
        <v>0</v>
      </c>
      <c r="J375" s="20" t="b">
        <f t="shared" ref="J375:J438" si="72">IF(D375&lt;4.5,IF(D375&gt;=3.5,E375))</f>
        <v>0</v>
      </c>
      <c r="K375" s="21" t="b">
        <f t="shared" ref="K375:K438" si="73">IF(D375&gt;=4.5,E375)</f>
        <v>0</v>
      </c>
    </row>
    <row r="376" spans="1:11" x14ac:dyDescent="0.25">
      <c r="A376" s="11">
        <v>40478.458333333336</v>
      </c>
      <c r="B376">
        <f t="shared" si="67"/>
        <v>0</v>
      </c>
      <c r="C376">
        <f t="shared" si="66"/>
        <v>108.4</v>
      </c>
      <c r="D376">
        <f>14/10</f>
        <v>1.4</v>
      </c>
      <c r="E376">
        <f>2300/100</f>
        <v>23</v>
      </c>
      <c r="F376" s="19" t="b">
        <f t="shared" si="68"/>
        <v>0</v>
      </c>
      <c r="G376" s="20">
        <f t="shared" si="69"/>
        <v>23</v>
      </c>
      <c r="H376" s="20" t="b">
        <f t="shared" si="70"/>
        <v>0</v>
      </c>
      <c r="I376" s="20" t="b">
        <f t="shared" si="71"/>
        <v>0</v>
      </c>
      <c r="J376" s="20" t="b">
        <f t="shared" si="72"/>
        <v>0</v>
      </c>
      <c r="K376" s="21" t="b">
        <f t="shared" si="73"/>
        <v>0</v>
      </c>
    </row>
    <row r="377" spans="1:11" x14ac:dyDescent="0.25">
      <c r="A377" s="11">
        <v>40478.5</v>
      </c>
      <c r="B377">
        <f t="shared" si="67"/>
        <v>0</v>
      </c>
      <c r="C377">
        <f t="shared" si="66"/>
        <v>108.4</v>
      </c>
      <c r="D377">
        <f>28/10</f>
        <v>2.8</v>
      </c>
      <c r="E377">
        <f>22400/100</f>
        <v>224</v>
      </c>
      <c r="F377" s="19" t="b">
        <f t="shared" si="68"/>
        <v>0</v>
      </c>
      <c r="G377" s="20" t="b">
        <f t="shared" si="69"/>
        <v>0</v>
      </c>
      <c r="H377" s="20" t="b">
        <f t="shared" si="70"/>
        <v>0</v>
      </c>
      <c r="I377" s="20">
        <f t="shared" si="71"/>
        <v>224</v>
      </c>
      <c r="J377" s="20" t="b">
        <f t="shared" si="72"/>
        <v>0</v>
      </c>
      <c r="K377" s="21" t="b">
        <f t="shared" si="73"/>
        <v>0</v>
      </c>
    </row>
    <row r="378" spans="1:11" x14ac:dyDescent="0.25">
      <c r="A378" s="11">
        <v>40478.541666666664</v>
      </c>
      <c r="B378">
        <f t="shared" si="67"/>
        <v>0</v>
      </c>
      <c r="C378">
        <f t="shared" si="66"/>
        <v>108.4</v>
      </c>
      <c r="D378">
        <f>22/10</f>
        <v>2.2000000000000002</v>
      </c>
      <c r="E378">
        <f>23200/100</f>
        <v>232</v>
      </c>
      <c r="F378" s="19" t="b">
        <f t="shared" si="68"/>
        <v>0</v>
      </c>
      <c r="G378" s="20" t="b">
        <f t="shared" si="69"/>
        <v>0</v>
      </c>
      <c r="H378" s="20">
        <f t="shared" si="70"/>
        <v>232</v>
      </c>
      <c r="I378" s="20" t="b">
        <f t="shared" si="71"/>
        <v>0</v>
      </c>
      <c r="J378" s="20" t="b">
        <f t="shared" si="72"/>
        <v>0</v>
      </c>
      <c r="K378" s="21" t="b">
        <f t="shared" si="73"/>
        <v>0</v>
      </c>
    </row>
    <row r="379" spans="1:11" x14ac:dyDescent="0.25">
      <c r="A379" s="11">
        <v>40478.583333333336</v>
      </c>
      <c r="B379">
        <f t="shared" si="67"/>
        <v>0</v>
      </c>
      <c r="C379">
        <f t="shared" si="66"/>
        <v>108.4</v>
      </c>
      <c r="D379">
        <f>14/10</f>
        <v>1.4</v>
      </c>
      <c r="E379">
        <f>20100/100</f>
        <v>201</v>
      </c>
      <c r="F379" s="19" t="b">
        <f t="shared" si="68"/>
        <v>0</v>
      </c>
      <c r="G379" s="20">
        <f t="shared" si="69"/>
        <v>201</v>
      </c>
      <c r="H379" s="20" t="b">
        <f t="shared" si="70"/>
        <v>0</v>
      </c>
      <c r="I379" s="20" t="b">
        <f t="shared" si="71"/>
        <v>0</v>
      </c>
      <c r="J379" s="20" t="b">
        <f t="shared" si="72"/>
        <v>0</v>
      </c>
      <c r="K379" s="21" t="b">
        <f t="shared" si="73"/>
        <v>0</v>
      </c>
    </row>
    <row r="380" spans="1:11" x14ac:dyDescent="0.25">
      <c r="A380" s="11">
        <v>40478.625</v>
      </c>
      <c r="B380">
        <f t="shared" si="67"/>
        <v>0</v>
      </c>
      <c r="C380">
        <f t="shared" si="66"/>
        <v>108.4</v>
      </c>
      <c r="D380">
        <f>12/10</f>
        <v>1.2</v>
      </c>
      <c r="E380">
        <f>18800/100</f>
        <v>188</v>
      </c>
      <c r="F380" s="19" t="b">
        <f t="shared" si="68"/>
        <v>0</v>
      </c>
      <c r="G380" s="20">
        <f t="shared" si="69"/>
        <v>188</v>
      </c>
      <c r="H380" s="20" t="b">
        <f t="shared" si="70"/>
        <v>0</v>
      </c>
      <c r="I380" s="20" t="b">
        <f t="shared" si="71"/>
        <v>0</v>
      </c>
      <c r="J380" s="20" t="b">
        <f t="shared" si="72"/>
        <v>0</v>
      </c>
      <c r="K380" s="21" t="b">
        <f t="shared" si="73"/>
        <v>0</v>
      </c>
    </row>
    <row r="381" spans="1:11" x14ac:dyDescent="0.25">
      <c r="A381" s="11">
        <v>40478.666666666664</v>
      </c>
      <c r="B381">
        <f t="shared" si="67"/>
        <v>0</v>
      </c>
      <c r="C381">
        <f t="shared" si="66"/>
        <v>108.4</v>
      </c>
      <c r="D381">
        <f>13/10</f>
        <v>1.3</v>
      </c>
      <c r="E381">
        <f>15900/100</f>
        <v>159</v>
      </c>
      <c r="F381" s="19" t="b">
        <f t="shared" si="68"/>
        <v>0</v>
      </c>
      <c r="G381" s="20">
        <f t="shared" si="69"/>
        <v>159</v>
      </c>
      <c r="H381" s="20" t="b">
        <f t="shared" si="70"/>
        <v>0</v>
      </c>
      <c r="I381" s="20" t="b">
        <f t="shared" si="71"/>
        <v>0</v>
      </c>
      <c r="J381" s="20" t="b">
        <f t="shared" si="72"/>
        <v>0</v>
      </c>
      <c r="K381" s="21" t="b">
        <f t="shared" si="73"/>
        <v>0</v>
      </c>
    </row>
    <row r="382" spans="1:11" x14ac:dyDescent="0.25">
      <c r="A382" s="11">
        <v>40478.708333333336</v>
      </c>
      <c r="B382">
        <f t="shared" si="67"/>
        <v>0</v>
      </c>
      <c r="C382">
        <f t="shared" si="66"/>
        <v>108.4</v>
      </c>
      <c r="D382">
        <f>14/10</f>
        <v>1.4</v>
      </c>
      <c r="E382">
        <f>24600/100</f>
        <v>246</v>
      </c>
      <c r="F382" s="19" t="b">
        <f t="shared" si="68"/>
        <v>0</v>
      </c>
      <c r="G382" s="20">
        <f t="shared" si="69"/>
        <v>246</v>
      </c>
      <c r="H382" s="20" t="b">
        <f t="shared" si="70"/>
        <v>0</v>
      </c>
      <c r="I382" s="20" t="b">
        <f t="shared" si="71"/>
        <v>0</v>
      </c>
      <c r="J382" s="20" t="b">
        <f t="shared" si="72"/>
        <v>0</v>
      </c>
      <c r="K382" s="21" t="b">
        <f t="shared" si="73"/>
        <v>0</v>
      </c>
    </row>
    <row r="383" spans="1:11" x14ac:dyDescent="0.25">
      <c r="A383" s="11">
        <v>40478.75</v>
      </c>
      <c r="B383">
        <f t="shared" si="67"/>
        <v>0</v>
      </c>
      <c r="C383">
        <f t="shared" si="66"/>
        <v>108.4</v>
      </c>
      <c r="D383">
        <f>17/10</f>
        <v>1.7</v>
      </c>
      <c r="E383">
        <f>28200/100</f>
        <v>282</v>
      </c>
      <c r="F383" s="19" t="b">
        <f t="shared" si="68"/>
        <v>0</v>
      </c>
      <c r="G383" s="20" t="b">
        <f t="shared" si="69"/>
        <v>0</v>
      </c>
      <c r="H383" s="20">
        <f t="shared" si="70"/>
        <v>282</v>
      </c>
      <c r="I383" s="20" t="b">
        <f t="shared" si="71"/>
        <v>0</v>
      </c>
      <c r="J383" s="20" t="b">
        <f t="shared" si="72"/>
        <v>0</v>
      </c>
      <c r="K383" s="21" t="b">
        <f t="shared" si="73"/>
        <v>0</v>
      </c>
    </row>
    <row r="384" spans="1:11" x14ac:dyDescent="0.25">
      <c r="A384" s="11">
        <v>40478.791666666664</v>
      </c>
      <c r="B384">
        <f t="shared" si="67"/>
        <v>0</v>
      </c>
      <c r="C384">
        <f t="shared" si="66"/>
        <v>108.4</v>
      </c>
      <c r="D384">
        <f>13/10</f>
        <v>1.3</v>
      </c>
      <c r="E384">
        <f>27800/100</f>
        <v>278</v>
      </c>
      <c r="F384" s="19" t="b">
        <f t="shared" si="68"/>
        <v>0</v>
      </c>
      <c r="G384" s="20">
        <f t="shared" si="69"/>
        <v>278</v>
      </c>
      <c r="H384" s="20" t="b">
        <f t="shared" si="70"/>
        <v>0</v>
      </c>
      <c r="I384" s="20" t="b">
        <f t="shared" si="71"/>
        <v>0</v>
      </c>
      <c r="J384" s="20" t="b">
        <f t="shared" si="72"/>
        <v>0</v>
      </c>
      <c r="K384" s="21" t="b">
        <f t="shared" si="73"/>
        <v>0</v>
      </c>
    </row>
    <row r="385" spans="1:11" x14ac:dyDescent="0.25">
      <c r="A385" s="11">
        <v>40478.833333333336</v>
      </c>
      <c r="B385">
        <f t="shared" si="67"/>
        <v>0</v>
      </c>
      <c r="C385">
        <f t="shared" si="66"/>
        <v>108.4</v>
      </c>
      <c r="D385">
        <f>11/10</f>
        <v>1.1000000000000001</v>
      </c>
      <c r="E385">
        <f>27900/100</f>
        <v>279</v>
      </c>
      <c r="F385" s="19" t="b">
        <f t="shared" si="68"/>
        <v>0</v>
      </c>
      <c r="G385" s="20">
        <f t="shared" si="69"/>
        <v>279</v>
      </c>
      <c r="H385" s="20" t="b">
        <f t="shared" si="70"/>
        <v>0</v>
      </c>
      <c r="I385" s="20" t="b">
        <f t="shared" si="71"/>
        <v>0</v>
      </c>
      <c r="J385" s="20" t="b">
        <f t="shared" si="72"/>
        <v>0</v>
      </c>
      <c r="K385" s="21" t="b">
        <f t="shared" si="73"/>
        <v>0</v>
      </c>
    </row>
    <row r="386" spans="1:11" x14ac:dyDescent="0.25">
      <c r="A386" s="11">
        <v>40478.875</v>
      </c>
      <c r="B386">
        <f t="shared" si="67"/>
        <v>0</v>
      </c>
      <c r="C386">
        <f t="shared" si="66"/>
        <v>108.4</v>
      </c>
      <c r="D386">
        <f>8/10</f>
        <v>0.8</v>
      </c>
      <c r="E386">
        <f>27200/100</f>
        <v>272</v>
      </c>
      <c r="F386" s="19" t="b">
        <f t="shared" si="68"/>
        <v>0</v>
      </c>
      <c r="G386" s="20">
        <f t="shared" si="69"/>
        <v>272</v>
      </c>
      <c r="H386" s="20" t="b">
        <f t="shared" si="70"/>
        <v>0</v>
      </c>
      <c r="I386" s="20" t="b">
        <f t="shared" si="71"/>
        <v>0</v>
      </c>
      <c r="J386" s="20" t="b">
        <f t="shared" si="72"/>
        <v>0</v>
      </c>
      <c r="K386" s="21" t="b">
        <f t="shared" si="73"/>
        <v>0</v>
      </c>
    </row>
    <row r="387" spans="1:11" x14ac:dyDescent="0.25">
      <c r="A387" s="11">
        <v>40478.916666666664</v>
      </c>
      <c r="B387">
        <f t="shared" si="67"/>
        <v>0</v>
      </c>
      <c r="C387">
        <f t="shared" si="66"/>
        <v>108.4</v>
      </c>
      <c r="D387">
        <f>3/10</f>
        <v>0.3</v>
      </c>
      <c r="E387">
        <f>26400/100</f>
        <v>264</v>
      </c>
      <c r="F387" s="19">
        <f t="shared" si="68"/>
        <v>264</v>
      </c>
      <c r="G387" s="20" t="b">
        <f t="shared" si="69"/>
        <v>0</v>
      </c>
      <c r="H387" s="20" t="b">
        <f t="shared" si="70"/>
        <v>0</v>
      </c>
      <c r="I387" s="20" t="b">
        <f t="shared" si="71"/>
        <v>0</v>
      </c>
      <c r="J387" s="20" t="b">
        <f t="shared" si="72"/>
        <v>0</v>
      </c>
      <c r="K387" s="21" t="b">
        <f t="shared" si="73"/>
        <v>0</v>
      </c>
    </row>
    <row r="388" spans="1:11" x14ac:dyDescent="0.25">
      <c r="A388" s="11">
        <v>40478.958333333336</v>
      </c>
      <c r="B388">
        <f t="shared" si="67"/>
        <v>0</v>
      </c>
      <c r="C388">
        <f t="shared" si="66"/>
        <v>108.4</v>
      </c>
      <c r="D388">
        <f>5/10</f>
        <v>0.5</v>
      </c>
      <c r="E388">
        <f>5100/100</f>
        <v>51</v>
      </c>
      <c r="F388" s="19" t="b">
        <f t="shared" si="68"/>
        <v>0</v>
      </c>
      <c r="G388" s="20">
        <f t="shared" si="69"/>
        <v>51</v>
      </c>
      <c r="H388" s="20" t="b">
        <f t="shared" si="70"/>
        <v>0</v>
      </c>
      <c r="I388" s="20" t="b">
        <f t="shared" si="71"/>
        <v>0</v>
      </c>
      <c r="J388" s="20" t="b">
        <f t="shared" si="72"/>
        <v>0</v>
      </c>
      <c r="K388" s="21" t="b">
        <f t="shared" si="73"/>
        <v>0</v>
      </c>
    </row>
    <row r="389" spans="1:11" x14ac:dyDescent="0.25">
      <c r="A389" s="11">
        <v>40479</v>
      </c>
      <c r="B389">
        <f t="shared" si="67"/>
        <v>0</v>
      </c>
      <c r="C389">
        <f t="shared" si="66"/>
        <v>108.4</v>
      </c>
      <c r="D389">
        <f>5/10</f>
        <v>0.5</v>
      </c>
      <c r="E389">
        <f>29000/100</f>
        <v>290</v>
      </c>
      <c r="F389" s="19" t="b">
        <f t="shared" si="68"/>
        <v>0</v>
      </c>
      <c r="G389" s="20">
        <f t="shared" si="69"/>
        <v>290</v>
      </c>
      <c r="H389" s="20" t="b">
        <f t="shared" si="70"/>
        <v>0</v>
      </c>
      <c r="I389" s="20" t="b">
        <f t="shared" si="71"/>
        <v>0</v>
      </c>
      <c r="J389" s="20" t="b">
        <f t="shared" si="72"/>
        <v>0</v>
      </c>
      <c r="K389" s="21" t="b">
        <f t="shared" si="73"/>
        <v>0</v>
      </c>
    </row>
    <row r="390" spans="1:11" x14ac:dyDescent="0.25">
      <c r="A390" s="11">
        <v>40479.041666666664</v>
      </c>
      <c r="B390">
        <f t="shared" si="67"/>
        <v>0</v>
      </c>
      <c r="C390">
        <f t="shared" si="66"/>
        <v>108.4</v>
      </c>
      <c r="D390">
        <f>6/10</f>
        <v>0.6</v>
      </c>
      <c r="E390">
        <f>16400/100</f>
        <v>164</v>
      </c>
      <c r="F390" s="19" t="b">
        <f t="shared" si="68"/>
        <v>0</v>
      </c>
      <c r="G390" s="20">
        <f t="shared" si="69"/>
        <v>164</v>
      </c>
      <c r="H390" s="20" t="b">
        <f t="shared" si="70"/>
        <v>0</v>
      </c>
      <c r="I390" s="20" t="b">
        <f t="shared" si="71"/>
        <v>0</v>
      </c>
      <c r="J390" s="20" t="b">
        <f t="shared" si="72"/>
        <v>0</v>
      </c>
      <c r="K390" s="21" t="b">
        <f t="shared" si="73"/>
        <v>0</v>
      </c>
    </row>
    <row r="391" spans="1:11" x14ac:dyDescent="0.25">
      <c r="A391" s="11">
        <v>40479.083333333336</v>
      </c>
      <c r="B391">
        <f t="shared" si="67"/>
        <v>0</v>
      </c>
      <c r="C391">
        <f t="shared" si="66"/>
        <v>108.4</v>
      </c>
      <c r="D391">
        <f>7/10</f>
        <v>0.7</v>
      </c>
      <c r="E391">
        <f>24700/100</f>
        <v>247</v>
      </c>
      <c r="F391" s="19" t="b">
        <f t="shared" si="68"/>
        <v>0</v>
      </c>
      <c r="G391" s="20">
        <f t="shared" si="69"/>
        <v>247</v>
      </c>
      <c r="H391" s="20" t="b">
        <f t="shared" si="70"/>
        <v>0</v>
      </c>
      <c r="I391" s="20" t="b">
        <f t="shared" si="71"/>
        <v>0</v>
      </c>
      <c r="J391" s="20" t="b">
        <f t="shared" si="72"/>
        <v>0</v>
      </c>
      <c r="K391" s="21" t="b">
        <f t="shared" si="73"/>
        <v>0</v>
      </c>
    </row>
    <row r="392" spans="1:11" x14ac:dyDescent="0.25">
      <c r="A392" s="11">
        <v>40479.125</v>
      </c>
      <c r="B392">
        <f t="shared" si="67"/>
        <v>0</v>
      </c>
      <c r="C392">
        <f t="shared" si="66"/>
        <v>108.4</v>
      </c>
      <c r="D392">
        <f>6/10</f>
        <v>0.6</v>
      </c>
      <c r="E392">
        <f>27200/100</f>
        <v>272</v>
      </c>
      <c r="F392" s="19" t="b">
        <f t="shared" si="68"/>
        <v>0</v>
      </c>
      <c r="G392" s="20">
        <f t="shared" si="69"/>
        <v>272</v>
      </c>
      <c r="H392" s="20" t="b">
        <f t="shared" si="70"/>
        <v>0</v>
      </c>
      <c r="I392" s="20" t="b">
        <f t="shared" si="71"/>
        <v>0</v>
      </c>
      <c r="J392" s="20" t="b">
        <f t="shared" si="72"/>
        <v>0</v>
      </c>
      <c r="K392" s="21" t="b">
        <f t="shared" si="73"/>
        <v>0</v>
      </c>
    </row>
    <row r="393" spans="1:11" x14ac:dyDescent="0.25">
      <c r="A393" s="11">
        <v>40479.166666666664</v>
      </c>
      <c r="B393">
        <f t="shared" si="67"/>
        <v>0</v>
      </c>
      <c r="C393">
        <f t="shared" si="66"/>
        <v>108.4</v>
      </c>
      <c r="D393">
        <f>8/10</f>
        <v>0.8</v>
      </c>
      <c r="E393">
        <f>27900/100</f>
        <v>279</v>
      </c>
      <c r="F393" s="19" t="b">
        <f t="shared" si="68"/>
        <v>0</v>
      </c>
      <c r="G393" s="20">
        <f t="shared" si="69"/>
        <v>279</v>
      </c>
      <c r="H393" s="20" t="b">
        <f t="shared" si="70"/>
        <v>0</v>
      </c>
      <c r="I393" s="20" t="b">
        <f t="shared" si="71"/>
        <v>0</v>
      </c>
      <c r="J393" s="20" t="b">
        <f t="shared" si="72"/>
        <v>0</v>
      </c>
      <c r="K393" s="21" t="b">
        <f t="shared" si="73"/>
        <v>0</v>
      </c>
    </row>
    <row r="394" spans="1:11" x14ac:dyDescent="0.25">
      <c r="A394" s="11">
        <v>40479.208333333336</v>
      </c>
      <c r="B394">
        <f t="shared" si="67"/>
        <v>0</v>
      </c>
      <c r="C394">
        <f t="shared" si="66"/>
        <v>108.4</v>
      </c>
      <c r="D394">
        <f>8/10</f>
        <v>0.8</v>
      </c>
      <c r="E394">
        <f>26900/100</f>
        <v>269</v>
      </c>
      <c r="F394" s="19" t="b">
        <f t="shared" si="68"/>
        <v>0</v>
      </c>
      <c r="G394" s="20">
        <f t="shared" si="69"/>
        <v>269</v>
      </c>
      <c r="H394" s="20" t="b">
        <f t="shared" si="70"/>
        <v>0</v>
      </c>
      <c r="I394" s="20" t="b">
        <f t="shared" si="71"/>
        <v>0</v>
      </c>
      <c r="J394" s="20" t="b">
        <f t="shared" si="72"/>
        <v>0</v>
      </c>
      <c r="K394" s="21" t="b">
        <f t="shared" si="73"/>
        <v>0</v>
      </c>
    </row>
    <row r="395" spans="1:11" x14ac:dyDescent="0.25">
      <c r="A395" s="11">
        <v>40479.25</v>
      </c>
      <c r="B395">
        <f t="shared" si="67"/>
        <v>0</v>
      </c>
      <c r="C395">
        <f t="shared" si="66"/>
        <v>108.4</v>
      </c>
      <c r="D395">
        <f>6/10</f>
        <v>0.6</v>
      </c>
      <c r="E395">
        <f>33800/100</f>
        <v>338</v>
      </c>
      <c r="F395" s="19" t="b">
        <f t="shared" si="68"/>
        <v>0</v>
      </c>
      <c r="G395" s="20">
        <f t="shared" si="69"/>
        <v>338</v>
      </c>
      <c r="H395" s="20" t="b">
        <f t="shared" si="70"/>
        <v>0</v>
      </c>
      <c r="I395" s="20" t="b">
        <f t="shared" si="71"/>
        <v>0</v>
      </c>
      <c r="J395" s="20" t="b">
        <f t="shared" si="72"/>
        <v>0</v>
      </c>
      <c r="K395" s="21" t="b">
        <f t="shared" si="73"/>
        <v>0</v>
      </c>
    </row>
    <row r="396" spans="1:11" x14ac:dyDescent="0.25">
      <c r="A396" s="11">
        <v>40479.291666666664</v>
      </c>
      <c r="B396">
        <f t="shared" si="67"/>
        <v>0</v>
      </c>
      <c r="C396">
        <f t="shared" si="66"/>
        <v>108.4</v>
      </c>
      <c r="D396">
        <f>8/10</f>
        <v>0.8</v>
      </c>
      <c r="E396">
        <f>28100/100</f>
        <v>281</v>
      </c>
      <c r="F396" s="19" t="b">
        <f t="shared" si="68"/>
        <v>0</v>
      </c>
      <c r="G396" s="20">
        <f t="shared" si="69"/>
        <v>281</v>
      </c>
      <c r="H396" s="20" t="b">
        <f t="shared" si="70"/>
        <v>0</v>
      </c>
      <c r="I396" s="20" t="b">
        <f t="shared" si="71"/>
        <v>0</v>
      </c>
      <c r="J396" s="20" t="b">
        <f t="shared" si="72"/>
        <v>0</v>
      </c>
      <c r="K396" s="21" t="b">
        <f t="shared" si="73"/>
        <v>0</v>
      </c>
    </row>
    <row r="397" spans="1:11" x14ac:dyDescent="0.25">
      <c r="A397" s="11">
        <v>40479.333333333336</v>
      </c>
      <c r="B397">
        <f t="shared" si="67"/>
        <v>0</v>
      </c>
      <c r="C397">
        <f t="shared" si="66"/>
        <v>108.4</v>
      </c>
      <c r="D397">
        <f>5/10</f>
        <v>0.5</v>
      </c>
      <c r="E397">
        <f>27900/100</f>
        <v>279</v>
      </c>
      <c r="F397" s="19" t="b">
        <f t="shared" si="68"/>
        <v>0</v>
      </c>
      <c r="G397" s="20">
        <f t="shared" si="69"/>
        <v>279</v>
      </c>
      <c r="H397" s="20" t="b">
        <f t="shared" si="70"/>
        <v>0</v>
      </c>
      <c r="I397" s="20" t="b">
        <f t="shared" si="71"/>
        <v>0</v>
      </c>
      <c r="J397" s="20" t="b">
        <f t="shared" si="72"/>
        <v>0</v>
      </c>
      <c r="K397" s="21" t="b">
        <f t="shared" si="73"/>
        <v>0</v>
      </c>
    </row>
    <row r="398" spans="1:11" x14ac:dyDescent="0.25">
      <c r="A398" s="11">
        <v>40479.375</v>
      </c>
      <c r="B398">
        <f t="shared" si="67"/>
        <v>0</v>
      </c>
      <c r="C398">
        <f t="shared" si="66"/>
        <v>108.4</v>
      </c>
      <c r="D398">
        <f>9/10</f>
        <v>0.9</v>
      </c>
      <c r="E398">
        <f>23400/100</f>
        <v>234</v>
      </c>
      <c r="F398" s="19" t="b">
        <f t="shared" si="68"/>
        <v>0</v>
      </c>
      <c r="G398" s="20">
        <f t="shared" si="69"/>
        <v>234</v>
      </c>
      <c r="H398" s="20" t="b">
        <f t="shared" si="70"/>
        <v>0</v>
      </c>
      <c r="I398" s="20" t="b">
        <f t="shared" si="71"/>
        <v>0</v>
      </c>
      <c r="J398" s="20" t="b">
        <f t="shared" si="72"/>
        <v>0</v>
      </c>
      <c r="K398" s="21" t="b">
        <f t="shared" si="73"/>
        <v>0</v>
      </c>
    </row>
    <row r="399" spans="1:11" x14ac:dyDescent="0.25">
      <c r="A399" s="11">
        <v>40479.416666666664</v>
      </c>
      <c r="B399">
        <f t="shared" si="67"/>
        <v>0</v>
      </c>
      <c r="C399">
        <f t="shared" si="66"/>
        <v>108.4</v>
      </c>
      <c r="D399">
        <f>17/10</f>
        <v>1.7</v>
      </c>
      <c r="E399">
        <f>22800/100</f>
        <v>228</v>
      </c>
      <c r="F399" s="19" t="b">
        <f t="shared" si="68"/>
        <v>0</v>
      </c>
      <c r="G399" s="20" t="b">
        <f t="shared" si="69"/>
        <v>0</v>
      </c>
      <c r="H399" s="20">
        <f t="shared" si="70"/>
        <v>228</v>
      </c>
      <c r="I399" s="20" t="b">
        <f t="shared" si="71"/>
        <v>0</v>
      </c>
      <c r="J399" s="20" t="b">
        <f t="shared" si="72"/>
        <v>0</v>
      </c>
      <c r="K399" s="21" t="b">
        <f t="shared" si="73"/>
        <v>0</v>
      </c>
    </row>
    <row r="400" spans="1:11" x14ac:dyDescent="0.25">
      <c r="A400" s="11">
        <v>40479.458333333336</v>
      </c>
      <c r="B400">
        <f t="shared" si="67"/>
        <v>0</v>
      </c>
      <c r="C400">
        <f t="shared" si="66"/>
        <v>108.4</v>
      </c>
      <c r="D400">
        <f>26/10</f>
        <v>2.6</v>
      </c>
      <c r="E400">
        <f>23100/100</f>
        <v>231</v>
      </c>
      <c r="F400" s="19" t="b">
        <f t="shared" si="68"/>
        <v>0</v>
      </c>
      <c r="G400" s="20" t="b">
        <f t="shared" si="69"/>
        <v>0</v>
      </c>
      <c r="H400" s="20" t="b">
        <f t="shared" si="70"/>
        <v>0</v>
      </c>
      <c r="I400" s="20">
        <f t="shared" si="71"/>
        <v>231</v>
      </c>
      <c r="J400" s="20" t="b">
        <f t="shared" si="72"/>
        <v>0</v>
      </c>
      <c r="K400" s="21" t="b">
        <f t="shared" si="73"/>
        <v>0</v>
      </c>
    </row>
    <row r="401" spans="1:11" x14ac:dyDescent="0.25">
      <c r="A401" s="11">
        <v>40479.5</v>
      </c>
      <c r="B401">
        <f t="shared" si="67"/>
        <v>0</v>
      </c>
      <c r="C401">
        <f t="shared" si="66"/>
        <v>108.4</v>
      </c>
      <c r="D401">
        <f>16/10</f>
        <v>1.6</v>
      </c>
      <c r="E401">
        <f>21900/100</f>
        <v>219</v>
      </c>
      <c r="F401" s="19" t="b">
        <f t="shared" si="68"/>
        <v>0</v>
      </c>
      <c r="G401" s="20" t="b">
        <f t="shared" si="69"/>
        <v>0</v>
      </c>
      <c r="H401" s="20">
        <f t="shared" si="70"/>
        <v>219</v>
      </c>
      <c r="I401" s="20" t="b">
        <f t="shared" si="71"/>
        <v>0</v>
      </c>
      <c r="J401" s="20" t="b">
        <f t="shared" si="72"/>
        <v>0</v>
      </c>
      <c r="K401" s="21" t="b">
        <f t="shared" si="73"/>
        <v>0</v>
      </c>
    </row>
    <row r="402" spans="1:11" x14ac:dyDescent="0.25">
      <c r="A402" s="11">
        <v>40479.541666666664</v>
      </c>
      <c r="B402">
        <f t="shared" si="67"/>
        <v>0</v>
      </c>
      <c r="C402">
        <f t="shared" si="66"/>
        <v>108.4</v>
      </c>
      <c r="D402">
        <f>9/10</f>
        <v>0.9</v>
      </c>
      <c r="E402">
        <f>9200/100</f>
        <v>92</v>
      </c>
      <c r="F402" s="19" t="b">
        <f t="shared" si="68"/>
        <v>0</v>
      </c>
      <c r="G402" s="20">
        <f t="shared" si="69"/>
        <v>92</v>
      </c>
      <c r="H402" s="20" t="b">
        <f t="shared" si="70"/>
        <v>0</v>
      </c>
      <c r="I402" s="20" t="b">
        <f t="shared" si="71"/>
        <v>0</v>
      </c>
      <c r="J402" s="20" t="b">
        <f t="shared" si="72"/>
        <v>0</v>
      </c>
      <c r="K402" s="21" t="b">
        <f t="shared" si="73"/>
        <v>0</v>
      </c>
    </row>
    <row r="403" spans="1:11" x14ac:dyDescent="0.25">
      <c r="A403" s="11">
        <v>40479.583333333336</v>
      </c>
      <c r="B403">
        <f t="shared" si="67"/>
        <v>0</v>
      </c>
      <c r="C403">
        <f t="shared" si="66"/>
        <v>108.4</v>
      </c>
      <c r="D403">
        <f>8/10</f>
        <v>0.8</v>
      </c>
      <c r="E403">
        <f>20200/100</f>
        <v>202</v>
      </c>
      <c r="F403" s="19" t="b">
        <f t="shared" si="68"/>
        <v>0</v>
      </c>
      <c r="G403" s="20">
        <f t="shared" si="69"/>
        <v>202</v>
      </c>
      <c r="H403" s="20" t="b">
        <f t="shared" si="70"/>
        <v>0</v>
      </c>
      <c r="I403" s="20" t="b">
        <f t="shared" si="71"/>
        <v>0</v>
      </c>
      <c r="J403" s="20" t="b">
        <f t="shared" si="72"/>
        <v>0</v>
      </c>
      <c r="K403" s="21" t="b">
        <f t="shared" si="73"/>
        <v>0</v>
      </c>
    </row>
    <row r="404" spans="1:11" x14ac:dyDescent="0.25">
      <c r="A404" s="11">
        <v>40479.625</v>
      </c>
      <c r="B404">
        <f t="shared" si="67"/>
        <v>0</v>
      </c>
      <c r="C404">
        <f t="shared" si="66"/>
        <v>108.4</v>
      </c>
      <c r="D404">
        <f>8/10</f>
        <v>0.8</v>
      </c>
      <c r="E404">
        <f>13500/100</f>
        <v>135</v>
      </c>
      <c r="F404" s="19" t="b">
        <f t="shared" si="68"/>
        <v>0</v>
      </c>
      <c r="G404" s="20">
        <f t="shared" si="69"/>
        <v>135</v>
      </c>
      <c r="H404" s="20" t="b">
        <f t="shared" si="70"/>
        <v>0</v>
      </c>
      <c r="I404" s="20" t="b">
        <f t="shared" si="71"/>
        <v>0</v>
      </c>
      <c r="J404" s="20" t="b">
        <f t="shared" si="72"/>
        <v>0</v>
      </c>
      <c r="K404" s="21" t="b">
        <f t="shared" si="73"/>
        <v>0</v>
      </c>
    </row>
    <row r="405" spans="1:11" x14ac:dyDescent="0.25">
      <c r="A405" s="11">
        <v>40479.666666666664</v>
      </c>
      <c r="B405">
        <f t="shared" si="67"/>
        <v>0</v>
      </c>
      <c r="C405">
        <f t="shared" si="66"/>
        <v>108.4</v>
      </c>
      <c r="D405">
        <f>2/10</f>
        <v>0.2</v>
      </c>
      <c r="E405">
        <f>32500/100</f>
        <v>325</v>
      </c>
      <c r="F405" s="19">
        <f t="shared" si="68"/>
        <v>325</v>
      </c>
      <c r="G405" s="20" t="b">
        <f t="shared" si="69"/>
        <v>0</v>
      </c>
      <c r="H405" s="20" t="b">
        <f t="shared" si="70"/>
        <v>0</v>
      </c>
      <c r="I405" s="20" t="b">
        <f t="shared" si="71"/>
        <v>0</v>
      </c>
      <c r="J405" s="20" t="b">
        <f t="shared" si="72"/>
        <v>0</v>
      </c>
      <c r="K405" s="21" t="b">
        <f t="shared" si="73"/>
        <v>0</v>
      </c>
    </row>
    <row r="406" spans="1:11" x14ac:dyDescent="0.25">
      <c r="A406" s="11">
        <v>40479.708333333336</v>
      </c>
      <c r="B406">
        <f t="shared" si="67"/>
        <v>0</v>
      </c>
      <c r="C406">
        <f t="shared" si="66"/>
        <v>108.4</v>
      </c>
      <c r="D406">
        <f>7/10</f>
        <v>0.7</v>
      </c>
      <c r="E406">
        <f>14400/100</f>
        <v>144</v>
      </c>
      <c r="F406" s="19" t="b">
        <f t="shared" si="68"/>
        <v>0</v>
      </c>
      <c r="G406" s="20">
        <f t="shared" si="69"/>
        <v>144</v>
      </c>
      <c r="H406" s="20" t="b">
        <f t="shared" si="70"/>
        <v>0</v>
      </c>
      <c r="I406" s="20" t="b">
        <f t="shared" si="71"/>
        <v>0</v>
      </c>
      <c r="J406" s="20" t="b">
        <f t="shared" si="72"/>
        <v>0</v>
      </c>
      <c r="K406" s="21" t="b">
        <f t="shared" si="73"/>
        <v>0</v>
      </c>
    </row>
    <row r="407" spans="1:11" x14ac:dyDescent="0.25">
      <c r="A407" s="11">
        <v>40479.75</v>
      </c>
      <c r="B407">
        <f t="shared" si="67"/>
        <v>0</v>
      </c>
      <c r="C407">
        <f t="shared" si="66"/>
        <v>108.4</v>
      </c>
      <c r="D407">
        <f>11/10</f>
        <v>1.1000000000000001</v>
      </c>
      <c r="E407">
        <f>28800/100</f>
        <v>288</v>
      </c>
      <c r="F407" s="19" t="b">
        <f t="shared" si="68"/>
        <v>0</v>
      </c>
      <c r="G407" s="20">
        <f t="shared" si="69"/>
        <v>288</v>
      </c>
      <c r="H407" s="20" t="b">
        <f t="shared" si="70"/>
        <v>0</v>
      </c>
      <c r="I407" s="20" t="b">
        <f t="shared" si="71"/>
        <v>0</v>
      </c>
      <c r="J407" s="20" t="b">
        <f t="shared" si="72"/>
        <v>0</v>
      </c>
      <c r="K407" s="21" t="b">
        <f t="shared" si="73"/>
        <v>0</v>
      </c>
    </row>
    <row r="408" spans="1:11" x14ac:dyDescent="0.25">
      <c r="A408" s="11">
        <v>40479.791666666664</v>
      </c>
      <c r="B408">
        <f t="shared" si="67"/>
        <v>0</v>
      </c>
      <c r="C408">
        <f t="shared" ref="C408:C463" si="74">1084/10</f>
        <v>108.4</v>
      </c>
      <c r="D408">
        <f>7/10</f>
        <v>0.7</v>
      </c>
      <c r="E408">
        <f>28000/100</f>
        <v>280</v>
      </c>
      <c r="F408" s="19" t="b">
        <f t="shared" si="68"/>
        <v>0</v>
      </c>
      <c r="G408" s="20">
        <f t="shared" si="69"/>
        <v>280</v>
      </c>
      <c r="H408" s="20" t="b">
        <f t="shared" si="70"/>
        <v>0</v>
      </c>
      <c r="I408" s="20" t="b">
        <f t="shared" si="71"/>
        <v>0</v>
      </c>
      <c r="J408" s="20" t="b">
        <f t="shared" si="72"/>
        <v>0</v>
      </c>
      <c r="K408" s="21" t="b">
        <f t="shared" si="73"/>
        <v>0</v>
      </c>
    </row>
    <row r="409" spans="1:11" x14ac:dyDescent="0.25">
      <c r="A409" s="11">
        <v>40479.833333333336</v>
      </c>
      <c r="B409">
        <f t="shared" ref="B409:B463" si="75">0/10</f>
        <v>0</v>
      </c>
      <c r="C409">
        <f t="shared" si="74"/>
        <v>108.4</v>
      </c>
      <c r="D409">
        <f>4/10</f>
        <v>0.4</v>
      </c>
      <c r="E409">
        <f>21500/100</f>
        <v>215</v>
      </c>
      <c r="F409" s="19">
        <f t="shared" si="68"/>
        <v>215</v>
      </c>
      <c r="G409" s="20" t="b">
        <f t="shared" si="69"/>
        <v>0</v>
      </c>
      <c r="H409" s="20" t="b">
        <f t="shared" si="70"/>
        <v>0</v>
      </c>
      <c r="I409" s="20" t="b">
        <f t="shared" si="71"/>
        <v>0</v>
      </c>
      <c r="J409" s="20" t="b">
        <f t="shared" si="72"/>
        <v>0</v>
      </c>
      <c r="K409" s="21" t="b">
        <f t="shared" si="73"/>
        <v>0</v>
      </c>
    </row>
    <row r="410" spans="1:11" x14ac:dyDescent="0.25">
      <c r="A410" s="11">
        <v>40479.875</v>
      </c>
      <c r="B410">
        <f t="shared" si="75"/>
        <v>0</v>
      </c>
      <c r="C410">
        <f t="shared" si="74"/>
        <v>108.4</v>
      </c>
      <c r="D410">
        <f>5/10</f>
        <v>0.5</v>
      </c>
      <c r="E410">
        <f>300/100</f>
        <v>3</v>
      </c>
      <c r="F410" s="19" t="b">
        <f t="shared" si="68"/>
        <v>0</v>
      </c>
      <c r="G410" s="20">
        <f t="shared" si="69"/>
        <v>3</v>
      </c>
      <c r="H410" s="20" t="b">
        <f t="shared" si="70"/>
        <v>0</v>
      </c>
      <c r="I410" s="20" t="b">
        <f t="shared" si="71"/>
        <v>0</v>
      </c>
      <c r="J410" s="20" t="b">
        <f t="shared" si="72"/>
        <v>0</v>
      </c>
      <c r="K410" s="21" t="b">
        <f t="shared" si="73"/>
        <v>0</v>
      </c>
    </row>
    <row r="411" spans="1:11" x14ac:dyDescent="0.25">
      <c r="A411" s="11">
        <v>40479.916666666664</v>
      </c>
      <c r="B411">
        <f t="shared" si="75"/>
        <v>0</v>
      </c>
      <c r="C411">
        <f t="shared" si="74"/>
        <v>108.4</v>
      </c>
      <c r="D411">
        <f>5/10</f>
        <v>0.5</v>
      </c>
      <c r="E411">
        <f>14800/100</f>
        <v>148</v>
      </c>
      <c r="F411" s="19" t="b">
        <f t="shared" si="68"/>
        <v>0</v>
      </c>
      <c r="G411" s="20">
        <f t="shared" si="69"/>
        <v>148</v>
      </c>
      <c r="H411" s="20" t="b">
        <f t="shared" si="70"/>
        <v>0</v>
      </c>
      <c r="I411" s="20" t="b">
        <f t="shared" si="71"/>
        <v>0</v>
      </c>
      <c r="J411" s="20" t="b">
        <f t="shared" si="72"/>
        <v>0</v>
      </c>
      <c r="K411" s="21" t="b">
        <f t="shared" si="73"/>
        <v>0</v>
      </c>
    </row>
    <row r="412" spans="1:11" x14ac:dyDescent="0.25">
      <c r="A412" s="11">
        <v>40479.958333333336</v>
      </c>
      <c r="B412">
        <f t="shared" si="75"/>
        <v>0</v>
      </c>
      <c r="C412">
        <f t="shared" si="74"/>
        <v>108.4</v>
      </c>
      <c r="D412">
        <f>7/10</f>
        <v>0.7</v>
      </c>
      <c r="E412">
        <f>3000/100</f>
        <v>30</v>
      </c>
      <c r="F412" s="19" t="b">
        <f t="shared" si="68"/>
        <v>0</v>
      </c>
      <c r="G412" s="20">
        <f t="shared" si="69"/>
        <v>30</v>
      </c>
      <c r="H412" s="20" t="b">
        <f t="shared" si="70"/>
        <v>0</v>
      </c>
      <c r="I412" s="20" t="b">
        <f t="shared" si="71"/>
        <v>0</v>
      </c>
      <c r="J412" s="20" t="b">
        <f t="shared" si="72"/>
        <v>0</v>
      </c>
      <c r="K412" s="21" t="b">
        <f t="shared" si="73"/>
        <v>0</v>
      </c>
    </row>
    <row r="413" spans="1:11" x14ac:dyDescent="0.25">
      <c r="A413" s="11">
        <v>40480</v>
      </c>
      <c r="B413">
        <f t="shared" si="75"/>
        <v>0</v>
      </c>
      <c r="C413">
        <f t="shared" si="74"/>
        <v>108.4</v>
      </c>
      <c r="D413">
        <f>5/10</f>
        <v>0.5</v>
      </c>
      <c r="E413">
        <f>35800/100</f>
        <v>358</v>
      </c>
      <c r="F413" s="19" t="b">
        <f t="shared" si="68"/>
        <v>0</v>
      </c>
      <c r="G413" s="20">
        <f t="shared" si="69"/>
        <v>358</v>
      </c>
      <c r="H413" s="20" t="b">
        <f t="shared" si="70"/>
        <v>0</v>
      </c>
      <c r="I413" s="20" t="b">
        <f t="shared" si="71"/>
        <v>0</v>
      </c>
      <c r="J413" s="20" t="b">
        <f t="shared" si="72"/>
        <v>0</v>
      </c>
      <c r="K413" s="21" t="b">
        <f t="shared" si="73"/>
        <v>0</v>
      </c>
    </row>
    <row r="414" spans="1:11" x14ac:dyDescent="0.25">
      <c r="A414" s="11">
        <v>40480.041666666664</v>
      </c>
      <c r="B414">
        <f t="shared" si="75"/>
        <v>0</v>
      </c>
      <c r="C414">
        <f t="shared" si="74"/>
        <v>108.4</v>
      </c>
      <c r="D414">
        <f>6/10</f>
        <v>0.6</v>
      </c>
      <c r="E414">
        <f>17200/100</f>
        <v>172</v>
      </c>
      <c r="F414" s="19" t="b">
        <f t="shared" si="68"/>
        <v>0</v>
      </c>
      <c r="G414" s="20">
        <f t="shared" si="69"/>
        <v>172</v>
      </c>
      <c r="H414" s="20" t="b">
        <f t="shared" si="70"/>
        <v>0</v>
      </c>
      <c r="I414" s="20" t="b">
        <f t="shared" si="71"/>
        <v>0</v>
      </c>
      <c r="J414" s="20" t="b">
        <f t="shared" si="72"/>
        <v>0</v>
      </c>
      <c r="K414" s="21" t="b">
        <f t="shared" si="73"/>
        <v>0</v>
      </c>
    </row>
    <row r="415" spans="1:11" x14ac:dyDescent="0.25">
      <c r="A415" s="11">
        <v>40480.083333333336</v>
      </c>
      <c r="B415">
        <f t="shared" si="75"/>
        <v>0</v>
      </c>
      <c r="C415">
        <f t="shared" si="74"/>
        <v>108.4</v>
      </c>
      <c r="D415">
        <f>3/10</f>
        <v>0.3</v>
      </c>
      <c r="E415">
        <f>20000/100</f>
        <v>200</v>
      </c>
      <c r="F415" s="19">
        <f t="shared" si="68"/>
        <v>200</v>
      </c>
      <c r="G415" s="20" t="b">
        <f t="shared" si="69"/>
        <v>0</v>
      </c>
      <c r="H415" s="20" t="b">
        <f t="shared" si="70"/>
        <v>0</v>
      </c>
      <c r="I415" s="20" t="b">
        <f t="shared" si="71"/>
        <v>0</v>
      </c>
      <c r="J415" s="20" t="b">
        <f t="shared" si="72"/>
        <v>0</v>
      </c>
      <c r="K415" s="21" t="b">
        <f t="shared" si="73"/>
        <v>0</v>
      </c>
    </row>
    <row r="416" spans="1:11" x14ac:dyDescent="0.25">
      <c r="A416" s="11">
        <v>40480.125</v>
      </c>
      <c r="B416">
        <f t="shared" si="75"/>
        <v>0</v>
      </c>
      <c r="C416">
        <f t="shared" si="74"/>
        <v>108.4</v>
      </c>
      <c r="D416">
        <f>6/10</f>
        <v>0.6</v>
      </c>
      <c r="E416">
        <f>26900/100</f>
        <v>269</v>
      </c>
      <c r="F416" s="19" t="b">
        <f t="shared" si="68"/>
        <v>0</v>
      </c>
      <c r="G416" s="20">
        <f t="shared" si="69"/>
        <v>269</v>
      </c>
      <c r="H416" s="20" t="b">
        <f t="shared" si="70"/>
        <v>0</v>
      </c>
      <c r="I416" s="20" t="b">
        <f t="shared" si="71"/>
        <v>0</v>
      </c>
      <c r="J416" s="20" t="b">
        <f t="shared" si="72"/>
        <v>0</v>
      </c>
      <c r="K416" s="21" t="b">
        <f t="shared" si="73"/>
        <v>0</v>
      </c>
    </row>
    <row r="417" spans="1:11" x14ac:dyDescent="0.25">
      <c r="A417" s="11">
        <v>40480.166666666664</v>
      </c>
      <c r="B417">
        <f t="shared" si="75"/>
        <v>0</v>
      </c>
      <c r="C417">
        <f t="shared" si="74"/>
        <v>108.4</v>
      </c>
      <c r="D417">
        <f>6/10</f>
        <v>0.6</v>
      </c>
      <c r="E417">
        <f>27000/100</f>
        <v>270</v>
      </c>
      <c r="F417" s="19" t="b">
        <f t="shared" si="68"/>
        <v>0</v>
      </c>
      <c r="G417" s="20">
        <f t="shared" si="69"/>
        <v>270</v>
      </c>
      <c r="H417" s="20" t="b">
        <f t="shared" si="70"/>
        <v>0</v>
      </c>
      <c r="I417" s="20" t="b">
        <f t="shared" si="71"/>
        <v>0</v>
      </c>
      <c r="J417" s="20" t="b">
        <f t="shared" si="72"/>
        <v>0</v>
      </c>
      <c r="K417" s="21" t="b">
        <f t="shared" si="73"/>
        <v>0</v>
      </c>
    </row>
    <row r="418" spans="1:11" x14ac:dyDescent="0.25">
      <c r="A418" s="11">
        <v>40480.208333333336</v>
      </c>
      <c r="B418">
        <f t="shared" si="75"/>
        <v>0</v>
      </c>
      <c r="C418">
        <f t="shared" si="74"/>
        <v>108.4</v>
      </c>
      <c r="D418">
        <f>4/10</f>
        <v>0.4</v>
      </c>
      <c r="E418">
        <f>25300/100</f>
        <v>253</v>
      </c>
      <c r="F418" s="19">
        <f t="shared" si="68"/>
        <v>253</v>
      </c>
      <c r="G418" s="20" t="b">
        <f t="shared" si="69"/>
        <v>0</v>
      </c>
      <c r="H418" s="20" t="b">
        <f t="shared" si="70"/>
        <v>0</v>
      </c>
      <c r="I418" s="20" t="b">
        <f t="shared" si="71"/>
        <v>0</v>
      </c>
      <c r="J418" s="20" t="b">
        <f t="shared" si="72"/>
        <v>0</v>
      </c>
      <c r="K418" s="21" t="b">
        <f t="shared" si="73"/>
        <v>0</v>
      </c>
    </row>
    <row r="419" spans="1:11" x14ac:dyDescent="0.25">
      <c r="A419" s="11">
        <v>40480.25</v>
      </c>
      <c r="B419">
        <f t="shared" si="75"/>
        <v>0</v>
      </c>
      <c r="C419">
        <f t="shared" si="74"/>
        <v>108.4</v>
      </c>
      <c r="D419">
        <f>4/10</f>
        <v>0.4</v>
      </c>
      <c r="E419">
        <f>25900/100</f>
        <v>259</v>
      </c>
      <c r="F419" s="19">
        <f t="shared" si="68"/>
        <v>259</v>
      </c>
      <c r="G419" s="20" t="b">
        <f t="shared" si="69"/>
        <v>0</v>
      </c>
      <c r="H419" s="20" t="b">
        <f t="shared" si="70"/>
        <v>0</v>
      </c>
      <c r="I419" s="20" t="b">
        <f t="shared" si="71"/>
        <v>0</v>
      </c>
      <c r="J419" s="20" t="b">
        <f t="shared" si="72"/>
        <v>0</v>
      </c>
      <c r="K419" s="21" t="b">
        <f t="shared" si="73"/>
        <v>0</v>
      </c>
    </row>
    <row r="420" spans="1:11" x14ac:dyDescent="0.25">
      <c r="A420" s="11">
        <v>40480.291666666664</v>
      </c>
      <c r="B420">
        <f t="shared" si="75"/>
        <v>0</v>
      </c>
      <c r="C420">
        <f t="shared" si="74"/>
        <v>108.4</v>
      </c>
      <c r="D420">
        <f>7/10</f>
        <v>0.7</v>
      </c>
      <c r="E420">
        <f>25300/100</f>
        <v>253</v>
      </c>
      <c r="F420" s="19" t="b">
        <f t="shared" si="68"/>
        <v>0</v>
      </c>
      <c r="G420" s="20">
        <f t="shared" si="69"/>
        <v>253</v>
      </c>
      <c r="H420" s="20" t="b">
        <f t="shared" si="70"/>
        <v>0</v>
      </c>
      <c r="I420" s="20" t="b">
        <f t="shared" si="71"/>
        <v>0</v>
      </c>
      <c r="J420" s="20" t="b">
        <f t="shared" si="72"/>
        <v>0</v>
      </c>
      <c r="K420" s="21" t="b">
        <f t="shared" si="73"/>
        <v>0</v>
      </c>
    </row>
    <row r="421" spans="1:11" x14ac:dyDescent="0.25">
      <c r="A421" s="11">
        <v>40480.333333333336</v>
      </c>
      <c r="B421">
        <f t="shared" si="75"/>
        <v>0</v>
      </c>
      <c r="C421">
        <f t="shared" si="74"/>
        <v>108.4</v>
      </c>
      <c r="D421">
        <f>4/10</f>
        <v>0.4</v>
      </c>
      <c r="E421">
        <f>25100/100</f>
        <v>251</v>
      </c>
      <c r="F421" s="19">
        <f t="shared" si="68"/>
        <v>251</v>
      </c>
      <c r="G421" s="20" t="b">
        <f t="shared" si="69"/>
        <v>0</v>
      </c>
      <c r="H421" s="20" t="b">
        <f t="shared" si="70"/>
        <v>0</v>
      </c>
      <c r="I421" s="20" t="b">
        <f t="shared" si="71"/>
        <v>0</v>
      </c>
      <c r="J421" s="20" t="b">
        <f t="shared" si="72"/>
        <v>0</v>
      </c>
      <c r="K421" s="21" t="b">
        <f t="shared" si="73"/>
        <v>0</v>
      </c>
    </row>
    <row r="422" spans="1:11" x14ac:dyDescent="0.25">
      <c r="A422" s="11">
        <v>40480.375</v>
      </c>
      <c r="B422">
        <f t="shared" si="75"/>
        <v>0</v>
      </c>
      <c r="C422">
        <f t="shared" si="74"/>
        <v>108.4</v>
      </c>
      <c r="D422">
        <f>7/10</f>
        <v>0.7</v>
      </c>
      <c r="E422">
        <f>24900/100</f>
        <v>249</v>
      </c>
      <c r="F422" s="19" t="b">
        <f t="shared" si="68"/>
        <v>0</v>
      </c>
      <c r="G422" s="20">
        <f t="shared" si="69"/>
        <v>249</v>
      </c>
      <c r="H422" s="20" t="b">
        <f t="shared" si="70"/>
        <v>0</v>
      </c>
      <c r="I422" s="20" t="b">
        <f t="shared" si="71"/>
        <v>0</v>
      </c>
      <c r="J422" s="20" t="b">
        <f t="shared" si="72"/>
        <v>0</v>
      </c>
      <c r="K422" s="21" t="b">
        <f t="shared" si="73"/>
        <v>0</v>
      </c>
    </row>
    <row r="423" spans="1:11" x14ac:dyDescent="0.25">
      <c r="A423" s="11">
        <v>40480.416666666664</v>
      </c>
      <c r="B423">
        <f t="shared" si="75"/>
        <v>0</v>
      </c>
      <c r="C423">
        <f t="shared" si="74"/>
        <v>108.4</v>
      </c>
      <c r="D423">
        <f>18/10</f>
        <v>1.8</v>
      </c>
      <c r="E423">
        <f>22600/100</f>
        <v>226</v>
      </c>
      <c r="F423" s="19" t="b">
        <f t="shared" si="68"/>
        <v>0</v>
      </c>
      <c r="G423" s="20" t="b">
        <f t="shared" si="69"/>
        <v>0</v>
      </c>
      <c r="H423" s="20">
        <f t="shared" si="70"/>
        <v>226</v>
      </c>
      <c r="I423" s="20" t="b">
        <f t="shared" si="71"/>
        <v>0</v>
      </c>
      <c r="J423" s="20" t="b">
        <f t="shared" si="72"/>
        <v>0</v>
      </c>
      <c r="K423" s="21" t="b">
        <f t="shared" si="73"/>
        <v>0</v>
      </c>
    </row>
    <row r="424" spans="1:11" x14ac:dyDescent="0.25">
      <c r="A424" s="11">
        <v>40480.458333333336</v>
      </c>
      <c r="B424">
        <f t="shared" si="75"/>
        <v>0</v>
      </c>
      <c r="C424">
        <f t="shared" si="74"/>
        <v>108.4</v>
      </c>
      <c r="D424">
        <f>25/10</f>
        <v>2.5</v>
      </c>
      <c r="E424">
        <f>22500/100</f>
        <v>225</v>
      </c>
      <c r="F424" s="19" t="b">
        <f t="shared" si="68"/>
        <v>0</v>
      </c>
      <c r="G424" s="20" t="b">
        <f t="shared" si="69"/>
        <v>0</v>
      </c>
      <c r="H424" s="20" t="b">
        <f t="shared" si="70"/>
        <v>0</v>
      </c>
      <c r="I424" s="20">
        <f t="shared" si="71"/>
        <v>225</v>
      </c>
      <c r="J424" s="20" t="b">
        <f t="shared" si="72"/>
        <v>0</v>
      </c>
      <c r="K424" s="21" t="b">
        <f t="shared" si="73"/>
        <v>0</v>
      </c>
    </row>
    <row r="425" spans="1:11" x14ac:dyDescent="0.25">
      <c r="A425" s="11">
        <v>40480.5</v>
      </c>
      <c r="B425">
        <f t="shared" si="75"/>
        <v>0</v>
      </c>
      <c r="C425">
        <f t="shared" si="74"/>
        <v>108.4</v>
      </c>
      <c r="D425">
        <f>26/10</f>
        <v>2.6</v>
      </c>
      <c r="E425">
        <f>22600/100</f>
        <v>226</v>
      </c>
      <c r="F425" s="19" t="b">
        <f t="shared" si="68"/>
        <v>0</v>
      </c>
      <c r="G425" s="20" t="b">
        <f t="shared" si="69"/>
        <v>0</v>
      </c>
      <c r="H425" s="20" t="b">
        <f t="shared" si="70"/>
        <v>0</v>
      </c>
      <c r="I425" s="20">
        <f t="shared" si="71"/>
        <v>226</v>
      </c>
      <c r="J425" s="20" t="b">
        <f t="shared" si="72"/>
        <v>0</v>
      </c>
      <c r="K425" s="21" t="b">
        <f t="shared" si="73"/>
        <v>0</v>
      </c>
    </row>
    <row r="426" spans="1:11" x14ac:dyDescent="0.25">
      <c r="A426" s="11">
        <v>40480.541666666664</v>
      </c>
      <c r="B426">
        <f t="shared" si="75"/>
        <v>0</v>
      </c>
      <c r="C426">
        <f t="shared" si="74"/>
        <v>108.4</v>
      </c>
      <c r="D426">
        <f>19/10</f>
        <v>1.9</v>
      </c>
      <c r="E426">
        <f>23400/100</f>
        <v>234</v>
      </c>
      <c r="F426" s="19" t="b">
        <f t="shared" si="68"/>
        <v>0</v>
      </c>
      <c r="G426" s="20" t="b">
        <f t="shared" si="69"/>
        <v>0</v>
      </c>
      <c r="H426" s="20">
        <f t="shared" si="70"/>
        <v>234</v>
      </c>
      <c r="I426" s="20" t="b">
        <f t="shared" si="71"/>
        <v>0</v>
      </c>
      <c r="J426" s="20" t="b">
        <f t="shared" si="72"/>
        <v>0</v>
      </c>
      <c r="K426" s="21" t="b">
        <f t="shared" si="73"/>
        <v>0</v>
      </c>
    </row>
    <row r="427" spans="1:11" x14ac:dyDescent="0.25">
      <c r="A427" s="11">
        <v>40480.583333333336</v>
      </c>
      <c r="B427">
        <f t="shared" si="75"/>
        <v>0</v>
      </c>
      <c r="C427">
        <f t="shared" si="74"/>
        <v>108.4</v>
      </c>
      <c r="D427">
        <f>15/10</f>
        <v>1.5</v>
      </c>
      <c r="E427">
        <f>23100/100</f>
        <v>231</v>
      </c>
      <c r="F427" s="19" t="b">
        <f t="shared" si="68"/>
        <v>0</v>
      </c>
      <c r="G427" s="20" t="b">
        <f t="shared" si="69"/>
        <v>0</v>
      </c>
      <c r="H427" s="20">
        <f t="shared" si="70"/>
        <v>231</v>
      </c>
      <c r="I427" s="20" t="b">
        <f t="shared" si="71"/>
        <v>0</v>
      </c>
      <c r="J427" s="20" t="b">
        <f t="shared" si="72"/>
        <v>0</v>
      </c>
      <c r="K427" s="21" t="b">
        <f t="shared" si="73"/>
        <v>0</v>
      </c>
    </row>
    <row r="428" spans="1:11" x14ac:dyDescent="0.25">
      <c r="A428" s="11">
        <v>40480.625</v>
      </c>
      <c r="B428">
        <f t="shared" si="75"/>
        <v>0</v>
      </c>
      <c r="C428">
        <f t="shared" si="74"/>
        <v>108.4</v>
      </c>
      <c r="D428">
        <f>13/10</f>
        <v>1.3</v>
      </c>
      <c r="E428">
        <f>22600/100</f>
        <v>226</v>
      </c>
      <c r="F428" s="19" t="b">
        <f t="shared" si="68"/>
        <v>0</v>
      </c>
      <c r="G428" s="20">
        <f t="shared" si="69"/>
        <v>226</v>
      </c>
      <c r="H428" s="20" t="b">
        <f t="shared" si="70"/>
        <v>0</v>
      </c>
      <c r="I428" s="20" t="b">
        <f t="shared" si="71"/>
        <v>0</v>
      </c>
      <c r="J428" s="20" t="b">
        <f t="shared" si="72"/>
        <v>0</v>
      </c>
      <c r="K428" s="21" t="b">
        <f t="shared" si="73"/>
        <v>0</v>
      </c>
    </row>
    <row r="429" spans="1:11" x14ac:dyDescent="0.25">
      <c r="A429" s="11">
        <v>40480.666666666664</v>
      </c>
      <c r="B429">
        <f t="shared" si="75"/>
        <v>0</v>
      </c>
      <c r="C429">
        <f t="shared" si="74"/>
        <v>108.4</v>
      </c>
      <c r="D429">
        <f>11/10</f>
        <v>1.1000000000000001</v>
      </c>
      <c r="E429">
        <f>17100/100</f>
        <v>171</v>
      </c>
      <c r="F429" s="19" t="b">
        <f t="shared" si="68"/>
        <v>0</v>
      </c>
      <c r="G429" s="20">
        <f t="shared" si="69"/>
        <v>171</v>
      </c>
      <c r="H429" s="20" t="b">
        <f t="shared" si="70"/>
        <v>0</v>
      </c>
      <c r="I429" s="20" t="b">
        <f t="shared" si="71"/>
        <v>0</v>
      </c>
      <c r="J429" s="20" t="b">
        <f t="shared" si="72"/>
        <v>0</v>
      </c>
      <c r="K429" s="21" t="b">
        <f t="shared" si="73"/>
        <v>0</v>
      </c>
    </row>
    <row r="430" spans="1:11" x14ac:dyDescent="0.25">
      <c r="A430" s="11">
        <v>40480.708333333336</v>
      </c>
      <c r="B430">
        <f t="shared" si="75"/>
        <v>0</v>
      </c>
      <c r="C430">
        <f t="shared" si="74"/>
        <v>108.4</v>
      </c>
      <c r="D430">
        <f>8/10</f>
        <v>0.8</v>
      </c>
      <c r="E430">
        <f>7600/100</f>
        <v>76</v>
      </c>
      <c r="F430" s="19" t="b">
        <f t="shared" si="68"/>
        <v>0</v>
      </c>
      <c r="G430" s="20">
        <f t="shared" si="69"/>
        <v>76</v>
      </c>
      <c r="H430" s="20" t="b">
        <f t="shared" si="70"/>
        <v>0</v>
      </c>
      <c r="I430" s="20" t="b">
        <f t="shared" si="71"/>
        <v>0</v>
      </c>
      <c r="J430" s="20" t="b">
        <f t="shared" si="72"/>
        <v>0</v>
      </c>
      <c r="K430" s="21" t="b">
        <f t="shared" si="73"/>
        <v>0</v>
      </c>
    </row>
    <row r="431" spans="1:11" x14ac:dyDescent="0.25">
      <c r="A431" s="11">
        <v>40480.75</v>
      </c>
      <c r="B431">
        <f t="shared" si="75"/>
        <v>0</v>
      </c>
      <c r="C431">
        <f t="shared" si="74"/>
        <v>108.4</v>
      </c>
      <c r="D431">
        <f>11/10</f>
        <v>1.1000000000000001</v>
      </c>
      <c r="E431">
        <f>30300/100</f>
        <v>303</v>
      </c>
      <c r="F431" s="19" t="b">
        <f t="shared" si="68"/>
        <v>0</v>
      </c>
      <c r="G431" s="20">
        <f t="shared" si="69"/>
        <v>303</v>
      </c>
      <c r="H431" s="20" t="b">
        <f t="shared" si="70"/>
        <v>0</v>
      </c>
      <c r="I431" s="20" t="b">
        <f t="shared" si="71"/>
        <v>0</v>
      </c>
      <c r="J431" s="20" t="b">
        <f t="shared" si="72"/>
        <v>0</v>
      </c>
      <c r="K431" s="21" t="b">
        <f t="shared" si="73"/>
        <v>0</v>
      </c>
    </row>
    <row r="432" spans="1:11" x14ac:dyDescent="0.25">
      <c r="A432" s="11">
        <v>40480.791666666664</v>
      </c>
      <c r="B432">
        <f t="shared" si="75"/>
        <v>0</v>
      </c>
      <c r="C432">
        <f t="shared" si="74"/>
        <v>108.4</v>
      </c>
      <c r="D432">
        <f>7/10</f>
        <v>0.7</v>
      </c>
      <c r="E432">
        <f>28100/100</f>
        <v>281</v>
      </c>
      <c r="F432" s="19" t="b">
        <f t="shared" si="68"/>
        <v>0</v>
      </c>
      <c r="G432" s="20">
        <f t="shared" si="69"/>
        <v>281</v>
      </c>
      <c r="H432" s="20" t="b">
        <f t="shared" si="70"/>
        <v>0</v>
      </c>
      <c r="I432" s="20" t="b">
        <f t="shared" si="71"/>
        <v>0</v>
      </c>
      <c r="J432" s="20" t="b">
        <f t="shared" si="72"/>
        <v>0</v>
      </c>
      <c r="K432" s="21" t="b">
        <f t="shared" si="73"/>
        <v>0</v>
      </c>
    </row>
    <row r="433" spans="1:11" x14ac:dyDescent="0.25">
      <c r="A433" s="11">
        <v>40480.833333333336</v>
      </c>
      <c r="B433">
        <f t="shared" si="75"/>
        <v>0</v>
      </c>
      <c r="C433">
        <f t="shared" si="74"/>
        <v>108.4</v>
      </c>
      <c r="D433">
        <f>5/10</f>
        <v>0.5</v>
      </c>
      <c r="E433">
        <f>21100/100</f>
        <v>211</v>
      </c>
      <c r="F433" s="19" t="b">
        <f t="shared" si="68"/>
        <v>0</v>
      </c>
      <c r="G433" s="20">
        <f t="shared" si="69"/>
        <v>211</v>
      </c>
      <c r="H433" s="20" t="b">
        <f t="shared" si="70"/>
        <v>0</v>
      </c>
      <c r="I433" s="20" t="b">
        <f t="shared" si="71"/>
        <v>0</v>
      </c>
      <c r="J433" s="20" t="b">
        <f t="shared" si="72"/>
        <v>0</v>
      </c>
      <c r="K433" s="21" t="b">
        <f t="shared" si="73"/>
        <v>0</v>
      </c>
    </row>
    <row r="434" spans="1:11" x14ac:dyDescent="0.25">
      <c r="A434" s="11">
        <v>40480.875</v>
      </c>
      <c r="B434">
        <f t="shared" si="75"/>
        <v>0</v>
      </c>
      <c r="C434">
        <f t="shared" si="74"/>
        <v>108.4</v>
      </c>
      <c r="D434">
        <f>8/10</f>
        <v>0.8</v>
      </c>
      <c r="E434">
        <f>28700/100</f>
        <v>287</v>
      </c>
      <c r="F434" s="19" t="b">
        <f t="shared" si="68"/>
        <v>0</v>
      </c>
      <c r="G434" s="20">
        <f t="shared" si="69"/>
        <v>287</v>
      </c>
      <c r="H434" s="20" t="b">
        <f t="shared" si="70"/>
        <v>0</v>
      </c>
      <c r="I434" s="20" t="b">
        <f t="shared" si="71"/>
        <v>0</v>
      </c>
      <c r="J434" s="20" t="b">
        <f t="shared" si="72"/>
        <v>0</v>
      </c>
      <c r="K434" s="21" t="b">
        <f t="shared" si="73"/>
        <v>0</v>
      </c>
    </row>
    <row r="435" spans="1:11" x14ac:dyDescent="0.25">
      <c r="A435" s="11">
        <v>40480.916666666664</v>
      </c>
      <c r="B435">
        <f t="shared" si="75"/>
        <v>0</v>
      </c>
      <c r="C435">
        <f t="shared" si="74"/>
        <v>108.4</v>
      </c>
      <c r="D435">
        <f>5/10</f>
        <v>0.5</v>
      </c>
      <c r="E435">
        <f>25600/100</f>
        <v>256</v>
      </c>
      <c r="F435" s="19" t="b">
        <f t="shared" si="68"/>
        <v>0</v>
      </c>
      <c r="G435" s="20">
        <f t="shared" si="69"/>
        <v>256</v>
      </c>
      <c r="H435" s="20" t="b">
        <f t="shared" si="70"/>
        <v>0</v>
      </c>
      <c r="I435" s="20" t="b">
        <f t="shared" si="71"/>
        <v>0</v>
      </c>
      <c r="J435" s="20" t="b">
        <f t="shared" si="72"/>
        <v>0</v>
      </c>
      <c r="K435" s="21" t="b">
        <f t="shared" si="73"/>
        <v>0</v>
      </c>
    </row>
    <row r="436" spans="1:11" x14ac:dyDescent="0.25">
      <c r="A436" s="11">
        <v>40480.958333333336</v>
      </c>
      <c r="B436">
        <f t="shared" si="75"/>
        <v>0</v>
      </c>
      <c r="C436">
        <f t="shared" si="74"/>
        <v>108.4</v>
      </c>
      <c r="D436">
        <f>5/10</f>
        <v>0.5</v>
      </c>
      <c r="E436">
        <f>22700/100</f>
        <v>227</v>
      </c>
      <c r="F436" s="19" t="b">
        <f t="shared" si="68"/>
        <v>0</v>
      </c>
      <c r="G436" s="20">
        <f t="shared" si="69"/>
        <v>227</v>
      </c>
      <c r="H436" s="20" t="b">
        <f t="shared" si="70"/>
        <v>0</v>
      </c>
      <c r="I436" s="20" t="b">
        <f t="shared" si="71"/>
        <v>0</v>
      </c>
      <c r="J436" s="20" t="b">
        <f t="shared" si="72"/>
        <v>0</v>
      </c>
      <c r="K436" s="21" t="b">
        <f t="shared" si="73"/>
        <v>0</v>
      </c>
    </row>
    <row r="437" spans="1:11" x14ac:dyDescent="0.25">
      <c r="A437" s="11">
        <v>40481</v>
      </c>
      <c r="B437">
        <f t="shared" si="75"/>
        <v>0</v>
      </c>
      <c r="C437">
        <f t="shared" si="74"/>
        <v>108.4</v>
      </c>
      <c r="D437">
        <f>3/10</f>
        <v>0.3</v>
      </c>
      <c r="E437">
        <f>34600/100</f>
        <v>346</v>
      </c>
      <c r="F437" s="19">
        <f t="shared" si="68"/>
        <v>346</v>
      </c>
      <c r="G437" s="20" t="b">
        <f t="shared" si="69"/>
        <v>0</v>
      </c>
      <c r="H437" s="20" t="b">
        <f t="shared" si="70"/>
        <v>0</v>
      </c>
      <c r="I437" s="20" t="b">
        <f t="shared" si="71"/>
        <v>0</v>
      </c>
      <c r="J437" s="20" t="b">
        <f t="shared" si="72"/>
        <v>0</v>
      </c>
      <c r="K437" s="21" t="b">
        <f t="shared" si="73"/>
        <v>0</v>
      </c>
    </row>
    <row r="438" spans="1:11" x14ac:dyDescent="0.25">
      <c r="A438" s="11">
        <v>40481.041666666664</v>
      </c>
      <c r="B438">
        <f t="shared" si="75"/>
        <v>0</v>
      </c>
      <c r="C438">
        <f t="shared" si="74"/>
        <v>108.4</v>
      </c>
      <c r="D438">
        <f>4/10</f>
        <v>0.4</v>
      </c>
      <c r="E438">
        <f>27200/100</f>
        <v>272</v>
      </c>
      <c r="F438" s="19">
        <f t="shared" si="68"/>
        <v>272</v>
      </c>
      <c r="G438" s="20" t="b">
        <f t="shared" si="69"/>
        <v>0</v>
      </c>
      <c r="H438" s="20" t="b">
        <f t="shared" si="70"/>
        <v>0</v>
      </c>
      <c r="I438" s="20" t="b">
        <f t="shared" si="71"/>
        <v>0</v>
      </c>
      <c r="J438" s="20" t="b">
        <f t="shared" si="72"/>
        <v>0</v>
      </c>
      <c r="K438" s="21" t="b">
        <f t="shared" si="73"/>
        <v>0</v>
      </c>
    </row>
    <row r="439" spans="1:11" x14ac:dyDescent="0.25">
      <c r="A439" s="11">
        <v>40481.083333333336</v>
      </c>
      <c r="B439">
        <f t="shared" si="75"/>
        <v>0</v>
      </c>
      <c r="C439">
        <f t="shared" si="74"/>
        <v>108.4</v>
      </c>
      <c r="D439">
        <f>5/10</f>
        <v>0.5</v>
      </c>
      <c r="E439">
        <f>21000/100</f>
        <v>210</v>
      </c>
      <c r="F439" s="19" t="b">
        <f t="shared" ref="F439:F502" si="76">IF(D439&lt;0.5,E439)</f>
        <v>0</v>
      </c>
      <c r="G439" s="20">
        <f t="shared" ref="G439:G502" si="77">IF(D439&lt;1.5,IF(D439&gt;=0.5,E439))</f>
        <v>210</v>
      </c>
      <c r="H439" s="20" t="b">
        <f t="shared" ref="H439:H502" si="78">IF(D439&lt;2.5,IF(D439&gt;=1.5,E439))</f>
        <v>0</v>
      </c>
      <c r="I439" s="20" t="b">
        <f t="shared" ref="I439:I502" si="79">IF(D439&lt;3.5,IF(D439&gt;=2.5,E439))</f>
        <v>0</v>
      </c>
      <c r="J439" s="20" t="b">
        <f t="shared" ref="J439:J502" si="80">IF(D439&lt;4.5,IF(D439&gt;=3.5,E439))</f>
        <v>0</v>
      </c>
      <c r="K439" s="21" t="b">
        <f t="shared" ref="K439:K502" si="81">IF(D439&gt;=4.5,E439)</f>
        <v>0</v>
      </c>
    </row>
    <row r="440" spans="1:11" x14ac:dyDescent="0.25">
      <c r="A440" s="11">
        <v>40481.125</v>
      </c>
      <c r="B440">
        <f t="shared" si="75"/>
        <v>0</v>
      </c>
      <c r="C440">
        <f t="shared" si="74"/>
        <v>108.4</v>
      </c>
      <c r="D440">
        <f>4/10</f>
        <v>0.4</v>
      </c>
      <c r="E440">
        <f>29900/100</f>
        <v>299</v>
      </c>
      <c r="F440" s="19">
        <f t="shared" si="76"/>
        <v>299</v>
      </c>
      <c r="G440" s="20" t="b">
        <f t="shared" si="77"/>
        <v>0</v>
      </c>
      <c r="H440" s="20" t="b">
        <f t="shared" si="78"/>
        <v>0</v>
      </c>
      <c r="I440" s="20" t="b">
        <f t="shared" si="79"/>
        <v>0</v>
      </c>
      <c r="J440" s="20" t="b">
        <f t="shared" si="80"/>
        <v>0</v>
      </c>
      <c r="K440" s="21" t="b">
        <f t="shared" si="81"/>
        <v>0</v>
      </c>
    </row>
    <row r="441" spans="1:11" x14ac:dyDescent="0.25">
      <c r="A441" s="11">
        <v>40481.166666666664</v>
      </c>
      <c r="B441">
        <f t="shared" si="75"/>
        <v>0</v>
      </c>
      <c r="C441">
        <f t="shared" si="74"/>
        <v>108.4</v>
      </c>
      <c r="D441">
        <f>5/10</f>
        <v>0.5</v>
      </c>
      <c r="E441">
        <f>30400/100</f>
        <v>304</v>
      </c>
      <c r="F441" s="19" t="b">
        <f t="shared" si="76"/>
        <v>0</v>
      </c>
      <c r="G441" s="20">
        <f t="shared" si="77"/>
        <v>304</v>
      </c>
      <c r="H441" s="20" t="b">
        <f t="shared" si="78"/>
        <v>0</v>
      </c>
      <c r="I441" s="20" t="b">
        <f t="shared" si="79"/>
        <v>0</v>
      </c>
      <c r="J441" s="20" t="b">
        <f t="shared" si="80"/>
        <v>0</v>
      </c>
      <c r="K441" s="21" t="b">
        <f t="shared" si="81"/>
        <v>0</v>
      </c>
    </row>
    <row r="442" spans="1:11" x14ac:dyDescent="0.25">
      <c r="A442" s="11">
        <v>40481.208333333336</v>
      </c>
      <c r="B442">
        <f t="shared" si="75"/>
        <v>0</v>
      </c>
      <c r="C442">
        <f t="shared" si="74"/>
        <v>108.4</v>
      </c>
      <c r="D442">
        <f>5/10</f>
        <v>0.5</v>
      </c>
      <c r="E442">
        <f>27700/100</f>
        <v>277</v>
      </c>
      <c r="F442" s="19" t="b">
        <f t="shared" si="76"/>
        <v>0</v>
      </c>
      <c r="G442" s="20">
        <f t="shared" si="77"/>
        <v>277</v>
      </c>
      <c r="H442" s="20" t="b">
        <f t="shared" si="78"/>
        <v>0</v>
      </c>
      <c r="I442" s="20" t="b">
        <f t="shared" si="79"/>
        <v>0</v>
      </c>
      <c r="J442" s="20" t="b">
        <f t="shared" si="80"/>
        <v>0</v>
      </c>
      <c r="K442" s="21" t="b">
        <f t="shared" si="81"/>
        <v>0</v>
      </c>
    </row>
    <row r="443" spans="1:11" x14ac:dyDescent="0.25">
      <c r="A443" s="11">
        <v>40481.25</v>
      </c>
      <c r="B443">
        <f t="shared" si="75"/>
        <v>0</v>
      </c>
      <c r="C443">
        <f t="shared" si="74"/>
        <v>108.4</v>
      </c>
      <c r="D443">
        <f>3/10</f>
        <v>0.3</v>
      </c>
      <c r="E443">
        <f>32400/100</f>
        <v>324</v>
      </c>
      <c r="F443" s="19">
        <f t="shared" si="76"/>
        <v>324</v>
      </c>
      <c r="G443" s="20" t="b">
        <f t="shared" si="77"/>
        <v>0</v>
      </c>
      <c r="H443" s="20" t="b">
        <f t="shared" si="78"/>
        <v>0</v>
      </c>
      <c r="I443" s="20" t="b">
        <f t="shared" si="79"/>
        <v>0</v>
      </c>
      <c r="J443" s="20" t="b">
        <f t="shared" si="80"/>
        <v>0</v>
      </c>
      <c r="K443" s="21" t="b">
        <f t="shared" si="81"/>
        <v>0</v>
      </c>
    </row>
    <row r="444" spans="1:11" x14ac:dyDescent="0.25">
      <c r="A444" s="11">
        <v>40481.291666666664</v>
      </c>
      <c r="B444">
        <f t="shared" si="75"/>
        <v>0</v>
      </c>
      <c r="C444">
        <f t="shared" si="74"/>
        <v>108.4</v>
      </c>
      <c r="D444">
        <f>4/10</f>
        <v>0.4</v>
      </c>
      <c r="E444">
        <f>32300/100</f>
        <v>323</v>
      </c>
      <c r="F444" s="19">
        <f t="shared" si="76"/>
        <v>323</v>
      </c>
      <c r="G444" s="20" t="b">
        <f t="shared" si="77"/>
        <v>0</v>
      </c>
      <c r="H444" s="20" t="b">
        <f t="shared" si="78"/>
        <v>0</v>
      </c>
      <c r="I444" s="20" t="b">
        <f t="shared" si="79"/>
        <v>0</v>
      </c>
      <c r="J444" s="20" t="b">
        <f t="shared" si="80"/>
        <v>0</v>
      </c>
      <c r="K444" s="21" t="b">
        <f t="shared" si="81"/>
        <v>0</v>
      </c>
    </row>
    <row r="445" spans="1:11" x14ac:dyDescent="0.25">
      <c r="A445" s="11">
        <v>40481.333333333336</v>
      </c>
      <c r="B445">
        <f t="shared" si="75"/>
        <v>0</v>
      </c>
      <c r="C445">
        <f t="shared" si="74"/>
        <v>108.4</v>
      </c>
      <c r="D445">
        <f>3/10</f>
        <v>0.3</v>
      </c>
      <c r="E445">
        <f>32100/100</f>
        <v>321</v>
      </c>
      <c r="F445" s="19">
        <f t="shared" si="76"/>
        <v>321</v>
      </c>
      <c r="G445" s="20" t="b">
        <f t="shared" si="77"/>
        <v>0</v>
      </c>
      <c r="H445" s="20" t="b">
        <f t="shared" si="78"/>
        <v>0</v>
      </c>
      <c r="I445" s="20" t="b">
        <f t="shared" si="79"/>
        <v>0</v>
      </c>
      <c r="J445" s="20" t="b">
        <f t="shared" si="80"/>
        <v>0</v>
      </c>
      <c r="K445" s="21" t="b">
        <f t="shared" si="81"/>
        <v>0</v>
      </c>
    </row>
    <row r="446" spans="1:11" x14ac:dyDescent="0.25">
      <c r="A446" s="11">
        <v>40481.375</v>
      </c>
      <c r="B446">
        <f t="shared" si="75"/>
        <v>0</v>
      </c>
      <c r="C446">
        <f t="shared" si="74"/>
        <v>108.4</v>
      </c>
      <c r="D446">
        <f>5/10</f>
        <v>0.5</v>
      </c>
      <c r="E446">
        <f>35400/100</f>
        <v>354</v>
      </c>
      <c r="F446" s="19" t="b">
        <f t="shared" si="76"/>
        <v>0</v>
      </c>
      <c r="G446" s="20">
        <f t="shared" si="77"/>
        <v>354</v>
      </c>
      <c r="H446" s="20" t="b">
        <f t="shared" si="78"/>
        <v>0</v>
      </c>
      <c r="I446" s="20" t="b">
        <f t="shared" si="79"/>
        <v>0</v>
      </c>
      <c r="J446" s="20" t="b">
        <f t="shared" si="80"/>
        <v>0</v>
      </c>
      <c r="K446" s="21" t="b">
        <f t="shared" si="81"/>
        <v>0</v>
      </c>
    </row>
    <row r="447" spans="1:11" x14ac:dyDescent="0.25">
      <c r="A447" s="11">
        <v>40481.416666666664</v>
      </c>
      <c r="B447">
        <f t="shared" si="75"/>
        <v>0</v>
      </c>
      <c r="C447">
        <f t="shared" si="74"/>
        <v>108.4</v>
      </c>
      <c r="D447">
        <f>4/10</f>
        <v>0.4</v>
      </c>
      <c r="E447">
        <f>19800/100</f>
        <v>198</v>
      </c>
      <c r="F447" s="19">
        <f t="shared" si="76"/>
        <v>198</v>
      </c>
      <c r="G447" s="20" t="b">
        <f t="shared" si="77"/>
        <v>0</v>
      </c>
      <c r="H447" s="20" t="b">
        <f t="shared" si="78"/>
        <v>0</v>
      </c>
      <c r="I447" s="20" t="b">
        <f t="shared" si="79"/>
        <v>0</v>
      </c>
      <c r="J447" s="20" t="b">
        <f t="shared" si="80"/>
        <v>0</v>
      </c>
      <c r="K447" s="21" t="b">
        <f t="shared" si="81"/>
        <v>0</v>
      </c>
    </row>
    <row r="448" spans="1:11" x14ac:dyDescent="0.25">
      <c r="A448" s="11">
        <v>40481.458333333336</v>
      </c>
      <c r="B448">
        <f t="shared" si="75"/>
        <v>0</v>
      </c>
      <c r="C448">
        <f t="shared" si="74"/>
        <v>108.4</v>
      </c>
      <c r="D448">
        <f>8/10</f>
        <v>0.8</v>
      </c>
      <c r="E448">
        <f>17800/100</f>
        <v>178</v>
      </c>
      <c r="F448" s="19" t="b">
        <f t="shared" si="76"/>
        <v>0</v>
      </c>
      <c r="G448" s="20">
        <f t="shared" si="77"/>
        <v>178</v>
      </c>
      <c r="H448" s="20" t="b">
        <f t="shared" si="78"/>
        <v>0</v>
      </c>
      <c r="I448" s="20" t="b">
        <f t="shared" si="79"/>
        <v>0</v>
      </c>
      <c r="J448" s="20" t="b">
        <f t="shared" si="80"/>
        <v>0</v>
      </c>
      <c r="K448" s="21" t="b">
        <f t="shared" si="81"/>
        <v>0</v>
      </c>
    </row>
    <row r="449" spans="1:11" x14ac:dyDescent="0.25">
      <c r="A449" s="11">
        <v>40481.5</v>
      </c>
      <c r="B449">
        <f t="shared" si="75"/>
        <v>0</v>
      </c>
      <c r="C449">
        <f t="shared" si="74"/>
        <v>108.4</v>
      </c>
      <c r="D449">
        <f>11/10</f>
        <v>1.1000000000000001</v>
      </c>
      <c r="E449">
        <f>13000/100</f>
        <v>130</v>
      </c>
      <c r="F449" s="19" t="b">
        <f t="shared" si="76"/>
        <v>0</v>
      </c>
      <c r="G449" s="20">
        <f t="shared" si="77"/>
        <v>130</v>
      </c>
      <c r="H449" s="20" t="b">
        <f t="shared" si="78"/>
        <v>0</v>
      </c>
      <c r="I449" s="20" t="b">
        <f t="shared" si="79"/>
        <v>0</v>
      </c>
      <c r="J449" s="20" t="b">
        <f t="shared" si="80"/>
        <v>0</v>
      </c>
      <c r="K449" s="21" t="b">
        <f t="shared" si="81"/>
        <v>0</v>
      </c>
    </row>
    <row r="450" spans="1:11" x14ac:dyDescent="0.25">
      <c r="A450" s="11">
        <v>40481.541666666664</v>
      </c>
      <c r="B450">
        <f t="shared" si="75"/>
        <v>0</v>
      </c>
      <c r="C450">
        <f t="shared" si="74"/>
        <v>108.4</v>
      </c>
      <c r="D450">
        <f>10/10</f>
        <v>1</v>
      </c>
      <c r="E450">
        <f>10600/100</f>
        <v>106</v>
      </c>
      <c r="F450" s="19" t="b">
        <f t="shared" si="76"/>
        <v>0</v>
      </c>
      <c r="G450" s="20">
        <f t="shared" si="77"/>
        <v>106</v>
      </c>
      <c r="H450" s="20" t="b">
        <f t="shared" si="78"/>
        <v>0</v>
      </c>
      <c r="I450" s="20" t="b">
        <f t="shared" si="79"/>
        <v>0</v>
      </c>
      <c r="J450" s="20" t="b">
        <f t="shared" si="80"/>
        <v>0</v>
      </c>
      <c r="K450" s="21" t="b">
        <f t="shared" si="81"/>
        <v>0</v>
      </c>
    </row>
    <row r="451" spans="1:11" x14ac:dyDescent="0.25">
      <c r="A451" s="11">
        <v>40481.583333333336</v>
      </c>
      <c r="B451">
        <f t="shared" si="75"/>
        <v>0</v>
      </c>
      <c r="C451">
        <f t="shared" si="74"/>
        <v>108.4</v>
      </c>
      <c r="D451">
        <f>14/10</f>
        <v>1.4</v>
      </c>
      <c r="E451">
        <f>10600/100</f>
        <v>106</v>
      </c>
      <c r="F451" s="19" t="b">
        <f t="shared" si="76"/>
        <v>0</v>
      </c>
      <c r="G451" s="20">
        <f t="shared" si="77"/>
        <v>106</v>
      </c>
      <c r="H451" s="20" t="b">
        <f t="shared" si="78"/>
        <v>0</v>
      </c>
      <c r="I451" s="20" t="b">
        <f t="shared" si="79"/>
        <v>0</v>
      </c>
      <c r="J451" s="20" t="b">
        <f t="shared" si="80"/>
        <v>0</v>
      </c>
      <c r="K451" s="21" t="b">
        <f t="shared" si="81"/>
        <v>0</v>
      </c>
    </row>
    <row r="452" spans="1:11" x14ac:dyDescent="0.25">
      <c r="A452" s="11">
        <v>40481.625</v>
      </c>
      <c r="B452">
        <f t="shared" si="75"/>
        <v>0</v>
      </c>
      <c r="C452">
        <f t="shared" si="74"/>
        <v>108.4</v>
      </c>
      <c r="D452">
        <f>12/10</f>
        <v>1.2</v>
      </c>
      <c r="E452">
        <f>9200/100</f>
        <v>92</v>
      </c>
      <c r="F452" s="19" t="b">
        <f t="shared" si="76"/>
        <v>0</v>
      </c>
      <c r="G452" s="20">
        <f t="shared" si="77"/>
        <v>92</v>
      </c>
      <c r="H452" s="20" t="b">
        <f t="shared" si="78"/>
        <v>0</v>
      </c>
      <c r="I452" s="20" t="b">
        <f t="shared" si="79"/>
        <v>0</v>
      </c>
      <c r="J452" s="20" t="b">
        <f t="shared" si="80"/>
        <v>0</v>
      </c>
      <c r="K452" s="21" t="b">
        <f t="shared" si="81"/>
        <v>0</v>
      </c>
    </row>
    <row r="453" spans="1:11" x14ac:dyDescent="0.25">
      <c r="A453" s="11">
        <v>40481.666666666664</v>
      </c>
      <c r="B453">
        <f t="shared" si="75"/>
        <v>0</v>
      </c>
      <c r="C453">
        <f t="shared" si="74"/>
        <v>108.4</v>
      </c>
      <c r="D453">
        <f>8/10</f>
        <v>0.8</v>
      </c>
      <c r="E453">
        <f>6700/100</f>
        <v>67</v>
      </c>
      <c r="F453" s="19" t="b">
        <f t="shared" si="76"/>
        <v>0</v>
      </c>
      <c r="G453" s="20">
        <f t="shared" si="77"/>
        <v>67</v>
      </c>
      <c r="H453" s="20" t="b">
        <f t="shared" si="78"/>
        <v>0</v>
      </c>
      <c r="I453" s="20" t="b">
        <f t="shared" si="79"/>
        <v>0</v>
      </c>
      <c r="J453" s="20" t="b">
        <f t="shared" si="80"/>
        <v>0</v>
      </c>
      <c r="K453" s="21" t="b">
        <f t="shared" si="81"/>
        <v>0</v>
      </c>
    </row>
    <row r="454" spans="1:11" x14ac:dyDescent="0.25">
      <c r="A454" s="11">
        <v>40481.708333333336</v>
      </c>
      <c r="B454">
        <f t="shared" si="75"/>
        <v>0</v>
      </c>
      <c r="C454">
        <f t="shared" si="74"/>
        <v>108.4</v>
      </c>
      <c r="D454">
        <f>7/10</f>
        <v>0.7</v>
      </c>
      <c r="E454">
        <f>23200/100</f>
        <v>232</v>
      </c>
      <c r="F454" s="19" t="b">
        <f t="shared" si="76"/>
        <v>0</v>
      </c>
      <c r="G454" s="20">
        <f t="shared" si="77"/>
        <v>232</v>
      </c>
      <c r="H454" s="20" t="b">
        <f t="shared" si="78"/>
        <v>0</v>
      </c>
      <c r="I454" s="20" t="b">
        <f t="shared" si="79"/>
        <v>0</v>
      </c>
      <c r="J454" s="20" t="b">
        <f t="shared" si="80"/>
        <v>0</v>
      </c>
      <c r="K454" s="21" t="b">
        <f t="shared" si="81"/>
        <v>0</v>
      </c>
    </row>
    <row r="455" spans="1:11" x14ac:dyDescent="0.25">
      <c r="A455" s="11">
        <v>40481.75</v>
      </c>
      <c r="B455">
        <f t="shared" si="75"/>
        <v>0</v>
      </c>
      <c r="C455">
        <f t="shared" si="74"/>
        <v>108.4</v>
      </c>
      <c r="D455">
        <f>14/10</f>
        <v>1.4</v>
      </c>
      <c r="E455">
        <f>30900/100</f>
        <v>309</v>
      </c>
      <c r="F455" s="19" t="b">
        <f t="shared" si="76"/>
        <v>0</v>
      </c>
      <c r="G455" s="20">
        <f t="shared" si="77"/>
        <v>309</v>
      </c>
      <c r="H455" s="20" t="b">
        <f t="shared" si="78"/>
        <v>0</v>
      </c>
      <c r="I455" s="20" t="b">
        <f t="shared" si="79"/>
        <v>0</v>
      </c>
      <c r="J455" s="20" t="b">
        <f t="shared" si="80"/>
        <v>0</v>
      </c>
      <c r="K455" s="21" t="b">
        <f t="shared" si="81"/>
        <v>0</v>
      </c>
    </row>
    <row r="456" spans="1:11" x14ac:dyDescent="0.25">
      <c r="A456" s="11">
        <v>40481.791666666664</v>
      </c>
      <c r="B456">
        <f t="shared" si="75"/>
        <v>0</v>
      </c>
      <c r="C456">
        <f t="shared" si="74"/>
        <v>108.4</v>
      </c>
      <c r="D456">
        <f>16/10</f>
        <v>1.6</v>
      </c>
      <c r="E456">
        <f>30900/100</f>
        <v>309</v>
      </c>
      <c r="F456" s="19" t="b">
        <f t="shared" si="76"/>
        <v>0</v>
      </c>
      <c r="G456" s="20" t="b">
        <f t="shared" si="77"/>
        <v>0</v>
      </c>
      <c r="H456" s="20">
        <f t="shared" si="78"/>
        <v>309</v>
      </c>
      <c r="I456" s="20" t="b">
        <f t="shared" si="79"/>
        <v>0</v>
      </c>
      <c r="J456" s="20" t="b">
        <f t="shared" si="80"/>
        <v>0</v>
      </c>
      <c r="K456" s="21" t="b">
        <f t="shared" si="81"/>
        <v>0</v>
      </c>
    </row>
    <row r="457" spans="1:11" x14ac:dyDescent="0.25">
      <c r="A457" s="11">
        <v>40481.833333333336</v>
      </c>
      <c r="B457">
        <f t="shared" si="75"/>
        <v>0</v>
      </c>
      <c r="C457">
        <f t="shared" si="74"/>
        <v>108.4</v>
      </c>
      <c r="D457">
        <f>12/10</f>
        <v>1.2</v>
      </c>
      <c r="E457">
        <f>31500/100</f>
        <v>315</v>
      </c>
      <c r="F457" s="19" t="b">
        <f t="shared" si="76"/>
        <v>0</v>
      </c>
      <c r="G457" s="20">
        <f t="shared" si="77"/>
        <v>315</v>
      </c>
      <c r="H457" s="20" t="b">
        <f t="shared" si="78"/>
        <v>0</v>
      </c>
      <c r="I457" s="20" t="b">
        <f t="shared" si="79"/>
        <v>0</v>
      </c>
      <c r="J457" s="20" t="b">
        <f t="shared" si="80"/>
        <v>0</v>
      </c>
      <c r="K457" s="21" t="b">
        <f t="shared" si="81"/>
        <v>0</v>
      </c>
    </row>
    <row r="458" spans="1:11" x14ac:dyDescent="0.25">
      <c r="A458" s="11">
        <v>40481.875</v>
      </c>
      <c r="B458">
        <f t="shared" si="75"/>
        <v>0</v>
      </c>
      <c r="C458">
        <f t="shared" si="74"/>
        <v>108.4</v>
      </c>
      <c r="D458">
        <f>11/10</f>
        <v>1.1000000000000001</v>
      </c>
      <c r="E458">
        <f>7200/100</f>
        <v>72</v>
      </c>
      <c r="F458" s="19" t="b">
        <f t="shared" si="76"/>
        <v>0</v>
      </c>
      <c r="G458" s="20">
        <f t="shared" si="77"/>
        <v>72</v>
      </c>
      <c r="H458" s="20" t="b">
        <f t="shared" si="78"/>
        <v>0</v>
      </c>
      <c r="I458" s="20" t="b">
        <f t="shared" si="79"/>
        <v>0</v>
      </c>
      <c r="J458" s="20" t="b">
        <f t="shared" si="80"/>
        <v>0</v>
      </c>
      <c r="K458" s="21" t="b">
        <f t="shared" si="81"/>
        <v>0</v>
      </c>
    </row>
    <row r="459" spans="1:11" x14ac:dyDescent="0.25">
      <c r="A459" s="11">
        <v>40481.916666666664</v>
      </c>
      <c r="B459">
        <f t="shared" si="75"/>
        <v>0</v>
      </c>
      <c r="C459">
        <f t="shared" si="74"/>
        <v>108.4</v>
      </c>
      <c r="D459">
        <f>12/10</f>
        <v>1.2</v>
      </c>
      <c r="E459">
        <f>32100/100</f>
        <v>321</v>
      </c>
      <c r="F459" s="19" t="b">
        <f t="shared" si="76"/>
        <v>0</v>
      </c>
      <c r="G459" s="20">
        <f t="shared" si="77"/>
        <v>321</v>
      </c>
      <c r="H459" s="20" t="b">
        <f t="shared" si="78"/>
        <v>0</v>
      </c>
      <c r="I459" s="20" t="b">
        <f t="shared" si="79"/>
        <v>0</v>
      </c>
      <c r="J459" s="20" t="b">
        <f t="shared" si="80"/>
        <v>0</v>
      </c>
      <c r="K459" s="21" t="b">
        <f t="shared" si="81"/>
        <v>0</v>
      </c>
    </row>
    <row r="460" spans="1:11" x14ac:dyDescent="0.25">
      <c r="A460" s="11">
        <v>40481.958333333336</v>
      </c>
      <c r="B460">
        <f t="shared" si="75"/>
        <v>0</v>
      </c>
      <c r="C460">
        <f t="shared" si="74"/>
        <v>108.4</v>
      </c>
      <c r="D460">
        <f>10/10</f>
        <v>1</v>
      </c>
      <c r="E460">
        <f>29400/100</f>
        <v>294</v>
      </c>
      <c r="F460" s="19" t="b">
        <f t="shared" si="76"/>
        <v>0</v>
      </c>
      <c r="G460" s="20">
        <f t="shared" si="77"/>
        <v>294</v>
      </c>
      <c r="H460" s="20" t="b">
        <f t="shared" si="78"/>
        <v>0</v>
      </c>
      <c r="I460" s="20" t="b">
        <f t="shared" si="79"/>
        <v>0</v>
      </c>
      <c r="J460" s="20" t="b">
        <f t="shared" si="80"/>
        <v>0</v>
      </c>
      <c r="K460" s="21" t="b">
        <f t="shared" si="81"/>
        <v>0</v>
      </c>
    </row>
    <row r="461" spans="1:11" x14ac:dyDescent="0.25">
      <c r="A461" s="11">
        <v>40482</v>
      </c>
      <c r="B461">
        <f t="shared" si="75"/>
        <v>0</v>
      </c>
      <c r="C461">
        <f t="shared" si="74"/>
        <v>108.4</v>
      </c>
      <c r="D461">
        <f>9/10</f>
        <v>0.9</v>
      </c>
      <c r="E461">
        <f>32300/100</f>
        <v>323</v>
      </c>
      <c r="F461" s="19" t="b">
        <f t="shared" si="76"/>
        <v>0</v>
      </c>
      <c r="G461" s="20">
        <f t="shared" si="77"/>
        <v>323</v>
      </c>
      <c r="H461" s="20" t="b">
        <f t="shared" si="78"/>
        <v>0</v>
      </c>
      <c r="I461" s="20" t="b">
        <f t="shared" si="79"/>
        <v>0</v>
      </c>
      <c r="J461" s="20" t="b">
        <f t="shared" si="80"/>
        <v>0</v>
      </c>
      <c r="K461" s="21" t="b">
        <f t="shared" si="81"/>
        <v>0</v>
      </c>
    </row>
    <row r="462" spans="1:11" x14ac:dyDescent="0.25">
      <c r="A462" s="11">
        <v>40482.041666666664</v>
      </c>
      <c r="B462">
        <f t="shared" si="75"/>
        <v>0</v>
      </c>
      <c r="C462">
        <f t="shared" si="74"/>
        <v>108.4</v>
      </c>
      <c r="D462">
        <f>6/10</f>
        <v>0.6</v>
      </c>
      <c r="E462">
        <f>32700/100</f>
        <v>327</v>
      </c>
      <c r="F462" s="19" t="b">
        <f t="shared" si="76"/>
        <v>0</v>
      </c>
      <c r="G462" s="20">
        <f t="shared" si="77"/>
        <v>327</v>
      </c>
      <c r="H462" s="20" t="b">
        <f t="shared" si="78"/>
        <v>0</v>
      </c>
      <c r="I462" s="20" t="b">
        <f t="shared" si="79"/>
        <v>0</v>
      </c>
      <c r="J462" s="20" t="b">
        <f t="shared" si="80"/>
        <v>0</v>
      </c>
      <c r="K462" s="21" t="b">
        <f t="shared" si="81"/>
        <v>0</v>
      </c>
    </row>
    <row r="463" spans="1:11" x14ac:dyDescent="0.25">
      <c r="A463" s="11">
        <v>40482.083333333336</v>
      </c>
      <c r="B463">
        <f t="shared" si="75"/>
        <v>0</v>
      </c>
      <c r="C463">
        <f t="shared" si="74"/>
        <v>108.4</v>
      </c>
      <c r="D463">
        <f>10/10</f>
        <v>1</v>
      </c>
      <c r="E463">
        <f>9400/100</f>
        <v>94</v>
      </c>
      <c r="F463" s="19" t="b">
        <f t="shared" si="76"/>
        <v>0</v>
      </c>
      <c r="G463" s="20">
        <f t="shared" si="77"/>
        <v>94</v>
      </c>
      <c r="H463" s="20" t="b">
        <f t="shared" si="78"/>
        <v>0</v>
      </c>
      <c r="I463" s="20" t="b">
        <f t="shared" si="79"/>
        <v>0</v>
      </c>
      <c r="J463" s="20" t="b">
        <f t="shared" si="80"/>
        <v>0</v>
      </c>
      <c r="K463" s="21" t="b">
        <f t="shared" si="81"/>
        <v>0</v>
      </c>
    </row>
    <row r="464" spans="1:11" x14ac:dyDescent="0.25">
      <c r="A464" s="11">
        <v>40482.125</v>
      </c>
      <c r="B464">
        <f>4/10</f>
        <v>0.4</v>
      </c>
      <c r="C464">
        <f>1088/10</f>
        <v>108.8</v>
      </c>
      <c r="D464">
        <f>23/10</f>
        <v>2.2999999999999998</v>
      </c>
      <c r="E464">
        <f>6000/100</f>
        <v>60</v>
      </c>
      <c r="F464" s="19" t="b">
        <f t="shared" si="76"/>
        <v>0</v>
      </c>
      <c r="G464" s="20" t="b">
        <f t="shared" si="77"/>
        <v>0</v>
      </c>
      <c r="H464" s="20">
        <f t="shared" si="78"/>
        <v>60</v>
      </c>
      <c r="I464" s="20" t="b">
        <f t="shared" si="79"/>
        <v>0</v>
      </c>
      <c r="J464" s="20" t="b">
        <f t="shared" si="80"/>
        <v>0</v>
      </c>
      <c r="K464" s="21" t="b">
        <f t="shared" si="81"/>
        <v>0</v>
      </c>
    </row>
    <row r="465" spans="1:11" x14ac:dyDescent="0.25">
      <c r="A465" s="11">
        <v>40482.166666666664</v>
      </c>
      <c r="B465">
        <f>10/10</f>
        <v>1</v>
      </c>
      <c r="C465">
        <f>1098/10</f>
        <v>109.8</v>
      </c>
      <c r="D465">
        <f>24/10</f>
        <v>2.4</v>
      </c>
      <c r="E465">
        <f>7000/100</f>
        <v>70</v>
      </c>
      <c r="F465" s="19" t="b">
        <f t="shared" si="76"/>
        <v>0</v>
      </c>
      <c r="G465" s="20" t="b">
        <f t="shared" si="77"/>
        <v>0</v>
      </c>
      <c r="H465" s="20">
        <f t="shared" si="78"/>
        <v>70</v>
      </c>
      <c r="I465" s="20" t="b">
        <f t="shared" si="79"/>
        <v>0</v>
      </c>
      <c r="J465" s="20" t="b">
        <f t="shared" si="80"/>
        <v>0</v>
      </c>
      <c r="K465" s="21" t="b">
        <f t="shared" si="81"/>
        <v>0</v>
      </c>
    </row>
    <row r="466" spans="1:11" x14ac:dyDescent="0.25">
      <c r="A466" s="11">
        <v>40482.208333333336</v>
      </c>
      <c r="B466">
        <f>24/10</f>
        <v>2.4</v>
      </c>
      <c r="C466">
        <f>1122/10</f>
        <v>112.2</v>
      </c>
      <c r="D466">
        <f>24/10</f>
        <v>2.4</v>
      </c>
      <c r="E466">
        <f>5300/100</f>
        <v>53</v>
      </c>
      <c r="F466" s="19" t="b">
        <f t="shared" si="76"/>
        <v>0</v>
      </c>
      <c r="G466" s="20" t="b">
        <f t="shared" si="77"/>
        <v>0</v>
      </c>
      <c r="H466" s="20">
        <f t="shared" si="78"/>
        <v>53</v>
      </c>
      <c r="I466" s="20" t="b">
        <f t="shared" si="79"/>
        <v>0</v>
      </c>
      <c r="J466" s="20" t="b">
        <f t="shared" si="80"/>
        <v>0</v>
      </c>
      <c r="K466" s="21" t="b">
        <f t="shared" si="81"/>
        <v>0</v>
      </c>
    </row>
    <row r="467" spans="1:11" x14ac:dyDescent="0.25">
      <c r="A467" s="11">
        <v>40482.25</v>
      </c>
      <c r="B467">
        <f>24/10</f>
        <v>2.4</v>
      </c>
      <c r="C467">
        <f>1146/10</f>
        <v>114.6</v>
      </c>
      <c r="D467">
        <f>30/10</f>
        <v>3</v>
      </c>
      <c r="E467">
        <f>7000/100</f>
        <v>70</v>
      </c>
      <c r="F467" s="19" t="b">
        <f t="shared" si="76"/>
        <v>0</v>
      </c>
      <c r="G467" s="20" t="b">
        <f t="shared" si="77"/>
        <v>0</v>
      </c>
      <c r="H467" s="20" t="b">
        <f t="shared" si="78"/>
        <v>0</v>
      </c>
      <c r="I467" s="20">
        <f t="shared" si="79"/>
        <v>70</v>
      </c>
      <c r="J467" s="20" t="b">
        <f t="shared" si="80"/>
        <v>0</v>
      </c>
      <c r="K467" s="21" t="b">
        <f t="shared" si="81"/>
        <v>0</v>
      </c>
    </row>
    <row r="468" spans="1:11" x14ac:dyDescent="0.25">
      <c r="A468" s="11">
        <v>40482.291666666664</v>
      </c>
      <c r="B468">
        <f>20/10</f>
        <v>2</v>
      </c>
      <c r="C468">
        <f>1166/10</f>
        <v>116.6</v>
      </c>
      <c r="D468">
        <f>12/10</f>
        <v>1.2</v>
      </c>
      <c r="E468">
        <f>18600/100</f>
        <v>186</v>
      </c>
      <c r="F468" s="19" t="b">
        <f t="shared" si="76"/>
        <v>0</v>
      </c>
      <c r="G468" s="20">
        <f t="shared" si="77"/>
        <v>186</v>
      </c>
      <c r="H468" s="20" t="b">
        <f t="shared" si="78"/>
        <v>0</v>
      </c>
      <c r="I468" s="20" t="b">
        <f t="shared" si="79"/>
        <v>0</v>
      </c>
      <c r="J468" s="20" t="b">
        <f t="shared" si="80"/>
        <v>0</v>
      </c>
      <c r="K468" s="21" t="b">
        <f t="shared" si="81"/>
        <v>0</v>
      </c>
    </row>
    <row r="469" spans="1:11" x14ac:dyDescent="0.25">
      <c r="A469" s="11">
        <v>40482.333333333336</v>
      </c>
      <c r="B469">
        <f>24/10</f>
        <v>2.4</v>
      </c>
      <c r="C469">
        <f>1190/10</f>
        <v>119</v>
      </c>
      <c r="D469">
        <f>7/10</f>
        <v>0.7</v>
      </c>
      <c r="E469">
        <f>6900/100</f>
        <v>69</v>
      </c>
      <c r="F469" s="19" t="b">
        <f t="shared" si="76"/>
        <v>0</v>
      </c>
      <c r="G469" s="20">
        <f t="shared" si="77"/>
        <v>69</v>
      </c>
      <c r="H469" s="20" t="b">
        <f t="shared" si="78"/>
        <v>0</v>
      </c>
      <c r="I469" s="20" t="b">
        <f t="shared" si="79"/>
        <v>0</v>
      </c>
      <c r="J469" s="20" t="b">
        <f t="shared" si="80"/>
        <v>0</v>
      </c>
      <c r="K469" s="21" t="b">
        <f t="shared" si="81"/>
        <v>0</v>
      </c>
    </row>
    <row r="470" spans="1:11" x14ac:dyDescent="0.25">
      <c r="A470" s="11">
        <v>40482.375</v>
      </c>
      <c r="B470">
        <f>8/10</f>
        <v>0.8</v>
      </c>
      <c r="C470">
        <f>1198/10</f>
        <v>119.8</v>
      </c>
      <c r="D470">
        <f>14/10</f>
        <v>1.4</v>
      </c>
      <c r="E470">
        <f>5500/100</f>
        <v>55</v>
      </c>
      <c r="F470" s="19" t="b">
        <f t="shared" si="76"/>
        <v>0</v>
      </c>
      <c r="G470" s="20">
        <f t="shared" si="77"/>
        <v>55</v>
      </c>
      <c r="H470" s="20" t="b">
        <f t="shared" si="78"/>
        <v>0</v>
      </c>
      <c r="I470" s="20" t="b">
        <f t="shared" si="79"/>
        <v>0</v>
      </c>
      <c r="J470" s="20" t="b">
        <f t="shared" si="80"/>
        <v>0</v>
      </c>
      <c r="K470" s="21" t="b">
        <f t="shared" si="81"/>
        <v>0</v>
      </c>
    </row>
    <row r="471" spans="1:11" x14ac:dyDescent="0.25">
      <c r="A471" s="11">
        <v>40482.416666666664</v>
      </c>
      <c r="B471">
        <f>4/10</f>
        <v>0.4</v>
      </c>
      <c r="C471">
        <f>1202/10</f>
        <v>120.2</v>
      </c>
      <c r="D471">
        <f>12/10</f>
        <v>1.2</v>
      </c>
      <c r="E471">
        <f>7100/100</f>
        <v>71</v>
      </c>
      <c r="F471" s="19" t="b">
        <f t="shared" si="76"/>
        <v>0</v>
      </c>
      <c r="G471" s="20">
        <f t="shared" si="77"/>
        <v>71</v>
      </c>
      <c r="H471" s="20" t="b">
        <f t="shared" si="78"/>
        <v>0</v>
      </c>
      <c r="I471" s="20" t="b">
        <f t="shared" si="79"/>
        <v>0</v>
      </c>
      <c r="J471" s="20" t="b">
        <f t="shared" si="80"/>
        <v>0</v>
      </c>
      <c r="K471" s="21" t="b">
        <f t="shared" si="81"/>
        <v>0</v>
      </c>
    </row>
    <row r="472" spans="1:11" x14ac:dyDescent="0.25">
      <c r="A472" s="11">
        <v>40482.458333333336</v>
      </c>
      <c r="B472">
        <f>6/10</f>
        <v>0.6</v>
      </c>
      <c r="C472">
        <f>1208/10</f>
        <v>120.8</v>
      </c>
      <c r="D472">
        <f>8/10</f>
        <v>0.8</v>
      </c>
      <c r="E472">
        <f>8100/100</f>
        <v>81</v>
      </c>
      <c r="F472" s="19" t="b">
        <f t="shared" si="76"/>
        <v>0</v>
      </c>
      <c r="G472" s="20">
        <f t="shared" si="77"/>
        <v>81</v>
      </c>
      <c r="H472" s="20" t="b">
        <f t="shared" si="78"/>
        <v>0</v>
      </c>
      <c r="I472" s="20" t="b">
        <f t="shared" si="79"/>
        <v>0</v>
      </c>
      <c r="J472" s="20" t="b">
        <f t="shared" si="80"/>
        <v>0</v>
      </c>
      <c r="K472" s="21" t="b">
        <f t="shared" si="81"/>
        <v>0</v>
      </c>
    </row>
    <row r="473" spans="1:11" x14ac:dyDescent="0.25">
      <c r="A473" s="11">
        <v>40482.5</v>
      </c>
      <c r="B473">
        <f>6/10</f>
        <v>0.6</v>
      </c>
      <c r="C473">
        <f>1214/10</f>
        <v>121.4</v>
      </c>
      <c r="D473">
        <f>9/10</f>
        <v>0.9</v>
      </c>
      <c r="E473">
        <f>6700/100</f>
        <v>67</v>
      </c>
      <c r="F473" s="19" t="b">
        <f t="shared" si="76"/>
        <v>0</v>
      </c>
      <c r="G473" s="20">
        <f t="shared" si="77"/>
        <v>67</v>
      </c>
      <c r="H473" s="20" t="b">
        <f t="shared" si="78"/>
        <v>0</v>
      </c>
      <c r="I473" s="20" t="b">
        <f t="shared" si="79"/>
        <v>0</v>
      </c>
      <c r="J473" s="20" t="b">
        <f t="shared" si="80"/>
        <v>0</v>
      </c>
      <c r="K473" s="21" t="b">
        <f t="shared" si="81"/>
        <v>0</v>
      </c>
    </row>
    <row r="474" spans="1:11" x14ac:dyDescent="0.25">
      <c r="A474" s="11">
        <v>40482.541666666664</v>
      </c>
      <c r="B474">
        <f>14/10</f>
        <v>1.4</v>
      </c>
      <c r="C474">
        <f>1228/10</f>
        <v>122.8</v>
      </c>
      <c r="D474">
        <f>10/10</f>
        <v>1</v>
      </c>
      <c r="E474">
        <f>17300/100</f>
        <v>173</v>
      </c>
      <c r="F474" s="19" t="b">
        <f t="shared" si="76"/>
        <v>0</v>
      </c>
      <c r="G474" s="20">
        <f t="shared" si="77"/>
        <v>173</v>
      </c>
      <c r="H474" s="20" t="b">
        <f t="shared" si="78"/>
        <v>0</v>
      </c>
      <c r="I474" s="20" t="b">
        <f t="shared" si="79"/>
        <v>0</v>
      </c>
      <c r="J474" s="20" t="b">
        <f t="shared" si="80"/>
        <v>0</v>
      </c>
      <c r="K474" s="21" t="b">
        <f t="shared" si="81"/>
        <v>0</v>
      </c>
    </row>
    <row r="475" spans="1:11" x14ac:dyDescent="0.25">
      <c r="A475" s="11">
        <v>40482.583333333336</v>
      </c>
      <c r="B475">
        <f>16/10</f>
        <v>1.6</v>
      </c>
      <c r="C475">
        <f>1244/10</f>
        <v>124.4</v>
      </c>
      <c r="D475">
        <f>14/10</f>
        <v>1.4</v>
      </c>
      <c r="E475">
        <f>9200/100</f>
        <v>92</v>
      </c>
      <c r="F475" s="19" t="b">
        <f t="shared" si="76"/>
        <v>0</v>
      </c>
      <c r="G475" s="20">
        <f t="shared" si="77"/>
        <v>92</v>
      </c>
      <c r="H475" s="20" t="b">
        <f t="shared" si="78"/>
        <v>0</v>
      </c>
      <c r="I475" s="20" t="b">
        <f t="shared" si="79"/>
        <v>0</v>
      </c>
      <c r="J475" s="20" t="b">
        <f t="shared" si="80"/>
        <v>0</v>
      </c>
      <c r="K475" s="21" t="b">
        <f t="shared" si="81"/>
        <v>0</v>
      </c>
    </row>
    <row r="476" spans="1:11" x14ac:dyDescent="0.25">
      <c r="A476" s="11">
        <v>40482.625</v>
      </c>
      <c r="B476">
        <f>28/10</f>
        <v>2.8</v>
      </c>
      <c r="C476">
        <f>1272/10</f>
        <v>127.2</v>
      </c>
      <c r="D476">
        <f>8/10</f>
        <v>0.8</v>
      </c>
      <c r="E476">
        <f>30000/100</f>
        <v>300</v>
      </c>
      <c r="F476" s="19" t="b">
        <f t="shared" si="76"/>
        <v>0</v>
      </c>
      <c r="G476" s="20">
        <f t="shared" si="77"/>
        <v>300</v>
      </c>
      <c r="H476" s="20" t="b">
        <f t="shared" si="78"/>
        <v>0</v>
      </c>
      <c r="I476" s="20" t="b">
        <f t="shared" si="79"/>
        <v>0</v>
      </c>
      <c r="J476" s="20" t="b">
        <f t="shared" si="80"/>
        <v>0</v>
      </c>
      <c r="K476" s="21" t="b">
        <f t="shared" si="81"/>
        <v>0</v>
      </c>
    </row>
    <row r="477" spans="1:11" x14ac:dyDescent="0.25">
      <c r="A477" s="11">
        <v>40482.666666666664</v>
      </c>
      <c r="B477">
        <f>32/10</f>
        <v>3.2</v>
      </c>
      <c r="C477">
        <f>1304/10</f>
        <v>130.4</v>
      </c>
      <c r="D477">
        <f>11/10</f>
        <v>1.1000000000000001</v>
      </c>
      <c r="E477">
        <f>6400/100</f>
        <v>64</v>
      </c>
      <c r="F477" s="19" t="b">
        <f t="shared" si="76"/>
        <v>0</v>
      </c>
      <c r="G477" s="20">
        <f t="shared" si="77"/>
        <v>64</v>
      </c>
      <c r="H477" s="20" t="b">
        <f t="shared" si="78"/>
        <v>0</v>
      </c>
      <c r="I477" s="20" t="b">
        <f t="shared" si="79"/>
        <v>0</v>
      </c>
      <c r="J477" s="20" t="b">
        <f t="shared" si="80"/>
        <v>0</v>
      </c>
      <c r="K477" s="21" t="b">
        <f t="shared" si="81"/>
        <v>0</v>
      </c>
    </row>
    <row r="478" spans="1:11" x14ac:dyDescent="0.25">
      <c r="A478" s="11">
        <v>40482.708333333336</v>
      </c>
      <c r="B478">
        <f>34/10</f>
        <v>3.4</v>
      </c>
      <c r="C478">
        <f>1338/10</f>
        <v>133.80000000000001</v>
      </c>
      <c r="D478">
        <f>16/10</f>
        <v>1.6</v>
      </c>
      <c r="E478">
        <f>6500/100</f>
        <v>65</v>
      </c>
      <c r="F478" s="19" t="b">
        <f t="shared" si="76"/>
        <v>0</v>
      </c>
      <c r="G478" s="20" t="b">
        <f t="shared" si="77"/>
        <v>0</v>
      </c>
      <c r="H478" s="20">
        <f t="shared" si="78"/>
        <v>65</v>
      </c>
      <c r="I478" s="20" t="b">
        <f t="shared" si="79"/>
        <v>0</v>
      </c>
      <c r="J478" s="20" t="b">
        <f t="shared" si="80"/>
        <v>0</v>
      </c>
      <c r="K478" s="21" t="b">
        <f t="shared" si="81"/>
        <v>0</v>
      </c>
    </row>
    <row r="479" spans="1:11" x14ac:dyDescent="0.25">
      <c r="A479" s="11">
        <v>40482.75</v>
      </c>
      <c r="B479">
        <f>66/10</f>
        <v>6.6</v>
      </c>
      <c r="C479">
        <f>1404/10</f>
        <v>140.4</v>
      </c>
      <c r="D479">
        <f>9/10</f>
        <v>0.9</v>
      </c>
      <c r="E479">
        <f>6600/100</f>
        <v>66</v>
      </c>
      <c r="F479" s="19" t="b">
        <f t="shared" si="76"/>
        <v>0</v>
      </c>
      <c r="G479" s="20">
        <f t="shared" si="77"/>
        <v>66</v>
      </c>
      <c r="H479" s="20" t="b">
        <f t="shared" si="78"/>
        <v>0</v>
      </c>
      <c r="I479" s="20" t="b">
        <f t="shared" si="79"/>
        <v>0</v>
      </c>
      <c r="J479" s="20" t="b">
        <f t="shared" si="80"/>
        <v>0</v>
      </c>
      <c r="K479" s="21" t="b">
        <f t="shared" si="81"/>
        <v>0</v>
      </c>
    </row>
    <row r="480" spans="1:11" x14ac:dyDescent="0.25">
      <c r="A480" s="11">
        <v>40482.791666666664</v>
      </c>
      <c r="B480">
        <f>72/10</f>
        <v>7.2</v>
      </c>
      <c r="C480">
        <f>1476/10</f>
        <v>147.6</v>
      </c>
      <c r="D480">
        <f>16/10</f>
        <v>1.6</v>
      </c>
      <c r="E480">
        <f>4300/100</f>
        <v>43</v>
      </c>
      <c r="F480" s="19" t="b">
        <f t="shared" si="76"/>
        <v>0</v>
      </c>
      <c r="G480" s="20" t="b">
        <f t="shared" si="77"/>
        <v>0</v>
      </c>
      <c r="H480" s="20">
        <f t="shared" si="78"/>
        <v>43</v>
      </c>
      <c r="I480" s="20" t="b">
        <f t="shared" si="79"/>
        <v>0</v>
      </c>
      <c r="J480" s="20" t="b">
        <f t="shared" si="80"/>
        <v>0</v>
      </c>
      <c r="K480" s="21" t="b">
        <f t="shared" si="81"/>
        <v>0</v>
      </c>
    </row>
    <row r="481" spans="1:11" x14ac:dyDescent="0.25">
      <c r="A481" s="11">
        <v>40482.833333333336</v>
      </c>
      <c r="B481">
        <f>68/10</f>
        <v>6.8</v>
      </c>
      <c r="C481">
        <f>1544/10</f>
        <v>154.4</v>
      </c>
      <c r="D481">
        <f>23/10</f>
        <v>2.2999999999999998</v>
      </c>
      <c r="E481">
        <f>5800/100</f>
        <v>58</v>
      </c>
      <c r="F481" s="19" t="b">
        <f t="shared" si="76"/>
        <v>0</v>
      </c>
      <c r="G481" s="20" t="b">
        <f t="shared" si="77"/>
        <v>0</v>
      </c>
      <c r="H481" s="20">
        <f t="shared" si="78"/>
        <v>58</v>
      </c>
      <c r="I481" s="20" t="b">
        <f t="shared" si="79"/>
        <v>0</v>
      </c>
      <c r="J481" s="20" t="b">
        <f t="shared" si="80"/>
        <v>0</v>
      </c>
      <c r="K481" s="21" t="b">
        <f t="shared" si="81"/>
        <v>0</v>
      </c>
    </row>
    <row r="482" spans="1:11" x14ac:dyDescent="0.25">
      <c r="A482" s="11">
        <v>40482.875</v>
      </c>
      <c r="B482">
        <f>56/10</f>
        <v>5.6</v>
      </c>
      <c r="C482">
        <f>1600/10</f>
        <v>160</v>
      </c>
      <c r="D482">
        <f>9/10</f>
        <v>0.9</v>
      </c>
      <c r="E482">
        <f>14600/100</f>
        <v>146</v>
      </c>
      <c r="F482" s="19" t="b">
        <f t="shared" si="76"/>
        <v>0</v>
      </c>
      <c r="G482" s="20">
        <f t="shared" si="77"/>
        <v>146</v>
      </c>
      <c r="H482" s="20" t="b">
        <f t="shared" si="78"/>
        <v>0</v>
      </c>
      <c r="I482" s="20" t="b">
        <f t="shared" si="79"/>
        <v>0</v>
      </c>
      <c r="J482" s="20" t="b">
        <f t="shared" si="80"/>
        <v>0</v>
      </c>
      <c r="K482" s="21" t="b">
        <f t="shared" si="81"/>
        <v>0</v>
      </c>
    </row>
    <row r="483" spans="1:11" x14ac:dyDescent="0.25">
      <c r="A483" s="11">
        <v>40482.916666666664</v>
      </c>
      <c r="B483">
        <f>68/10</f>
        <v>6.8</v>
      </c>
      <c r="C483">
        <f>1668/10</f>
        <v>166.8</v>
      </c>
      <c r="D483">
        <f>6/10</f>
        <v>0.6</v>
      </c>
      <c r="E483">
        <f>1400/100</f>
        <v>14</v>
      </c>
      <c r="F483" s="19" t="b">
        <f t="shared" si="76"/>
        <v>0</v>
      </c>
      <c r="G483" s="20">
        <f t="shared" si="77"/>
        <v>14</v>
      </c>
      <c r="H483" s="20" t="b">
        <f t="shared" si="78"/>
        <v>0</v>
      </c>
      <c r="I483" s="20" t="b">
        <f t="shared" si="79"/>
        <v>0</v>
      </c>
      <c r="J483" s="20" t="b">
        <f t="shared" si="80"/>
        <v>0</v>
      </c>
      <c r="K483" s="21" t="b">
        <f t="shared" si="81"/>
        <v>0</v>
      </c>
    </row>
    <row r="484" spans="1:11" x14ac:dyDescent="0.25">
      <c r="A484" s="11">
        <v>40482.958333333336</v>
      </c>
      <c r="B484">
        <f>58/10</f>
        <v>5.8</v>
      </c>
      <c r="C484">
        <f>1726/10</f>
        <v>172.6</v>
      </c>
      <c r="D484">
        <f>12/10</f>
        <v>1.2</v>
      </c>
      <c r="E484">
        <f>25700/100</f>
        <v>257</v>
      </c>
      <c r="F484" s="19" t="b">
        <f t="shared" si="76"/>
        <v>0</v>
      </c>
      <c r="G484" s="20">
        <f t="shared" si="77"/>
        <v>257</v>
      </c>
      <c r="H484" s="20" t="b">
        <f t="shared" si="78"/>
        <v>0</v>
      </c>
      <c r="I484" s="20" t="b">
        <f t="shared" si="79"/>
        <v>0</v>
      </c>
      <c r="J484" s="20" t="b">
        <f t="shared" si="80"/>
        <v>0</v>
      </c>
      <c r="K484" s="21" t="b">
        <f t="shared" si="81"/>
        <v>0</v>
      </c>
    </row>
    <row r="485" spans="1:11" x14ac:dyDescent="0.25">
      <c r="A485" s="11">
        <v>40483</v>
      </c>
      <c r="B485">
        <f>64/10</f>
        <v>6.4</v>
      </c>
      <c r="C485">
        <f>1790/10</f>
        <v>179</v>
      </c>
      <c r="D485">
        <f>11/10</f>
        <v>1.1000000000000001</v>
      </c>
      <c r="E485">
        <f>26200/100</f>
        <v>262</v>
      </c>
      <c r="F485" s="19" t="b">
        <f t="shared" si="76"/>
        <v>0</v>
      </c>
      <c r="G485" s="20">
        <f t="shared" si="77"/>
        <v>262</v>
      </c>
      <c r="H485" s="20" t="b">
        <f t="shared" si="78"/>
        <v>0</v>
      </c>
      <c r="I485" s="20" t="b">
        <f t="shared" si="79"/>
        <v>0</v>
      </c>
      <c r="J485" s="20" t="b">
        <f t="shared" si="80"/>
        <v>0</v>
      </c>
      <c r="K485" s="21" t="b">
        <f t="shared" si="81"/>
        <v>0</v>
      </c>
    </row>
    <row r="486" spans="1:11" x14ac:dyDescent="0.25">
      <c r="A486" s="11">
        <v>40483.041666666664</v>
      </c>
      <c r="B486">
        <f>50/10</f>
        <v>5</v>
      </c>
      <c r="C486">
        <f>1840/10</f>
        <v>184</v>
      </c>
      <c r="D486">
        <f>15/10</f>
        <v>1.5</v>
      </c>
      <c r="E486">
        <f>4700/100</f>
        <v>47</v>
      </c>
      <c r="F486" s="19" t="b">
        <f t="shared" si="76"/>
        <v>0</v>
      </c>
      <c r="G486" s="20" t="b">
        <f t="shared" si="77"/>
        <v>0</v>
      </c>
      <c r="H486" s="20">
        <f t="shared" si="78"/>
        <v>47</v>
      </c>
      <c r="I486" s="20" t="b">
        <f t="shared" si="79"/>
        <v>0</v>
      </c>
      <c r="J486" s="20" t="b">
        <f t="shared" si="80"/>
        <v>0</v>
      </c>
      <c r="K486" s="21" t="b">
        <f t="shared" si="81"/>
        <v>0</v>
      </c>
    </row>
    <row r="487" spans="1:11" x14ac:dyDescent="0.25">
      <c r="A487" s="11">
        <v>40483.083333333336</v>
      </c>
      <c r="B487">
        <f>48/10</f>
        <v>4.8</v>
      </c>
      <c r="C487">
        <f>1888/10</f>
        <v>188.8</v>
      </c>
      <c r="D487">
        <f>25/10</f>
        <v>2.5</v>
      </c>
      <c r="E487">
        <f>7400/100</f>
        <v>74</v>
      </c>
      <c r="F487" s="19" t="b">
        <f t="shared" si="76"/>
        <v>0</v>
      </c>
      <c r="G487" s="20" t="b">
        <f t="shared" si="77"/>
        <v>0</v>
      </c>
      <c r="H487" s="20" t="b">
        <f t="shared" si="78"/>
        <v>0</v>
      </c>
      <c r="I487" s="20">
        <f t="shared" si="79"/>
        <v>74</v>
      </c>
      <c r="J487" s="20" t="b">
        <f t="shared" si="80"/>
        <v>0</v>
      </c>
      <c r="K487" s="21" t="b">
        <f t="shared" si="81"/>
        <v>0</v>
      </c>
    </row>
    <row r="488" spans="1:11" x14ac:dyDescent="0.25">
      <c r="A488" s="11">
        <v>40483.125</v>
      </c>
      <c r="B488">
        <f>56/10</f>
        <v>5.6</v>
      </c>
      <c r="C488">
        <f>1944/10</f>
        <v>194.4</v>
      </c>
      <c r="D488">
        <f>16/10</f>
        <v>1.6</v>
      </c>
      <c r="E488">
        <f>3800/100</f>
        <v>38</v>
      </c>
      <c r="F488" s="19" t="b">
        <f t="shared" si="76"/>
        <v>0</v>
      </c>
      <c r="G488" s="20" t="b">
        <f t="shared" si="77"/>
        <v>0</v>
      </c>
      <c r="H488" s="20">
        <f t="shared" si="78"/>
        <v>38</v>
      </c>
      <c r="I488" s="20" t="b">
        <f t="shared" si="79"/>
        <v>0</v>
      </c>
      <c r="J488" s="20" t="b">
        <f t="shared" si="80"/>
        <v>0</v>
      </c>
      <c r="K488" s="21" t="b">
        <f t="shared" si="81"/>
        <v>0</v>
      </c>
    </row>
    <row r="489" spans="1:11" x14ac:dyDescent="0.25">
      <c r="A489" s="11">
        <v>40483.166666666664</v>
      </c>
      <c r="B489">
        <f>50/10</f>
        <v>5</v>
      </c>
      <c r="C489">
        <f>1994/10</f>
        <v>199.4</v>
      </c>
      <c r="D489">
        <f>21/10</f>
        <v>2.1</v>
      </c>
      <c r="E489">
        <f>5200/100</f>
        <v>52</v>
      </c>
      <c r="F489" s="19" t="b">
        <f t="shared" si="76"/>
        <v>0</v>
      </c>
      <c r="G489" s="20" t="b">
        <f t="shared" si="77"/>
        <v>0</v>
      </c>
      <c r="H489" s="20">
        <f t="shared" si="78"/>
        <v>52</v>
      </c>
      <c r="I489" s="20" t="b">
        <f t="shared" si="79"/>
        <v>0</v>
      </c>
      <c r="J489" s="20" t="b">
        <f t="shared" si="80"/>
        <v>0</v>
      </c>
      <c r="K489" s="21" t="b">
        <f t="shared" si="81"/>
        <v>0</v>
      </c>
    </row>
    <row r="490" spans="1:11" x14ac:dyDescent="0.25">
      <c r="A490" s="11">
        <v>40483.208333333336</v>
      </c>
      <c r="B490">
        <f>54/10</f>
        <v>5.4</v>
      </c>
      <c r="C490">
        <f>2048/10</f>
        <v>204.8</v>
      </c>
      <c r="D490">
        <f>30/10</f>
        <v>3</v>
      </c>
      <c r="E490">
        <f>4100/100</f>
        <v>41</v>
      </c>
      <c r="F490" s="19" t="b">
        <f t="shared" si="76"/>
        <v>0</v>
      </c>
      <c r="G490" s="20" t="b">
        <f t="shared" si="77"/>
        <v>0</v>
      </c>
      <c r="H490" s="20" t="b">
        <f t="shared" si="78"/>
        <v>0</v>
      </c>
      <c r="I490" s="20">
        <f t="shared" si="79"/>
        <v>41</v>
      </c>
      <c r="J490" s="20" t="b">
        <f t="shared" si="80"/>
        <v>0</v>
      </c>
      <c r="K490" s="21" t="b">
        <f t="shared" si="81"/>
        <v>0</v>
      </c>
    </row>
    <row r="491" spans="1:11" x14ac:dyDescent="0.25">
      <c r="A491" s="11">
        <v>40483.25</v>
      </c>
      <c r="B491">
        <f>52/10</f>
        <v>5.2</v>
      </c>
      <c r="C491">
        <f>2100/10</f>
        <v>210</v>
      </c>
      <c r="D491">
        <f>28/10</f>
        <v>2.8</v>
      </c>
      <c r="E491">
        <f>4300/100</f>
        <v>43</v>
      </c>
      <c r="F491" s="19" t="b">
        <f t="shared" si="76"/>
        <v>0</v>
      </c>
      <c r="G491" s="20" t="b">
        <f t="shared" si="77"/>
        <v>0</v>
      </c>
      <c r="H491" s="20" t="b">
        <f t="shared" si="78"/>
        <v>0</v>
      </c>
      <c r="I491" s="20">
        <f t="shared" si="79"/>
        <v>43</v>
      </c>
      <c r="J491" s="20" t="b">
        <f t="shared" si="80"/>
        <v>0</v>
      </c>
      <c r="K491" s="21" t="b">
        <f t="shared" si="81"/>
        <v>0</v>
      </c>
    </row>
    <row r="492" spans="1:11" x14ac:dyDescent="0.25">
      <c r="A492" s="11">
        <v>40483.291666666664</v>
      </c>
      <c r="B492">
        <f>44/10</f>
        <v>4.4000000000000004</v>
      </c>
      <c r="C492">
        <f>2144/10</f>
        <v>214.4</v>
      </c>
      <c r="D492">
        <f>26/10</f>
        <v>2.6</v>
      </c>
      <c r="E492">
        <f>8500/100</f>
        <v>85</v>
      </c>
      <c r="F492" s="19" t="b">
        <f t="shared" si="76"/>
        <v>0</v>
      </c>
      <c r="G492" s="20" t="b">
        <f t="shared" si="77"/>
        <v>0</v>
      </c>
      <c r="H492" s="20" t="b">
        <f t="shared" si="78"/>
        <v>0</v>
      </c>
      <c r="I492" s="20">
        <f t="shared" si="79"/>
        <v>85</v>
      </c>
      <c r="J492" s="20" t="b">
        <f t="shared" si="80"/>
        <v>0</v>
      </c>
      <c r="K492" s="21" t="b">
        <f t="shared" si="81"/>
        <v>0</v>
      </c>
    </row>
    <row r="493" spans="1:11" x14ac:dyDescent="0.25">
      <c r="A493" s="11">
        <v>40483.333333333336</v>
      </c>
      <c r="B493">
        <f>56/10</f>
        <v>5.6</v>
      </c>
      <c r="C493">
        <f>2200/10</f>
        <v>220</v>
      </c>
      <c r="D493">
        <f>16/10</f>
        <v>1.6</v>
      </c>
      <c r="E493">
        <f>5000/100</f>
        <v>50</v>
      </c>
      <c r="F493" s="19" t="b">
        <f t="shared" si="76"/>
        <v>0</v>
      </c>
      <c r="G493" s="20" t="b">
        <f t="shared" si="77"/>
        <v>0</v>
      </c>
      <c r="H493" s="20">
        <f t="shared" si="78"/>
        <v>50</v>
      </c>
      <c r="I493" s="20" t="b">
        <f t="shared" si="79"/>
        <v>0</v>
      </c>
      <c r="J493" s="20" t="b">
        <f t="shared" si="80"/>
        <v>0</v>
      </c>
      <c r="K493" s="21" t="b">
        <f t="shared" si="81"/>
        <v>0</v>
      </c>
    </row>
    <row r="494" spans="1:11" x14ac:dyDescent="0.25">
      <c r="A494" s="11">
        <v>40483.375</v>
      </c>
      <c r="B494">
        <f>30/10</f>
        <v>3</v>
      </c>
      <c r="C494">
        <f>2230/10</f>
        <v>223</v>
      </c>
      <c r="D494">
        <f>11/10</f>
        <v>1.1000000000000001</v>
      </c>
      <c r="E494">
        <f>4300/100</f>
        <v>43</v>
      </c>
      <c r="F494" s="19" t="b">
        <f t="shared" si="76"/>
        <v>0</v>
      </c>
      <c r="G494" s="20">
        <f t="shared" si="77"/>
        <v>43</v>
      </c>
      <c r="H494" s="20" t="b">
        <f t="shared" si="78"/>
        <v>0</v>
      </c>
      <c r="I494" s="20" t="b">
        <f t="shared" si="79"/>
        <v>0</v>
      </c>
      <c r="J494" s="20" t="b">
        <f t="shared" si="80"/>
        <v>0</v>
      </c>
      <c r="K494" s="21" t="b">
        <f t="shared" si="81"/>
        <v>0</v>
      </c>
    </row>
    <row r="495" spans="1:11" x14ac:dyDescent="0.25">
      <c r="A495" s="11">
        <v>40483.416666666664</v>
      </c>
      <c r="B495">
        <f>8/10</f>
        <v>0.8</v>
      </c>
      <c r="C495">
        <f>2238/10</f>
        <v>223.8</v>
      </c>
      <c r="D495">
        <f>8/10</f>
        <v>0.8</v>
      </c>
      <c r="E495">
        <f>25600/100</f>
        <v>256</v>
      </c>
      <c r="F495" s="19" t="b">
        <f t="shared" si="76"/>
        <v>0</v>
      </c>
      <c r="G495" s="20">
        <f t="shared" si="77"/>
        <v>256</v>
      </c>
      <c r="H495" s="20" t="b">
        <f t="shared" si="78"/>
        <v>0</v>
      </c>
      <c r="I495" s="20" t="b">
        <f t="shared" si="79"/>
        <v>0</v>
      </c>
      <c r="J495" s="20" t="b">
        <f t="shared" si="80"/>
        <v>0</v>
      </c>
      <c r="K495" s="21" t="b">
        <f t="shared" si="81"/>
        <v>0</v>
      </c>
    </row>
    <row r="496" spans="1:11" x14ac:dyDescent="0.25">
      <c r="A496" s="11">
        <v>40483.458333333336</v>
      </c>
      <c r="B496">
        <f>24/10</f>
        <v>2.4</v>
      </c>
      <c r="C496">
        <f>2262/10</f>
        <v>226.2</v>
      </c>
      <c r="D496">
        <f>17/10</f>
        <v>1.7</v>
      </c>
      <c r="E496">
        <f>10300/100</f>
        <v>103</v>
      </c>
      <c r="F496" s="19" t="b">
        <f t="shared" si="76"/>
        <v>0</v>
      </c>
      <c r="G496" s="20" t="b">
        <f t="shared" si="77"/>
        <v>0</v>
      </c>
      <c r="H496" s="20">
        <f t="shared" si="78"/>
        <v>103</v>
      </c>
      <c r="I496" s="20" t="b">
        <f t="shared" si="79"/>
        <v>0</v>
      </c>
      <c r="J496" s="20" t="b">
        <f t="shared" si="80"/>
        <v>0</v>
      </c>
      <c r="K496" s="21" t="b">
        <f t="shared" si="81"/>
        <v>0</v>
      </c>
    </row>
    <row r="497" spans="1:11" x14ac:dyDescent="0.25">
      <c r="A497" s="11">
        <v>40483.5</v>
      </c>
      <c r="B497">
        <f>14/10</f>
        <v>1.4</v>
      </c>
      <c r="C497">
        <f>2276/10</f>
        <v>227.6</v>
      </c>
      <c r="D497">
        <f>7/10</f>
        <v>0.7</v>
      </c>
      <c r="E497">
        <f>4200/100</f>
        <v>42</v>
      </c>
      <c r="F497" s="19" t="b">
        <f t="shared" si="76"/>
        <v>0</v>
      </c>
      <c r="G497" s="20">
        <f t="shared" si="77"/>
        <v>42</v>
      </c>
      <c r="H497" s="20" t="b">
        <f t="shared" si="78"/>
        <v>0</v>
      </c>
      <c r="I497" s="20" t="b">
        <f t="shared" si="79"/>
        <v>0</v>
      </c>
      <c r="J497" s="20" t="b">
        <f t="shared" si="80"/>
        <v>0</v>
      </c>
      <c r="K497" s="21" t="b">
        <f t="shared" si="81"/>
        <v>0</v>
      </c>
    </row>
    <row r="498" spans="1:11" x14ac:dyDescent="0.25">
      <c r="A498" s="11">
        <v>40483.541666666664</v>
      </c>
      <c r="B498">
        <f>6/10</f>
        <v>0.6</v>
      </c>
      <c r="C498">
        <f>2282/10</f>
        <v>228.2</v>
      </c>
      <c r="D498">
        <f>8/10</f>
        <v>0.8</v>
      </c>
      <c r="E498">
        <f>24900/100</f>
        <v>249</v>
      </c>
      <c r="F498" s="19" t="b">
        <f t="shared" si="76"/>
        <v>0</v>
      </c>
      <c r="G498" s="20">
        <f t="shared" si="77"/>
        <v>249</v>
      </c>
      <c r="H498" s="20" t="b">
        <f t="shared" si="78"/>
        <v>0</v>
      </c>
      <c r="I498" s="20" t="b">
        <f t="shared" si="79"/>
        <v>0</v>
      </c>
      <c r="J498" s="20" t="b">
        <f t="shared" si="80"/>
        <v>0</v>
      </c>
      <c r="K498" s="21" t="b">
        <f t="shared" si="81"/>
        <v>0</v>
      </c>
    </row>
    <row r="499" spans="1:11" x14ac:dyDescent="0.25">
      <c r="A499" s="11">
        <v>40483.583333333336</v>
      </c>
      <c r="B499">
        <f>6/10</f>
        <v>0.6</v>
      </c>
      <c r="C499">
        <f>2288/10</f>
        <v>228.8</v>
      </c>
      <c r="D499">
        <f>4/10</f>
        <v>0.4</v>
      </c>
      <c r="E499">
        <f>26000/100</f>
        <v>260</v>
      </c>
      <c r="F499" s="19">
        <f t="shared" si="76"/>
        <v>260</v>
      </c>
      <c r="G499" s="20" t="b">
        <f t="shared" si="77"/>
        <v>0</v>
      </c>
      <c r="H499" s="20" t="b">
        <f t="shared" si="78"/>
        <v>0</v>
      </c>
      <c r="I499" s="20" t="b">
        <f t="shared" si="79"/>
        <v>0</v>
      </c>
      <c r="J499" s="20" t="b">
        <f t="shared" si="80"/>
        <v>0</v>
      </c>
      <c r="K499" s="21" t="b">
        <f t="shared" si="81"/>
        <v>0</v>
      </c>
    </row>
    <row r="500" spans="1:11" x14ac:dyDescent="0.25">
      <c r="A500" s="11">
        <v>40483.625</v>
      </c>
      <c r="B500">
        <f>10/10</f>
        <v>1</v>
      </c>
      <c r="C500">
        <f>2298/10</f>
        <v>229.8</v>
      </c>
      <c r="D500">
        <f>11/10</f>
        <v>1.1000000000000001</v>
      </c>
      <c r="E500">
        <f>32400/100</f>
        <v>324</v>
      </c>
      <c r="F500" s="19" t="b">
        <f t="shared" si="76"/>
        <v>0</v>
      </c>
      <c r="G500" s="20">
        <f t="shared" si="77"/>
        <v>324</v>
      </c>
      <c r="H500" s="20" t="b">
        <f t="shared" si="78"/>
        <v>0</v>
      </c>
      <c r="I500" s="20" t="b">
        <f t="shared" si="79"/>
        <v>0</v>
      </c>
      <c r="J500" s="20" t="b">
        <f t="shared" si="80"/>
        <v>0</v>
      </c>
      <c r="K500" s="21" t="b">
        <f t="shared" si="81"/>
        <v>0</v>
      </c>
    </row>
    <row r="501" spans="1:11" x14ac:dyDescent="0.25">
      <c r="A501" s="11">
        <v>40483.666666666664</v>
      </c>
      <c r="B501">
        <f>20/10</f>
        <v>2</v>
      </c>
      <c r="C501">
        <f>2318/10</f>
        <v>231.8</v>
      </c>
      <c r="D501">
        <f>7/10</f>
        <v>0.7</v>
      </c>
      <c r="E501">
        <f>24500/100</f>
        <v>245</v>
      </c>
      <c r="F501" s="19" t="b">
        <f t="shared" si="76"/>
        <v>0</v>
      </c>
      <c r="G501" s="20">
        <f t="shared" si="77"/>
        <v>245</v>
      </c>
      <c r="H501" s="20" t="b">
        <f t="shared" si="78"/>
        <v>0</v>
      </c>
      <c r="I501" s="20" t="b">
        <f t="shared" si="79"/>
        <v>0</v>
      </c>
      <c r="J501" s="20" t="b">
        <f t="shared" si="80"/>
        <v>0</v>
      </c>
      <c r="K501" s="21" t="b">
        <f t="shared" si="81"/>
        <v>0</v>
      </c>
    </row>
    <row r="502" spans="1:11" x14ac:dyDescent="0.25">
      <c r="A502" s="11">
        <v>40483.708333333336</v>
      </c>
      <c r="B502">
        <f>16/10</f>
        <v>1.6</v>
      </c>
      <c r="C502">
        <f>2334/10</f>
        <v>233.4</v>
      </c>
      <c r="D502">
        <f>11/10</f>
        <v>1.1000000000000001</v>
      </c>
      <c r="E502">
        <f>7500/100</f>
        <v>75</v>
      </c>
      <c r="F502" s="19" t="b">
        <f t="shared" si="76"/>
        <v>0</v>
      </c>
      <c r="G502" s="20">
        <f t="shared" si="77"/>
        <v>75</v>
      </c>
      <c r="H502" s="20" t="b">
        <f t="shared" si="78"/>
        <v>0</v>
      </c>
      <c r="I502" s="20" t="b">
        <f t="shared" si="79"/>
        <v>0</v>
      </c>
      <c r="J502" s="20" t="b">
        <f t="shared" si="80"/>
        <v>0</v>
      </c>
      <c r="K502" s="21" t="b">
        <f t="shared" si="81"/>
        <v>0</v>
      </c>
    </row>
    <row r="503" spans="1:11" x14ac:dyDescent="0.25">
      <c r="A503" s="11">
        <v>40483.75</v>
      </c>
      <c r="B503">
        <f>28/10</f>
        <v>2.8</v>
      </c>
      <c r="C503">
        <f>2362/10</f>
        <v>236.2</v>
      </c>
      <c r="D503">
        <f>10/10</f>
        <v>1</v>
      </c>
      <c r="E503">
        <f>22100/100</f>
        <v>221</v>
      </c>
      <c r="F503" s="19" t="b">
        <f t="shared" ref="F503:F532" si="82">IF(D503&lt;0.5,E503)</f>
        <v>0</v>
      </c>
      <c r="G503" s="20">
        <f t="shared" ref="G503:G532" si="83">IF(D503&lt;1.5,IF(D503&gt;=0.5,E503))</f>
        <v>221</v>
      </c>
      <c r="H503" s="20" t="b">
        <f t="shared" ref="H503:H532" si="84">IF(D503&lt;2.5,IF(D503&gt;=1.5,E503))</f>
        <v>0</v>
      </c>
      <c r="I503" s="20" t="b">
        <f t="shared" ref="I503:I532" si="85">IF(D503&lt;3.5,IF(D503&gt;=2.5,E503))</f>
        <v>0</v>
      </c>
      <c r="J503" s="20" t="b">
        <f t="shared" ref="J503:J532" si="86">IF(D503&lt;4.5,IF(D503&gt;=3.5,E503))</f>
        <v>0</v>
      </c>
      <c r="K503" s="21" t="b">
        <f t="shared" ref="K503:K532" si="87">IF(D503&gt;=4.5,E503)</f>
        <v>0</v>
      </c>
    </row>
    <row r="504" spans="1:11" x14ac:dyDescent="0.25">
      <c r="A504" s="11">
        <v>40483.791666666664</v>
      </c>
      <c r="B504">
        <f>2/10</f>
        <v>0.2</v>
      </c>
      <c r="C504">
        <f>2364/10</f>
        <v>236.4</v>
      </c>
      <c r="D504">
        <f>7/10</f>
        <v>0.7</v>
      </c>
      <c r="E504">
        <f>33800/100</f>
        <v>338</v>
      </c>
      <c r="F504" s="19" t="b">
        <f t="shared" si="82"/>
        <v>0</v>
      </c>
      <c r="G504" s="20">
        <f t="shared" si="83"/>
        <v>338</v>
      </c>
      <c r="H504" s="20" t="b">
        <f t="shared" si="84"/>
        <v>0</v>
      </c>
      <c r="I504" s="20" t="b">
        <f t="shared" si="85"/>
        <v>0</v>
      </c>
      <c r="J504" s="20" t="b">
        <f t="shared" si="86"/>
        <v>0</v>
      </c>
      <c r="K504" s="21" t="b">
        <f t="shared" si="87"/>
        <v>0</v>
      </c>
    </row>
    <row r="505" spans="1:11" x14ac:dyDescent="0.25">
      <c r="A505" s="11">
        <v>40483.833333333336</v>
      </c>
      <c r="B505">
        <f>34/10</f>
        <v>3.4</v>
      </c>
      <c r="C505">
        <f>2398/10</f>
        <v>239.8</v>
      </c>
      <c r="D505">
        <f>8/10</f>
        <v>0.8</v>
      </c>
      <c r="E505">
        <f>8100/100</f>
        <v>81</v>
      </c>
      <c r="F505" s="19" t="b">
        <f t="shared" si="82"/>
        <v>0</v>
      </c>
      <c r="G505" s="20">
        <f t="shared" si="83"/>
        <v>81</v>
      </c>
      <c r="H505" s="20" t="b">
        <f t="shared" si="84"/>
        <v>0</v>
      </c>
      <c r="I505" s="20" t="b">
        <f t="shared" si="85"/>
        <v>0</v>
      </c>
      <c r="J505" s="20" t="b">
        <f t="shared" si="86"/>
        <v>0</v>
      </c>
      <c r="K505" s="21" t="b">
        <f t="shared" si="87"/>
        <v>0</v>
      </c>
    </row>
    <row r="506" spans="1:11" x14ac:dyDescent="0.25">
      <c r="A506" s="11">
        <v>40483.875</v>
      </c>
      <c r="B506">
        <f>66/10</f>
        <v>6.6</v>
      </c>
      <c r="C506">
        <f>2464/10</f>
        <v>246.4</v>
      </c>
      <c r="D506">
        <f>11/10</f>
        <v>1.1000000000000001</v>
      </c>
      <c r="E506">
        <f>35000/100</f>
        <v>350</v>
      </c>
      <c r="F506" s="19" t="b">
        <f t="shared" si="82"/>
        <v>0</v>
      </c>
      <c r="G506" s="20">
        <f t="shared" si="83"/>
        <v>350</v>
      </c>
      <c r="H506" s="20" t="b">
        <f t="shared" si="84"/>
        <v>0</v>
      </c>
      <c r="I506" s="20" t="b">
        <f t="shared" si="85"/>
        <v>0</v>
      </c>
      <c r="J506" s="20" t="b">
        <f t="shared" si="86"/>
        <v>0</v>
      </c>
      <c r="K506" s="21" t="b">
        <f t="shared" si="87"/>
        <v>0</v>
      </c>
    </row>
    <row r="507" spans="1:11" x14ac:dyDescent="0.25">
      <c r="A507" s="11">
        <v>40483.916666666664</v>
      </c>
      <c r="B507">
        <f>32/10</f>
        <v>3.2</v>
      </c>
      <c r="C507">
        <f>2496/10</f>
        <v>249.6</v>
      </c>
      <c r="D507">
        <f>7/10</f>
        <v>0.7</v>
      </c>
      <c r="E507">
        <f>400/100</f>
        <v>4</v>
      </c>
      <c r="F507" s="19" t="b">
        <f t="shared" si="82"/>
        <v>0</v>
      </c>
      <c r="G507" s="20">
        <f t="shared" si="83"/>
        <v>4</v>
      </c>
      <c r="H507" s="20" t="b">
        <f t="shared" si="84"/>
        <v>0</v>
      </c>
      <c r="I507" s="20" t="b">
        <f t="shared" si="85"/>
        <v>0</v>
      </c>
      <c r="J507" s="20" t="b">
        <f t="shared" si="86"/>
        <v>0</v>
      </c>
      <c r="K507" s="21" t="b">
        <f t="shared" si="87"/>
        <v>0</v>
      </c>
    </row>
    <row r="508" spans="1:11" x14ac:dyDescent="0.25">
      <c r="A508" s="11">
        <v>40483.958333333336</v>
      </c>
      <c r="B508">
        <f>32/10</f>
        <v>3.2</v>
      </c>
      <c r="C508">
        <f>2528/10</f>
        <v>252.8</v>
      </c>
      <c r="D508">
        <f>8/10</f>
        <v>0.8</v>
      </c>
      <c r="E508">
        <f>1200/100</f>
        <v>12</v>
      </c>
      <c r="F508" s="19" t="b">
        <f t="shared" si="82"/>
        <v>0</v>
      </c>
      <c r="G508" s="20">
        <f t="shared" si="83"/>
        <v>12</v>
      </c>
      <c r="H508" s="20" t="b">
        <f t="shared" si="84"/>
        <v>0</v>
      </c>
      <c r="I508" s="20" t="b">
        <f t="shared" si="85"/>
        <v>0</v>
      </c>
      <c r="J508" s="20" t="b">
        <f t="shared" si="86"/>
        <v>0</v>
      </c>
      <c r="K508" s="21" t="b">
        <f t="shared" si="87"/>
        <v>0</v>
      </c>
    </row>
    <row r="509" spans="1:11" x14ac:dyDescent="0.25">
      <c r="A509" s="11">
        <v>40484</v>
      </c>
      <c r="B509">
        <f>20/10</f>
        <v>2</v>
      </c>
      <c r="C509">
        <f>2548/10</f>
        <v>254.8</v>
      </c>
      <c r="D509">
        <f>6/10</f>
        <v>0.6</v>
      </c>
      <c r="E509">
        <f>5500/100</f>
        <v>55</v>
      </c>
      <c r="F509" s="19" t="b">
        <f t="shared" si="82"/>
        <v>0</v>
      </c>
      <c r="G509" s="20">
        <f t="shared" si="83"/>
        <v>55</v>
      </c>
      <c r="H509" s="20" t="b">
        <f t="shared" si="84"/>
        <v>0</v>
      </c>
      <c r="I509" s="20" t="b">
        <f t="shared" si="85"/>
        <v>0</v>
      </c>
      <c r="J509" s="20" t="b">
        <f t="shared" si="86"/>
        <v>0</v>
      </c>
      <c r="K509" s="21" t="b">
        <f t="shared" si="87"/>
        <v>0</v>
      </c>
    </row>
    <row r="510" spans="1:11" x14ac:dyDescent="0.25">
      <c r="A510" s="11">
        <v>40484.041666666664</v>
      </c>
      <c r="B510">
        <f>8/10</f>
        <v>0.8</v>
      </c>
      <c r="C510">
        <f>2556/10</f>
        <v>255.6</v>
      </c>
      <c r="D510">
        <f>6/10</f>
        <v>0.6</v>
      </c>
      <c r="E510">
        <f>6800/100</f>
        <v>68</v>
      </c>
      <c r="F510" s="19" t="b">
        <f t="shared" si="82"/>
        <v>0</v>
      </c>
      <c r="G510" s="20">
        <f t="shared" si="83"/>
        <v>68</v>
      </c>
      <c r="H510" s="20" t="b">
        <f t="shared" si="84"/>
        <v>0</v>
      </c>
      <c r="I510" s="20" t="b">
        <f t="shared" si="85"/>
        <v>0</v>
      </c>
      <c r="J510" s="20" t="b">
        <f t="shared" si="86"/>
        <v>0</v>
      </c>
      <c r="K510" s="21" t="b">
        <f t="shared" si="87"/>
        <v>0</v>
      </c>
    </row>
    <row r="511" spans="1:11" x14ac:dyDescent="0.25">
      <c r="A511" s="11">
        <v>40484.083333333336</v>
      </c>
      <c r="B511">
        <f>14/10</f>
        <v>1.4</v>
      </c>
      <c r="C511">
        <f>2570/10</f>
        <v>257</v>
      </c>
      <c r="D511">
        <f>12/10</f>
        <v>1.2</v>
      </c>
      <c r="E511">
        <f>5800/100</f>
        <v>58</v>
      </c>
      <c r="F511" s="19" t="b">
        <f t="shared" si="82"/>
        <v>0</v>
      </c>
      <c r="G511" s="20">
        <f t="shared" si="83"/>
        <v>58</v>
      </c>
      <c r="H511" s="20" t="b">
        <f t="shared" si="84"/>
        <v>0</v>
      </c>
      <c r="I511" s="20" t="b">
        <f t="shared" si="85"/>
        <v>0</v>
      </c>
      <c r="J511" s="20" t="b">
        <f t="shared" si="86"/>
        <v>0</v>
      </c>
      <c r="K511" s="21" t="b">
        <f t="shared" si="87"/>
        <v>0</v>
      </c>
    </row>
    <row r="512" spans="1:11" x14ac:dyDescent="0.25">
      <c r="A512" s="11">
        <v>40484.125</v>
      </c>
      <c r="B512">
        <f>10/10</f>
        <v>1</v>
      </c>
      <c r="C512">
        <f>2580/10</f>
        <v>258</v>
      </c>
      <c r="D512">
        <f>5/10</f>
        <v>0.5</v>
      </c>
      <c r="E512">
        <f>8200/100</f>
        <v>82</v>
      </c>
      <c r="F512" s="19" t="b">
        <f t="shared" si="82"/>
        <v>0</v>
      </c>
      <c r="G512" s="20">
        <f t="shared" si="83"/>
        <v>82</v>
      </c>
      <c r="H512" s="20" t="b">
        <f t="shared" si="84"/>
        <v>0</v>
      </c>
      <c r="I512" s="20" t="b">
        <f t="shared" si="85"/>
        <v>0</v>
      </c>
      <c r="J512" s="20" t="b">
        <f t="shared" si="86"/>
        <v>0</v>
      </c>
      <c r="K512" s="21" t="b">
        <f t="shared" si="87"/>
        <v>0</v>
      </c>
    </row>
    <row r="513" spans="1:11" x14ac:dyDescent="0.25">
      <c r="A513" s="11">
        <v>40484.166666666664</v>
      </c>
      <c r="B513">
        <f>22/10</f>
        <v>2.2000000000000002</v>
      </c>
      <c r="C513">
        <f>2602/10</f>
        <v>260.2</v>
      </c>
      <c r="D513">
        <f>4/10</f>
        <v>0.4</v>
      </c>
      <c r="E513">
        <f>3300/100</f>
        <v>33</v>
      </c>
      <c r="F513" s="19">
        <f t="shared" si="82"/>
        <v>33</v>
      </c>
      <c r="G513" s="20" t="b">
        <f t="shared" si="83"/>
        <v>0</v>
      </c>
      <c r="H513" s="20" t="b">
        <f t="shared" si="84"/>
        <v>0</v>
      </c>
      <c r="I513" s="20" t="b">
        <f t="shared" si="85"/>
        <v>0</v>
      </c>
      <c r="J513" s="20" t="b">
        <f t="shared" si="86"/>
        <v>0</v>
      </c>
      <c r="K513" s="21" t="b">
        <f t="shared" si="87"/>
        <v>0</v>
      </c>
    </row>
    <row r="514" spans="1:11" x14ac:dyDescent="0.25">
      <c r="A514" s="11">
        <v>40484.208333333336</v>
      </c>
      <c r="B514">
        <f>22/10</f>
        <v>2.2000000000000002</v>
      </c>
      <c r="C514">
        <f>2624/10</f>
        <v>262.39999999999998</v>
      </c>
      <c r="D514">
        <f>10/10</f>
        <v>1</v>
      </c>
      <c r="E514">
        <f>6100/100</f>
        <v>61</v>
      </c>
      <c r="F514" s="19" t="b">
        <f t="shared" si="82"/>
        <v>0</v>
      </c>
      <c r="G514" s="20">
        <f t="shared" si="83"/>
        <v>61</v>
      </c>
      <c r="H514" s="20" t="b">
        <f t="shared" si="84"/>
        <v>0</v>
      </c>
      <c r="I514" s="20" t="b">
        <f t="shared" si="85"/>
        <v>0</v>
      </c>
      <c r="J514" s="20" t="b">
        <f t="shared" si="86"/>
        <v>0</v>
      </c>
      <c r="K514" s="21" t="b">
        <f t="shared" si="87"/>
        <v>0</v>
      </c>
    </row>
    <row r="515" spans="1:11" x14ac:dyDescent="0.25">
      <c r="A515" s="11">
        <v>40484.25</v>
      </c>
      <c r="B515">
        <f>14/10</f>
        <v>1.4</v>
      </c>
      <c r="C515">
        <f>2637/10</f>
        <v>263.7</v>
      </c>
      <c r="D515">
        <f>5/10</f>
        <v>0.5</v>
      </c>
      <c r="E515">
        <f>29100/100</f>
        <v>291</v>
      </c>
      <c r="F515" s="19" t="b">
        <f t="shared" si="82"/>
        <v>0</v>
      </c>
      <c r="G515" s="20">
        <f t="shared" si="83"/>
        <v>291</v>
      </c>
      <c r="H515" s="20" t="b">
        <f t="shared" si="84"/>
        <v>0</v>
      </c>
      <c r="I515" s="20" t="b">
        <f t="shared" si="85"/>
        <v>0</v>
      </c>
      <c r="J515" s="20" t="b">
        <f t="shared" si="86"/>
        <v>0</v>
      </c>
      <c r="K515" s="21" t="b">
        <f t="shared" si="87"/>
        <v>0</v>
      </c>
    </row>
    <row r="516" spans="1:11" x14ac:dyDescent="0.25">
      <c r="A516" s="11">
        <v>40484.291666666664</v>
      </c>
      <c r="B516">
        <f>6/10</f>
        <v>0.6</v>
      </c>
      <c r="C516">
        <f>2644/10</f>
        <v>264.39999999999998</v>
      </c>
      <c r="D516">
        <f>5/10</f>
        <v>0.5</v>
      </c>
      <c r="E516">
        <f>6000/100</f>
        <v>60</v>
      </c>
      <c r="F516" s="19" t="b">
        <f t="shared" si="82"/>
        <v>0</v>
      </c>
      <c r="G516" s="20">
        <f t="shared" si="83"/>
        <v>60</v>
      </c>
      <c r="H516" s="20" t="b">
        <f t="shared" si="84"/>
        <v>0</v>
      </c>
      <c r="I516" s="20" t="b">
        <f t="shared" si="85"/>
        <v>0</v>
      </c>
      <c r="J516" s="20" t="b">
        <f t="shared" si="86"/>
        <v>0</v>
      </c>
      <c r="K516" s="21" t="b">
        <f t="shared" si="87"/>
        <v>0</v>
      </c>
    </row>
    <row r="517" spans="1:11" x14ac:dyDescent="0.25">
      <c r="A517" s="11">
        <v>40484.333333333336</v>
      </c>
      <c r="B517">
        <f>6/10</f>
        <v>0.6</v>
      </c>
      <c r="C517">
        <f>2650/10</f>
        <v>265</v>
      </c>
      <c r="D517">
        <f>4/10</f>
        <v>0.4</v>
      </c>
      <c r="E517">
        <f>2200/100</f>
        <v>22</v>
      </c>
      <c r="F517" s="19">
        <f t="shared" si="82"/>
        <v>22</v>
      </c>
      <c r="G517" s="20" t="b">
        <f t="shared" si="83"/>
        <v>0</v>
      </c>
      <c r="H517" s="20" t="b">
        <f t="shared" si="84"/>
        <v>0</v>
      </c>
      <c r="I517" s="20" t="b">
        <f t="shared" si="85"/>
        <v>0</v>
      </c>
      <c r="J517" s="20" t="b">
        <f t="shared" si="86"/>
        <v>0</v>
      </c>
      <c r="K517" s="21" t="b">
        <f t="shared" si="87"/>
        <v>0</v>
      </c>
    </row>
    <row r="518" spans="1:11" x14ac:dyDescent="0.25">
      <c r="A518" s="11">
        <v>40484.375</v>
      </c>
      <c r="B518">
        <f>4/10</f>
        <v>0.4</v>
      </c>
      <c r="C518">
        <f>2654/10</f>
        <v>265.39999999999998</v>
      </c>
      <c r="D518">
        <f>7/10</f>
        <v>0.7</v>
      </c>
      <c r="E518">
        <f>12300/100</f>
        <v>123</v>
      </c>
      <c r="F518" s="19" t="b">
        <f t="shared" si="82"/>
        <v>0</v>
      </c>
      <c r="G518" s="20">
        <f t="shared" si="83"/>
        <v>123</v>
      </c>
      <c r="H518" s="20" t="b">
        <f t="shared" si="84"/>
        <v>0</v>
      </c>
      <c r="I518" s="20" t="b">
        <f t="shared" si="85"/>
        <v>0</v>
      </c>
      <c r="J518" s="20" t="b">
        <f t="shared" si="86"/>
        <v>0</v>
      </c>
      <c r="K518" s="21" t="b">
        <f t="shared" si="87"/>
        <v>0</v>
      </c>
    </row>
    <row r="519" spans="1:11" x14ac:dyDescent="0.25">
      <c r="A519" s="11">
        <v>40484.416666666664</v>
      </c>
      <c r="B519">
        <f>10/10</f>
        <v>1</v>
      </c>
      <c r="C519">
        <f>2664/10</f>
        <v>266.39999999999998</v>
      </c>
      <c r="D519">
        <f>2/10</f>
        <v>0.2</v>
      </c>
      <c r="E519">
        <f>11900/100</f>
        <v>119</v>
      </c>
      <c r="F519" s="19">
        <f t="shared" si="82"/>
        <v>119</v>
      </c>
      <c r="G519" s="20" t="b">
        <f t="shared" si="83"/>
        <v>0</v>
      </c>
      <c r="H519" s="20" t="b">
        <f t="shared" si="84"/>
        <v>0</v>
      </c>
      <c r="I519" s="20" t="b">
        <f t="shared" si="85"/>
        <v>0</v>
      </c>
      <c r="J519" s="20" t="b">
        <f t="shared" si="86"/>
        <v>0</v>
      </c>
      <c r="K519" s="21" t="b">
        <f t="shared" si="87"/>
        <v>0</v>
      </c>
    </row>
    <row r="520" spans="1:11" x14ac:dyDescent="0.25">
      <c r="A520" s="12">
        <v>40484.458333333336</v>
      </c>
      <c r="B520" s="1">
        <f>6/10</f>
        <v>0.6</v>
      </c>
      <c r="C520" s="1">
        <f>2670/10</f>
        <v>267</v>
      </c>
      <c r="D520" s="1">
        <f>3/10</f>
        <v>0.3</v>
      </c>
      <c r="E520" s="1">
        <f>13100/100</f>
        <v>131</v>
      </c>
      <c r="F520" s="19">
        <f t="shared" si="82"/>
        <v>131</v>
      </c>
      <c r="G520" s="20" t="b">
        <f t="shared" si="83"/>
        <v>0</v>
      </c>
      <c r="H520" s="20" t="b">
        <f t="shared" si="84"/>
        <v>0</v>
      </c>
      <c r="I520" s="20" t="b">
        <f t="shared" si="85"/>
        <v>0</v>
      </c>
      <c r="J520" s="20" t="b">
        <f t="shared" si="86"/>
        <v>0</v>
      </c>
      <c r="K520" s="21" t="b">
        <f t="shared" si="87"/>
        <v>0</v>
      </c>
    </row>
    <row r="521" spans="1:11" x14ac:dyDescent="0.25">
      <c r="A521" s="11">
        <v>40484.5</v>
      </c>
      <c r="B521">
        <f>6/10</f>
        <v>0.6</v>
      </c>
      <c r="C521">
        <f>2676/10</f>
        <v>267.60000000000002</v>
      </c>
      <c r="D521">
        <f>4/10</f>
        <v>0.4</v>
      </c>
      <c r="E521">
        <f>10800/100</f>
        <v>108</v>
      </c>
      <c r="F521" s="19">
        <f t="shared" si="82"/>
        <v>108</v>
      </c>
      <c r="G521" s="20" t="b">
        <f t="shared" si="83"/>
        <v>0</v>
      </c>
      <c r="H521" s="20" t="b">
        <f t="shared" si="84"/>
        <v>0</v>
      </c>
      <c r="I521" s="20" t="b">
        <f t="shared" si="85"/>
        <v>0</v>
      </c>
      <c r="J521" s="20" t="b">
        <f t="shared" si="86"/>
        <v>0</v>
      </c>
      <c r="K521" s="21" t="b">
        <f t="shared" si="87"/>
        <v>0</v>
      </c>
    </row>
    <row r="522" spans="1:11" x14ac:dyDescent="0.25">
      <c r="A522" s="11">
        <v>40484.541666666664</v>
      </c>
      <c r="B522">
        <f>6/10</f>
        <v>0.6</v>
      </c>
      <c r="C522">
        <f>2682/10</f>
        <v>268.2</v>
      </c>
      <c r="D522">
        <f>5/10</f>
        <v>0.5</v>
      </c>
      <c r="E522">
        <f>9100/100</f>
        <v>91</v>
      </c>
      <c r="F522" s="19" t="b">
        <f t="shared" si="82"/>
        <v>0</v>
      </c>
      <c r="G522" s="20">
        <f t="shared" si="83"/>
        <v>91</v>
      </c>
      <c r="H522" s="20" t="b">
        <f t="shared" si="84"/>
        <v>0</v>
      </c>
      <c r="I522" s="20" t="b">
        <f t="shared" si="85"/>
        <v>0</v>
      </c>
      <c r="J522" s="20" t="b">
        <f t="shared" si="86"/>
        <v>0</v>
      </c>
      <c r="K522" s="21" t="b">
        <f t="shared" si="87"/>
        <v>0</v>
      </c>
    </row>
    <row r="523" spans="1:11" x14ac:dyDescent="0.25">
      <c r="A523" s="11">
        <v>40484.583333333336</v>
      </c>
      <c r="B523">
        <f>16/10</f>
        <v>1.6</v>
      </c>
      <c r="C523">
        <f>2698/10</f>
        <v>269.8</v>
      </c>
      <c r="D523">
        <f>9/10</f>
        <v>0.9</v>
      </c>
      <c r="E523">
        <f>9600/100</f>
        <v>96</v>
      </c>
      <c r="F523" s="19" t="b">
        <f t="shared" si="82"/>
        <v>0</v>
      </c>
      <c r="G523" s="20">
        <f t="shared" si="83"/>
        <v>96</v>
      </c>
      <c r="H523" s="20" t="b">
        <f t="shared" si="84"/>
        <v>0</v>
      </c>
      <c r="I523" s="20" t="b">
        <f t="shared" si="85"/>
        <v>0</v>
      </c>
      <c r="J523" s="20" t="b">
        <f t="shared" si="86"/>
        <v>0</v>
      </c>
      <c r="K523" s="21" t="b">
        <f t="shared" si="87"/>
        <v>0</v>
      </c>
    </row>
    <row r="524" spans="1:11" x14ac:dyDescent="0.25">
      <c r="A524" s="11">
        <v>40484.625</v>
      </c>
      <c r="B524">
        <f>16/10</f>
        <v>1.6</v>
      </c>
      <c r="C524">
        <f>2714/10</f>
        <v>271.39999999999998</v>
      </c>
      <c r="D524">
        <f>8/10</f>
        <v>0.8</v>
      </c>
      <c r="E524">
        <f>6100/100</f>
        <v>61</v>
      </c>
      <c r="F524" s="19" t="b">
        <f t="shared" si="82"/>
        <v>0</v>
      </c>
      <c r="G524" s="20">
        <f t="shared" si="83"/>
        <v>61</v>
      </c>
      <c r="H524" s="20" t="b">
        <f t="shared" si="84"/>
        <v>0</v>
      </c>
      <c r="I524" s="20" t="b">
        <f t="shared" si="85"/>
        <v>0</v>
      </c>
      <c r="J524" s="20" t="b">
        <f t="shared" si="86"/>
        <v>0</v>
      </c>
      <c r="K524" s="21" t="b">
        <f t="shared" si="87"/>
        <v>0</v>
      </c>
    </row>
    <row r="525" spans="1:11" x14ac:dyDescent="0.25">
      <c r="A525" s="11">
        <v>40484.666666666664</v>
      </c>
      <c r="B525">
        <f>12/10</f>
        <v>1.2</v>
      </c>
      <c r="C525">
        <f>2726/10</f>
        <v>272.60000000000002</v>
      </c>
      <c r="D525">
        <f>10/10</f>
        <v>1</v>
      </c>
      <c r="E525">
        <f>7400/100</f>
        <v>74</v>
      </c>
      <c r="F525" s="19" t="b">
        <f t="shared" si="82"/>
        <v>0</v>
      </c>
      <c r="G525" s="20">
        <f t="shared" si="83"/>
        <v>74</v>
      </c>
      <c r="H525" s="20" t="b">
        <f t="shared" si="84"/>
        <v>0</v>
      </c>
      <c r="I525" s="20" t="b">
        <f t="shared" si="85"/>
        <v>0</v>
      </c>
      <c r="J525" s="20" t="b">
        <f t="shared" si="86"/>
        <v>0</v>
      </c>
      <c r="K525" s="21" t="b">
        <f t="shared" si="87"/>
        <v>0</v>
      </c>
    </row>
    <row r="526" spans="1:11" x14ac:dyDescent="0.25">
      <c r="A526" s="11">
        <v>40484.708333333336</v>
      </c>
      <c r="B526">
        <f>2/10</f>
        <v>0.2</v>
      </c>
      <c r="C526">
        <f>2728/10</f>
        <v>272.8</v>
      </c>
      <c r="D526">
        <f>7/10</f>
        <v>0.7</v>
      </c>
      <c r="E526">
        <f>14700/100</f>
        <v>147</v>
      </c>
      <c r="F526" s="19" t="b">
        <f t="shared" si="82"/>
        <v>0</v>
      </c>
      <c r="G526" s="20">
        <f t="shared" si="83"/>
        <v>147</v>
      </c>
      <c r="H526" s="20" t="b">
        <f t="shared" si="84"/>
        <v>0</v>
      </c>
      <c r="I526" s="20" t="b">
        <f t="shared" si="85"/>
        <v>0</v>
      </c>
      <c r="J526" s="20" t="b">
        <f t="shared" si="86"/>
        <v>0</v>
      </c>
      <c r="K526" s="21" t="b">
        <f t="shared" si="87"/>
        <v>0</v>
      </c>
    </row>
    <row r="527" spans="1:11" x14ac:dyDescent="0.25">
      <c r="A527" s="11">
        <v>40484.75</v>
      </c>
      <c r="B527">
        <f>2/10</f>
        <v>0.2</v>
      </c>
      <c r="C527">
        <f t="shared" ref="C527:C532" si="88">2730/10</f>
        <v>273</v>
      </c>
      <c r="D527">
        <f>5/10</f>
        <v>0.5</v>
      </c>
      <c r="E527">
        <f>5600/100</f>
        <v>56</v>
      </c>
      <c r="F527" s="19" t="b">
        <f t="shared" si="82"/>
        <v>0</v>
      </c>
      <c r="G527" s="20">
        <f t="shared" si="83"/>
        <v>56</v>
      </c>
      <c r="H527" s="20" t="b">
        <f t="shared" si="84"/>
        <v>0</v>
      </c>
      <c r="I527" s="20" t="b">
        <f t="shared" si="85"/>
        <v>0</v>
      </c>
      <c r="J527" s="20" t="b">
        <f t="shared" si="86"/>
        <v>0</v>
      </c>
      <c r="K527" s="21" t="b">
        <f t="shared" si="87"/>
        <v>0</v>
      </c>
    </row>
    <row r="528" spans="1:11" x14ac:dyDescent="0.25">
      <c r="A528" s="11">
        <v>40484.791666666664</v>
      </c>
      <c r="B528">
        <f>0/10</f>
        <v>0</v>
      </c>
      <c r="C528">
        <f t="shared" si="88"/>
        <v>273</v>
      </c>
      <c r="D528">
        <f>4/10</f>
        <v>0.4</v>
      </c>
      <c r="E528">
        <f>11000/100</f>
        <v>110</v>
      </c>
      <c r="F528" s="19">
        <f t="shared" si="82"/>
        <v>110</v>
      </c>
      <c r="G528" s="20" t="b">
        <f t="shared" si="83"/>
        <v>0</v>
      </c>
      <c r="H528" s="20" t="b">
        <f t="shared" si="84"/>
        <v>0</v>
      </c>
      <c r="I528" s="20" t="b">
        <f t="shared" si="85"/>
        <v>0</v>
      </c>
      <c r="J528" s="20" t="b">
        <f t="shared" si="86"/>
        <v>0</v>
      </c>
      <c r="K528" s="21" t="b">
        <f t="shared" si="87"/>
        <v>0</v>
      </c>
    </row>
    <row r="529" spans="1:11" x14ac:dyDescent="0.25">
      <c r="A529" s="11">
        <v>40484.833333333336</v>
      </c>
      <c r="B529">
        <f>0/10</f>
        <v>0</v>
      </c>
      <c r="C529">
        <f t="shared" si="88"/>
        <v>273</v>
      </c>
      <c r="D529">
        <f>6/10</f>
        <v>0.6</v>
      </c>
      <c r="E529">
        <f>12600/100</f>
        <v>126</v>
      </c>
      <c r="F529" s="19" t="b">
        <f t="shared" si="82"/>
        <v>0</v>
      </c>
      <c r="G529" s="20">
        <f t="shared" si="83"/>
        <v>126</v>
      </c>
      <c r="H529" s="20" t="b">
        <f t="shared" si="84"/>
        <v>0</v>
      </c>
      <c r="I529" s="20" t="b">
        <f t="shared" si="85"/>
        <v>0</v>
      </c>
      <c r="J529" s="20" t="b">
        <f t="shared" si="86"/>
        <v>0</v>
      </c>
      <c r="K529" s="21" t="b">
        <f t="shared" si="87"/>
        <v>0</v>
      </c>
    </row>
    <row r="530" spans="1:11" x14ac:dyDescent="0.25">
      <c r="A530" s="11">
        <v>40484.875</v>
      </c>
      <c r="B530">
        <f>0/10</f>
        <v>0</v>
      </c>
      <c r="C530">
        <f t="shared" si="88"/>
        <v>273</v>
      </c>
      <c r="D530">
        <f>4/10</f>
        <v>0.4</v>
      </c>
      <c r="E530">
        <f>23700/100</f>
        <v>237</v>
      </c>
      <c r="F530" s="19">
        <f t="shared" si="82"/>
        <v>237</v>
      </c>
      <c r="G530" s="20" t="b">
        <f t="shared" si="83"/>
        <v>0</v>
      </c>
      <c r="H530" s="20" t="b">
        <f t="shared" si="84"/>
        <v>0</v>
      </c>
      <c r="I530" s="20" t="b">
        <f t="shared" si="85"/>
        <v>0</v>
      </c>
      <c r="J530" s="20" t="b">
        <f t="shared" si="86"/>
        <v>0</v>
      </c>
      <c r="K530" s="21" t="b">
        <f t="shared" si="87"/>
        <v>0</v>
      </c>
    </row>
    <row r="531" spans="1:11" x14ac:dyDescent="0.25">
      <c r="A531" s="11">
        <v>40484.916666666664</v>
      </c>
      <c r="B531">
        <f>0/10</f>
        <v>0</v>
      </c>
      <c r="C531">
        <f t="shared" si="88"/>
        <v>273</v>
      </c>
      <c r="D531">
        <f>4/10</f>
        <v>0.4</v>
      </c>
      <c r="E531">
        <f>11500/100</f>
        <v>115</v>
      </c>
      <c r="F531" s="19">
        <f t="shared" si="82"/>
        <v>115</v>
      </c>
      <c r="G531" s="20" t="b">
        <f t="shared" si="83"/>
        <v>0</v>
      </c>
      <c r="H531" s="20" t="b">
        <f t="shared" si="84"/>
        <v>0</v>
      </c>
      <c r="I531" s="20" t="b">
        <f t="shared" si="85"/>
        <v>0</v>
      </c>
      <c r="J531" s="20" t="b">
        <f t="shared" si="86"/>
        <v>0</v>
      </c>
      <c r="K531" s="21" t="b">
        <f t="shared" si="87"/>
        <v>0</v>
      </c>
    </row>
    <row r="532" spans="1:11" x14ac:dyDescent="0.25">
      <c r="A532" s="11">
        <v>40484.958333333336</v>
      </c>
      <c r="B532">
        <f>0/10</f>
        <v>0</v>
      </c>
      <c r="C532">
        <f t="shared" si="88"/>
        <v>273</v>
      </c>
      <c r="D532">
        <f>6/10</f>
        <v>0.6</v>
      </c>
      <c r="E532">
        <f>25000/100</f>
        <v>250</v>
      </c>
      <c r="F532" s="19" t="b">
        <f t="shared" si="82"/>
        <v>0</v>
      </c>
      <c r="G532" s="20">
        <f t="shared" si="83"/>
        <v>250</v>
      </c>
      <c r="H532" s="20" t="b">
        <f t="shared" si="84"/>
        <v>0</v>
      </c>
      <c r="I532" s="20" t="b">
        <f t="shared" si="85"/>
        <v>0</v>
      </c>
      <c r="J532" s="20" t="b">
        <f t="shared" si="86"/>
        <v>0</v>
      </c>
      <c r="K532" s="21" t="b">
        <f t="shared" si="87"/>
        <v>0</v>
      </c>
    </row>
    <row r="533" spans="1:11" x14ac:dyDescent="0.25">
      <c r="A533" s="63"/>
      <c r="F533" s="19"/>
      <c r="G533" s="20"/>
      <c r="H533" s="20"/>
      <c r="I533" s="20"/>
      <c r="J533" s="20"/>
      <c r="K533" s="21"/>
    </row>
    <row r="534" spans="1:11" x14ac:dyDescent="0.25">
      <c r="A534" s="63"/>
      <c r="F534" s="19"/>
      <c r="G534" s="20"/>
      <c r="H534" s="20"/>
      <c r="I534" s="20"/>
      <c r="J534" s="20"/>
      <c r="K534" s="21"/>
    </row>
    <row r="535" spans="1:11" x14ac:dyDescent="0.25">
      <c r="A535" s="63"/>
      <c r="F535" s="19"/>
      <c r="G535" s="20"/>
      <c r="H535" s="20"/>
      <c r="I535" s="20"/>
      <c r="J535" s="20"/>
      <c r="K535" s="21"/>
    </row>
    <row r="536" spans="1:11" x14ac:dyDescent="0.25">
      <c r="A536" s="63"/>
      <c r="F536" s="19"/>
      <c r="G536" s="20"/>
      <c r="H536" s="20"/>
      <c r="I536" s="20"/>
      <c r="J536" s="20"/>
      <c r="K536" s="21"/>
    </row>
    <row r="537" spans="1:11" x14ac:dyDescent="0.25">
      <c r="A537" s="63"/>
      <c r="F537" s="19"/>
      <c r="G537" s="20"/>
      <c r="H537" s="20"/>
      <c r="I537" s="20"/>
      <c r="J537" s="20"/>
      <c r="K537" s="21"/>
    </row>
    <row r="538" spans="1:11" x14ac:dyDescent="0.25">
      <c r="A538" s="63"/>
      <c r="F538" s="19"/>
      <c r="G538" s="20"/>
      <c r="H538" s="20"/>
      <c r="I538" s="20"/>
      <c r="J538" s="20"/>
      <c r="K538" s="21"/>
    </row>
    <row r="539" spans="1:11" x14ac:dyDescent="0.25">
      <c r="A539" s="63"/>
      <c r="F539" s="19"/>
      <c r="G539" s="20"/>
      <c r="H539" s="20"/>
      <c r="I539" s="20"/>
      <c r="J539" s="20"/>
      <c r="K539" s="21"/>
    </row>
    <row r="540" spans="1:11" x14ac:dyDescent="0.25">
      <c r="A540" s="63"/>
      <c r="F540" s="19"/>
      <c r="G540" s="20"/>
      <c r="H540" s="20"/>
      <c r="I540" s="20"/>
      <c r="J540" s="20"/>
      <c r="K540" s="21"/>
    </row>
    <row r="541" spans="1:11" x14ac:dyDescent="0.25">
      <c r="A541" s="63"/>
      <c r="F541" s="19"/>
      <c r="G541" s="20"/>
      <c r="H541" s="20"/>
      <c r="I541" s="20"/>
      <c r="J541" s="20"/>
      <c r="K541" s="21"/>
    </row>
    <row r="542" spans="1:11" x14ac:dyDescent="0.25">
      <c r="A542" s="63"/>
      <c r="F542" s="19"/>
      <c r="G542" s="20"/>
      <c r="H542" s="20"/>
      <c r="I542" s="20"/>
      <c r="J542" s="20"/>
      <c r="K542" s="21"/>
    </row>
    <row r="543" spans="1:11" x14ac:dyDescent="0.25">
      <c r="A543" s="63"/>
      <c r="F543" s="19"/>
      <c r="G543" s="20"/>
      <c r="H543" s="20"/>
      <c r="I543" s="20"/>
      <c r="J543" s="20"/>
      <c r="K543" s="21"/>
    </row>
    <row r="544" spans="1:11" x14ac:dyDescent="0.25">
      <c r="A544" s="63"/>
      <c r="F544" s="19"/>
      <c r="G544" s="20"/>
      <c r="H544" s="20"/>
      <c r="I544" s="20"/>
      <c r="J544" s="20"/>
      <c r="K544" s="21"/>
    </row>
    <row r="545" spans="1:11" x14ac:dyDescent="0.25">
      <c r="A545" s="63"/>
      <c r="F545" s="19"/>
      <c r="G545" s="20"/>
      <c r="H545" s="20"/>
      <c r="I545" s="20"/>
      <c r="J545" s="20"/>
      <c r="K545" s="21"/>
    </row>
    <row r="546" spans="1:11" x14ac:dyDescent="0.25">
      <c r="A546" s="63"/>
      <c r="F546" s="19"/>
      <c r="G546" s="20"/>
      <c r="H546" s="20"/>
      <c r="I546" s="20"/>
      <c r="J546" s="20"/>
      <c r="K546" s="21"/>
    </row>
    <row r="547" spans="1:11" x14ac:dyDescent="0.25">
      <c r="A547" s="63"/>
      <c r="F547" s="19"/>
      <c r="G547" s="20"/>
      <c r="H547" s="20"/>
      <c r="I547" s="20"/>
      <c r="J547" s="20"/>
      <c r="K547" s="21"/>
    </row>
    <row r="548" spans="1:11" x14ac:dyDescent="0.25">
      <c r="A548" s="63"/>
      <c r="F548" s="19"/>
      <c r="G548" s="20"/>
      <c r="H548" s="20"/>
      <c r="I548" s="20"/>
      <c r="J548" s="20"/>
      <c r="K548" s="21"/>
    </row>
    <row r="549" spans="1:11" x14ac:dyDescent="0.25">
      <c r="A549" s="63"/>
      <c r="F549" s="19"/>
      <c r="G549" s="20"/>
      <c r="H549" s="20"/>
      <c r="I549" s="20"/>
      <c r="J549" s="20"/>
      <c r="K549" s="21"/>
    </row>
    <row r="550" spans="1:11" x14ac:dyDescent="0.25">
      <c r="A550" s="63"/>
      <c r="F550" s="19"/>
      <c r="G550" s="20"/>
      <c r="H550" s="20"/>
      <c r="I550" s="20"/>
      <c r="J550" s="20"/>
      <c r="K550" s="21"/>
    </row>
    <row r="551" spans="1:11" x14ac:dyDescent="0.25">
      <c r="A551" s="63"/>
      <c r="F551" s="19"/>
      <c r="G551" s="20"/>
      <c r="H551" s="20"/>
      <c r="I551" s="20"/>
      <c r="J551" s="20"/>
      <c r="K551" s="21"/>
    </row>
    <row r="552" spans="1:11" x14ac:dyDescent="0.25">
      <c r="A552" s="63"/>
      <c r="F552" s="19"/>
      <c r="G552" s="20"/>
      <c r="H552" s="20"/>
      <c r="I552" s="20"/>
      <c r="J552" s="20"/>
      <c r="K552" s="21"/>
    </row>
    <row r="553" spans="1:11" x14ac:dyDescent="0.25">
      <c r="A553" s="63"/>
      <c r="F553" s="19"/>
      <c r="G553" s="20"/>
      <c r="H553" s="20"/>
      <c r="I553" s="20"/>
      <c r="J553" s="20"/>
      <c r="K553" s="21"/>
    </row>
    <row r="554" spans="1:11" x14ac:dyDescent="0.25">
      <c r="A554" s="63"/>
      <c r="F554" s="19"/>
      <c r="G554" s="20"/>
      <c r="H554" s="20"/>
      <c r="I554" s="20"/>
      <c r="J554" s="20"/>
      <c r="K554" s="21"/>
    </row>
    <row r="555" spans="1:11" x14ac:dyDescent="0.25">
      <c r="A555" s="63"/>
      <c r="F555" s="19"/>
      <c r="G555" s="20"/>
      <c r="H555" s="20"/>
      <c r="I555" s="20"/>
      <c r="J555" s="20"/>
      <c r="K555" s="21"/>
    </row>
    <row r="556" spans="1:11" x14ac:dyDescent="0.25">
      <c r="A556" s="63"/>
      <c r="F556" s="19"/>
      <c r="G556" s="20"/>
      <c r="H556" s="20"/>
      <c r="I556" s="20"/>
      <c r="J556" s="20"/>
      <c r="K556" s="21"/>
    </row>
    <row r="557" spans="1:11" x14ac:dyDescent="0.25">
      <c r="A557" s="63"/>
      <c r="F557" s="19"/>
      <c r="G557" s="20"/>
      <c r="H557" s="20"/>
      <c r="I557" s="20"/>
      <c r="J557" s="20"/>
      <c r="K557" s="21"/>
    </row>
    <row r="558" spans="1:11" x14ac:dyDescent="0.25">
      <c r="A558" s="63"/>
      <c r="F558" s="19"/>
      <c r="G558" s="20"/>
      <c r="H558" s="20"/>
      <c r="I558" s="20"/>
      <c r="J558" s="20"/>
      <c r="K558" s="21"/>
    </row>
    <row r="559" spans="1:11" x14ac:dyDescent="0.25">
      <c r="A559" s="63"/>
      <c r="F559" s="19"/>
      <c r="G559" s="20"/>
      <c r="H559" s="20"/>
      <c r="I559" s="20"/>
      <c r="J559" s="20"/>
      <c r="K559" s="21"/>
    </row>
    <row r="560" spans="1:11" x14ac:dyDescent="0.25">
      <c r="A560" s="63"/>
      <c r="F560" s="19"/>
      <c r="G560" s="20"/>
      <c r="H560" s="20"/>
      <c r="I560" s="20"/>
      <c r="J560" s="20"/>
      <c r="K560" s="21"/>
    </row>
    <row r="561" spans="1:11" x14ac:dyDescent="0.25">
      <c r="A561" s="63"/>
      <c r="F561" s="19"/>
      <c r="G561" s="20"/>
      <c r="H561" s="20"/>
      <c r="I561" s="20"/>
      <c r="J561" s="20"/>
      <c r="K561" s="21"/>
    </row>
    <row r="562" spans="1:11" x14ac:dyDescent="0.25">
      <c r="A562" s="63"/>
      <c r="F562" s="19"/>
      <c r="G562" s="20"/>
      <c r="H562" s="20"/>
      <c r="I562" s="20"/>
      <c r="J562" s="20"/>
      <c r="K562" s="21"/>
    </row>
    <row r="563" spans="1:11" x14ac:dyDescent="0.25">
      <c r="A563" s="63"/>
      <c r="F563" s="19"/>
      <c r="G563" s="20"/>
      <c r="H563" s="20"/>
      <c r="I563" s="20"/>
      <c r="J563" s="20"/>
      <c r="K563" s="21"/>
    </row>
    <row r="564" spans="1:11" x14ac:dyDescent="0.25">
      <c r="A564" s="63"/>
      <c r="F564" s="19"/>
      <c r="G564" s="20"/>
      <c r="H564" s="20"/>
      <c r="I564" s="20"/>
      <c r="J564" s="20"/>
      <c r="K564" s="21"/>
    </row>
    <row r="565" spans="1:11" x14ac:dyDescent="0.25">
      <c r="A565" s="63"/>
      <c r="F565" s="19"/>
      <c r="G565" s="20"/>
      <c r="H565" s="20"/>
      <c r="I565" s="20"/>
      <c r="J565" s="20"/>
      <c r="K565" s="21"/>
    </row>
    <row r="566" spans="1:11" x14ac:dyDescent="0.25">
      <c r="A566" s="63"/>
      <c r="F566" s="19"/>
      <c r="G566" s="20"/>
      <c r="H566" s="20"/>
      <c r="I566" s="20"/>
      <c r="J566" s="20"/>
      <c r="K566" s="21"/>
    </row>
    <row r="567" spans="1:11" x14ac:dyDescent="0.25">
      <c r="A567" s="63"/>
      <c r="B567" s="5"/>
      <c r="C567" s="5"/>
      <c r="D567" s="5"/>
      <c r="E567" s="5"/>
      <c r="F567" s="19"/>
      <c r="G567" s="20"/>
      <c r="H567" s="20"/>
      <c r="I567" s="20"/>
      <c r="J567" s="20"/>
      <c r="K567" s="21"/>
    </row>
    <row r="568" spans="1:11" x14ac:dyDescent="0.25">
      <c r="A568" s="63"/>
      <c r="F568" s="19"/>
      <c r="G568" s="20"/>
      <c r="H568" s="20"/>
      <c r="I568" s="20"/>
      <c r="J568" s="20"/>
      <c r="K568" s="21"/>
    </row>
    <row r="569" spans="1:11" x14ac:dyDescent="0.25">
      <c r="A569" s="63"/>
      <c r="F569" s="19"/>
      <c r="G569" s="20"/>
      <c r="H569" s="20"/>
      <c r="I569" s="20"/>
      <c r="J569" s="20"/>
      <c r="K569" s="21"/>
    </row>
    <row r="570" spans="1:11" x14ac:dyDescent="0.25">
      <c r="A570" s="63"/>
      <c r="F570" s="19"/>
      <c r="G570" s="20"/>
      <c r="H570" s="20"/>
      <c r="I570" s="20"/>
      <c r="J570" s="20"/>
      <c r="K570" s="21"/>
    </row>
    <row r="571" spans="1:11" x14ac:dyDescent="0.25">
      <c r="A571" s="63"/>
      <c r="F571" s="19"/>
      <c r="G571" s="20"/>
      <c r="H571" s="20"/>
      <c r="I571" s="20"/>
      <c r="J571" s="20"/>
      <c r="K571" s="21"/>
    </row>
    <row r="572" spans="1:11" x14ac:dyDescent="0.25">
      <c r="A572" s="63"/>
      <c r="F572" s="19"/>
      <c r="G572" s="20"/>
      <c r="H572" s="20"/>
      <c r="I572" s="20"/>
      <c r="J572" s="20"/>
      <c r="K572" s="21"/>
    </row>
    <row r="573" spans="1:11" x14ac:dyDescent="0.25">
      <c r="A573" s="63"/>
      <c r="F573" s="19"/>
      <c r="G573" s="20"/>
      <c r="H573" s="20"/>
      <c r="I573" s="20"/>
      <c r="J573" s="20"/>
      <c r="K573" s="21"/>
    </row>
    <row r="574" spans="1:11" x14ac:dyDescent="0.25">
      <c r="A574" s="63"/>
      <c r="F574" s="19"/>
      <c r="G574" s="20"/>
      <c r="H574" s="20"/>
      <c r="I574" s="20"/>
      <c r="J574" s="20"/>
      <c r="K574" s="21"/>
    </row>
    <row r="575" spans="1:11" x14ac:dyDescent="0.25">
      <c r="A575" s="63"/>
      <c r="F575" s="19"/>
      <c r="G575" s="20"/>
      <c r="H575" s="20"/>
      <c r="I575" s="20"/>
      <c r="J575" s="20"/>
      <c r="K575" s="21"/>
    </row>
    <row r="576" spans="1:11" x14ac:dyDescent="0.25">
      <c r="A576" s="63"/>
      <c r="F576" s="19"/>
      <c r="G576" s="20"/>
      <c r="H576" s="20"/>
      <c r="I576" s="20"/>
      <c r="J576" s="20"/>
      <c r="K576" s="21"/>
    </row>
    <row r="577" spans="1:11" x14ac:dyDescent="0.25">
      <c r="A577" s="63"/>
      <c r="F577" s="19"/>
      <c r="G577" s="20"/>
      <c r="H577" s="20"/>
      <c r="I577" s="20"/>
      <c r="J577" s="20"/>
      <c r="K577" s="21"/>
    </row>
    <row r="578" spans="1:11" x14ac:dyDescent="0.25">
      <c r="A578" s="63"/>
      <c r="F578" s="19"/>
      <c r="G578" s="20"/>
      <c r="H578" s="20"/>
      <c r="I578" s="20"/>
      <c r="J578" s="20"/>
      <c r="K578" s="21"/>
    </row>
    <row r="579" spans="1:11" x14ac:dyDescent="0.25">
      <c r="A579" s="63"/>
      <c r="F579" s="19"/>
      <c r="G579" s="20"/>
      <c r="H579" s="20"/>
      <c r="I579" s="20"/>
      <c r="J579" s="20"/>
      <c r="K579" s="21"/>
    </row>
    <row r="580" spans="1:11" x14ac:dyDescent="0.25">
      <c r="A580" s="63"/>
      <c r="F580" s="22"/>
      <c r="G580" s="23"/>
      <c r="H580" s="23"/>
      <c r="I580" s="23"/>
      <c r="J580" s="23"/>
      <c r="K580" s="24"/>
    </row>
    <row r="581" spans="1:11" x14ac:dyDescent="0.25">
      <c r="A581" s="5"/>
    </row>
    <row r="582" spans="1:11" x14ac:dyDescent="0.25">
      <c r="A582" s="5"/>
    </row>
    <row r="583" spans="1:11" x14ac:dyDescent="0.25">
      <c r="A583" s="5"/>
    </row>
    <row r="584" spans="1:11" x14ac:dyDescent="0.25">
      <c r="A584" s="5"/>
    </row>
    <row r="585" spans="1:11" x14ac:dyDescent="0.25">
      <c r="A585" s="5"/>
    </row>
    <row r="586" spans="1:11" x14ac:dyDescent="0.25">
      <c r="A586" s="5"/>
    </row>
    <row r="587" spans="1:11" x14ac:dyDescent="0.25">
      <c r="A587" s="5"/>
    </row>
    <row r="588" spans="1:11" x14ac:dyDescent="0.25">
      <c r="A588" s="5"/>
    </row>
    <row r="589" spans="1:11" x14ac:dyDescent="0.25">
      <c r="A589" s="5"/>
    </row>
    <row r="590" spans="1:11" x14ac:dyDescent="0.25">
      <c r="A590" s="5"/>
    </row>
    <row r="591" spans="1:11" x14ac:dyDescent="0.25">
      <c r="A591" s="5"/>
    </row>
    <row r="592" spans="1:11" x14ac:dyDescent="0.25">
      <c r="A592" s="5"/>
    </row>
    <row r="593" spans="1:1" x14ac:dyDescent="0.25">
      <c r="A593" s="5"/>
    </row>
    <row r="594" spans="1:1" x14ac:dyDescent="0.25">
      <c r="A594" s="5"/>
    </row>
    <row r="595" spans="1:1" x14ac:dyDescent="0.25">
      <c r="A595" s="5"/>
    </row>
    <row r="596" spans="1:1" x14ac:dyDescent="0.25">
      <c r="A596" s="5"/>
    </row>
    <row r="597" spans="1:1" x14ac:dyDescent="0.25">
      <c r="A597" s="5"/>
    </row>
    <row r="598" spans="1:1" x14ac:dyDescent="0.25">
      <c r="A598" s="5"/>
    </row>
    <row r="599" spans="1:1" x14ac:dyDescent="0.25">
      <c r="A599" s="5"/>
    </row>
    <row r="600" spans="1:1" x14ac:dyDescent="0.25">
      <c r="A600" s="5"/>
    </row>
    <row r="601" spans="1:1" x14ac:dyDescent="0.25">
      <c r="A601" s="5"/>
    </row>
    <row r="602" spans="1:1" x14ac:dyDescent="0.25">
      <c r="A602" s="5"/>
    </row>
    <row r="603" spans="1:1" x14ac:dyDescent="0.25">
      <c r="A603" s="5"/>
    </row>
    <row r="604" spans="1:1" x14ac:dyDescent="0.25">
      <c r="A604" s="5"/>
    </row>
    <row r="605" spans="1:1" x14ac:dyDescent="0.25">
      <c r="A605" s="5"/>
    </row>
    <row r="606" spans="1:1" x14ac:dyDescent="0.25">
      <c r="A606" s="5"/>
    </row>
    <row r="607" spans="1:1" x14ac:dyDescent="0.25">
      <c r="A607" s="5"/>
    </row>
    <row r="608" spans="1:1" x14ac:dyDescent="0.25">
      <c r="A608" s="5"/>
    </row>
    <row r="609" spans="1:1" x14ac:dyDescent="0.25">
      <c r="A609" s="5"/>
    </row>
    <row r="610" spans="1:1" x14ac:dyDescent="0.25">
      <c r="A610" s="5"/>
    </row>
    <row r="611" spans="1:1" x14ac:dyDescent="0.25">
      <c r="A611" s="5"/>
    </row>
    <row r="612" spans="1:1" x14ac:dyDescent="0.25">
      <c r="A612" s="5"/>
    </row>
    <row r="613" spans="1:1" x14ac:dyDescent="0.25">
      <c r="A613" s="5"/>
    </row>
    <row r="614" spans="1:1" x14ac:dyDescent="0.25">
      <c r="A614" s="5"/>
    </row>
    <row r="615" spans="1:1" x14ac:dyDescent="0.25">
      <c r="A615" s="5"/>
    </row>
    <row r="616" spans="1:1" x14ac:dyDescent="0.25">
      <c r="A616" s="5"/>
    </row>
  </sheetData>
  <mergeCells count="1">
    <mergeCell ref="C1:F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4"/>
  <sheetViews>
    <sheetView topLeftCell="A34" zoomScaleNormal="100" workbookViewId="0">
      <selection activeCell="B48" sqref="B48"/>
    </sheetView>
  </sheetViews>
  <sheetFormatPr defaultRowHeight="15" x14ac:dyDescent="0.25"/>
  <cols>
    <col min="1" max="1" width="42.5703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x14ac:dyDescent="0.25">
      <c r="A1" t="s">
        <v>81</v>
      </c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64">
        <v>20</v>
      </c>
      <c r="C4" s="21">
        <v>1</v>
      </c>
      <c r="D4" s="59">
        <f>B4*C4</f>
        <v>20</v>
      </c>
      <c r="E4" s="60">
        <f>B4/$B$24</f>
        <v>3.9787534565420655E-4</v>
      </c>
      <c r="F4">
        <f>B4/1000</f>
        <v>0.02</v>
      </c>
      <c r="G4">
        <f>SUM(D4:D20)</f>
        <v>2048.37</v>
      </c>
    </row>
    <row r="5" spans="1:7" x14ac:dyDescent="0.25">
      <c r="A5" s="19" t="s">
        <v>5</v>
      </c>
      <c r="B5" s="64">
        <v>491</v>
      </c>
      <c r="C5" s="21">
        <v>0.5</v>
      </c>
      <c r="D5" s="59">
        <f t="shared" ref="D5:D20" si="0">B5*C5</f>
        <v>245.5</v>
      </c>
      <c r="E5" s="60">
        <f t="shared" ref="E5:E20" si="1">B5/$B$24</f>
        <v>9.7678397358107703E-3</v>
      </c>
      <c r="F5">
        <f t="shared" ref="F5:F20" si="2">B5/1000</f>
        <v>0.49099999999999999</v>
      </c>
      <c r="G5" t="s">
        <v>23</v>
      </c>
    </row>
    <row r="6" spans="1:7" x14ac:dyDescent="0.25">
      <c r="A6" s="19" t="s">
        <v>4</v>
      </c>
      <c r="B6" s="64">
        <v>52</v>
      </c>
      <c r="C6" s="21">
        <v>0.1</v>
      </c>
      <c r="D6" s="59">
        <f t="shared" si="0"/>
        <v>5.2</v>
      </c>
      <c r="E6" s="60">
        <f t="shared" si="1"/>
        <v>1.034475898700937E-3</v>
      </c>
      <c r="F6">
        <f t="shared" si="2"/>
        <v>5.1999999999999998E-2</v>
      </c>
      <c r="G6" s="1">
        <v>2050</v>
      </c>
    </row>
    <row r="7" spans="1:7" x14ac:dyDescent="0.25">
      <c r="A7" s="19" t="s">
        <v>6</v>
      </c>
      <c r="B7" s="64">
        <v>820</v>
      </c>
      <c r="C7" s="21">
        <v>0.1</v>
      </c>
      <c r="D7" s="59">
        <f t="shared" si="0"/>
        <v>82</v>
      </c>
      <c r="E7" s="60">
        <f t="shared" si="1"/>
        <v>1.6312889171822467E-2</v>
      </c>
      <c r="F7">
        <f t="shared" si="2"/>
        <v>0.82</v>
      </c>
    </row>
    <row r="8" spans="1:7" x14ac:dyDescent="0.25">
      <c r="A8" s="19" t="s">
        <v>7</v>
      </c>
      <c r="B8" s="64">
        <v>82</v>
      </c>
      <c r="C8" s="21">
        <v>0.1</v>
      </c>
      <c r="D8" s="59">
        <f t="shared" si="0"/>
        <v>8.2000000000000011</v>
      </c>
      <c r="E8" s="60">
        <f t="shared" si="1"/>
        <v>1.6312889171822469E-3</v>
      </c>
      <c r="F8">
        <f t="shared" si="2"/>
        <v>8.2000000000000003E-2</v>
      </c>
    </row>
    <row r="9" spans="1:7" x14ac:dyDescent="0.25">
      <c r="A9" s="19" t="s">
        <v>8</v>
      </c>
      <c r="B9" s="64">
        <v>6760</v>
      </c>
      <c r="C9" s="21">
        <v>0.01</v>
      </c>
      <c r="D9" s="59">
        <f t="shared" si="0"/>
        <v>67.599999999999994</v>
      </c>
      <c r="E9" s="60">
        <f t="shared" si="1"/>
        <v>0.13448186683112182</v>
      </c>
      <c r="F9">
        <f t="shared" si="2"/>
        <v>6.76</v>
      </c>
    </row>
    <row r="10" spans="1:7" x14ac:dyDescent="0.25">
      <c r="A10" s="19" t="s">
        <v>0</v>
      </c>
      <c r="B10" s="64">
        <v>22800</v>
      </c>
      <c r="C10" s="21">
        <v>1E-3</v>
      </c>
      <c r="D10" s="59">
        <f t="shared" si="0"/>
        <v>22.8</v>
      </c>
      <c r="E10" s="60">
        <f t="shared" si="1"/>
        <v>0.45357789404579546</v>
      </c>
      <c r="F10">
        <f t="shared" si="2"/>
        <v>22.8</v>
      </c>
    </row>
    <row r="11" spans="1:7" x14ac:dyDescent="0.25">
      <c r="A11" s="19" t="s">
        <v>9</v>
      </c>
      <c r="B11" s="64">
        <v>1450</v>
      </c>
      <c r="C11" s="21">
        <v>0.1</v>
      </c>
      <c r="D11" s="59">
        <f t="shared" si="0"/>
        <v>145</v>
      </c>
      <c r="E11" s="60">
        <f t="shared" si="1"/>
        <v>2.8845962559929973E-2</v>
      </c>
      <c r="F11">
        <f t="shared" si="2"/>
        <v>1.45</v>
      </c>
    </row>
    <row r="12" spans="1:7" x14ac:dyDescent="0.25">
      <c r="A12" s="19" t="s">
        <v>10</v>
      </c>
      <c r="B12" s="64">
        <v>217</v>
      </c>
      <c r="C12" s="21">
        <v>0.05</v>
      </c>
      <c r="D12" s="59">
        <f t="shared" si="0"/>
        <v>10.850000000000001</v>
      </c>
      <c r="E12" s="60">
        <f t="shared" si="1"/>
        <v>4.3169475003481412E-3</v>
      </c>
      <c r="F12">
        <f t="shared" si="2"/>
        <v>0.217</v>
      </c>
    </row>
    <row r="13" spans="1:7" x14ac:dyDescent="0.25">
      <c r="A13" s="19" t="s">
        <v>11</v>
      </c>
      <c r="B13" s="64">
        <v>1570</v>
      </c>
      <c r="C13" s="21">
        <v>0.5</v>
      </c>
      <c r="D13" s="59">
        <f t="shared" si="0"/>
        <v>785</v>
      </c>
      <c r="E13" s="60">
        <f t="shared" si="1"/>
        <v>3.1233214633855214E-2</v>
      </c>
      <c r="F13">
        <f t="shared" si="2"/>
        <v>1.57</v>
      </c>
    </row>
    <row r="14" spans="1:7" x14ac:dyDescent="0.25">
      <c r="A14" s="19" t="s">
        <v>12</v>
      </c>
      <c r="B14" s="64">
        <v>1490</v>
      </c>
      <c r="C14" s="21">
        <v>0.1</v>
      </c>
      <c r="D14" s="59">
        <f t="shared" si="0"/>
        <v>149</v>
      </c>
      <c r="E14" s="60">
        <f t="shared" si="1"/>
        <v>2.9641713251238388E-2</v>
      </c>
      <c r="F14">
        <f t="shared" si="2"/>
        <v>1.49</v>
      </c>
    </row>
    <row r="15" spans="1:7" x14ac:dyDescent="0.25">
      <c r="A15" s="19" t="s">
        <v>13</v>
      </c>
      <c r="B15" s="64">
        <v>3090</v>
      </c>
      <c r="C15" s="21">
        <v>0.1</v>
      </c>
      <c r="D15" s="59">
        <f t="shared" si="0"/>
        <v>309</v>
      </c>
      <c r="E15" s="60">
        <f t="shared" si="1"/>
        <v>6.1471740903574913E-2</v>
      </c>
      <c r="F15">
        <f t="shared" si="2"/>
        <v>3.09</v>
      </c>
    </row>
    <row r="16" spans="1:7" x14ac:dyDescent="0.25">
      <c r="A16" s="19" t="s">
        <v>14</v>
      </c>
      <c r="B16" s="64">
        <v>1320</v>
      </c>
      <c r="C16" s="21">
        <v>0.1</v>
      </c>
      <c r="D16" s="59">
        <f t="shared" si="0"/>
        <v>132</v>
      </c>
      <c r="E16" s="60">
        <f t="shared" si="1"/>
        <v>2.625977281317763E-2</v>
      </c>
      <c r="F16">
        <f t="shared" si="2"/>
        <v>1.32</v>
      </c>
    </row>
    <row r="17" spans="1:6" x14ac:dyDescent="0.25">
      <c r="A17" s="19" t="s">
        <v>15</v>
      </c>
      <c r="B17" s="64">
        <v>105</v>
      </c>
      <c r="C17" s="21">
        <v>0.1</v>
      </c>
      <c r="D17" s="59">
        <f t="shared" si="0"/>
        <v>10.5</v>
      </c>
      <c r="E17" s="60">
        <f t="shared" si="1"/>
        <v>2.0888455646845844E-3</v>
      </c>
      <c r="F17">
        <f t="shared" si="2"/>
        <v>0.105</v>
      </c>
    </row>
    <row r="18" spans="1:6" x14ac:dyDescent="0.25">
      <c r="A18" s="19" t="s">
        <v>16</v>
      </c>
      <c r="B18" s="64">
        <v>4380</v>
      </c>
      <c r="C18" s="21">
        <v>0.01</v>
      </c>
      <c r="D18" s="59">
        <f t="shared" si="0"/>
        <v>43.800000000000004</v>
      </c>
      <c r="E18" s="60">
        <f t="shared" si="1"/>
        <v>8.7134700698271228E-2</v>
      </c>
      <c r="F18">
        <f t="shared" si="2"/>
        <v>4.38</v>
      </c>
    </row>
    <row r="19" spans="1:6" x14ac:dyDescent="0.25">
      <c r="A19" s="19" t="s">
        <v>17</v>
      </c>
      <c r="B19" s="64">
        <v>700</v>
      </c>
      <c r="C19" s="21">
        <v>0.01</v>
      </c>
      <c r="D19" s="59">
        <f t="shared" si="0"/>
        <v>7</v>
      </c>
      <c r="E19" s="60">
        <f t="shared" si="1"/>
        <v>1.392563709789723E-2</v>
      </c>
      <c r="F19">
        <f t="shared" si="2"/>
        <v>0.7</v>
      </c>
    </row>
    <row r="20" spans="1:6" x14ac:dyDescent="0.25">
      <c r="A20" s="22" t="s">
        <v>1</v>
      </c>
      <c r="B20" s="65">
        <v>4920</v>
      </c>
      <c r="C20" s="24">
        <v>1E-3</v>
      </c>
      <c r="D20" s="59">
        <f t="shared" si="0"/>
        <v>4.92</v>
      </c>
      <c r="E20" s="60">
        <f t="shared" si="1"/>
        <v>9.7877335030934806E-2</v>
      </c>
      <c r="F20">
        <f t="shared" si="2"/>
        <v>4.92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31025</v>
      </c>
      <c r="D22" s="2"/>
      <c r="E22" s="4"/>
    </row>
    <row r="23" spans="1:6" x14ac:dyDescent="0.25">
      <c r="A23" s="19" t="s">
        <v>66</v>
      </c>
      <c r="B23" s="53">
        <f>SUM(B11:B20)</f>
        <v>19242</v>
      </c>
      <c r="D23" s="2"/>
      <c r="E23" s="4"/>
    </row>
    <row r="24" spans="1:6" x14ac:dyDescent="0.25">
      <c r="A24" s="54" t="s">
        <v>63</v>
      </c>
      <c r="B24" s="53">
        <f>SUM(B4:B20)</f>
        <v>50267</v>
      </c>
      <c r="C24" s="5"/>
      <c r="D24" s="2"/>
      <c r="E24" s="3"/>
    </row>
    <row r="25" spans="1:6" x14ac:dyDescent="0.25">
      <c r="A25" s="54" t="s">
        <v>64</v>
      </c>
      <c r="B25" s="55">
        <f>B22/B23</f>
        <v>1.6123583827045005</v>
      </c>
      <c r="C25" s="5"/>
      <c r="D25" s="2"/>
      <c r="E25" s="3"/>
    </row>
    <row r="26" spans="1:6" x14ac:dyDescent="0.25">
      <c r="A26" s="54" t="s">
        <v>67</v>
      </c>
      <c r="B26" s="55">
        <f>B23/B22</f>
        <v>0.6202095084609186</v>
      </c>
      <c r="C26" s="5"/>
      <c r="D26" s="2"/>
      <c r="E26" s="3"/>
    </row>
    <row r="27" spans="1:6" x14ac:dyDescent="0.25">
      <c r="A27" s="19" t="s">
        <v>68</v>
      </c>
      <c r="B27" s="56">
        <f>G4</f>
        <v>2048.37</v>
      </c>
      <c r="C27" s="5"/>
      <c r="D27" s="2"/>
      <c r="E27" s="3"/>
    </row>
    <row r="28" spans="1:6" x14ac:dyDescent="0.25">
      <c r="A28" s="22" t="s">
        <v>114</v>
      </c>
      <c r="B28" s="57">
        <f>B24/B27</f>
        <v>24.540000097638611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40485.395833333336</v>
      </c>
    </row>
    <row r="33" spans="1:2" x14ac:dyDescent="0.25">
      <c r="A33" t="s">
        <v>28</v>
      </c>
      <c r="B33" s="7">
        <v>40507.666666666664</v>
      </c>
    </row>
    <row r="34" spans="1:2" x14ac:dyDescent="0.25">
      <c r="A34" t="s">
        <v>25</v>
      </c>
      <c r="B34" s="8">
        <f>B33-B32</f>
        <v>22.270833333328483</v>
      </c>
    </row>
    <row r="35" spans="1:2" x14ac:dyDescent="0.25">
      <c r="A35" t="s">
        <v>29</v>
      </c>
      <c r="B35" s="62">
        <v>534.5</v>
      </c>
    </row>
    <row r="36" spans="1:2" x14ac:dyDescent="0.25">
      <c r="A36" t="s">
        <v>33</v>
      </c>
      <c r="B36" s="9">
        <f>B35/24</f>
        <v>22.270833333333332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2048.37</v>
      </c>
    </row>
    <row r="42" spans="1:2" x14ac:dyDescent="0.25">
      <c r="A42" t="s">
        <v>24</v>
      </c>
      <c r="B42">
        <f>B41/1000</f>
        <v>2.0483699999999998</v>
      </c>
    </row>
    <row r="43" spans="1:2" x14ac:dyDescent="0.25">
      <c r="A43" t="s">
        <v>32</v>
      </c>
      <c r="B43" s="9">
        <f>B42/B38</f>
        <v>59.201445086705199</v>
      </c>
    </row>
    <row r="44" spans="1:2" x14ac:dyDescent="0.25">
      <c r="A44" s="1" t="s">
        <v>35</v>
      </c>
      <c r="B44" s="10">
        <f>B43/B36</f>
        <v>2.6582501067931243</v>
      </c>
    </row>
    <row r="46" spans="1:2" x14ac:dyDescent="0.25">
      <c r="A46" t="s">
        <v>121</v>
      </c>
      <c r="B46">
        <v>372</v>
      </c>
    </row>
    <row r="47" spans="1:2" x14ac:dyDescent="0.25">
      <c r="A47" s="73" t="s">
        <v>122</v>
      </c>
      <c r="B47">
        <f>+B46/B44</f>
        <v>139.94168534005087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82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40485</v>
      </c>
      <c r="B53">
        <f t="shared" ref="B53:C72" si="3">0/10</f>
        <v>0</v>
      </c>
      <c r="C53">
        <f t="shared" si="3"/>
        <v>0</v>
      </c>
      <c r="D53">
        <f>3/10</f>
        <v>0.3</v>
      </c>
      <c r="E53">
        <f>28100/100</f>
        <v>281</v>
      </c>
      <c r="F53" s="19">
        <f>IF(D53&lt;0.5,E53)</f>
        <v>281</v>
      </c>
      <c r="G53" s="20" t="b">
        <f>IF(D53&lt;1.5,IF(D53&gt;=0.5,E53))</f>
        <v>0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20"/>
      <c r="M53" s="26">
        <f>COUNTIF(F53:F604,"&gt; 348,75")+COUNTIF(F53:F604,"&lt; 11,25")</f>
        <v>7</v>
      </c>
      <c r="N53" s="26">
        <f t="shared" ref="N53:R53" si="4">COUNTIF(G53:G604,"&gt; 348,75")+COUNTIF(G53:G604,"&lt; 11,25")</f>
        <v>13</v>
      </c>
      <c r="O53" s="26">
        <f t="shared" si="4"/>
        <v>0</v>
      </c>
      <c r="P53" s="26">
        <f t="shared" si="4"/>
        <v>0</v>
      </c>
      <c r="Q53" s="26">
        <f t="shared" si="4"/>
        <v>0</v>
      </c>
      <c r="R53" s="26">
        <f t="shared" si="4"/>
        <v>0</v>
      </c>
      <c r="S53" s="21"/>
    </row>
    <row r="54" spans="1:19" x14ac:dyDescent="0.25">
      <c r="A54" s="11">
        <v>40485.041666666664</v>
      </c>
      <c r="B54">
        <f t="shared" si="3"/>
        <v>0</v>
      </c>
      <c r="C54">
        <f t="shared" si="3"/>
        <v>0</v>
      </c>
      <c r="D54">
        <f>3/10</f>
        <v>0.3</v>
      </c>
      <c r="E54">
        <f>15500/100</f>
        <v>155</v>
      </c>
      <c r="F54" s="19">
        <f>IF(D54&lt;0.5,E54)</f>
        <v>155</v>
      </c>
      <c r="G54" s="20" t="b">
        <f>IF(D54&lt;1.5,IF(D54&gt;=0.5,E54))</f>
        <v>0</v>
      </c>
      <c r="H54" s="20" t="b">
        <f>IF(D54&lt;2.5,IF(D54&gt;=1.5,E54))</f>
        <v>0</v>
      </c>
      <c r="I54" s="20" t="b">
        <f>IF(D54&lt;3.5,IF(D54&gt;=2.5,E54))</f>
        <v>0</v>
      </c>
      <c r="J54" s="20" t="b">
        <f>IF(D54&lt;4.5,IF(D54&gt;=3.5,E54))</f>
        <v>0</v>
      </c>
      <c r="K54" s="21" t="b">
        <f>IF(D54&gt;=4.5,E54)</f>
        <v>0</v>
      </c>
      <c r="L54" s="20"/>
      <c r="M54" s="26">
        <f>COUNTIFS(F53:F604,"&lt;33,75",F53:F604,"&gt;11,25")</f>
        <v>11</v>
      </c>
      <c r="N54" s="26">
        <f t="shared" ref="N54:R54" si="5">COUNTIFS(G53:G604,"&lt;33,75",G53:G604,"&gt;11,25")</f>
        <v>9</v>
      </c>
      <c r="O54" s="26">
        <f t="shared" si="5"/>
        <v>0</v>
      </c>
      <c r="P54" s="26">
        <f t="shared" si="5"/>
        <v>0</v>
      </c>
      <c r="Q54" s="26">
        <f t="shared" si="5"/>
        <v>0</v>
      </c>
      <c r="R54" s="26">
        <f t="shared" si="5"/>
        <v>0</v>
      </c>
      <c r="S54" s="21"/>
    </row>
    <row r="55" spans="1:19" x14ac:dyDescent="0.25">
      <c r="A55" s="11">
        <v>40485.083333333336</v>
      </c>
      <c r="B55">
        <f t="shared" si="3"/>
        <v>0</v>
      </c>
      <c r="C55">
        <f t="shared" si="3"/>
        <v>0</v>
      </c>
      <c r="D55">
        <f>3/10</f>
        <v>0.3</v>
      </c>
      <c r="E55">
        <f>6700/100</f>
        <v>67</v>
      </c>
      <c r="F55" s="19">
        <f t="shared" ref="F55:F118" si="6">IF(D55&lt;0.5,E55)</f>
        <v>67</v>
      </c>
      <c r="G55" s="20" t="b">
        <f t="shared" ref="G55:G118" si="7">IF(D55&lt;1.5,IF(D55&gt;=0.5,E55))</f>
        <v>0</v>
      </c>
      <c r="H55" s="20" t="b">
        <f t="shared" ref="H55:H118" si="8">IF(D55&lt;2.5,IF(D55&gt;=1.5,E55))</f>
        <v>0</v>
      </c>
      <c r="I55" s="20" t="b">
        <f t="shared" ref="I55:I118" si="9">IF(D55&lt;3.5,IF(D55&gt;=2.5,E55))</f>
        <v>0</v>
      </c>
      <c r="J55" s="20" t="b">
        <f t="shared" ref="J55:J118" si="10">IF(D55&lt;4.5,IF(D55&gt;=3.5,E55))</f>
        <v>0</v>
      </c>
      <c r="K55" s="21" t="b">
        <f t="shared" ref="K55:K118" si="11">IF(D55&gt;=4.5,E55)</f>
        <v>0</v>
      </c>
      <c r="L55" s="20"/>
      <c r="M55" s="26">
        <f>COUNTIFS(F53:F604,"&lt;56,25",F53:F604,"&gt;33,75")</f>
        <v>7</v>
      </c>
      <c r="N55" s="26">
        <f t="shared" ref="N55:R55" si="12">COUNTIFS(G53:G604,"&lt;56,25",G53:G604,"&gt;33,75")</f>
        <v>22</v>
      </c>
      <c r="O55" s="26">
        <f t="shared" si="12"/>
        <v>8</v>
      </c>
      <c r="P55" s="26">
        <f t="shared" si="12"/>
        <v>0</v>
      </c>
      <c r="Q55" s="26">
        <f t="shared" si="12"/>
        <v>0</v>
      </c>
      <c r="R55" s="26">
        <f t="shared" si="12"/>
        <v>0</v>
      </c>
      <c r="S55" s="21"/>
    </row>
    <row r="56" spans="1:19" x14ac:dyDescent="0.25">
      <c r="A56" s="11">
        <v>40485.125</v>
      </c>
      <c r="B56">
        <f t="shared" si="3"/>
        <v>0</v>
      </c>
      <c r="C56">
        <f t="shared" si="3"/>
        <v>0</v>
      </c>
      <c r="D56">
        <f>7/10</f>
        <v>0.7</v>
      </c>
      <c r="E56">
        <f>35200/100</f>
        <v>352</v>
      </c>
      <c r="F56" s="19" t="b">
        <f t="shared" si="6"/>
        <v>0</v>
      </c>
      <c r="G56" s="20">
        <f t="shared" si="7"/>
        <v>352</v>
      </c>
      <c r="H56" s="20" t="b">
        <f t="shared" si="8"/>
        <v>0</v>
      </c>
      <c r="I56" s="20" t="b">
        <f t="shared" si="9"/>
        <v>0</v>
      </c>
      <c r="J56" s="20" t="b">
        <f t="shared" si="10"/>
        <v>0</v>
      </c>
      <c r="K56" s="21" t="b">
        <f t="shared" si="11"/>
        <v>0</v>
      </c>
      <c r="L56" s="20"/>
      <c r="M56" s="26">
        <f>COUNTIFS(F53:F604,"&lt;78,75",F53:F604,"&gt;56,25")</f>
        <v>9</v>
      </c>
      <c r="N56" s="26">
        <f t="shared" ref="N56:R56" si="13">COUNTIFS(G53:G604,"&lt;78,75",G53:G604,"&gt;56,25")</f>
        <v>40</v>
      </c>
      <c r="O56" s="26">
        <f t="shared" si="13"/>
        <v>10</v>
      </c>
      <c r="P56" s="26">
        <f t="shared" si="13"/>
        <v>0</v>
      </c>
      <c r="Q56" s="26">
        <f t="shared" si="13"/>
        <v>0</v>
      </c>
      <c r="R56" s="26">
        <f t="shared" si="13"/>
        <v>0</v>
      </c>
      <c r="S56" s="21"/>
    </row>
    <row r="57" spans="1:19" x14ac:dyDescent="0.25">
      <c r="A57" s="11">
        <v>40485.166666666664</v>
      </c>
      <c r="B57">
        <f t="shared" si="3"/>
        <v>0</v>
      </c>
      <c r="C57">
        <f t="shared" si="3"/>
        <v>0</v>
      </c>
      <c r="D57">
        <f>3/10</f>
        <v>0.3</v>
      </c>
      <c r="E57">
        <f>31800/100</f>
        <v>318</v>
      </c>
      <c r="F57" s="19">
        <f t="shared" si="6"/>
        <v>318</v>
      </c>
      <c r="G57" s="20" t="b">
        <f t="shared" si="7"/>
        <v>0</v>
      </c>
      <c r="H57" s="20" t="b">
        <f t="shared" si="8"/>
        <v>0</v>
      </c>
      <c r="I57" s="20" t="b">
        <f t="shared" si="9"/>
        <v>0</v>
      </c>
      <c r="J57" s="20" t="b">
        <f t="shared" si="10"/>
        <v>0</v>
      </c>
      <c r="K57" s="21" t="b">
        <f t="shared" si="11"/>
        <v>0</v>
      </c>
      <c r="L57" s="20"/>
      <c r="M57" s="26">
        <f>COUNTIFS(F53:F604,"&lt;101,25",F53:F604,"&gt;78,75")</f>
        <v>13</v>
      </c>
      <c r="N57" s="26">
        <f t="shared" ref="N57:R57" si="14">COUNTIFS(G53:G604,"&lt;101,25",G53:G604,"&gt;78,75")</f>
        <v>36</v>
      </c>
      <c r="O57" s="26">
        <f t="shared" si="14"/>
        <v>11</v>
      </c>
      <c r="P57" s="26">
        <f t="shared" si="14"/>
        <v>1</v>
      </c>
      <c r="Q57" s="26">
        <f t="shared" si="14"/>
        <v>0</v>
      </c>
      <c r="R57" s="26">
        <f t="shared" si="14"/>
        <v>0</v>
      </c>
      <c r="S57" s="21"/>
    </row>
    <row r="58" spans="1:19" x14ac:dyDescent="0.25">
      <c r="A58" s="11">
        <v>40485.208333333336</v>
      </c>
      <c r="B58">
        <f t="shared" si="3"/>
        <v>0</v>
      </c>
      <c r="C58">
        <f t="shared" si="3"/>
        <v>0</v>
      </c>
      <c r="D58">
        <f>4/10</f>
        <v>0.4</v>
      </c>
      <c r="E58">
        <f>29200/100</f>
        <v>292</v>
      </c>
      <c r="F58" s="19">
        <f t="shared" si="6"/>
        <v>292</v>
      </c>
      <c r="G58" s="20" t="b">
        <f t="shared" si="7"/>
        <v>0</v>
      </c>
      <c r="H58" s="20" t="b">
        <f t="shared" si="8"/>
        <v>0</v>
      </c>
      <c r="I58" s="20" t="b">
        <f t="shared" si="9"/>
        <v>0</v>
      </c>
      <c r="J58" s="20" t="b">
        <f t="shared" si="10"/>
        <v>0</v>
      </c>
      <c r="K58" s="21" t="b">
        <f t="shared" si="11"/>
        <v>0</v>
      </c>
      <c r="L58" s="20"/>
      <c r="M58" s="26">
        <f>COUNTIFS(F53:F604,"&lt;123,75",F53:F604,"&gt;101,25")</f>
        <v>11</v>
      </c>
      <c r="N58" s="26">
        <f t="shared" ref="N58:R58" si="15">COUNTIFS(G53:G604,"&lt;123,75",G53:G604,"&gt;101,25")</f>
        <v>20</v>
      </c>
      <c r="O58" s="26">
        <f t="shared" si="15"/>
        <v>1</v>
      </c>
      <c r="P58" s="26">
        <f t="shared" si="15"/>
        <v>0</v>
      </c>
      <c r="Q58" s="26">
        <f t="shared" si="15"/>
        <v>0</v>
      </c>
      <c r="R58" s="26">
        <f t="shared" si="15"/>
        <v>0</v>
      </c>
      <c r="S58" s="21"/>
    </row>
    <row r="59" spans="1:19" x14ac:dyDescent="0.25">
      <c r="A59" s="11">
        <v>40485.25</v>
      </c>
      <c r="B59">
        <f t="shared" si="3"/>
        <v>0</v>
      </c>
      <c r="C59">
        <f t="shared" si="3"/>
        <v>0</v>
      </c>
      <c r="D59">
        <f>8/10</f>
        <v>0.8</v>
      </c>
      <c r="E59">
        <f>25300/100</f>
        <v>253</v>
      </c>
      <c r="F59" s="19" t="b">
        <f t="shared" si="6"/>
        <v>0</v>
      </c>
      <c r="G59" s="20">
        <f t="shared" si="7"/>
        <v>253</v>
      </c>
      <c r="H59" s="20" t="b">
        <f t="shared" si="8"/>
        <v>0</v>
      </c>
      <c r="I59" s="20" t="b">
        <f t="shared" si="9"/>
        <v>0</v>
      </c>
      <c r="J59" s="20" t="b">
        <f t="shared" si="10"/>
        <v>0</v>
      </c>
      <c r="K59" s="21" t="b">
        <f t="shared" si="11"/>
        <v>0</v>
      </c>
      <c r="L59" s="20"/>
      <c r="M59" s="26">
        <f>COUNTIFS(F53:F604,"&lt;146,25",F53:F604,"&gt;123,75")</f>
        <v>8</v>
      </c>
      <c r="N59" s="26">
        <f t="shared" ref="N59:R59" si="16">COUNTIFS(G53:G604,"&lt;146,25",G53:G604,"&gt;123,75")</f>
        <v>16</v>
      </c>
      <c r="O59" s="26">
        <f t="shared" si="16"/>
        <v>1</v>
      </c>
      <c r="P59" s="26">
        <f t="shared" si="16"/>
        <v>0</v>
      </c>
      <c r="Q59" s="26">
        <f t="shared" si="16"/>
        <v>0</v>
      </c>
      <c r="R59" s="26">
        <f t="shared" si="16"/>
        <v>0</v>
      </c>
      <c r="S59" s="21"/>
    </row>
    <row r="60" spans="1:19" x14ac:dyDescent="0.25">
      <c r="A60" s="11">
        <v>40485.291666666664</v>
      </c>
      <c r="B60">
        <f t="shared" si="3"/>
        <v>0</v>
      </c>
      <c r="C60">
        <f t="shared" si="3"/>
        <v>0</v>
      </c>
      <c r="D60">
        <f>6/10</f>
        <v>0.6</v>
      </c>
      <c r="E60">
        <f>23300/100</f>
        <v>233</v>
      </c>
      <c r="F60" s="19" t="b">
        <f t="shared" si="6"/>
        <v>0</v>
      </c>
      <c r="G60" s="20">
        <f t="shared" si="7"/>
        <v>233</v>
      </c>
      <c r="H60" s="20" t="b">
        <f t="shared" si="8"/>
        <v>0</v>
      </c>
      <c r="I60" s="20" t="b">
        <f t="shared" si="9"/>
        <v>0</v>
      </c>
      <c r="J60" s="20" t="b">
        <f t="shared" si="10"/>
        <v>0</v>
      </c>
      <c r="K60" s="21" t="b">
        <f t="shared" si="11"/>
        <v>0</v>
      </c>
      <c r="L60" s="20"/>
      <c r="M60" s="26">
        <f>COUNTIFS(F53:F604,"&lt;168,75",F53:F604,"&gt;146,25")</f>
        <v>11</v>
      </c>
      <c r="N60" s="26">
        <f t="shared" ref="N60:R60" si="17">COUNTIFS(G53:G604,"&lt;168,75",G53:G604,"&gt;146,25")</f>
        <v>12</v>
      </c>
      <c r="O60" s="26">
        <f t="shared" si="17"/>
        <v>0</v>
      </c>
      <c r="P60" s="26">
        <f t="shared" si="17"/>
        <v>1</v>
      </c>
      <c r="Q60" s="26">
        <f t="shared" si="17"/>
        <v>0</v>
      </c>
      <c r="R60" s="26">
        <f t="shared" si="17"/>
        <v>0</v>
      </c>
      <c r="S60" s="21"/>
    </row>
    <row r="61" spans="1:19" x14ac:dyDescent="0.25">
      <c r="A61" s="11">
        <v>40485.333333333336</v>
      </c>
      <c r="B61">
        <f t="shared" si="3"/>
        <v>0</v>
      </c>
      <c r="C61">
        <f t="shared" si="3"/>
        <v>0</v>
      </c>
      <c r="D61">
        <f>5/10</f>
        <v>0.5</v>
      </c>
      <c r="E61">
        <f>15700/100</f>
        <v>157</v>
      </c>
      <c r="F61" s="19" t="b">
        <f t="shared" si="6"/>
        <v>0</v>
      </c>
      <c r="G61" s="20">
        <f t="shared" si="7"/>
        <v>157</v>
      </c>
      <c r="H61" s="20" t="b">
        <f t="shared" si="8"/>
        <v>0</v>
      </c>
      <c r="I61" s="20" t="b">
        <f t="shared" si="9"/>
        <v>0</v>
      </c>
      <c r="J61" s="20" t="b">
        <f t="shared" si="10"/>
        <v>0</v>
      </c>
      <c r="K61" s="21" t="b">
        <f t="shared" si="11"/>
        <v>0</v>
      </c>
      <c r="L61" s="20"/>
      <c r="M61" s="26">
        <f>COUNTIFS(F53:F604,"&lt;191,25",F53:F604,"&gt;168,75")</f>
        <v>4</v>
      </c>
      <c r="N61" s="26">
        <f t="shared" ref="N61:R61" si="18">COUNTIFS(G53:G604,"&lt;191,25",G53:G604,"&gt;168,75")</f>
        <v>21</v>
      </c>
      <c r="O61" s="26">
        <f t="shared" si="18"/>
        <v>2</v>
      </c>
      <c r="P61" s="26">
        <f t="shared" si="18"/>
        <v>0</v>
      </c>
      <c r="Q61" s="26">
        <f t="shared" si="18"/>
        <v>0</v>
      </c>
      <c r="R61" s="26">
        <f t="shared" si="18"/>
        <v>0</v>
      </c>
      <c r="S61" s="21"/>
    </row>
    <row r="62" spans="1:19" x14ac:dyDescent="0.25">
      <c r="A62" s="11">
        <v>40485.375</v>
      </c>
      <c r="B62">
        <f t="shared" si="3"/>
        <v>0</v>
      </c>
      <c r="C62">
        <f t="shared" si="3"/>
        <v>0</v>
      </c>
      <c r="D62">
        <f>5/10</f>
        <v>0.5</v>
      </c>
      <c r="E62">
        <f>22900/100</f>
        <v>229</v>
      </c>
      <c r="F62" s="19" t="b">
        <f t="shared" si="6"/>
        <v>0</v>
      </c>
      <c r="G62" s="20">
        <f t="shared" si="7"/>
        <v>229</v>
      </c>
      <c r="H62" s="20" t="b">
        <f t="shared" si="8"/>
        <v>0</v>
      </c>
      <c r="I62" s="20" t="b">
        <f t="shared" si="9"/>
        <v>0</v>
      </c>
      <c r="J62" s="20" t="b">
        <f t="shared" si="10"/>
        <v>0</v>
      </c>
      <c r="K62" s="21" t="b">
        <f t="shared" si="11"/>
        <v>0</v>
      </c>
      <c r="L62" s="20"/>
      <c r="M62" s="26">
        <f>COUNTIFS(F53:F604,"&lt;213,75",F53:F604,"&gt;191,25")</f>
        <v>5</v>
      </c>
      <c r="N62" s="26">
        <f t="shared" ref="N62:R62" si="19">COUNTIFS(G53:G604,"&lt;213,75",G53:G604,"&gt;191,25")</f>
        <v>12</v>
      </c>
      <c r="O62" s="26">
        <f t="shared" si="19"/>
        <v>3</v>
      </c>
      <c r="P62" s="26">
        <f t="shared" si="19"/>
        <v>0</v>
      </c>
      <c r="Q62" s="26">
        <f t="shared" si="19"/>
        <v>0</v>
      </c>
      <c r="R62" s="26">
        <f t="shared" si="19"/>
        <v>0</v>
      </c>
      <c r="S62" s="21"/>
    </row>
    <row r="63" spans="1:19" x14ac:dyDescent="0.25">
      <c r="A63" s="12">
        <v>40485.416666666664</v>
      </c>
      <c r="B63" s="1">
        <f t="shared" si="3"/>
        <v>0</v>
      </c>
      <c r="C63" s="1">
        <f t="shared" si="3"/>
        <v>0</v>
      </c>
      <c r="D63" s="1">
        <f>8/10</f>
        <v>0.8</v>
      </c>
      <c r="E63" s="1">
        <f>34200/100</f>
        <v>342</v>
      </c>
      <c r="F63" s="19" t="b">
        <f t="shared" si="6"/>
        <v>0</v>
      </c>
      <c r="G63" s="20">
        <f t="shared" si="7"/>
        <v>342</v>
      </c>
      <c r="H63" s="20" t="b">
        <f t="shared" si="8"/>
        <v>0</v>
      </c>
      <c r="I63" s="20" t="b">
        <f t="shared" si="9"/>
        <v>0</v>
      </c>
      <c r="J63" s="20" t="b">
        <f t="shared" si="10"/>
        <v>0</v>
      </c>
      <c r="K63" s="21" t="b">
        <f t="shared" si="11"/>
        <v>0</v>
      </c>
      <c r="L63" s="20"/>
      <c r="M63" s="26">
        <f>COUNTIFS(F53:F604,"&lt;236,25",F53:F604,"&gt;213,75")</f>
        <v>10</v>
      </c>
      <c r="N63" s="26">
        <f t="shared" ref="N63:R63" si="20">COUNTIFS(G53:G604,"&lt;236,25",G53:G604,"&gt;213,75")</f>
        <v>17</v>
      </c>
      <c r="O63" s="26">
        <f t="shared" si="20"/>
        <v>5</v>
      </c>
      <c r="P63" s="26">
        <f t="shared" si="20"/>
        <v>6</v>
      </c>
      <c r="Q63" s="26">
        <f t="shared" si="20"/>
        <v>0</v>
      </c>
      <c r="R63" s="26">
        <f t="shared" si="20"/>
        <v>0</v>
      </c>
      <c r="S63" s="21"/>
    </row>
    <row r="64" spans="1:19" x14ac:dyDescent="0.25">
      <c r="A64" s="11">
        <v>40485.458333333336</v>
      </c>
      <c r="B64">
        <f t="shared" si="3"/>
        <v>0</v>
      </c>
      <c r="C64">
        <f t="shared" si="3"/>
        <v>0</v>
      </c>
      <c r="D64">
        <f>13/10</f>
        <v>1.3</v>
      </c>
      <c r="E64">
        <f>26900/100</f>
        <v>269</v>
      </c>
      <c r="F64" s="19" t="b">
        <f t="shared" si="6"/>
        <v>0</v>
      </c>
      <c r="G64" s="20">
        <f t="shared" si="7"/>
        <v>269</v>
      </c>
      <c r="H64" s="20" t="b">
        <f t="shared" si="8"/>
        <v>0</v>
      </c>
      <c r="I64" s="20" t="b">
        <f t="shared" si="9"/>
        <v>0</v>
      </c>
      <c r="J64" s="20" t="b">
        <f t="shared" si="10"/>
        <v>0</v>
      </c>
      <c r="K64" s="21" t="b">
        <f t="shared" si="11"/>
        <v>0</v>
      </c>
      <c r="L64" s="20"/>
      <c r="M64" s="26">
        <f>COUNTIFS(F53:F604,"&lt;258,75",F53:F604,"&gt;236,25")</f>
        <v>10</v>
      </c>
      <c r="N64" s="26">
        <f t="shared" ref="N64:R64" si="21">COUNTIFS(G53:G604,"&lt;258,75",G53:G604,"&gt;236,25")</f>
        <v>20</v>
      </c>
      <c r="O64" s="26">
        <f t="shared" si="21"/>
        <v>8</v>
      </c>
      <c r="P64" s="26">
        <f t="shared" si="21"/>
        <v>3</v>
      </c>
      <c r="Q64" s="26">
        <f t="shared" si="21"/>
        <v>1</v>
      </c>
      <c r="R64" s="26">
        <f t="shared" si="21"/>
        <v>0</v>
      </c>
      <c r="S64" s="21"/>
    </row>
    <row r="65" spans="1:19" x14ac:dyDescent="0.25">
      <c r="A65" s="11">
        <v>40485.5</v>
      </c>
      <c r="B65">
        <f t="shared" si="3"/>
        <v>0</v>
      </c>
      <c r="C65">
        <f t="shared" si="3"/>
        <v>0</v>
      </c>
      <c r="D65">
        <f>11/10</f>
        <v>1.1000000000000001</v>
      </c>
      <c r="E65">
        <f>19400/100</f>
        <v>194</v>
      </c>
      <c r="F65" s="19" t="b">
        <f t="shared" si="6"/>
        <v>0</v>
      </c>
      <c r="G65" s="20">
        <f t="shared" si="7"/>
        <v>194</v>
      </c>
      <c r="H65" s="20" t="b">
        <f t="shared" si="8"/>
        <v>0</v>
      </c>
      <c r="I65" s="20" t="b">
        <f t="shared" si="9"/>
        <v>0</v>
      </c>
      <c r="J65" s="20" t="b">
        <f t="shared" si="10"/>
        <v>0</v>
      </c>
      <c r="K65" s="21" t="b">
        <f t="shared" si="11"/>
        <v>0</v>
      </c>
      <c r="L65" s="20"/>
      <c r="M65" s="26">
        <f>COUNTIFS(F53:F604,"&lt;281,25",F53:F604,"&gt;258,75")</f>
        <v>11</v>
      </c>
      <c r="N65" s="26">
        <f>COUNTIFS(G53:G604,"&lt;281,25",G53:G604,"&gt;258,75")</f>
        <v>33</v>
      </c>
      <c r="O65" s="26">
        <f t="shared" ref="O65:R65" si="22">COUNTIFS(H53:H604,"&lt;281,25",H53:H604,"&gt;258,75")</f>
        <v>6</v>
      </c>
      <c r="P65" s="26">
        <f t="shared" si="22"/>
        <v>10</v>
      </c>
      <c r="Q65" s="26">
        <f t="shared" si="22"/>
        <v>4</v>
      </c>
      <c r="R65" s="26">
        <f t="shared" si="22"/>
        <v>2</v>
      </c>
      <c r="S65" s="21"/>
    </row>
    <row r="66" spans="1:19" x14ac:dyDescent="0.25">
      <c r="A66" s="11">
        <v>40485.541666666664</v>
      </c>
      <c r="B66">
        <f t="shared" si="3"/>
        <v>0</v>
      </c>
      <c r="C66">
        <f t="shared" si="3"/>
        <v>0</v>
      </c>
      <c r="D66">
        <f>14/10</f>
        <v>1.4</v>
      </c>
      <c r="E66">
        <f>14400/100</f>
        <v>144</v>
      </c>
      <c r="F66" s="19" t="b">
        <f t="shared" si="6"/>
        <v>0</v>
      </c>
      <c r="G66" s="20">
        <f t="shared" si="7"/>
        <v>144</v>
      </c>
      <c r="H66" s="20" t="b">
        <f t="shared" si="8"/>
        <v>0</v>
      </c>
      <c r="I66" s="20" t="b">
        <f t="shared" si="9"/>
        <v>0</v>
      </c>
      <c r="J66" s="20" t="b">
        <f t="shared" si="10"/>
        <v>0</v>
      </c>
      <c r="K66" s="21" t="b">
        <f t="shared" si="11"/>
        <v>0</v>
      </c>
      <c r="L66" s="20"/>
      <c r="M66" s="26">
        <f>COUNTIFS(F53:F604,"&lt;303,75",F53:F604,"&gt;281,25")</f>
        <v>12</v>
      </c>
      <c r="N66" s="26">
        <f t="shared" ref="N66:R66" si="23">COUNTIFS(G53:G604,"&lt;303,75",G53:G604,"&gt;281,25")</f>
        <v>18</v>
      </c>
      <c r="O66" s="26">
        <f t="shared" si="23"/>
        <v>2</v>
      </c>
      <c r="P66" s="26">
        <f t="shared" si="23"/>
        <v>0</v>
      </c>
      <c r="Q66" s="26">
        <f t="shared" si="23"/>
        <v>1</v>
      </c>
      <c r="R66" s="26">
        <f t="shared" si="23"/>
        <v>0</v>
      </c>
      <c r="S66" s="21"/>
    </row>
    <row r="67" spans="1:19" x14ac:dyDescent="0.25">
      <c r="A67" s="11">
        <v>40485.583333333336</v>
      </c>
      <c r="B67">
        <f t="shared" si="3"/>
        <v>0</v>
      </c>
      <c r="C67">
        <f t="shared" si="3"/>
        <v>0</v>
      </c>
      <c r="D67">
        <f>13/10</f>
        <v>1.3</v>
      </c>
      <c r="E67">
        <f>18300/100</f>
        <v>183</v>
      </c>
      <c r="F67" s="19" t="b">
        <f t="shared" si="6"/>
        <v>0</v>
      </c>
      <c r="G67" s="20">
        <f t="shared" si="7"/>
        <v>183</v>
      </c>
      <c r="H67" s="20" t="b">
        <f t="shared" si="8"/>
        <v>0</v>
      </c>
      <c r="I67" s="20" t="b">
        <f t="shared" si="9"/>
        <v>0</v>
      </c>
      <c r="J67" s="20" t="b">
        <f t="shared" si="10"/>
        <v>0</v>
      </c>
      <c r="K67" s="21" t="b">
        <f t="shared" si="11"/>
        <v>0</v>
      </c>
      <c r="L67" s="20"/>
      <c r="M67" s="26">
        <f>COUNTIFS(F53:F604,"&lt;326,75",F53:F604,"&gt;303,75")</f>
        <v>11</v>
      </c>
      <c r="N67" s="26">
        <f t="shared" ref="N67:R67" si="24">COUNTIFS(G53:G604,"&lt;326,75",G53:G604,"&gt;303,75")</f>
        <v>10</v>
      </c>
      <c r="O67" s="26">
        <f t="shared" si="24"/>
        <v>1</v>
      </c>
      <c r="P67" s="26">
        <f t="shared" si="24"/>
        <v>1</v>
      </c>
      <c r="Q67" s="26">
        <f t="shared" si="24"/>
        <v>0</v>
      </c>
      <c r="R67" s="26">
        <f t="shared" si="24"/>
        <v>0</v>
      </c>
      <c r="S67" s="21"/>
    </row>
    <row r="68" spans="1:19" x14ac:dyDescent="0.25">
      <c r="A68" s="11">
        <v>40485.625</v>
      </c>
      <c r="B68">
        <f t="shared" si="3"/>
        <v>0</v>
      </c>
      <c r="C68">
        <f t="shared" si="3"/>
        <v>0</v>
      </c>
      <c r="D68">
        <f>12/10</f>
        <v>1.2</v>
      </c>
      <c r="E68">
        <f>11500/100</f>
        <v>115</v>
      </c>
      <c r="F68" s="19" t="b">
        <f t="shared" si="6"/>
        <v>0</v>
      </c>
      <c r="G68" s="20">
        <f t="shared" si="7"/>
        <v>115</v>
      </c>
      <c r="H68" s="20" t="b">
        <f t="shared" si="8"/>
        <v>0</v>
      </c>
      <c r="I68" s="20" t="b">
        <f t="shared" si="9"/>
        <v>0</v>
      </c>
      <c r="J68" s="20" t="b">
        <f t="shared" si="10"/>
        <v>0</v>
      </c>
      <c r="K68" s="21" t="b">
        <f t="shared" si="11"/>
        <v>0</v>
      </c>
      <c r="L68" s="20"/>
      <c r="M68" s="26">
        <f>COUNTIFS(F53:F604,"&lt;348,75",F53:F604,"&gt;326,25")</f>
        <v>12</v>
      </c>
      <c r="N68" s="26">
        <f t="shared" ref="N68:R68" si="25">COUNTIFS(G53:G604,"&lt;348,75",G53:G604,"&gt;326,25")</f>
        <v>13</v>
      </c>
      <c r="O68" s="26">
        <f t="shared" si="25"/>
        <v>0</v>
      </c>
      <c r="P68" s="26">
        <f t="shared" si="25"/>
        <v>0</v>
      </c>
      <c r="Q68" s="26">
        <f t="shared" si="25"/>
        <v>0</v>
      </c>
      <c r="R68" s="26">
        <f t="shared" si="25"/>
        <v>0</v>
      </c>
      <c r="S68" s="21" t="s">
        <v>47</v>
      </c>
    </row>
    <row r="69" spans="1:19" x14ac:dyDescent="0.25">
      <c r="A69" s="11">
        <v>40485.666666666664</v>
      </c>
      <c r="B69">
        <f t="shared" si="3"/>
        <v>0</v>
      </c>
      <c r="C69">
        <f t="shared" si="3"/>
        <v>0</v>
      </c>
      <c r="D69">
        <f>11/10</f>
        <v>1.1000000000000001</v>
      </c>
      <c r="E69">
        <f>10400/100</f>
        <v>104</v>
      </c>
      <c r="F69" s="19" t="b">
        <f t="shared" si="6"/>
        <v>0</v>
      </c>
      <c r="G69" s="20">
        <f t="shared" si="7"/>
        <v>104</v>
      </c>
      <c r="H69" s="20" t="b">
        <f t="shared" si="8"/>
        <v>0</v>
      </c>
      <c r="I69" s="20" t="b">
        <f t="shared" si="9"/>
        <v>0</v>
      </c>
      <c r="J69" s="20" t="b">
        <f t="shared" si="10"/>
        <v>0</v>
      </c>
      <c r="K69" s="21" t="b">
        <f t="shared" si="11"/>
        <v>0</v>
      </c>
      <c r="L69" s="20"/>
      <c r="M69" s="26">
        <f>SUM(M53:M68)</f>
        <v>152</v>
      </c>
      <c r="N69" s="26">
        <f t="shared" ref="N69:R69" si="26">SUM(N53:N68)</f>
        <v>312</v>
      </c>
      <c r="O69" s="26">
        <f t="shared" si="26"/>
        <v>58</v>
      </c>
      <c r="P69" s="26">
        <f t="shared" si="26"/>
        <v>22</v>
      </c>
      <c r="Q69" s="26">
        <f t="shared" si="26"/>
        <v>6</v>
      </c>
      <c r="R69" s="26">
        <f t="shared" si="26"/>
        <v>2</v>
      </c>
      <c r="S69" s="32">
        <f>SUM(M69:R69)</f>
        <v>552</v>
      </c>
    </row>
    <row r="70" spans="1:19" x14ac:dyDescent="0.25">
      <c r="A70" s="11">
        <v>40485.708333333336</v>
      </c>
      <c r="B70">
        <f t="shared" si="3"/>
        <v>0</v>
      </c>
      <c r="C70">
        <f t="shared" si="3"/>
        <v>0</v>
      </c>
      <c r="D70">
        <f>5/10</f>
        <v>0.5</v>
      </c>
      <c r="E70">
        <f>6900/100</f>
        <v>69</v>
      </c>
      <c r="F70" s="19" t="b">
        <f t="shared" si="6"/>
        <v>0</v>
      </c>
      <c r="G70" s="20">
        <f t="shared" si="7"/>
        <v>69</v>
      </c>
      <c r="H70" s="20" t="b">
        <f t="shared" si="8"/>
        <v>0</v>
      </c>
      <c r="I70" s="20" t="b">
        <f t="shared" si="9"/>
        <v>0</v>
      </c>
      <c r="J70" s="20" t="b">
        <f t="shared" si="10"/>
        <v>0</v>
      </c>
      <c r="K70" s="21" t="b">
        <f t="shared" si="11"/>
        <v>0</v>
      </c>
      <c r="L70" s="20"/>
      <c r="M70" s="26">
        <f>COUNT(F53:F604)</f>
        <v>152</v>
      </c>
      <c r="N70" s="26">
        <f t="shared" ref="N70:R70" si="27">COUNT(G53:G604)</f>
        <v>312</v>
      </c>
      <c r="O70" s="26">
        <f t="shared" si="27"/>
        <v>58</v>
      </c>
      <c r="P70" s="26">
        <f t="shared" si="27"/>
        <v>22</v>
      </c>
      <c r="Q70" s="26">
        <f t="shared" si="27"/>
        <v>6</v>
      </c>
      <c r="R70" s="26">
        <f t="shared" si="27"/>
        <v>2</v>
      </c>
      <c r="S70" s="32">
        <f>SUM(M70:R70)</f>
        <v>552</v>
      </c>
    </row>
    <row r="71" spans="1:19" x14ac:dyDescent="0.25">
      <c r="A71" s="11">
        <v>40485.75</v>
      </c>
      <c r="B71">
        <f t="shared" si="3"/>
        <v>0</v>
      </c>
      <c r="C71">
        <f t="shared" si="3"/>
        <v>0</v>
      </c>
      <c r="D71">
        <f>7/10</f>
        <v>0.7</v>
      </c>
      <c r="E71">
        <f>28000/100</f>
        <v>280</v>
      </c>
      <c r="F71" s="19" t="b">
        <f t="shared" si="6"/>
        <v>0</v>
      </c>
      <c r="G71" s="20">
        <f t="shared" si="7"/>
        <v>280</v>
      </c>
      <c r="H71" s="20" t="b">
        <f t="shared" si="8"/>
        <v>0</v>
      </c>
      <c r="I71" s="20" t="b">
        <f t="shared" si="9"/>
        <v>0</v>
      </c>
      <c r="J71" s="20" t="b">
        <f t="shared" si="10"/>
        <v>0</v>
      </c>
      <c r="K71" s="21" t="b">
        <f t="shared" si="11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40485.791666666664</v>
      </c>
      <c r="B72">
        <f t="shared" si="3"/>
        <v>0</v>
      </c>
      <c r="C72">
        <f t="shared" si="3"/>
        <v>0</v>
      </c>
      <c r="D72">
        <f>9/10</f>
        <v>0.9</v>
      </c>
      <c r="E72">
        <f>26100/100</f>
        <v>261</v>
      </c>
      <c r="F72" s="19" t="b">
        <f t="shared" si="6"/>
        <v>0</v>
      </c>
      <c r="G72" s="20">
        <f t="shared" si="7"/>
        <v>261</v>
      </c>
      <c r="H72" s="20" t="b">
        <f t="shared" si="8"/>
        <v>0</v>
      </c>
      <c r="I72" s="20" t="b">
        <f t="shared" si="9"/>
        <v>0</v>
      </c>
      <c r="J72" s="20" t="b">
        <f t="shared" si="10"/>
        <v>0</v>
      </c>
      <c r="K72" s="21" t="b">
        <f t="shared" si="11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40485.833333333336</v>
      </c>
      <c r="B73">
        <f t="shared" ref="B73:C92" si="28">0/10</f>
        <v>0</v>
      </c>
      <c r="C73">
        <f t="shared" si="28"/>
        <v>0</v>
      </c>
      <c r="D73">
        <f>9/10</f>
        <v>0.9</v>
      </c>
      <c r="E73">
        <f>27100/100</f>
        <v>271</v>
      </c>
      <c r="F73" s="19" t="b">
        <f t="shared" si="6"/>
        <v>0</v>
      </c>
      <c r="G73" s="20">
        <f t="shared" si="7"/>
        <v>271</v>
      </c>
      <c r="H73" s="20" t="b">
        <f t="shared" si="8"/>
        <v>0</v>
      </c>
      <c r="I73" s="20" t="b">
        <f t="shared" si="9"/>
        <v>0</v>
      </c>
      <c r="J73" s="20" t="b">
        <f t="shared" si="10"/>
        <v>0</v>
      </c>
      <c r="K73" s="21" t="b">
        <f t="shared" si="11"/>
        <v>0</v>
      </c>
      <c r="L73" s="26" t="s">
        <v>48</v>
      </c>
      <c r="M73" s="33">
        <f>M53/$S$69</f>
        <v>1.2681159420289856E-2</v>
      </c>
      <c r="N73" s="33">
        <f t="shared" ref="N73:R88" si="29">N53/$S$69</f>
        <v>2.355072463768116E-2</v>
      </c>
      <c r="O73" s="33">
        <f t="shared" si="29"/>
        <v>0</v>
      </c>
      <c r="P73" s="33">
        <f t="shared" si="29"/>
        <v>0</v>
      </c>
      <c r="Q73" s="33">
        <f t="shared" si="29"/>
        <v>0</v>
      </c>
      <c r="R73" s="33">
        <f t="shared" si="29"/>
        <v>0</v>
      </c>
      <c r="S73" s="21"/>
    </row>
    <row r="74" spans="1:19" x14ac:dyDescent="0.25">
      <c r="A74" s="11">
        <v>40485.875</v>
      </c>
      <c r="B74">
        <f t="shared" si="28"/>
        <v>0</v>
      </c>
      <c r="C74">
        <f t="shared" si="28"/>
        <v>0</v>
      </c>
      <c r="D74">
        <f>5/10</f>
        <v>0.5</v>
      </c>
      <c r="E74">
        <f>23600/100</f>
        <v>236</v>
      </c>
      <c r="F74" s="19" t="b">
        <f t="shared" si="6"/>
        <v>0</v>
      </c>
      <c r="G74" s="20">
        <f t="shared" si="7"/>
        <v>236</v>
      </c>
      <c r="H74" s="20" t="b">
        <f t="shared" si="8"/>
        <v>0</v>
      </c>
      <c r="I74" s="20" t="b">
        <f t="shared" si="9"/>
        <v>0</v>
      </c>
      <c r="J74" s="20" t="b">
        <f t="shared" si="10"/>
        <v>0</v>
      </c>
      <c r="K74" s="21" t="b">
        <f t="shared" si="11"/>
        <v>0</v>
      </c>
      <c r="L74" s="26"/>
      <c r="M74" s="33">
        <f t="shared" ref="M74:N88" si="30">M54/$S$69</f>
        <v>1.9927536231884056E-2</v>
      </c>
      <c r="N74" s="33">
        <f t="shared" si="30"/>
        <v>1.6304347826086956E-2</v>
      </c>
      <c r="O74" s="33">
        <f t="shared" si="29"/>
        <v>0</v>
      </c>
      <c r="P74" s="33">
        <f t="shared" si="29"/>
        <v>0</v>
      </c>
      <c r="Q74" s="33">
        <f t="shared" si="29"/>
        <v>0</v>
      </c>
      <c r="R74" s="33">
        <f t="shared" si="29"/>
        <v>0</v>
      </c>
      <c r="S74" s="21"/>
    </row>
    <row r="75" spans="1:19" x14ac:dyDescent="0.25">
      <c r="A75" s="11">
        <v>40485.916666666664</v>
      </c>
      <c r="B75">
        <f t="shared" si="28"/>
        <v>0</v>
      </c>
      <c r="C75">
        <f t="shared" si="28"/>
        <v>0</v>
      </c>
      <c r="D75">
        <f>5/10</f>
        <v>0.5</v>
      </c>
      <c r="E75">
        <f>27400/100</f>
        <v>274</v>
      </c>
      <c r="F75" s="19" t="b">
        <f t="shared" si="6"/>
        <v>0</v>
      </c>
      <c r="G75" s="20">
        <f t="shared" si="7"/>
        <v>274</v>
      </c>
      <c r="H75" s="20" t="b">
        <f t="shared" si="8"/>
        <v>0</v>
      </c>
      <c r="I75" s="20" t="b">
        <f t="shared" si="9"/>
        <v>0</v>
      </c>
      <c r="J75" s="20" t="b">
        <f t="shared" si="10"/>
        <v>0</v>
      </c>
      <c r="K75" s="21" t="b">
        <f t="shared" si="11"/>
        <v>0</v>
      </c>
      <c r="L75" s="26" t="s">
        <v>49</v>
      </c>
      <c r="M75" s="33">
        <f t="shared" si="30"/>
        <v>1.2681159420289856E-2</v>
      </c>
      <c r="N75" s="33">
        <f t="shared" si="30"/>
        <v>3.9855072463768113E-2</v>
      </c>
      <c r="O75" s="33">
        <f t="shared" si="29"/>
        <v>1.4492753623188406E-2</v>
      </c>
      <c r="P75" s="33">
        <f t="shared" si="29"/>
        <v>0</v>
      </c>
      <c r="Q75" s="33">
        <f t="shared" si="29"/>
        <v>0</v>
      </c>
      <c r="R75" s="33">
        <f t="shared" si="29"/>
        <v>0</v>
      </c>
      <c r="S75" s="21"/>
    </row>
    <row r="76" spans="1:19" x14ac:dyDescent="0.25">
      <c r="A76" s="11">
        <v>40485.958333333336</v>
      </c>
      <c r="B76">
        <f t="shared" si="28"/>
        <v>0</v>
      </c>
      <c r="C76">
        <f t="shared" si="28"/>
        <v>0</v>
      </c>
      <c r="D76">
        <f>5/10</f>
        <v>0.5</v>
      </c>
      <c r="E76">
        <f>26100/100</f>
        <v>261</v>
      </c>
      <c r="F76" s="19" t="b">
        <f t="shared" si="6"/>
        <v>0</v>
      </c>
      <c r="G76" s="20">
        <f t="shared" si="7"/>
        <v>261</v>
      </c>
      <c r="H76" s="20" t="b">
        <f t="shared" si="8"/>
        <v>0</v>
      </c>
      <c r="I76" s="20" t="b">
        <f t="shared" si="9"/>
        <v>0</v>
      </c>
      <c r="J76" s="20" t="b">
        <f t="shared" si="10"/>
        <v>0</v>
      </c>
      <c r="K76" s="21" t="b">
        <f t="shared" si="11"/>
        <v>0</v>
      </c>
      <c r="L76" s="26"/>
      <c r="M76" s="33">
        <f t="shared" si="30"/>
        <v>1.6304347826086956E-2</v>
      </c>
      <c r="N76" s="33">
        <f t="shared" si="30"/>
        <v>7.2463768115942032E-2</v>
      </c>
      <c r="O76" s="33">
        <f t="shared" si="29"/>
        <v>1.8115942028985508E-2</v>
      </c>
      <c r="P76" s="33">
        <f t="shared" si="29"/>
        <v>0</v>
      </c>
      <c r="Q76" s="33">
        <f t="shared" si="29"/>
        <v>0</v>
      </c>
      <c r="R76" s="33">
        <f t="shared" si="29"/>
        <v>0</v>
      </c>
      <c r="S76" s="21"/>
    </row>
    <row r="77" spans="1:19" x14ac:dyDescent="0.25">
      <c r="A77" s="11">
        <v>40486</v>
      </c>
      <c r="B77">
        <f t="shared" si="28"/>
        <v>0</v>
      </c>
      <c r="C77">
        <f t="shared" si="28"/>
        <v>0</v>
      </c>
      <c r="D77">
        <f>7/10</f>
        <v>0.7</v>
      </c>
      <c r="E77">
        <f>25900/100</f>
        <v>259</v>
      </c>
      <c r="F77" s="19" t="b">
        <f t="shared" si="6"/>
        <v>0</v>
      </c>
      <c r="G77" s="20">
        <f t="shared" si="7"/>
        <v>259</v>
      </c>
      <c r="H77" s="20" t="b">
        <f t="shared" si="8"/>
        <v>0</v>
      </c>
      <c r="I77" s="20" t="b">
        <f t="shared" si="9"/>
        <v>0</v>
      </c>
      <c r="J77" s="20" t="b">
        <f t="shared" si="10"/>
        <v>0</v>
      </c>
      <c r="K77" s="21" t="b">
        <f t="shared" si="11"/>
        <v>0</v>
      </c>
      <c r="L77" s="26" t="s">
        <v>50</v>
      </c>
      <c r="M77" s="33">
        <f t="shared" si="30"/>
        <v>2.355072463768116E-2</v>
      </c>
      <c r="N77" s="33">
        <f t="shared" si="30"/>
        <v>6.5217391304347824E-2</v>
      </c>
      <c r="O77" s="33">
        <f t="shared" si="29"/>
        <v>1.9927536231884056E-2</v>
      </c>
      <c r="P77" s="33">
        <f t="shared" si="29"/>
        <v>1.8115942028985507E-3</v>
      </c>
      <c r="Q77" s="33">
        <f t="shared" si="29"/>
        <v>0</v>
      </c>
      <c r="R77" s="33">
        <f t="shared" si="29"/>
        <v>0</v>
      </c>
      <c r="S77" s="21"/>
    </row>
    <row r="78" spans="1:19" x14ac:dyDescent="0.25">
      <c r="A78" s="11">
        <v>40486.041666666664</v>
      </c>
      <c r="B78">
        <f t="shared" si="28"/>
        <v>0</v>
      </c>
      <c r="C78">
        <f t="shared" si="28"/>
        <v>0</v>
      </c>
      <c r="D78">
        <f>9/10</f>
        <v>0.9</v>
      </c>
      <c r="E78">
        <f>26700/100</f>
        <v>267</v>
      </c>
      <c r="F78" s="19" t="b">
        <f t="shared" si="6"/>
        <v>0</v>
      </c>
      <c r="G78" s="20">
        <f t="shared" si="7"/>
        <v>267</v>
      </c>
      <c r="H78" s="20" t="b">
        <f t="shared" si="8"/>
        <v>0</v>
      </c>
      <c r="I78" s="20" t="b">
        <f t="shared" si="9"/>
        <v>0</v>
      </c>
      <c r="J78" s="20" t="b">
        <f t="shared" si="10"/>
        <v>0</v>
      </c>
      <c r="K78" s="21" t="b">
        <f t="shared" si="11"/>
        <v>0</v>
      </c>
      <c r="L78" s="26"/>
      <c r="M78" s="33">
        <f t="shared" si="30"/>
        <v>1.9927536231884056E-2</v>
      </c>
      <c r="N78" s="33">
        <f t="shared" si="30"/>
        <v>3.6231884057971016E-2</v>
      </c>
      <c r="O78" s="33">
        <f t="shared" si="29"/>
        <v>1.8115942028985507E-3</v>
      </c>
      <c r="P78" s="33">
        <f t="shared" si="29"/>
        <v>0</v>
      </c>
      <c r="Q78" s="33">
        <f t="shared" si="29"/>
        <v>0</v>
      </c>
      <c r="R78" s="33">
        <f t="shared" si="29"/>
        <v>0</v>
      </c>
      <c r="S78" s="21"/>
    </row>
    <row r="79" spans="1:19" x14ac:dyDescent="0.25">
      <c r="A79" s="11">
        <v>40486.083333333336</v>
      </c>
      <c r="B79">
        <f t="shared" si="28"/>
        <v>0</v>
      </c>
      <c r="C79">
        <f t="shared" si="28"/>
        <v>0</v>
      </c>
      <c r="D79">
        <f>7/10</f>
        <v>0.7</v>
      </c>
      <c r="E79">
        <f>26300/100</f>
        <v>263</v>
      </c>
      <c r="F79" s="19" t="b">
        <f t="shared" si="6"/>
        <v>0</v>
      </c>
      <c r="G79" s="20">
        <f t="shared" si="7"/>
        <v>263</v>
      </c>
      <c r="H79" s="20" t="b">
        <f t="shared" si="8"/>
        <v>0</v>
      </c>
      <c r="I79" s="20" t="b">
        <f t="shared" si="9"/>
        <v>0</v>
      </c>
      <c r="J79" s="20" t="b">
        <f t="shared" si="10"/>
        <v>0</v>
      </c>
      <c r="K79" s="21" t="b">
        <f t="shared" si="11"/>
        <v>0</v>
      </c>
      <c r="L79" s="26" t="s">
        <v>51</v>
      </c>
      <c r="M79" s="33">
        <f t="shared" si="30"/>
        <v>1.4492753623188406E-2</v>
      </c>
      <c r="N79" s="33">
        <f t="shared" si="30"/>
        <v>2.8985507246376812E-2</v>
      </c>
      <c r="O79" s="33">
        <f t="shared" si="29"/>
        <v>1.8115942028985507E-3</v>
      </c>
      <c r="P79" s="33">
        <f t="shared" si="29"/>
        <v>0</v>
      </c>
      <c r="Q79" s="33">
        <f t="shared" si="29"/>
        <v>0</v>
      </c>
      <c r="R79" s="33">
        <f t="shared" si="29"/>
        <v>0</v>
      </c>
      <c r="S79" s="21"/>
    </row>
    <row r="80" spans="1:19" x14ac:dyDescent="0.25">
      <c r="A80" s="11">
        <v>40486.125</v>
      </c>
      <c r="B80">
        <f t="shared" si="28"/>
        <v>0</v>
      </c>
      <c r="C80">
        <f t="shared" si="28"/>
        <v>0</v>
      </c>
      <c r="D80">
        <f>6/10</f>
        <v>0.6</v>
      </c>
      <c r="E80">
        <f>35900/100</f>
        <v>359</v>
      </c>
      <c r="F80" s="19" t="b">
        <f t="shared" si="6"/>
        <v>0</v>
      </c>
      <c r="G80" s="20">
        <f t="shared" si="7"/>
        <v>359</v>
      </c>
      <c r="H80" s="20" t="b">
        <f t="shared" si="8"/>
        <v>0</v>
      </c>
      <c r="I80" s="20" t="b">
        <f t="shared" si="9"/>
        <v>0</v>
      </c>
      <c r="J80" s="20" t="b">
        <f t="shared" si="10"/>
        <v>0</v>
      </c>
      <c r="K80" s="21" t="b">
        <f t="shared" si="11"/>
        <v>0</v>
      </c>
      <c r="L80" s="26"/>
      <c r="M80" s="33">
        <f t="shared" si="30"/>
        <v>1.9927536231884056E-2</v>
      </c>
      <c r="N80" s="33">
        <f t="shared" si="30"/>
        <v>2.1739130434782608E-2</v>
      </c>
      <c r="O80" s="33">
        <f t="shared" si="29"/>
        <v>0</v>
      </c>
      <c r="P80" s="33">
        <f t="shared" si="29"/>
        <v>1.8115942028985507E-3</v>
      </c>
      <c r="Q80" s="33">
        <f t="shared" si="29"/>
        <v>0</v>
      </c>
      <c r="R80" s="33">
        <f t="shared" si="29"/>
        <v>0</v>
      </c>
      <c r="S80" s="21"/>
    </row>
    <row r="81" spans="1:19" x14ac:dyDescent="0.25">
      <c r="A81" s="11">
        <v>40486.166666666664</v>
      </c>
      <c r="B81">
        <f t="shared" si="28"/>
        <v>0</v>
      </c>
      <c r="C81">
        <f t="shared" si="28"/>
        <v>0</v>
      </c>
      <c r="D81">
        <f>4/10</f>
        <v>0.4</v>
      </c>
      <c r="E81">
        <f>31200/100</f>
        <v>312</v>
      </c>
      <c r="F81" s="19">
        <f t="shared" si="6"/>
        <v>312</v>
      </c>
      <c r="G81" s="20" t="b">
        <f t="shared" si="7"/>
        <v>0</v>
      </c>
      <c r="H81" s="20" t="b">
        <f t="shared" si="8"/>
        <v>0</v>
      </c>
      <c r="I81" s="20" t="b">
        <f t="shared" si="9"/>
        <v>0</v>
      </c>
      <c r="J81" s="20" t="b">
        <f t="shared" si="10"/>
        <v>0</v>
      </c>
      <c r="K81" s="21" t="b">
        <f t="shared" si="11"/>
        <v>0</v>
      </c>
      <c r="L81" s="26" t="s">
        <v>52</v>
      </c>
      <c r="M81" s="33">
        <f t="shared" si="30"/>
        <v>7.246376811594203E-3</v>
      </c>
      <c r="N81" s="33">
        <f t="shared" si="30"/>
        <v>3.8043478260869568E-2</v>
      </c>
      <c r="O81" s="33">
        <f t="shared" si="29"/>
        <v>3.6231884057971015E-3</v>
      </c>
      <c r="P81" s="33">
        <f t="shared" si="29"/>
        <v>0</v>
      </c>
      <c r="Q81" s="33">
        <f t="shared" si="29"/>
        <v>0</v>
      </c>
      <c r="R81" s="33">
        <f t="shared" si="29"/>
        <v>0</v>
      </c>
      <c r="S81" s="21"/>
    </row>
    <row r="82" spans="1:19" x14ac:dyDescent="0.25">
      <c r="A82" s="11">
        <v>40486.208333333336</v>
      </c>
      <c r="B82">
        <f t="shared" si="28"/>
        <v>0</v>
      </c>
      <c r="C82">
        <f t="shared" si="28"/>
        <v>0</v>
      </c>
      <c r="D82">
        <f>4/10</f>
        <v>0.4</v>
      </c>
      <c r="E82">
        <f>29900/100</f>
        <v>299</v>
      </c>
      <c r="F82" s="19">
        <f t="shared" si="6"/>
        <v>299</v>
      </c>
      <c r="G82" s="20" t="b">
        <f t="shared" si="7"/>
        <v>0</v>
      </c>
      <c r="H82" s="20" t="b">
        <f t="shared" si="8"/>
        <v>0</v>
      </c>
      <c r="I82" s="20" t="b">
        <f t="shared" si="9"/>
        <v>0</v>
      </c>
      <c r="J82" s="20" t="b">
        <f t="shared" si="10"/>
        <v>0</v>
      </c>
      <c r="K82" s="21" t="b">
        <f t="shared" si="11"/>
        <v>0</v>
      </c>
      <c r="L82" s="26"/>
      <c r="M82" s="33">
        <f t="shared" si="30"/>
        <v>9.057971014492754E-3</v>
      </c>
      <c r="N82" s="33">
        <f t="shared" si="30"/>
        <v>2.1739130434782608E-2</v>
      </c>
      <c r="O82" s="33">
        <f t="shared" si="29"/>
        <v>5.434782608695652E-3</v>
      </c>
      <c r="P82" s="33">
        <f t="shared" si="29"/>
        <v>0</v>
      </c>
      <c r="Q82" s="33">
        <f t="shared" si="29"/>
        <v>0</v>
      </c>
      <c r="R82" s="33">
        <f t="shared" si="29"/>
        <v>0</v>
      </c>
      <c r="S82" s="21"/>
    </row>
    <row r="83" spans="1:19" x14ac:dyDescent="0.25">
      <c r="A83" s="11">
        <v>40486.25</v>
      </c>
      <c r="B83">
        <f t="shared" si="28"/>
        <v>0</v>
      </c>
      <c r="C83">
        <f t="shared" si="28"/>
        <v>0</v>
      </c>
      <c r="D83">
        <f>6/10</f>
        <v>0.6</v>
      </c>
      <c r="E83">
        <f>8600/100</f>
        <v>86</v>
      </c>
      <c r="F83" s="19" t="b">
        <f t="shared" si="6"/>
        <v>0</v>
      </c>
      <c r="G83" s="20">
        <f t="shared" si="7"/>
        <v>86</v>
      </c>
      <c r="H83" s="20" t="b">
        <f t="shared" si="8"/>
        <v>0</v>
      </c>
      <c r="I83" s="20" t="b">
        <f t="shared" si="9"/>
        <v>0</v>
      </c>
      <c r="J83" s="20" t="b">
        <f t="shared" si="10"/>
        <v>0</v>
      </c>
      <c r="K83" s="21" t="b">
        <f t="shared" si="11"/>
        <v>0</v>
      </c>
      <c r="L83" s="26" t="s">
        <v>53</v>
      </c>
      <c r="M83" s="33">
        <f t="shared" si="30"/>
        <v>1.8115942028985508E-2</v>
      </c>
      <c r="N83" s="33">
        <f t="shared" si="30"/>
        <v>3.0797101449275364E-2</v>
      </c>
      <c r="O83" s="33">
        <f t="shared" si="29"/>
        <v>9.057971014492754E-3</v>
      </c>
      <c r="P83" s="33">
        <f t="shared" si="29"/>
        <v>1.0869565217391304E-2</v>
      </c>
      <c r="Q83" s="33">
        <f t="shared" si="29"/>
        <v>0</v>
      </c>
      <c r="R83" s="33">
        <f t="shared" si="29"/>
        <v>0</v>
      </c>
      <c r="S83" s="21"/>
    </row>
    <row r="84" spans="1:19" x14ac:dyDescent="0.25">
      <c r="A84" s="11">
        <v>40486.291666666664</v>
      </c>
      <c r="B84">
        <f t="shared" si="28"/>
        <v>0</v>
      </c>
      <c r="C84">
        <f t="shared" si="28"/>
        <v>0</v>
      </c>
      <c r="D84">
        <f>13/10</f>
        <v>1.3</v>
      </c>
      <c r="E84">
        <f>24900/100</f>
        <v>249</v>
      </c>
      <c r="F84" s="19" t="b">
        <f t="shared" si="6"/>
        <v>0</v>
      </c>
      <c r="G84" s="20">
        <f t="shared" si="7"/>
        <v>249</v>
      </c>
      <c r="H84" s="20" t="b">
        <f t="shared" si="8"/>
        <v>0</v>
      </c>
      <c r="I84" s="20" t="b">
        <f t="shared" si="9"/>
        <v>0</v>
      </c>
      <c r="J84" s="20" t="b">
        <f t="shared" si="10"/>
        <v>0</v>
      </c>
      <c r="K84" s="21" t="b">
        <f t="shared" si="11"/>
        <v>0</v>
      </c>
      <c r="L84" s="26"/>
      <c r="M84" s="33">
        <f t="shared" si="30"/>
        <v>1.8115942028985508E-2</v>
      </c>
      <c r="N84" s="33">
        <f t="shared" si="30"/>
        <v>3.6231884057971016E-2</v>
      </c>
      <c r="O84" s="33">
        <f t="shared" si="29"/>
        <v>1.4492753623188406E-2</v>
      </c>
      <c r="P84" s="33">
        <f t="shared" si="29"/>
        <v>5.434782608695652E-3</v>
      </c>
      <c r="Q84" s="33">
        <f t="shared" si="29"/>
        <v>1.8115942028985507E-3</v>
      </c>
      <c r="R84" s="33">
        <f t="shared" si="29"/>
        <v>0</v>
      </c>
      <c r="S84" s="21"/>
    </row>
    <row r="85" spans="1:19" x14ac:dyDescent="0.25">
      <c r="A85" s="11">
        <v>40486.333333333336</v>
      </c>
      <c r="B85">
        <f t="shared" si="28"/>
        <v>0</v>
      </c>
      <c r="C85">
        <f t="shared" si="28"/>
        <v>0</v>
      </c>
      <c r="D85">
        <f>9/10</f>
        <v>0.9</v>
      </c>
      <c r="E85">
        <f>31900/100</f>
        <v>319</v>
      </c>
      <c r="F85" s="19" t="b">
        <f t="shared" si="6"/>
        <v>0</v>
      </c>
      <c r="G85" s="20">
        <f t="shared" si="7"/>
        <v>319</v>
      </c>
      <c r="H85" s="20" t="b">
        <f t="shared" si="8"/>
        <v>0</v>
      </c>
      <c r="I85" s="20" t="b">
        <f t="shared" si="9"/>
        <v>0</v>
      </c>
      <c r="J85" s="20" t="b">
        <f t="shared" si="10"/>
        <v>0</v>
      </c>
      <c r="K85" s="21" t="b">
        <f t="shared" si="11"/>
        <v>0</v>
      </c>
      <c r="L85" s="26" t="s">
        <v>54</v>
      </c>
      <c r="M85" s="33">
        <f t="shared" si="30"/>
        <v>1.9927536231884056E-2</v>
      </c>
      <c r="N85" s="33">
        <f>N65/$S$69</f>
        <v>5.9782608695652176E-2</v>
      </c>
      <c r="O85" s="33">
        <f t="shared" si="29"/>
        <v>1.0869565217391304E-2</v>
      </c>
      <c r="P85" s="33">
        <f t="shared" si="29"/>
        <v>1.8115942028985508E-2</v>
      </c>
      <c r="Q85" s="33">
        <f t="shared" si="29"/>
        <v>7.246376811594203E-3</v>
      </c>
      <c r="R85" s="33">
        <f t="shared" si="29"/>
        <v>3.6231884057971015E-3</v>
      </c>
      <c r="S85" s="21"/>
    </row>
    <row r="86" spans="1:19" x14ac:dyDescent="0.25">
      <c r="A86" s="11">
        <v>40486.375</v>
      </c>
      <c r="B86">
        <f t="shared" si="28"/>
        <v>0</v>
      </c>
      <c r="C86">
        <f t="shared" si="28"/>
        <v>0</v>
      </c>
      <c r="D86">
        <f>14/10</f>
        <v>1.4</v>
      </c>
      <c r="E86">
        <f>25100/100</f>
        <v>251</v>
      </c>
      <c r="F86" s="19" t="b">
        <f t="shared" si="6"/>
        <v>0</v>
      </c>
      <c r="G86" s="20">
        <f t="shared" si="7"/>
        <v>251</v>
      </c>
      <c r="H86" s="20" t="b">
        <f t="shared" si="8"/>
        <v>0</v>
      </c>
      <c r="I86" s="20" t="b">
        <f t="shared" si="9"/>
        <v>0</v>
      </c>
      <c r="J86" s="20" t="b">
        <f t="shared" si="10"/>
        <v>0</v>
      </c>
      <c r="K86" s="21" t="b">
        <f t="shared" si="11"/>
        <v>0</v>
      </c>
      <c r="L86" s="26"/>
      <c r="M86" s="33">
        <f t="shared" si="30"/>
        <v>2.1739130434782608E-2</v>
      </c>
      <c r="N86" s="33">
        <f t="shared" si="30"/>
        <v>3.2608695652173912E-2</v>
      </c>
      <c r="O86" s="33">
        <f t="shared" si="29"/>
        <v>3.6231884057971015E-3</v>
      </c>
      <c r="P86" s="33">
        <f t="shared" si="29"/>
        <v>0</v>
      </c>
      <c r="Q86" s="33">
        <f t="shared" si="29"/>
        <v>1.8115942028985507E-3</v>
      </c>
      <c r="R86" s="33">
        <f t="shared" si="29"/>
        <v>0</v>
      </c>
      <c r="S86" s="21"/>
    </row>
    <row r="87" spans="1:19" x14ac:dyDescent="0.25">
      <c r="A87" s="11">
        <v>40486.416666666664</v>
      </c>
      <c r="B87">
        <f t="shared" si="28"/>
        <v>0</v>
      </c>
      <c r="C87">
        <f t="shared" si="28"/>
        <v>0</v>
      </c>
      <c r="D87">
        <f>26/10</f>
        <v>2.6</v>
      </c>
      <c r="E87">
        <f>22400/100</f>
        <v>224</v>
      </c>
      <c r="F87" s="19" t="b">
        <f t="shared" si="6"/>
        <v>0</v>
      </c>
      <c r="G87" s="20" t="b">
        <f t="shared" si="7"/>
        <v>0</v>
      </c>
      <c r="H87" s="20" t="b">
        <f t="shared" si="8"/>
        <v>0</v>
      </c>
      <c r="I87" s="20">
        <f t="shared" si="9"/>
        <v>224</v>
      </c>
      <c r="J87" s="20" t="b">
        <f t="shared" si="10"/>
        <v>0</v>
      </c>
      <c r="K87" s="21" t="b">
        <f t="shared" si="11"/>
        <v>0</v>
      </c>
      <c r="L87" s="26" t="s">
        <v>55</v>
      </c>
      <c r="M87" s="33">
        <f t="shared" si="30"/>
        <v>1.9927536231884056E-2</v>
      </c>
      <c r="N87" s="33">
        <f t="shared" si="30"/>
        <v>1.8115942028985508E-2</v>
      </c>
      <c r="O87" s="33">
        <f t="shared" si="29"/>
        <v>1.8115942028985507E-3</v>
      </c>
      <c r="P87" s="33">
        <f t="shared" si="29"/>
        <v>1.8115942028985507E-3</v>
      </c>
      <c r="Q87" s="33">
        <f t="shared" si="29"/>
        <v>0</v>
      </c>
      <c r="R87" s="33">
        <f t="shared" si="29"/>
        <v>0</v>
      </c>
      <c r="S87" s="21"/>
    </row>
    <row r="88" spans="1:19" x14ac:dyDescent="0.25">
      <c r="A88" s="11">
        <v>40486.458333333336</v>
      </c>
      <c r="B88">
        <f t="shared" si="28"/>
        <v>0</v>
      </c>
      <c r="C88">
        <f t="shared" si="28"/>
        <v>0</v>
      </c>
      <c r="D88">
        <f>29/10</f>
        <v>2.9</v>
      </c>
      <c r="E88">
        <f>21800/100</f>
        <v>218</v>
      </c>
      <c r="F88" s="19" t="b">
        <f t="shared" si="6"/>
        <v>0</v>
      </c>
      <c r="G88" s="20" t="b">
        <f t="shared" si="7"/>
        <v>0</v>
      </c>
      <c r="H88" s="20" t="b">
        <f t="shared" si="8"/>
        <v>0</v>
      </c>
      <c r="I88" s="20">
        <f t="shared" si="9"/>
        <v>218</v>
      </c>
      <c r="J88" s="20" t="b">
        <f t="shared" si="10"/>
        <v>0</v>
      </c>
      <c r="K88" s="21" t="b">
        <f t="shared" si="11"/>
        <v>0</v>
      </c>
      <c r="L88" s="26"/>
      <c r="M88" s="33">
        <f t="shared" si="30"/>
        <v>2.1739130434782608E-2</v>
      </c>
      <c r="N88" s="33">
        <f t="shared" si="30"/>
        <v>2.355072463768116E-2</v>
      </c>
      <c r="O88" s="33">
        <f t="shared" si="29"/>
        <v>0</v>
      </c>
      <c r="P88" s="33">
        <f t="shared" si="29"/>
        <v>0</v>
      </c>
      <c r="Q88" s="33">
        <f t="shared" si="29"/>
        <v>0</v>
      </c>
      <c r="R88" s="33">
        <f t="shared" si="29"/>
        <v>0</v>
      </c>
      <c r="S88" s="21"/>
    </row>
    <row r="89" spans="1:19" x14ac:dyDescent="0.25">
      <c r="A89" s="11">
        <v>40486.5</v>
      </c>
      <c r="B89">
        <f t="shared" si="28"/>
        <v>0</v>
      </c>
      <c r="C89">
        <f t="shared" si="28"/>
        <v>0</v>
      </c>
      <c r="D89">
        <f>20/10</f>
        <v>2</v>
      </c>
      <c r="E89">
        <f>21600/100</f>
        <v>216</v>
      </c>
      <c r="F89" s="19" t="b">
        <f t="shared" si="6"/>
        <v>0</v>
      </c>
      <c r="G89" s="20" t="b">
        <f t="shared" si="7"/>
        <v>0</v>
      </c>
      <c r="H89" s="20">
        <f t="shared" si="8"/>
        <v>216</v>
      </c>
      <c r="I89" s="20" t="b">
        <f t="shared" si="9"/>
        <v>0</v>
      </c>
      <c r="J89" s="20" t="b">
        <f t="shared" si="10"/>
        <v>0</v>
      </c>
      <c r="K89" s="21" t="b">
        <f t="shared" si="11"/>
        <v>0</v>
      </c>
      <c r="L89" s="41" t="s">
        <v>47</v>
      </c>
      <c r="M89" s="34">
        <f>SUM(M73:M88)</f>
        <v>0.27536231884057966</v>
      </c>
      <c r="N89" s="34">
        <f>SUM(N73:N88)</f>
        <v>0.56521739130434778</v>
      </c>
      <c r="O89" s="34">
        <f t="shared" ref="O89:R89" si="31">SUM(O73:O88)</f>
        <v>0.10507246376811594</v>
      </c>
      <c r="P89" s="34">
        <f t="shared" si="31"/>
        <v>3.9855072463768119E-2</v>
      </c>
      <c r="Q89" s="34">
        <f t="shared" si="31"/>
        <v>1.0869565217391304E-2</v>
      </c>
      <c r="R89" s="34">
        <f t="shared" si="31"/>
        <v>3.6231884057971015E-3</v>
      </c>
      <c r="S89" s="66">
        <f>SUM(M89:R89)</f>
        <v>1</v>
      </c>
    </row>
    <row r="90" spans="1:19" x14ac:dyDescent="0.25">
      <c r="A90" s="11">
        <v>40486.541666666664</v>
      </c>
      <c r="B90">
        <f t="shared" si="28"/>
        <v>0</v>
      </c>
      <c r="C90">
        <f t="shared" si="28"/>
        <v>0</v>
      </c>
      <c r="D90">
        <f>13/10</f>
        <v>1.3</v>
      </c>
      <c r="E90">
        <f>23200/100</f>
        <v>232</v>
      </c>
      <c r="F90" s="19" t="b">
        <f t="shared" si="6"/>
        <v>0</v>
      </c>
      <c r="G90" s="20">
        <f t="shared" si="7"/>
        <v>232</v>
      </c>
      <c r="H90" s="20" t="b">
        <f t="shared" si="8"/>
        <v>0</v>
      </c>
      <c r="I90" s="20" t="b">
        <f t="shared" si="9"/>
        <v>0</v>
      </c>
      <c r="J90" s="20" t="b">
        <f t="shared" si="10"/>
        <v>0</v>
      </c>
      <c r="K90" s="21" t="b">
        <f t="shared" si="11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40486.583333333336</v>
      </c>
      <c r="B91">
        <f t="shared" si="28"/>
        <v>0</v>
      </c>
      <c r="C91">
        <f t="shared" si="28"/>
        <v>0</v>
      </c>
      <c r="D91">
        <f>15/10</f>
        <v>1.5</v>
      </c>
      <c r="E91">
        <f>21100/100</f>
        <v>211</v>
      </c>
      <c r="F91" s="19" t="b">
        <f t="shared" si="6"/>
        <v>0</v>
      </c>
      <c r="G91" s="20" t="b">
        <f t="shared" si="7"/>
        <v>0</v>
      </c>
      <c r="H91" s="20">
        <f t="shared" si="8"/>
        <v>211</v>
      </c>
      <c r="I91" s="20" t="b">
        <f t="shared" si="9"/>
        <v>0</v>
      </c>
      <c r="J91" s="20" t="b">
        <f t="shared" si="10"/>
        <v>0</v>
      </c>
      <c r="K91" s="21" t="b">
        <f t="shared" si="11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40486.625</v>
      </c>
      <c r="B92">
        <f t="shared" si="28"/>
        <v>0</v>
      </c>
      <c r="C92">
        <f t="shared" si="28"/>
        <v>0</v>
      </c>
      <c r="D92">
        <f>15/10</f>
        <v>1.5</v>
      </c>
      <c r="E92">
        <f>4100/100</f>
        <v>41</v>
      </c>
      <c r="F92" s="19" t="b">
        <f t="shared" si="6"/>
        <v>0</v>
      </c>
      <c r="G92" s="20" t="b">
        <f t="shared" si="7"/>
        <v>0</v>
      </c>
      <c r="H92" s="20">
        <f t="shared" si="8"/>
        <v>41</v>
      </c>
      <c r="I92" s="20" t="b">
        <f t="shared" si="9"/>
        <v>0</v>
      </c>
      <c r="J92" s="20" t="b">
        <f t="shared" si="10"/>
        <v>0</v>
      </c>
      <c r="K92" s="21" t="b">
        <f t="shared" si="11"/>
        <v>0</v>
      </c>
      <c r="L92" s="26" t="s">
        <v>48</v>
      </c>
      <c r="M92" s="37">
        <f t="shared" ref="M92:M107" si="32">M73</f>
        <v>1.2681159420289856E-2</v>
      </c>
      <c r="N92" s="37">
        <f t="shared" ref="N92:R107" si="33">M92+N73</f>
        <v>3.6231884057971016E-2</v>
      </c>
      <c r="O92" s="37">
        <f t="shared" si="33"/>
        <v>3.6231884057971016E-2</v>
      </c>
      <c r="P92" s="37">
        <f t="shared" si="33"/>
        <v>3.6231884057971016E-2</v>
      </c>
      <c r="Q92" s="37">
        <f t="shared" si="33"/>
        <v>3.6231884057971016E-2</v>
      </c>
      <c r="R92" s="37">
        <f t="shared" si="33"/>
        <v>3.6231884057971016E-2</v>
      </c>
      <c r="S92" s="32"/>
    </row>
    <row r="93" spans="1:19" x14ac:dyDescent="0.25">
      <c r="A93" s="11">
        <v>40486.666666666664</v>
      </c>
      <c r="B93">
        <f t="shared" ref="B93:C112" si="34">0/10</f>
        <v>0</v>
      </c>
      <c r="C93">
        <f t="shared" si="34"/>
        <v>0</v>
      </c>
      <c r="D93">
        <f>14/10</f>
        <v>1.4</v>
      </c>
      <c r="E93">
        <f>9400/100</f>
        <v>94</v>
      </c>
      <c r="F93" s="19" t="b">
        <f t="shared" si="6"/>
        <v>0</v>
      </c>
      <c r="G93" s="20">
        <f t="shared" si="7"/>
        <v>94</v>
      </c>
      <c r="H93" s="20" t="b">
        <f t="shared" si="8"/>
        <v>0</v>
      </c>
      <c r="I93" s="20" t="b">
        <f t="shared" si="9"/>
        <v>0</v>
      </c>
      <c r="J93" s="20" t="b">
        <f t="shared" si="10"/>
        <v>0</v>
      </c>
      <c r="K93" s="21" t="b">
        <f t="shared" si="11"/>
        <v>0</v>
      </c>
      <c r="L93" s="26"/>
      <c r="M93" s="37">
        <f t="shared" si="32"/>
        <v>1.9927536231884056E-2</v>
      </c>
      <c r="N93" s="37">
        <f t="shared" si="33"/>
        <v>3.6231884057971009E-2</v>
      </c>
      <c r="O93" s="37">
        <f t="shared" si="33"/>
        <v>3.6231884057971009E-2</v>
      </c>
      <c r="P93" s="37">
        <f t="shared" si="33"/>
        <v>3.6231884057971009E-2</v>
      </c>
      <c r="Q93" s="37">
        <f t="shared" si="33"/>
        <v>3.6231884057971009E-2</v>
      </c>
      <c r="R93" s="37">
        <f t="shared" si="33"/>
        <v>3.6231884057971009E-2</v>
      </c>
      <c r="S93" s="32"/>
    </row>
    <row r="94" spans="1:19" x14ac:dyDescent="0.25">
      <c r="A94" s="11">
        <v>40486.708333333336</v>
      </c>
      <c r="B94">
        <f t="shared" si="34"/>
        <v>0</v>
      </c>
      <c r="C94">
        <f t="shared" si="34"/>
        <v>0</v>
      </c>
      <c r="D94">
        <f>6/10</f>
        <v>0.6</v>
      </c>
      <c r="E94">
        <f>100/100</f>
        <v>1</v>
      </c>
      <c r="F94" s="19" t="b">
        <f t="shared" si="6"/>
        <v>0</v>
      </c>
      <c r="G94" s="20">
        <f t="shared" si="7"/>
        <v>1</v>
      </c>
      <c r="H94" s="20" t="b">
        <f t="shared" si="8"/>
        <v>0</v>
      </c>
      <c r="I94" s="20" t="b">
        <f t="shared" si="9"/>
        <v>0</v>
      </c>
      <c r="J94" s="20" t="b">
        <f t="shared" si="10"/>
        <v>0</v>
      </c>
      <c r="K94" s="21" t="b">
        <f t="shared" si="11"/>
        <v>0</v>
      </c>
      <c r="L94" s="26" t="s">
        <v>49</v>
      </c>
      <c r="M94" s="37">
        <f t="shared" si="32"/>
        <v>1.2681159420289856E-2</v>
      </c>
      <c r="N94" s="37">
        <f t="shared" si="33"/>
        <v>5.2536231884057968E-2</v>
      </c>
      <c r="O94" s="37">
        <f t="shared" si="33"/>
        <v>6.7028985507246369E-2</v>
      </c>
      <c r="P94" s="37">
        <f t="shared" si="33"/>
        <v>6.7028985507246369E-2</v>
      </c>
      <c r="Q94" s="37">
        <f t="shared" si="33"/>
        <v>6.7028985507246369E-2</v>
      </c>
      <c r="R94" s="37">
        <f t="shared" si="33"/>
        <v>6.7028985507246369E-2</v>
      </c>
      <c r="S94" s="32"/>
    </row>
    <row r="95" spans="1:19" x14ac:dyDescent="0.25">
      <c r="A95" s="11">
        <v>40486.75</v>
      </c>
      <c r="B95">
        <f t="shared" si="34"/>
        <v>0</v>
      </c>
      <c r="C95">
        <f t="shared" si="34"/>
        <v>0</v>
      </c>
      <c r="D95">
        <f>10/10</f>
        <v>1</v>
      </c>
      <c r="E95">
        <f>0/100</f>
        <v>0</v>
      </c>
      <c r="F95" s="19" t="b">
        <f t="shared" si="6"/>
        <v>0</v>
      </c>
      <c r="G95" s="20">
        <f t="shared" si="7"/>
        <v>0</v>
      </c>
      <c r="H95" s="20" t="b">
        <f t="shared" si="8"/>
        <v>0</v>
      </c>
      <c r="I95" s="20" t="b">
        <f t="shared" si="9"/>
        <v>0</v>
      </c>
      <c r="J95" s="20" t="b">
        <f t="shared" si="10"/>
        <v>0</v>
      </c>
      <c r="K95" s="21" t="b">
        <f t="shared" si="11"/>
        <v>0</v>
      </c>
      <c r="L95" s="26"/>
      <c r="M95" s="37">
        <f t="shared" si="32"/>
        <v>1.6304347826086956E-2</v>
      </c>
      <c r="N95" s="37">
        <f t="shared" si="33"/>
        <v>8.8768115942028991E-2</v>
      </c>
      <c r="O95" s="37">
        <f t="shared" si="33"/>
        <v>0.1068840579710145</v>
      </c>
      <c r="P95" s="37">
        <f t="shared" si="33"/>
        <v>0.1068840579710145</v>
      </c>
      <c r="Q95" s="37">
        <f t="shared" si="33"/>
        <v>0.1068840579710145</v>
      </c>
      <c r="R95" s="37">
        <f t="shared" si="33"/>
        <v>0.1068840579710145</v>
      </c>
      <c r="S95" s="32"/>
    </row>
    <row r="96" spans="1:19" x14ac:dyDescent="0.25">
      <c r="A96" s="11">
        <v>40486.791666666664</v>
      </c>
      <c r="B96">
        <f t="shared" si="34"/>
        <v>0</v>
      </c>
      <c r="C96">
        <f t="shared" si="34"/>
        <v>0</v>
      </c>
      <c r="D96">
        <f>7/10</f>
        <v>0.7</v>
      </c>
      <c r="E96">
        <f>29000/100</f>
        <v>290</v>
      </c>
      <c r="F96" s="19" t="b">
        <f t="shared" si="6"/>
        <v>0</v>
      </c>
      <c r="G96" s="20">
        <f t="shared" si="7"/>
        <v>290</v>
      </c>
      <c r="H96" s="20" t="b">
        <f t="shared" si="8"/>
        <v>0</v>
      </c>
      <c r="I96" s="20" t="b">
        <f t="shared" si="9"/>
        <v>0</v>
      </c>
      <c r="J96" s="20" t="b">
        <f t="shared" si="10"/>
        <v>0</v>
      </c>
      <c r="K96" s="21" t="b">
        <f t="shared" si="11"/>
        <v>0</v>
      </c>
      <c r="L96" s="26" t="s">
        <v>50</v>
      </c>
      <c r="M96" s="37">
        <f t="shared" si="32"/>
        <v>2.355072463768116E-2</v>
      </c>
      <c r="N96" s="37">
        <f t="shared" si="33"/>
        <v>8.8768115942028991E-2</v>
      </c>
      <c r="O96" s="37">
        <f t="shared" si="33"/>
        <v>0.10869565217391305</v>
      </c>
      <c r="P96" s="37">
        <f t="shared" si="33"/>
        <v>0.1105072463768116</v>
      </c>
      <c r="Q96" s="37">
        <f t="shared" si="33"/>
        <v>0.1105072463768116</v>
      </c>
      <c r="R96" s="37">
        <f t="shared" si="33"/>
        <v>0.1105072463768116</v>
      </c>
      <c r="S96" s="32"/>
    </row>
    <row r="97" spans="1:21" x14ac:dyDescent="0.25">
      <c r="A97" s="11">
        <v>40486.833333333336</v>
      </c>
      <c r="B97">
        <f t="shared" si="34"/>
        <v>0</v>
      </c>
      <c r="C97">
        <f t="shared" si="34"/>
        <v>0</v>
      </c>
      <c r="D97">
        <f>8/10</f>
        <v>0.8</v>
      </c>
      <c r="E97">
        <f>1200/100</f>
        <v>12</v>
      </c>
      <c r="F97" s="19" t="b">
        <f t="shared" si="6"/>
        <v>0</v>
      </c>
      <c r="G97" s="20">
        <f t="shared" si="7"/>
        <v>12</v>
      </c>
      <c r="H97" s="20" t="b">
        <f t="shared" si="8"/>
        <v>0</v>
      </c>
      <c r="I97" s="20" t="b">
        <f t="shared" si="9"/>
        <v>0</v>
      </c>
      <c r="J97" s="20" t="b">
        <f t="shared" si="10"/>
        <v>0</v>
      </c>
      <c r="K97" s="21" t="b">
        <f t="shared" si="11"/>
        <v>0</v>
      </c>
      <c r="L97" s="26"/>
      <c r="M97" s="37">
        <f t="shared" si="32"/>
        <v>1.9927536231884056E-2</v>
      </c>
      <c r="N97" s="37">
        <f t="shared" si="33"/>
        <v>5.6159420289855072E-2</v>
      </c>
      <c r="O97" s="37">
        <f t="shared" si="33"/>
        <v>5.7971014492753624E-2</v>
      </c>
      <c r="P97" s="37">
        <f t="shared" si="33"/>
        <v>5.7971014492753624E-2</v>
      </c>
      <c r="Q97" s="37">
        <f t="shared" si="33"/>
        <v>5.7971014492753624E-2</v>
      </c>
      <c r="R97" s="37">
        <f t="shared" si="33"/>
        <v>5.7971014492753624E-2</v>
      </c>
      <c r="S97" s="32"/>
    </row>
    <row r="98" spans="1:21" x14ac:dyDescent="0.25">
      <c r="A98" s="11">
        <v>40486.875</v>
      </c>
      <c r="B98">
        <f t="shared" si="34"/>
        <v>0</v>
      </c>
      <c r="C98">
        <f t="shared" si="34"/>
        <v>0</v>
      </c>
      <c r="D98">
        <f>7/10</f>
        <v>0.7</v>
      </c>
      <c r="E98">
        <f>27200/100</f>
        <v>272</v>
      </c>
      <c r="F98" s="19" t="b">
        <f t="shared" si="6"/>
        <v>0</v>
      </c>
      <c r="G98" s="20">
        <f t="shared" si="7"/>
        <v>272</v>
      </c>
      <c r="H98" s="20" t="b">
        <f t="shared" si="8"/>
        <v>0</v>
      </c>
      <c r="I98" s="20" t="b">
        <f t="shared" si="9"/>
        <v>0</v>
      </c>
      <c r="J98" s="20" t="b">
        <f t="shared" si="10"/>
        <v>0</v>
      </c>
      <c r="K98" s="21" t="b">
        <f t="shared" si="11"/>
        <v>0</v>
      </c>
      <c r="L98" s="26" t="s">
        <v>51</v>
      </c>
      <c r="M98" s="37">
        <f t="shared" si="32"/>
        <v>1.4492753623188406E-2</v>
      </c>
      <c r="N98" s="37">
        <f t="shared" si="33"/>
        <v>4.3478260869565216E-2</v>
      </c>
      <c r="O98" s="37">
        <f t="shared" si="33"/>
        <v>4.5289855072463768E-2</v>
      </c>
      <c r="P98" s="37">
        <f t="shared" si="33"/>
        <v>4.5289855072463768E-2</v>
      </c>
      <c r="Q98" s="37">
        <f t="shared" si="33"/>
        <v>4.5289855072463768E-2</v>
      </c>
      <c r="R98" s="37">
        <f t="shared" si="33"/>
        <v>4.5289855072463768E-2</v>
      </c>
      <c r="S98" s="32"/>
    </row>
    <row r="99" spans="1:21" x14ac:dyDescent="0.25">
      <c r="A99" s="11">
        <v>40486.916666666664</v>
      </c>
      <c r="B99">
        <f t="shared" si="34"/>
        <v>0</v>
      </c>
      <c r="C99">
        <f t="shared" si="34"/>
        <v>0</v>
      </c>
      <c r="D99">
        <f>5/10</f>
        <v>0.5</v>
      </c>
      <c r="E99">
        <f>26800/100</f>
        <v>268</v>
      </c>
      <c r="F99" s="19" t="b">
        <f t="shared" si="6"/>
        <v>0</v>
      </c>
      <c r="G99" s="20">
        <f t="shared" si="7"/>
        <v>268</v>
      </c>
      <c r="H99" s="20" t="b">
        <f t="shared" si="8"/>
        <v>0</v>
      </c>
      <c r="I99" s="20" t="b">
        <f t="shared" si="9"/>
        <v>0</v>
      </c>
      <c r="J99" s="20" t="b">
        <f t="shared" si="10"/>
        <v>0</v>
      </c>
      <c r="K99" s="21" t="b">
        <f t="shared" si="11"/>
        <v>0</v>
      </c>
      <c r="L99" s="26"/>
      <c r="M99" s="37">
        <f t="shared" si="32"/>
        <v>1.9927536231884056E-2</v>
      </c>
      <c r="N99" s="37">
        <f t="shared" si="33"/>
        <v>4.1666666666666664E-2</v>
      </c>
      <c r="O99" s="37">
        <f t="shared" si="33"/>
        <v>4.1666666666666664E-2</v>
      </c>
      <c r="P99" s="37">
        <f t="shared" si="33"/>
        <v>4.3478260869565216E-2</v>
      </c>
      <c r="Q99" s="37">
        <f t="shared" si="33"/>
        <v>4.3478260869565216E-2</v>
      </c>
      <c r="R99" s="37">
        <f t="shared" si="33"/>
        <v>4.3478260869565216E-2</v>
      </c>
      <c r="S99" s="32"/>
    </row>
    <row r="100" spans="1:21" x14ac:dyDescent="0.25">
      <c r="A100" s="11">
        <v>40486.958333333336</v>
      </c>
      <c r="B100">
        <f t="shared" si="34"/>
        <v>0</v>
      </c>
      <c r="C100">
        <f t="shared" si="34"/>
        <v>0</v>
      </c>
      <c r="D100">
        <f>7/10</f>
        <v>0.7</v>
      </c>
      <c r="E100">
        <f>24300/100</f>
        <v>243</v>
      </c>
      <c r="F100" s="19" t="b">
        <f t="shared" si="6"/>
        <v>0</v>
      </c>
      <c r="G100" s="20">
        <f t="shared" si="7"/>
        <v>243</v>
      </c>
      <c r="H100" s="20" t="b">
        <f t="shared" si="8"/>
        <v>0</v>
      </c>
      <c r="I100" s="20" t="b">
        <f t="shared" si="9"/>
        <v>0</v>
      </c>
      <c r="J100" s="20" t="b">
        <f t="shared" si="10"/>
        <v>0</v>
      </c>
      <c r="K100" s="21" t="b">
        <f t="shared" si="11"/>
        <v>0</v>
      </c>
      <c r="L100" s="26" t="s">
        <v>52</v>
      </c>
      <c r="M100" s="37">
        <f t="shared" si="32"/>
        <v>7.246376811594203E-3</v>
      </c>
      <c r="N100" s="37">
        <f t="shared" si="33"/>
        <v>4.5289855072463768E-2</v>
      </c>
      <c r="O100" s="37">
        <f t="shared" si="33"/>
        <v>4.8913043478260872E-2</v>
      </c>
      <c r="P100" s="37">
        <f t="shared" si="33"/>
        <v>4.8913043478260872E-2</v>
      </c>
      <c r="Q100" s="37">
        <f t="shared" si="33"/>
        <v>4.8913043478260872E-2</v>
      </c>
      <c r="R100" s="37">
        <f t="shared" si="33"/>
        <v>4.8913043478260872E-2</v>
      </c>
      <c r="S100" s="32"/>
    </row>
    <row r="101" spans="1:21" x14ac:dyDescent="0.25">
      <c r="A101" s="11">
        <v>40487</v>
      </c>
      <c r="B101">
        <f t="shared" si="34"/>
        <v>0</v>
      </c>
      <c r="C101">
        <f t="shared" si="34"/>
        <v>0</v>
      </c>
      <c r="D101">
        <f>7/10</f>
        <v>0.7</v>
      </c>
      <c r="E101">
        <f>24100/100</f>
        <v>241</v>
      </c>
      <c r="F101" s="19" t="b">
        <f t="shared" si="6"/>
        <v>0</v>
      </c>
      <c r="G101" s="20">
        <f t="shared" si="7"/>
        <v>241</v>
      </c>
      <c r="H101" s="20" t="b">
        <f t="shared" si="8"/>
        <v>0</v>
      </c>
      <c r="I101" s="20" t="b">
        <f t="shared" si="9"/>
        <v>0</v>
      </c>
      <c r="J101" s="20" t="b">
        <f t="shared" si="10"/>
        <v>0</v>
      </c>
      <c r="K101" s="21" t="b">
        <f t="shared" si="11"/>
        <v>0</v>
      </c>
      <c r="L101" s="26"/>
      <c r="M101" s="37">
        <f t="shared" si="32"/>
        <v>9.057971014492754E-3</v>
      </c>
      <c r="N101" s="37">
        <f t="shared" si="33"/>
        <v>3.079710144927536E-2</v>
      </c>
      <c r="O101" s="37">
        <f t="shared" si="33"/>
        <v>3.6231884057971009E-2</v>
      </c>
      <c r="P101" s="37">
        <f t="shared" si="33"/>
        <v>3.6231884057971009E-2</v>
      </c>
      <c r="Q101" s="37">
        <f t="shared" si="33"/>
        <v>3.6231884057971009E-2</v>
      </c>
      <c r="R101" s="37">
        <f t="shared" si="33"/>
        <v>3.6231884057971009E-2</v>
      </c>
      <c r="S101" s="32"/>
    </row>
    <row r="102" spans="1:21" x14ac:dyDescent="0.25">
      <c r="A102" s="11">
        <v>40487.041666666664</v>
      </c>
      <c r="B102">
        <f t="shared" si="34"/>
        <v>0</v>
      </c>
      <c r="C102">
        <f t="shared" si="34"/>
        <v>0</v>
      </c>
      <c r="D102">
        <f>10/10</f>
        <v>1</v>
      </c>
      <c r="E102">
        <f>21100/100</f>
        <v>211</v>
      </c>
      <c r="F102" s="19" t="b">
        <f t="shared" si="6"/>
        <v>0</v>
      </c>
      <c r="G102" s="20">
        <f t="shared" si="7"/>
        <v>211</v>
      </c>
      <c r="H102" s="20" t="b">
        <f t="shared" si="8"/>
        <v>0</v>
      </c>
      <c r="I102" s="20" t="b">
        <f t="shared" si="9"/>
        <v>0</v>
      </c>
      <c r="J102" s="20" t="b">
        <f t="shared" si="10"/>
        <v>0</v>
      </c>
      <c r="K102" s="21" t="b">
        <f t="shared" si="11"/>
        <v>0</v>
      </c>
      <c r="L102" s="26" t="s">
        <v>53</v>
      </c>
      <c r="M102" s="37">
        <f t="shared" si="32"/>
        <v>1.8115942028985508E-2</v>
      </c>
      <c r="N102" s="37">
        <f t="shared" si="33"/>
        <v>4.8913043478260872E-2</v>
      </c>
      <c r="O102" s="37">
        <f t="shared" si="33"/>
        <v>5.7971014492753624E-2</v>
      </c>
      <c r="P102" s="37">
        <f t="shared" si="33"/>
        <v>6.8840579710144928E-2</v>
      </c>
      <c r="Q102" s="37">
        <f t="shared" si="33"/>
        <v>6.8840579710144928E-2</v>
      </c>
      <c r="R102" s="37">
        <f t="shared" si="33"/>
        <v>6.8840579710144928E-2</v>
      </c>
      <c r="S102" s="32"/>
    </row>
    <row r="103" spans="1:21" x14ac:dyDescent="0.25">
      <c r="A103" s="11">
        <v>40487.083333333336</v>
      </c>
      <c r="B103">
        <f t="shared" si="34"/>
        <v>0</v>
      </c>
      <c r="C103">
        <f t="shared" si="34"/>
        <v>0</v>
      </c>
      <c r="D103">
        <f>4/10</f>
        <v>0.4</v>
      </c>
      <c r="E103">
        <f>34300/100</f>
        <v>343</v>
      </c>
      <c r="F103" s="19">
        <f t="shared" si="6"/>
        <v>343</v>
      </c>
      <c r="G103" s="20" t="b">
        <f t="shared" si="7"/>
        <v>0</v>
      </c>
      <c r="H103" s="20" t="b">
        <f t="shared" si="8"/>
        <v>0</v>
      </c>
      <c r="I103" s="20" t="b">
        <f t="shared" si="9"/>
        <v>0</v>
      </c>
      <c r="J103" s="20" t="b">
        <f t="shared" si="10"/>
        <v>0</v>
      </c>
      <c r="K103" s="21" t="b">
        <f t="shared" si="11"/>
        <v>0</v>
      </c>
      <c r="L103" s="26"/>
      <c r="M103" s="37">
        <f t="shared" si="32"/>
        <v>1.8115942028985508E-2</v>
      </c>
      <c r="N103" s="37">
        <f t="shared" si="33"/>
        <v>5.4347826086956527E-2</v>
      </c>
      <c r="O103" s="37">
        <f t="shared" si="33"/>
        <v>6.8840579710144928E-2</v>
      </c>
      <c r="P103" s="37">
        <f t="shared" si="33"/>
        <v>7.4275362318840576E-2</v>
      </c>
      <c r="Q103" s="37">
        <f t="shared" si="33"/>
        <v>7.6086956521739121E-2</v>
      </c>
      <c r="R103" s="37">
        <f t="shared" si="33"/>
        <v>7.6086956521739121E-2</v>
      </c>
      <c r="S103" s="32"/>
    </row>
    <row r="104" spans="1:21" x14ac:dyDescent="0.25">
      <c r="A104" s="11">
        <v>40487.125</v>
      </c>
      <c r="B104">
        <f t="shared" si="34"/>
        <v>0</v>
      </c>
      <c r="C104">
        <f t="shared" si="34"/>
        <v>0</v>
      </c>
      <c r="D104">
        <f>2/10</f>
        <v>0.2</v>
      </c>
      <c r="E104">
        <f>700/100</f>
        <v>7</v>
      </c>
      <c r="F104" s="19">
        <f t="shared" si="6"/>
        <v>7</v>
      </c>
      <c r="G104" s="20" t="b">
        <f t="shared" si="7"/>
        <v>0</v>
      </c>
      <c r="H104" s="20" t="b">
        <f t="shared" si="8"/>
        <v>0</v>
      </c>
      <c r="I104" s="20" t="b">
        <f t="shared" si="9"/>
        <v>0</v>
      </c>
      <c r="J104" s="20" t="b">
        <f t="shared" si="10"/>
        <v>0</v>
      </c>
      <c r="K104" s="21" t="b">
        <f t="shared" si="11"/>
        <v>0</v>
      </c>
      <c r="L104" s="26" t="s">
        <v>54</v>
      </c>
      <c r="M104" s="37">
        <f t="shared" si="32"/>
        <v>1.9927536231884056E-2</v>
      </c>
      <c r="N104" s="37">
        <f t="shared" si="33"/>
        <v>7.9710144927536225E-2</v>
      </c>
      <c r="O104" s="37">
        <f t="shared" si="33"/>
        <v>9.0579710144927522E-2</v>
      </c>
      <c r="P104" s="37">
        <f t="shared" si="33"/>
        <v>0.10869565217391303</v>
      </c>
      <c r="Q104" s="37">
        <f t="shared" si="33"/>
        <v>0.11594202898550723</v>
      </c>
      <c r="R104" s="37">
        <f t="shared" si="33"/>
        <v>0.11956521739130434</v>
      </c>
      <c r="S104" s="32"/>
    </row>
    <row r="105" spans="1:21" x14ac:dyDescent="0.25">
      <c r="A105" s="11">
        <v>40487.166666666664</v>
      </c>
      <c r="B105">
        <f t="shared" si="34"/>
        <v>0</v>
      </c>
      <c r="C105">
        <f t="shared" si="34"/>
        <v>0</v>
      </c>
      <c r="D105">
        <f>7/10</f>
        <v>0.7</v>
      </c>
      <c r="E105">
        <f>26900/100</f>
        <v>269</v>
      </c>
      <c r="F105" s="19" t="b">
        <f t="shared" si="6"/>
        <v>0</v>
      </c>
      <c r="G105" s="20">
        <f t="shared" si="7"/>
        <v>269</v>
      </c>
      <c r="H105" s="20" t="b">
        <f t="shared" si="8"/>
        <v>0</v>
      </c>
      <c r="I105" s="20" t="b">
        <f t="shared" si="9"/>
        <v>0</v>
      </c>
      <c r="J105" s="20" t="b">
        <f t="shared" si="10"/>
        <v>0</v>
      </c>
      <c r="K105" s="21" t="b">
        <f t="shared" si="11"/>
        <v>0</v>
      </c>
      <c r="L105" s="26"/>
      <c r="M105" s="37">
        <f t="shared" si="32"/>
        <v>2.1739130434782608E-2</v>
      </c>
      <c r="N105" s="37">
        <f t="shared" si="33"/>
        <v>5.434782608695652E-2</v>
      </c>
      <c r="O105" s="37">
        <f t="shared" si="33"/>
        <v>5.7971014492753624E-2</v>
      </c>
      <c r="P105" s="37">
        <f t="shared" si="33"/>
        <v>5.7971014492753624E-2</v>
      </c>
      <c r="Q105" s="37">
        <f t="shared" si="33"/>
        <v>5.9782608695652176E-2</v>
      </c>
      <c r="R105" s="37">
        <f t="shared" si="33"/>
        <v>5.9782608695652176E-2</v>
      </c>
      <c r="S105" s="32"/>
    </row>
    <row r="106" spans="1:21" x14ac:dyDescent="0.25">
      <c r="A106" s="11">
        <v>40487.208333333336</v>
      </c>
      <c r="B106">
        <f t="shared" si="34"/>
        <v>0</v>
      </c>
      <c r="C106">
        <f t="shared" si="34"/>
        <v>0</v>
      </c>
      <c r="D106">
        <f>3/10</f>
        <v>0.3</v>
      </c>
      <c r="E106">
        <f>25300/100</f>
        <v>253</v>
      </c>
      <c r="F106" s="19">
        <f t="shared" si="6"/>
        <v>253</v>
      </c>
      <c r="G106" s="20" t="b">
        <f t="shared" si="7"/>
        <v>0</v>
      </c>
      <c r="H106" s="20" t="b">
        <f t="shared" si="8"/>
        <v>0</v>
      </c>
      <c r="I106" s="20" t="b">
        <f t="shared" si="9"/>
        <v>0</v>
      </c>
      <c r="J106" s="20" t="b">
        <f t="shared" si="10"/>
        <v>0</v>
      </c>
      <c r="K106" s="21" t="b">
        <f t="shared" si="11"/>
        <v>0</v>
      </c>
      <c r="L106" s="26" t="s">
        <v>55</v>
      </c>
      <c r="M106" s="37">
        <f t="shared" si="32"/>
        <v>1.9927536231884056E-2</v>
      </c>
      <c r="N106" s="37">
        <f t="shared" si="33"/>
        <v>3.8043478260869568E-2</v>
      </c>
      <c r="O106" s="37">
        <f t="shared" si="33"/>
        <v>3.9855072463768119E-2</v>
      </c>
      <c r="P106" s="37">
        <f t="shared" si="33"/>
        <v>4.1666666666666671E-2</v>
      </c>
      <c r="Q106" s="37">
        <f t="shared" si="33"/>
        <v>4.1666666666666671E-2</v>
      </c>
      <c r="R106" s="37">
        <f t="shared" si="33"/>
        <v>4.1666666666666671E-2</v>
      </c>
      <c r="S106" s="32"/>
    </row>
    <row r="107" spans="1:21" x14ac:dyDescent="0.25">
      <c r="A107" s="11">
        <v>40487.25</v>
      </c>
      <c r="B107">
        <f t="shared" si="34"/>
        <v>0</v>
      </c>
      <c r="C107">
        <f t="shared" si="34"/>
        <v>0</v>
      </c>
      <c r="D107">
        <f>5/10</f>
        <v>0.5</v>
      </c>
      <c r="E107">
        <f>8500/100</f>
        <v>85</v>
      </c>
      <c r="F107" s="19" t="b">
        <f t="shared" si="6"/>
        <v>0</v>
      </c>
      <c r="G107" s="20">
        <f t="shared" si="7"/>
        <v>85</v>
      </c>
      <c r="H107" s="20" t="b">
        <f t="shared" si="8"/>
        <v>0</v>
      </c>
      <c r="I107" s="20" t="b">
        <f t="shared" si="9"/>
        <v>0</v>
      </c>
      <c r="J107" s="20" t="b">
        <f t="shared" si="10"/>
        <v>0</v>
      </c>
      <c r="K107" s="21" t="b">
        <f t="shared" si="11"/>
        <v>0</v>
      </c>
      <c r="L107" s="26"/>
      <c r="M107" s="37">
        <f t="shared" si="32"/>
        <v>2.1739130434782608E-2</v>
      </c>
      <c r="N107" s="37">
        <f t="shared" si="33"/>
        <v>4.5289855072463768E-2</v>
      </c>
      <c r="O107" s="37">
        <f t="shared" si="33"/>
        <v>4.5289855072463768E-2</v>
      </c>
      <c r="P107" s="37">
        <f t="shared" si="33"/>
        <v>4.5289855072463768E-2</v>
      </c>
      <c r="Q107" s="37">
        <f t="shared" si="33"/>
        <v>4.5289855072463768E-2</v>
      </c>
      <c r="R107" s="37">
        <f t="shared" si="33"/>
        <v>4.5289855072463768E-2</v>
      </c>
      <c r="S107" s="32"/>
    </row>
    <row r="108" spans="1:21" x14ac:dyDescent="0.25">
      <c r="A108" s="11">
        <v>40487.291666666664</v>
      </c>
      <c r="B108">
        <f t="shared" si="34"/>
        <v>0</v>
      </c>
      <c r="C108">
        <f t="shared" si="34"/>
        <v>0</v>
      </c>
      <c r="D108">
        <f>5/10</f>
        <v>0.5</v>
      </c>
      <c r="E108">
        <f>25500/100</f>
        <v>255</v>
      </c>
      <c r="F108" s="19" t="b">
        <f t="shared" si="6"/>
        <v>0</v>
      </c>
      <c r="G108" s="20">
        <f t="shared" si="7"/>
        <v>255</v>
      </c>
      <c r="H108" s="20" t="b">
        <f t="shared" si="8"/>
        <v>0</v>
      </c>
      <c r="I108" s="20" t="b">
        <f t="shared" si="9"/>
        <v>0</v>
      </c>
      <c r="J108" s="20" t="b">
        <f t="shared" si="10"/>
        <v>0</v>
      </c>
      <c r="K108" s="21" t="b">
        <f t="shared" si="11"/>
        <v>0</v>
      </c>
      <c r="L108" s="26" t="s">
        <v>47</v>
      </c>
      <c r="M108" s="33">
        <f t="shared" ref="M108:R108" si="35">SUM(M92:M107)</f>
        <v>0.27536231884057966</v>
      </c>
      <c r="N108" s="33">
        <f t="shared" si="35"/>
        <v>0.84057971014492761</v>
      </c>
      <c r="O108" s="33">
        <f t="shared" si="35"/>
        <v>0.94565217391304346</v>
      </c>
      <c r="P108" s="33">
        <f t="shared" si="35"/>
        <v>0.98550724637681131</v>
      </c>
      <c r="Q108" s="33">
        <f t="shared" si="35"/>
        <v>0.99637681159420266</v>
      </c>
      <c r="R108" s="33">
        <f t="shared" si="35"/>
        <v>0.99999999999999978</v>
      </c>
      <c r="S108" s="32"/>
    </row>
    <row r="109" spans="1:21" x14ac:dyDescent="0.25">
      <c r="A109" s="11">
        <v>40487.333333333336</v>
      </c>
      <c r="B109">
        <f t="shared" si="34"/>
        <v>0</v>
      </c>
      <c r="C109">
        <f t="shared" si="34"/>
        <v>0</v>
      </c>
      <c r="D109">
        <f>8/10</f>
        <v>0.8</v>
      </c>
      <c r="E109">
        <f>25900/100</f>
        <v>259</v>
      </c>
      <c r="F109" s="19" t="b">
        <f t="shared" si="6"/>
        <v>0</v>
      </c>
      <c r="G109" s="20">
        <f t="shared" si="7"/>
        <v>259</v>
      </c>
      <c r="H109" s="20" t="b">
        <f t="shared" si="8"/>
        <v>0</v>
      </c>
      <c r="I109" s="20" t="b">
        <f t="shared" si="9"/>
        <v>0</v>
      </c>
      <c r="J109" s="20" t="b">
        <f t="shared" si="10"/>
        <v>0</v>
      </c>
      <c r="K109" s="21" t="b">
        <f t="shared" si="11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21" x14ac:dyDescent="0.25">
      <c r="A110" s="11">
        <v>40487.375</v>
      </c>
      <c r="B110">
        <f t="shared" si="34"/>
        <v>0</v>
      </c>
      <c r="C110">
        <f t="shared" si="34"/>
        <v>0</v>
      </c>
      <c r="D110">
        <f>12/10</f>
        <v>1.2</v>
      </c>
      <c r="E110">
        <f>24800/100</f>
        <v>248</v>
      </c>
      <c r="F110" s="19" t="b">
        <f t="shared" si="6"/>
        <v>0</v>
      </c>
      <c r="G110" s="20">
        <f t="shared" si="7"/>
        <v>248</v>
      </c>
      <c r="H110" s="20" t="b">
        <f t="shared" si="8"/>
        <v>0</v>
      </c>
      <c r="I110" s="20" t="b">
        <f t="shared" si="9"/>
        <v>0</v>
      </c>
      <c r="J110" s="20" t="b">
        <f t="shared" si="10"/>
        <v>0</v>
      </c>
      <c r="K110" s="21" t="b">
        <f t="shared" si="11"/>
        <v>0</v>
      </c>
    </row>
    <row r="111" spans="1:21" x14ac:dyDescent="0.25">
      <c r="A111" s="11">
        <v>40487.416666666664</v>
      </c>
      <c r="B111">
        <f t="shared" si="34"/>
        <v>0</v>
      </c>
      <c r="C111">
        <f t="shared" si="34"/>
        <v>0</v>
      </c>
      <c r="D111">
        <f>9/10</f>
        <v>0.9</v>
      </c>
      <c r="E111">
        <f>23100/100</f>
        <v>231</v>
      </c>
      <c r="F111" s="19" t="b">
        <f t="shared" si="6"/>
        <v>0</v>
      </c>
      <c r="G111" s="20">
        <f t="shared" si="7"/>
        <v>231</v>
      </c>
      <c r="H111" s="20" t="b">
        <f t="shared" si="8"/>
        <v>0</v>
      </c>
      <c r="I111" s="20" t="b">
        <f t="shared" si="9"/>
        <v>0</v>
      </c>
      <c r="J111" s="20" t="b">
        <f t="shared" si="10"/>
        <v>0</v>
      </c>
      <c r="K111" s="21" t="b">
        <f t="shared" si="11"/>
        <v>0</v>
      </c>
      <c r="U111" t="s">
        <v>87</v>
      </c>
    </row>
    <row r="112" spans="1:21" x14ac:dyDescent="0.25">
      <c r="A112" s="11">
        <v>40487.458333333336</v>
      </c>
      <c r="B112">
        <f t="shared" si="34"/>
        <v>0</v>
      </c>
      <c r="C112">
        <f t="shared" si="34"/>
        <v>0</v>
      </c>
      <c r="D112">
        <f>8/10</f>
        <v>0.8</v>
      </c>
      <c r="E112">
        <f>17900/100</f>
        <v>179</v>
      </c>
      <c r="F112" s="19" t="b">
        <f t="shared" si="6"/>
        <v>0</v>
      </c>
      <c r="G112" s="20">
        <f t="shared" si="7"/>
        <v>179</v>
      </c>
      <c r="H112" s="20" t="b">
        <f t="shared" si="8"/>
        <v>0</v>
      </c>
      <c r="I112" s="20" t="b">
        <f t="shared" si="9"/>
        <v>0</v>
      </c>
      <c r="J112" s="20" t="b">
        <f t="shared" si="10"/>
        <v>0</v>
      </c>
      <c r="K112" s="21" t="b">
        <f t="shared" si="11"/>
        <v>0</v>
      </c>
    </row>
    <row r="113" spans="1:11" x14ac:dyDescent="0.25">
      <c r="A113" s="11">
        <v>40487.5</v>
      </c>
      <c r="B113">
        <f t="shared" ref="B113:C132" si="36">0/10</f>
        <v>0</v>
      </c>
      <c r="C113">
        <f t="shared" si="36"/>
        <v>0</v>
      </c>
      <c r="D113">
        <f>10/10</f>
        <v>1</v>
      </c>
      <c r="E113">
        <f>12900/100</f>
        <v>129</v>
      </c>
      <c r="F113" s="19" t="b">
        <f t="shared" si="6"/>
        <v>0</v>
      </c>
      <c r="G113" s="20">
        <f t="shared" si="7"/>
        <v>129</v>
      </c>
      <c r="H113" s="20" t="b">
        <f t="shared" si="8"/>
        <v>0</v>
      </c>
      <c r="I113" s="20" t="b">
        <f t="shared" si="9"/>
        <v>0</v>
      </c>
      <c r="J113" s="20" t="b">
        <f t="shared" si="10"/>
        <v>0</v>
      </c>
      <c r="K113" s="21" t="b">
        <f t="shared" si="11"/>
        <v>0</v>
      </c>
    </row>
    <row r="114" spans="1:11" x14ac:dyDescent="0.25">
      <c r="A114" s="11">
        <v>40487.541666666664</v>
      </c>
      <c r="B114">
        <f t="shared" si="36"/>
        <v>0</v>
      </c>
      <c r="C114">
        <f t="shared" si="36"/>
        <v>0</v>
      </c>
      <c r="D114">
        <f>12/10</f>
        <v>1.2</v>
      </c>
      <c r="E114">
        <f>11900/100</f>
        <v>119</v>
      </c>
      <c r="F114" s="19" t="b">
        <f t="shared" si="6"/>
        <v>0</v>
      </c>
      <c r="G114" s="20">
        <f t="shared" si="7"/>
        <v>119</v>
      </c>
      <c r="H114" s="20" t="b">
        <f t="shared" si="8"/>
        <v>0</v>
      </c>
      <c r="I114" s="20" t="b">
        <f t="shared" si="9"/>
        <v>0</v>
      </c>
      <c r="J114" s="20" t="b">
        <f t="shared" si="10"/>
        <v>0</v>
      </c>
      <c r="K114" s="21" t="b">
        <f t="shared" si="11"/>
        <v>0</v>
      </c>
    </row>
    <row r="115" spans="1:11" x14ac:dyDescent="0.25">
      <c r="A115" s="11">
        <v>40487.583333333336</v>
      </c>
      <c r="B115">
        <f t="shared" si="36"/>
        <v>0</v>
      </c>
      <c r="C115">
        <f t="shared" si="36"/>
        <v>0</v>
      </c>
      <c r="D115">
        <f>14/10</f>
        <v>1.4</v>
      </c>
      <c r="E115">
        <f>10000/100</f>
        <v>100</v>
      </c>
      <c r="F115" s="19" t="b">
        <f t="shared" si="6"/>
        <v>0</v>
      </c>
      <c r="G115" s="20">
        <f t="shared" si="7"/>
        <v>100</v>
      </c>
      <c r="H115" s="20" t="b">
        <f t="shared" si="8"/>
        <v>0</v>
      </c>
      <c r="I115" s="20" t="b">
        <f t="shared" si="9"/>
        <v>0</v>
      </c>
      <c r="J115" s="20" t="b">
        <f t="shared" si="10"/>
        <v>0</v>
      </c>
      <c r="K115" s="21" t="b">
        <f t="shared" si="11"/>
        <v>0</v>
      </c>
    </row>
    <row r="116" spans="1:11" x14ac:dyDescent="0.25">
      <c r="A116" s="11">
        <v>40487.625</v>
      </c>
      <c r="B116">
        <f t="shared" si="36"/>
        <v>0</v>
      </c>
      <c r="C116">
        <f t="shared" si="36"/>
        <v>0</v>
      </c>
      <c r="D116">
        <f>18/10</f>
        <v>1.8</v>
      </c>
      <c r="E116">
        <f>6800/100</f>
        <v>68</v>
      </c>
      <c r="F116" s="19" t="b">
        <f t="shared" si="6"/>
        <v>0</v>
      </c>
      <c r="G116" s="20" t="b">
        <f t="shared" si="7"/>
        <v>0</v>
      </c>
      <c r="H116" s="20">
        <f t="shared" si="8"/>
        <v>68</v>
      </c>
      <c r="I116" s="20" t="b">
        <f t="shared" si="9"/>
        <v>0</v>
      </c>
      <c r="J116" s="20" t="b">
        <f t="shared" si="10"/>
        <v>0</v>
      </c>
      <c r="K116" s="21" t="b">
        <f t="shared" si="11"/>
        <v>0</v>
      </c>
    </row>
    <row r="117" spans="1:11" x14ac:dyDescent="0.25">
      <c r="A117" s="11">
        <v>40487.666666666664</v>
      </c>
      <c r="B117">
        <f t="shared" si="36"/>
        <v>0</v>
      </c>
      <c r="C117">
        <f t="shared" si="36"/>
        <v>0</v>
      </c>
      <c r="D117">
        <f>22/10</f>
        <v>2.2000000000000002</v>
      </c>
      <c r="E117">
        <f>6000/100</f>
        <v>60</v>
      </c>
      <c r="F117" s="19" t="b">
        <f t="shared" si="6"/>
        <v>0</v>
      </c>
      <c r="G117" s="20" t="b">
        <f t="shared" si="7"/>
        <v>0</v>
      </c>
      <c r="H117" s="20">
        <f t="shared" si="8"/>
        <v>60</v>
      </c>
      <c r="I117" s="20" t="b">
        <f t="shared" si="9"/>
        <v>0</v>
      </c>
      <c r="J117" s="20" t="b">
        <f t="shared" si="10"/>
        <v>0</v>
      </c>
      <c r="K117" s="21" t="b">
        <f t="shared" si="11"/>
        <v>0</v>
      </c>
    </row>
    <row r="118" spans="1:11" x14ac:dyDescent="0.25">
      <c r="A118" s="11">
        <v>40487.708333333336</v>
      </c>
      <c r="B118">
        <f t="shared" si="36"/>
        <v>0</v>
      </c>
      <c r="C118">
        <f t="shared" si="36"/>
        <v>0</v>
      </c>
      <c r="D118">
        <f>19/10</f>
        <v>1.9</v>
      </c>
      <c r="E118">
        <f>4300/100</f>
        <v>43</v>
      </c>
      <c r="F118" s="19" t="b">
        <f t="shared" si="6"/>
        <v>0</v>
      </c>
      <c r="G118" s="20" t="b">
        <f t="shared" si="7"/>
        <v>0</v>
      </c>
      <c r="H118" s="20">
        <f t="shared" si="8"/>
        <v>43</v>
      </c>
      <c r="I118" s="20" t="b">
        <f t="shared" si="9"/>
        <v>0</v>
      </c>
      <c r="J118" s="20" t="b">
        <f t="shared" si="10"/>
        <v>0</v>
      </c>
      <c r="K118" s="21" t="b">
        <f t="shared" si="11"/>
        <v>0</v>
      </c>
    </row>
    <row r="119" spans="1:11" x14ac:dyDescent="0.25">
      <c r="A119" s="11">
        <v>40487.75</v>
      </c>
      <c r="B119">
        <f t="shared" si="36"/>
        <v>0</v>
      </c>
      <c r="C119">
        <f t="shared" si="36"/>
        <v>0</v>
      </c>
      <c r="D119">
        <f>10/10</f>
        <v>1</v>
      </c>
      <c r="E119">
        <f>3000/100</f>
        <v>30</v>
      </c>
      <c r="F119" s="19" t="b">
        <f t="shared" ref="F119:F182" si="37">IF(D119&lt;0.5,E119)</f>
        <v>0</v>
      </c>
      <c r="G119" s="20">
        <f t="shared" ref="G119:G182" si="38">IF(D119&lt;1.5,IF(D119&gt;=0.5,E119))</f>
        <v>30</v>
      </c>
      <c r="H119" s="20" t="b">
        <f t="shared" ref="H119:H182" si="39">IF(D119&lt;2.5,IF(D119&gt;=1.5,E119))</f>
        <v>0</v>
      </c>
      <c r="I119" s="20" t="b">
        <f t="shared" ref="I119:I182" si="40">IF(D119&lt;3.5,IF(D119&gt;=2.5,E119))</f>
        <v>0</v>
      </c>
      <c r="J119" s="20" t="b">
        <f t="shared" ref="J119:J182" si="41">IF(D119&lt;4.5,IF(D119&gt;=3.5,E119))</f>
        <v>0</v>
      </c>
      <c r="K119" s="21" t="b">
        <f t="shared" ref="K119:K182" si="42">IF(D119&gt;=4.5,E119)</f>
        <v>0</v>
      </c>
    </row>
    <row r="120" spans="1:11" x14ac:dyDescent="0.25">
      <c r="A120" s="11">
        <v>40487.791666666664</v>
      </c>
      <c r="B120">
        <f t="shared" si="36"/>
        <v>0</v>
      </c>
      <c r="C120">
        <f t="shared" si="36"/>
        <v>0</v>
      </c>
      <c r="D120">
        <f>10/10</f>
        <v>1</v>
      </c>
      <c r="E120">
        <f>27400/100</f>
        <v>274</v>
      </c>
      <c r="F120" s="19" t="b">
        <f t="shared" si="37"/>
        <v>0</v>
      </c>
      <c r="G120" s="20">
        <f t="shared" si="38"/>
        <v>274</v>
      </c>
      <c r="H120" s="20" t="b">
        <f t="shared" si="39"/>
        <v>0</v>
      </c>
      <c r="I120" s="20" t="b">
        <f t="shared" si="40"/>
        <v>0</v>
      </c>
      <c r="J120" s="20" t="b">
        <f t="shared" si="41"/>
        <v>0</v>
      </c>
      <c r="K120" s="21" t="b">
        <f t="shared" si="42"/>
        <v>0</v>
      </c>
    </row>
    <row r="121" spans="1:11" x14ac:dyDescent="0.25">
      <c r="A121" s="11">
        <v>40487.833333333336</v>
      </c>
      <c r="B121">
        <f t="shared" si="36"/>
        <v>0</v>
      </c>
      <c r="C121">
        <f t="shared" si="36"/>
        <v>0</v>
      </c>
      <c r="D121">
        <f>6/10</f>
        <v>0.6</v>
      </c>
      <c r="E121">
        <f>27600/100</f>
        <v>276</v>
      </c>
      <c r="F121" s="19" t="b">
        <f t="shared" si="37"/>
        <v>0</v>
      </c>
      <c r="G121" s="20">
        <f t="shared" si="38"/>
        <v>276</v>
      </c>
      <c r="H121" s="20" t="b">
        <f t="shared" si="39"/>
        <v>0</v>
      </c>
      <c r="I121" s="20" t="b">
        <f t="shared" si="40"/>
        <v>0</v>
      </c>
      <c r="J121" s="20" t="b">
        <f t="shared" si="41"/>
        <v>0</v>
      </c>
      <c r="K121" s="21" t="b">
        <f t="shared" si="42"/>
        <v>0</v>
      </c>
    </row>
    <row r="122" spans="1:11" x14ac:dyDescent="0.25">
      <c r="A122" s="11">
        <v>40487.875</v>
      </c>
      <c r="B122">
        <f t="shared" si="36"/>
        <v>0</v>
      </c>
      <c r="C122">
        <f t="shared" si="36"/>
        <v>0</v>
      </c>
      <c r="D122">
        <f>5/10</f>
        <v>0.5</v>
      </c>
      <c r="E122">
        <f>33500/100</f>
        <v>335</v>
      </c>
      <c r="F122" s="19" t="b">
        <f t="shared" si="37"/>
        <v>0</v>
      </c>
      <c r="G122" s="20">
        <f t="shared" si="38"/>
        <v>335</v>
      </c>
      <c r="H122" s="20" t="b">
        <f t="shared" si="39"/>
        <v>0</v>
      </c>
      <c r="I122" s="20" t="b">
        <f t="shared" si="40"/>
        <v>0</v>
      </c>
      <c r="J122" s="20" t="b">
        <f t="shared" si="41"/>
        <v>0</v>
      </c>
      <c r="K122" s="21" t="b">
        <f t="shared" si="42"/>
        <v>0</v>
      </c>
    </row>
    <row r="123" spans="1:11" x14ac:dyDescent="0.25">
      <c r="A123" s="11">
        <v>40487.916666666664</v>
      </c>
      <c r="B123">
        <f t="shared" si="36"/>
        <v>0</v>
      </c>
      <c r="C123">
        <f t="shared" si="36"/>
        <v>0</v>
      </c>
      <c r="D123">
        <f>5/10</f>
        <v>0.5</v>
      </c>
      <c r="E123">
        <f>25400/100</f>
        <v>254</v>
      </c>
      <c r="F123" s="19" t="b">
        <f t="shared" si="37"/>
        <v>0</v>
      </c>
      <c r="G123" s="20">
        <f t="shared" si="38"/>
        <v>254</v>
      </c>
      <c r="H123" s="20" t="b">
        <f t="shared" si="39"/>
        <v>0</v>
      </c>
      <c r="I123" s="20" t="b">
        <f t="shared" si="40"/>
        <v>0</v>
      </c>
      <c r="J123" s="20" t="b">
        <f t="shared" si="41"/>
        <v>0</v>
      </c>
      <c r="K123" s="21" t="b">
        <f t="shared" si="42"/>
        <v>0</v>
      </c>
    </row>
    <row r="124" spans="1:11" x14ac:dyDescent="0.25">
      <c r="A124" s="11">
        <v>40487.958333333336</v>
      </c>
      <c r="B124">
        <f t="shared" si="36"/>
        <v>0</v>
      </c>
      <c r="C124">
        <f t="shared" si="36"/>
        <v>0</v>
      </c>
      <c r="D124">
        <f>3/10</f>
        <v>0.3</v>
      </c>
      <c r="E124">
        <f>5400/100</f>
        <v>54</v>
      </c>
      <c r="F124" s="19">
        <f t="shared" si="37"/>
        <v>54</v>
      </c>
      <c r="G124" s="20" t="b">
        <f t="shared" si="38"/>
        <v>0</v>
      </c>
      <c r="H124" s="20" t="b">
        <f t="shared" si="39"/>
        <v>0</v>
      </c>
      <c r="I124" s="20" t="b">
        <f t="shared" si="40"/>
        <v>0</v>
      </c>
      <c r="J124" s="20" t="b">
        <f t="shared" si="41"/>
        <v>0</v>
      </c>
      <c r="K124" s="21" t="b">
        <f t="shared" si="42"/>
        <v>0</v>
      </c>
    </row>
    <row r="125" spans="1:11" x14ac:dyDescent="0.25">
      <c r="A125" s="11">
        <v>40488</v>
      </c>
      <c r="B125">
        <f t="shared" si="36"/>
        <v>0</v>
      </c>
      <c r="C125">
        <f t="shared" si="36"/>
        <v>0</v>
      </c>
      <c r="D125">
        <f>7/10</f>
        <v>0.7</v>
      </c>
      <c r="E125">
        <f>8700/100</f>
        <v>87</v>
      </c>
      <c r="F125" s="19" t="b">
        <f t="shared" si="37"/>
        <v>0</v>
      </c>
      <c r="G125" s="20">
        <f t="shared" si="38"/>
        <v>87</v>
      </c>
      <c r="H125" s="20" t="b">
        <f t="shared" si="39"/>
        <v>0</v>
      </c>
      <c r="I125" s="20" t="b">
        <f t="shared" si="40"/>
        <v>0</v>
      </c>
      <c r="J125" s="20" t="b">
        <f t="shared" si="41"/>
        <v>0</v>
      </c>
      <c r="K125" s="21" t="b">
        <f t="shared" si="42"/>
        <v>0</v>
      </c>
    </row>
    <row r="126" spans="1:11" x14ac:dyDescent="0.25">
      <c r="A126" s="11">
        <v>40488.041666666664</v>
      </c>
      <c r="B126">
        <f t="shared" si="36"/>
        <v>0</v>
      </c>
      <c r="C126">
        <f t="shared" si="36"/>
        <v>0</v>
      </c>
      <c r="D126">
        <f>5/10</f>
        <v>0.5</v>
      </c>
      <c r="E126">
        <f>0/100</f>
        <v>0</v>
      </c>
      <c r="F126" s="19" t="b">
        <f t="shared" si="37"/>
        <v>0</v>
      </c>
      <c r="G126" s="20">
        <f t="shared" si="38"/>
        <v>0</v>
      </c>
      <c r="H126" s="20" t="b">
        <f t="shared" si="39"/>
        <v>0</v>
      </c>
      <c r="I126" s="20" t="b">
        <f t="shared" si="40"/>
        <v>0</v>
      </c>
      <c r="J126" s="20" t="b">
        <f t="shared" si="41"/>
        <v>0</v>
      </c>
      <c r="K126" s="21" t="b">
        <f t="shared" si="42"/>
        <v>0</v>
      </c>
    </row>
    <row r="127" spans="1:11" x14ac:dyDescent="0.25">
      <c r="A127" s="11">
        <v>40488.083333333336</v>
      </c>
      <c r="B127">
        <f t="shared" si="36"/>
        <v>0</v>
      </c>
      <c r="C127">
        <f t="shared" si="36"/>
        <v>0</v>
      </c>
      <c r="D127">
        <f>22/10</f>
        <v>2.2000000000000002</v>
      </c>
      <c r="E127">
        <f>28200/100</f>
        <v>282</v>
      </c>
      <c r="F127" s="19" t="b">
        <f t="shared" si="37"/>
        <v>0</v>
      </c>
      <c r="G127" s="20" t="b">
        <f t="shared" si="38"/>
        <v>0</v>
      </c>
      <c r="H127" s="20">
        <f t="shared" si="39"/>
        <v>282</v>
      </c>
      <c r="I127" s="20" t="b">
        <f t="shared" si="40"/>
        <v>0</v>
      </c>
      <c r="J127" s="20" t="b">
        <f t="shared" si="41"/>
        <v>0</v>
      </c>
      <c r="K127" s="21" t="b">
        <f t="shared" si="42"/>
        <v>0</v>
      </c>
    </row>
    <row r="128" spans="1:11" x14ac:dyDescent="0.25">
      <c r="A128" s="11">
        <v>40488.125</v>
      </c>
      <c r="B128">
        <f t="shared" si="36"/>
        <v>0</v>
      </c>
      <c r="C128">
        <f t="shared" si="36"/>
        <v>0</v>
      </c>
      <c r="D128">
        <f>13/10</f>
        <v>1.3</v>
      </c>
      <c r="E128">
        <f>27700/100</f>
        <v>277</v>
      </c>
      <c r="F128" s="19" t="b">
        <f t="shared" si="37"/>
        <v>0</v>
      </c>
      <c r="G128" s="20">
        <f t="shared" si="38"/>
        <v>277</v>
      </c>
      <c r="H128" s="20" t="b">
        <f t="shared" si="39"/>
        <v>0</v>
      </c>
      <c r="I128" s="20" t="b">
        <f t="shared" si="40"/>
        <v>0</v>
      </c>
      <c r="J128" s="20" t="b">
        <f t="shared" si="41"/>
        <v>0</v>
      </c>
      <c r="K128" s="21" t="b">
        <f t="shared" si="42"/>
        <v>0</v>
      </c>
    </row>
    <row r="129" spans="1:11" x14ac:dyDescent="0.25">
      <c r="A129" s="11">
        <v>40488.166666666664</v>
      </c>
      <c r="B129">
        <f t="shared" si="36"/>
        <v>0</v>
      </c>
      <c r="C129">
        <f t="shared" si="36"/>
        <v>0</v>
      </c>
      <c r="D129">
        <f>15/10</f>
        <v>1.5</v>
      </c>
      <c r="E129">
        <f>23600/100</f>
        <v>236</v>
      </c>
      <c r="F129" s="19" t="b">
        <f t="shared" si="37"/>
        <v>0</v>
      </c>
      <c r="G129" s="20" t="b">
        <f t="shared" si="38"/>
        <v>0</v>
      </c>
      <c r="H129" s="20">
        <f t="shared" si="39"/>
        <v>236</v>
      </c>
      <c r="I129" s="20" t="b">
        <f t="shared" si="40"/>
        <v>0</v>
      </c>
      <c r="J129" s="20" t="b">
        <f t="shared" si="41"/>
        <v>0</v>
      </c>
      <c r="K129" s="21" t="b">
        <f t="shared" si="42"/>
        <v>0</v>
      </c>
    </row>
    <row r="130" spans="1:11" x14ac:dyDescent="0.25">
      <c r="A130" s="11">
        <v>40488.208333333336</v>
      </c>
      <c r="B130">
        <f t="shared" si="36"/>
        <v>0</v>
      </c>
      <c r="C130">
        <f t="shared" si="36"/>
        <v>0</v>
      </c>
      <c r="D130">
        <f>3/10</f>
        <v>0.3</v>
      </c>
      <c r="E130">
        <f>15100/100</f>
        <v>151</v>
      </c>
      <c r="F130" s="19">
        <f t="shared" si="37"/>
        <v>151</v>
      </c>
      <c r="G130" s="20" t="b">
        <f t="shared" si="38"/>
        <v>0</v>
      </c>
      <c r="H130" s="20" t="b">
        <f t="shared" si="39"/>
        <v>0</v>
      </c>
      <c r="I130" s="20" t="b">
        <f t="shared" si="40"/>
        <v>0</v>
      </c>
      <c r="J130" s="20" t="b">
        <f t="shared" si="41"/>
        <v>0</v>
      </c>
      <c r="K130" s="21" t="b">
        <f t="shared" si="42"/>
        <v>0</v>
      </c>
    </row>
    <row r="131" spans="1:11" x14ac:dyDescent="0.25">
      <c r="A131" s="11">
        <v>40488.25</v>
      </c>
      <c r="B131">
        <f t="shared" si="36"/>
        <v>0</v>
      </c>
      <c r="C131">
        <f t="shared" si="36"/>
        <v>0</v>
      </c>
      <c r="D131">
        <f>3/10</f>
        <v>0.3</v>
      </c>
      <c r="E131">
        <f>7400/100</f>
        <v>74</v>
      </c>
      <c r="F131" s="19">
        <f t="shared" si="37"/>
        <v>74</v>
      </c>
      <c r="G131" s="20" t="b">
        <f t="shared" si="38"/>
        <v>0</v>
      </c>
      <c r="H131" s="20" t="b">
        <f t="shared" si="39"/>
        <v>0</v>
      </c>
      <c r="I131" s="20" t="b">
        <f t="shared" si="40"/>
        <v>0</v>
      </c>
      <c r="J131" s="20" t="b">
        <f t="shared" si="41"/>
        <v>0</v>
      </c>
      <c r="K131" s="21" t="b">
        <f t="shared" si="42"/>
        <v>0</v>
      </c>
    </row>
    <row r="132" spans="1:11" x14ac:dyDescent="0.25">
      <c r="A132" s="11">
        <v>40488.291666666664</v>
      </c>
      <c r="B132">
        <f t="shared" si="36"/>
        <v>0</v>
      </c>
      <c r="C132">
        <f t="shared" si="36"/>
        <v>0</v>
      </c>
      <c r="D132">
        <f>1/10</f>
        <v>0.1</v>
      </c>
      <c r="E132">
        <f>8300/100</f>
        <v>83</v>
      </c>
      <c r="F132" s="19">
        <f t="shared" si="37"/>
        <v>83</v>
      </c>
      <c r="G132" s="20" t="b">
        <f t="shared" si="38"/>
        <v>0</v>
      </c>
      <c r="H132" s="20" t="b">
        <f t="shared" si="39"/>
        <v>0</v>
      </c>
      <c r="I132" s="20" t="b">
        <f t="shared" si="40"/>
        <v>0</v>
      </c>
      <c r="J132" s="20" t="b">
        <f t="shared" si="41"/>
        <v>0</v>
      </c>
      <c r="K132" s="21" t="b">
        <f t="shared" si="42"/>
        <v>0</v>
      </c>
    </row>
    <row r="133" spans="1:11" x14ac:dyDescent="0.25">
      <c r="A133" s="11">
        <v>40488.333333333336</v>
      </c>
      <c r="B133">
        <f t="shared" ref="B133:C156" si="43">0/10</f>
        <v>0</v>
      </c>
      <c r="C133">
        <f t="shared" si="43"/>
        <v>0</v>
      </c>
      <c r="D133">
        <f>2/10</f>
        <v>0.2</v>
      </c>
      <c r="E133">
        <f>6700/100</f>
        <v>67</v>
      </c>
      <c r="F133" s="19">
        <f t="shared" si="37"/>
        <v>67</v>
      </c>
      <c r="G133" s="20" t="b">
        <f t="shared" si="38"/>
        <v>0</v>
      </c>
      <c r="H133" s="20" t="b">
        <f t="shared" si="39"/>
        <v>0</v>
      </c>
      <c r="I133" s="20" t="b">
        <f t="shared" si="40"/>
        <v>0</v>
      </c>
      <c r="J133" s="20" t="b">
        <f t="shared" si="41"/>
        <v>0</v>
      </c>
      <c r="K133" s="21" t="b">
        <f t="shared" si="42"/>
        <v>0</v>
      </c>
    </row>
    <row r="134" spans="1:11" x14ac:dyDescent="0.25">
      <c r="A134" s="11">
        <v>40488.375</v>
      </c>
      <c r="B134">
        <f t="shared" si="43"/>
        <v>0</v>
      </c>
      <c r="C134">
        <f t="shared" si="43"/>
        <v>0</v>
      </c>
      <c r="D134">
        <f>21/10</f>
        <v>2.1</v>
      </c>
      <c r="E134">
        <f>26600/100</f>
        <v>266</v>
      </c>
      <c r="F134" s="19" t="b">
        <f t="shared" si="37"/>
        <v>0</v>
      </c>
      <c r="G134" s="20" t="b">
        <f t="shared" si="38"/>
        <v>0</v>
      </c>
      <c r="H134" s="20">
        <f t="shared" si="39"/>
        <v>266</v>
      </c>
      <c r="I134" s="20" t="b">
        <f t="shared" si="40"/>
        <v>0</v>
      </c>
      <c r="J134" s="20" t="b">
        <f t="shared" si="41"/>
        <v>0</v>
      </c>
      <c r="K134" s="21" t="b">
        <f t="shared" si="42"/>
        <v>0</v>
      </c>
    </row>
    <row r="135" spans="1:11" x14ac:dyDescent="0.25">
      <c r="A135" s="11">
        <v>40488.416666666664</v>
      </c>
      <c r="B135">
        <f t="shared" si="43"/>
        <v>0</v>
      </c>
      <c r="C135">
        <f t="shared" si="43"/>
        <v>0</v>
      </c>
      <c r="D135">
        <f>17/10</f>
        <v>1.7</v>
      </c>
      <c r="E135">
        <f>25300/100</f>
        <v>253</v>
      </c>
      <c r="F135" s="19" t="b">
        <f t="shared" si="37"/>
        <v>0</v>
      </c>
      <c r="G135" s="20" t="b">
        <f t="shared" si="38"/>
        <v>0</v>
      </c>
      <c r="H135" s="20">
        <f t="shared" si="39"/>
        <v>253</v>
      </c>
      <c r="I135" s="20" t="b">
        <f t="shared" si="40"/>
        <v>0</v>
      </c>
      <c r="J135" s="20" t="b">
        <f t="shared" si="41"/>
        <v>0</v>
      </c>
      <c r="K135" s="21" t="b">
        <f t="shared" si="42"/>
        <v>0</v>
      </c>
    </row>
    <row r="136" spans="1:11" x14ac:dyDescent="0.25">
      <c r="A136" s="11">
        <v>40488.458333333336</v>
      </c>
      <c r="B136">
        <f t="shared" si="43"/>
        <v>0</v>
      </c>
      <c r="C136">
        <f t="shared" si="43"/>
        <v>0</v>
      </c>
      <c r="D136">
        <f>7/10</f>
        <v>0.7</v>
      </c>
      <c r="E136">
        <f>17700/100</f>
        <v>177</v>
      </c>
      <c r="F136" s="19" t="b">
        <f t="shared" si="37"/>
        <v>0</v>
      </c>
      <c r="G136" s="20">
        <f t="shared" si="38"/>
        <v>177</v>
      </c>
      <c r="H136" s="20" t="b">
        <f t="shared" si="39"/>
        <v>0</v>
      </c>
      <c r="I136" s="20" t="b">
        <f t="shared" si="40"/>
        <v>0</v>
      </c>
      <c r="J136" s="20" t="b">
        <f t="shared" si="41"/>
        <v>0</v>
      </c>
      <c r="K136" s="21" t="b">
        <f t="shared" si="42"/>
        <v>0</v>
      </c>
    </row>
    <row r="137" spans="1:11" x14ac:dyDescent="0.25">
      <c r="A137" s="11">
        <v>40488.5</v>
      </c>
      <c r="B137">
        <f t="shared" si="43"/>
        <v>0</v>
      </c>
      <c r="C137">
        <f t="shared" si="43"/>
        <v>0</v>
      </c>
      <c r="D137">
        <f>6/10</f>
        <v>0.6</v>
      </c>
      <c r="E137">
        <f>4000/100</f>
        <v>40</v>
      </c>
      <c r="F137" s="19" t="b">
        <f t="shared" si="37"/>
        <v>0</v>
      </c>
      <c r="G137" s="20">
        <f t="shared" si="38"/>
        <v>40</v>
      </c>
      <c r="H137" s="20" t="b">
        <f t="shared" si="39"/>
        <v>0</v>
      </c>
      <c r="I137" s="20" t="b">
        <f t="shared" si="40"/>
        <v>0</v>
      </c>
      <c r="J137" s="20" t="b">
        <f t="shared" si="41"/>
        <v>0</v>
      </c>
      <c r="K137" s="21" t="b">
        <f t="shared" si="42"/>
        <v>0</v>
      </c>
    </row>
    <row r="138" spans="1:11" x14ac:dyDescent="0.25">
      <c r="A138" s="11">
        <v>40488.541666666664</v>
      </c>
      <c r="B138">
        <f t="shared" si="43"/>
        <v>0</v>
      </c>
      <c r="C138">
        <f t="shared" si="43"/>
        <v>0</v>
      </c>
      <c r="D138">
        <f>12/10</f>
        <v>1.2</v>
      </c>
      <c r="E138">
        <f>10700/100</f>
        <v>107</v>
      </c>
      <c r="F138" s="19" t="b">
        <f t="shared" si="37"/>
        <v>0</v>
      </c>
      <c r="G138" s="20">
        <f t="shared" si="38"/>
        <v>107</v>
      </c>
      <c r="H138" s="20" t="b">
        <f t="shared" si="39"/>
        <v>0</v>
      </c>
      <c r="I138" s="20" t="b">
        <f t="shared" si="40"/>
        <v>0</v>
      </c>
      <c r="J138" s="20" t="b">
        <f t="shared" si="41"/>
        <v>0</v>
      </c>
      <c r="K138" s="21" t="b">
        <f t="shared" si="42"/>
        <v>0</v>
      </c>
    </row>
    <row r="139" spans="1:11" x14ac:dyDescent="0.25">
      <c r="A139" s="11">
        <v>40488.583333333336</v>
      </c>
      <c r="B139">
        <f t="shared" si="43"/>
        <v>0</v>
      </c>
      <c r="C139">
        <f t="shared" si="43"/>
        <v>0</v>
      </c>
      <c r="D139">
        <f>17/10</f>
        <v>1.7</v>
      </c>
      <c r="E139">
        <f>10100/100</f>
        <v>101</v>
      </c>
      <c r="F139" s="19" t="b">
        <f t="shared" si="37"/>
        <v>0</v>
      </c>
      <c r="G139" s="20" t="b">
        <f t="shared" si="38"/>
        <v>0</v>
      </c>
      <c r="H139" s="20">
        <f t="shared" si="39"/>
        <v>101</v>
      </c>
      <c r="I139" s="20" t="b">
        <f t="shared" si="40"/>
        <v>0</v>
      </c>
      <c r="J139" s="20" t="b">
        <f t="shared" si="41"/>
        <v>0</v>
      </c>
      <c r="K139" s="21" t="b">
        <f t="shared" si="42"/>
        <v>0</v>
      </c>
    </row>
    <row r="140" spans="1:11" x14ac:dyDescent="0.25">
      <c r="A140" s="11">
        <v>40488.625</v>
      </c>
      <c r="B140">
        <f t="shared" si="43"/>
        <v>0</v>
      </c>
      <c r="C140">
        <f t="shared" si="43"/>
        <v>0</v>
      </c>
      <c r="D140">
        <f>18/10</f>
        <v>1.8</v>
      </c>
      <c r="E140">
        <f>9100/100</f>
        <v>91</v>
      </c>
      <c r="F140" s="19" t="b">
        <f t="shared" si="37"/>
        <v>0</v>
      </c>
      <c r="G140" s="20" t="b">
        <f t="shared" si="38"/>
        <v>0</v>
      </c>
      <c r="H140" s="20">
        <f t="shared" si="39"/>
        <v>91</v>
      </c>
      <c r="I140" s="20" t="b">
        <f t="shared" si="40"/>
        <v>0</v>
      </c>
      <c r="J140" s="20" t="b">
        <f t="shared" si="41"/>
        <v>0</v>
      </c>
      <c r="K140" s="21" t="b">
        <f t="shared" si="42"/>
        <v>0</v>
      </c>
    </row>
    <row r="141" spans="1:11" x14ac:dyDescent="0.25">
      <c r="A141" s="11">
        <v>40488.666666666664</v>
      </c>
      <c r="B141">
        <f t="shared" si="43"/>
        <v>0</v>
      </c>
      <c r="C141">
        <f t="shared" si="43"/>
        <v>0</v>
      </c>
      <c r="D141">
        <f>19/10</f>
        <v>1.9</v>
      </c>
      <c r="E141">
        <f>9000/100</f>
        <v>90</v>
      </c>
      <c r="F141" s="19" t="b">
        <f t="shared" si="37"/>
        <v>0</v>
      </c>
      <c r="G141" s="20" t="b">
        <f t="shared" si="38"/>
        <v>0</v>
      </c>
      <c r="H141" s="20">
        <f t="shared" si="39"/>
        <v>90</v>
      </c>
      <c r="I141" s="20" t="b">
        <f t="shared" si="40"/>
        <v>0</v>
      </c>
      <c r="J141" s="20" t="b">
        <f t="shared" si="41"/>
        <v>0</v>
      </c>
      <c r="K141" s="21" t="b">
        <f t="shared" si="42"/>
        <v>0</v>
      </c>
    </row>
    <row r="142" spans="1:11" x14ac:dyDescent="0.25">
      <c r="A142" s="11">
        <v>40488.708333333336</v>
      </c>
      <c r="B142">
        <f t="shared" si="43"/>
        <v>0</v>
      </c>
      <c r="C142">
        <f t="shared" si="43"/>
        <v>0</v>
      </c>
      <c r="D142">
        <f>15/10</f>
        <v>1.5</v>
      </c>
      <c r="E142">
        <f>7900/100</f>
        <v>79</v>
      </c>
      <c r="F142" s="19" t="b">
        <f t="shared" si="37"/>
        <v>0</v>
      </c>
      <c r="G142" s="20" t="b">
        <f t="shared" si="38"/>
        <v>0</v>
      </c>
      <c r="H142" s="20">
        <f t="shared" si="39"/>
        <v>79</v>
      </c>
      <c r="I142" s="20" t="b">
        <f t="shared" si="40"/>
        <v>0</v>
      </c>
      <c r="J142" s="20" t="b">
        <f t="shared" si="41"/>
        <v>0</v>
      </c>
      <c r="K142" s="21" t="b">
        <f t="shared" si="42"/>
        <v>0</v>
      </c>
    </row>
    <row r="143" spans="1:11" x14ac:dyDescent="0.25">
      <c r="A143" s="11">
        <v>40488.75</v>
      </c>
      <c r="B143">
        <f t="shared" si="43"/>
        <v>0</v>
      </c>
      <c r="C143">
        <f t="shared" si="43"/>
        <v>0</v>
      </c>
      <c r="D143">
        <f>8/10</f>
        <v>0.8</v>
      </c>
      <c r="E143">
        <f>21800/100</f>
        <v>218</v>
      </c>
      <c r="F143" s="19" t="b">
        <f t="shared" si="37"/>
        <v>0</v>
      </c>
      <c r="G143" s="20">
        <f t="shared" si="38"/>
        <v>218</v>
      </c>
      <c r="H143" s="20" t="b">
        <f t="shared" si="39"/>
        <v>0</v>
      </c>
      <c r="I143" s="20" t="b">
        <f t="shared" si="40"/>
        <v>0</v>
      </c>
      <c r="J143" s="20" t="b">
        <f t="shared" si="41"/>
        <v>0</v>
      </c>
      <c r="K143" s="21" t="b">
        <f t="shared" si="42"/>
        <v>0</v>
      </c>
    </row>
    <row r="144" spans="1:11" x14ac:dyDescent="0.25">
      <c r="A144" s="11">
        <v>40488.791666666664</v>
      </c>
      <c r="B144">
        <f t="shared" si="43"/>
        <v>0</v>
      </c>
      <c r="C144">
        <f t="shared" si="43"/>
        <v>0</v>
      </c>
      <c r="D144">
        <f>7/10</f>
        <v>0.7</v>
      </c>
      <c r="E144">
        <f>3200/100</f>
        <v>32</v>
      </c>
      <c r="F144" s="19" t="b">
        <f t="shared" si="37"/>
        <v>0</v>
      </c>
      <c r="G144" s="20">
        <f t="shared" si="38"/>
        <v>32</v>
      </c>
      <c r="H144" s="20" t="b">
        <f t="shared" si="39"/>
        <v>0</v>
      </c>
      <c r="I144" s="20" t="b">
        <f t="shared" si="40"/>
        <v>0</v>
      </c>
      <c r="J144" s="20" t="b">
        <f t="shared" si="41"/>
        <v>0</v>
      </c>
      <c r="K144" s="21" t="b">
        <f t="shared" si="42"/>
        <v>0</v>
      </c>
    </row>
    <row r="145" spans="1:11" x14ac:dyDescent="0.25">
      <c r="A145" s="11">
        <v>40488.833333333336</v>
      </c>
      <c r="B145">
        <f t="shared" si="43"/>
        <v>0</v>
      </c>
      <c r="C145">
        <f t="shared" si="43"/>
        <v>0</v>
      </c>
      <c r="D145">
        <f>4/10</f>
        <v>0.4</v>
      </c>
      <c r="E145">
        <f>8600/100</f>
        <v>86</v>
      </c>
      <c r="F145" s="19">
        <f t="shared" si="37"/>
        <v>86</v>
      </c>
      <c r="G145" s="20" t="b">
        <f t="shared" si="38"/>
        <v>0</v>
      </c>
      <c r="H145" s="20" t="b">
        <f t="shared" si="39"/>
        <v>0</v>
      </c>
      <c r="I145" s="20" t="b">
        <f t="shared" si="40"/>
        <v>0</v>
      </c>
      <c r="J145" s="20" t="b">
        <f t="shared" si="41"/>
        <v>0</v>
      </c>
      <c r="K145" s="21" t="b">
        <f t="shared" si="42"/>
        <v>0</v>
      </c>
    </row>
    <row r="146" spans="1:11" x14ac:dyDescent="0.25">
      <c r="A146" s="11">
        <v>40488.875</v>
      </c>
      <c r="B146">
        <f t="shared" si="43"/>
        <v>0</v>
      </c>
      <c r="C146">
        <f t="shared" si="43"/>
        <v>0</v>
      </c>
      <c r="D146">
        <f>4/10</f>
        <v>0.4</v>
      </c>
      <c r="E146">
        <f>12300/100</f>
        <v>123</v>
      </c>
      <c r="F146" s="19">
        <f t="shared" si="37"/>
        <v>123</v>
      </c>
      <c r="G146" s="20" t="b">
        <f t="shared" si="38"/>
        <v>0</v>
      </c>
      <c r="H146" s="20" t="b">
        <f t="shared" si="39"/>
        <v>0</v>
      </c>
      <c r="I146" s="20" t="b">
        <f t="shared" si="40"/>
        <v>0</v>
      </c>
      <c r="J146" s="20" t="b">
        <f t="shared" si="41"/>
        <v>0</v>
      </c>
      <c r="K146" s="21" t="b">
        <f t="shared" si="42"/>
        <v>0</v>
      </c>
    </row>
    <row r="147" spans="1:11" x14ac:dyDescent="0.25">
      <c r="A147" s="11">
        <v>40488.916666666664</v>
      </c>
      <c r="B147">
        <f t="shared" si="43"/>
        <v>0</v>
      </c>
      <c r="C147">
        <f t="shared" si="43"/>
        <v>0</v>
      </c>
      <c r="D147">
        <f>1/10</f>
        <v>0.1</v>
      </c>
      <c r="E147">
        <f>4200/100</f>
        <v>42</v>
      </c>
      <c r="F147" s="19">
        <f t="shared" si="37"/>
        <v>42</v>
      </c>
      <c r="G147" s="20" t="b">
        <f t="shared" si="38"/>
        <v>0</v>
      </c>
      <c r="H147" s="20" t="b">
        <f t="shared" si="39"/>
        <v>0</v>
      </c>
      <c r="I147" s="20" t="b">
        <f t="shared" si="40"/>
        <v>0</v>
      </c>
      <c r="J147" s="20" t="b">
        <f t="shared" si="41"/>
        <v>0</v>
      </c>
      <c r="K147" s="21" t="b">
        <f t="shared" si="42"/>
        <v>0</v>
      </c>
    </row>
    <row r="148" spans="1:11" x14ac:dyDescent="0.25">
      <c r="A148" s="11">
        <v>40488.958333333336</v>
      </c>
      <c r="B148">
        <f t="shared" si="43"/>
        <v>0</v>
      </c>
      <c r="C148">
        <f t="shared" si="43"/>
        <v>0</v>
      </c>
      <c r="D148">
        <f>1/10</f>
        <v>0.1</v>
      </c>
      <c r="E148">
        <f>9200/100</f>
        <v>92</v>
      </c>
      <c r="F148" s="19">
        <f t="shared" si="37"/>
        <v>92</v>
      </c>
      <c r="G148" s="20" t="b">
        <f t="shared" si="38"/>
        <v>0</v>
      </c>
      <c r="H148" s="20" t="b">
        <f t="shared" si="39"/>
        <v>0</v>
      </c>
      <c r="I148" s="20" t="b">
        <f t="shared" si="40"/>
        <v>0</v>
      </c>
      <c r="J148" s="20" t="b">
        <f t="shared" si="41"/>
        <v>0</v>
      </c>
      <c r="K148" s="21" t="b">
        <f t="shared" si="42"/>
        <v>0</v>
      </c>
    </row>
    <row r="149" spans="1:11" x14ac:dyDescent="0.25">
      <c r="A149" s="11">
        <v>40489</v>
      </c>
      <c r="B149">
        <f t="shared" si="43"/>
        <v>0</v>
      </c>
      <c r="C149">
        <f t="shared" si="43"/>
        <v>0</v>
      </c>
      <c r="D149">
        <f>4/10</f>
        <v>0.4</v>
      </c>
      <c r="E149">
        <f>30000/100</f>
        <v>300</v>
      </c>
      <c r="F149" s="19">
        <f t="shared" si="37"/>
        <v>300</v>
      </c>
      <c r="G149" s="20" t="b">
        <f t="shared" si="38"/>
        <v>0</v>
      </c>
      <c r="H149" s="20" t="b">
        <f t="shared" si="39"/>
        <v>0</v>
      </c>
      <c r="I149" s="20" t="b">
        <f t="shared" si="40"/>
        <v>0</v>
      </c>
      <c r="J149" s="20" t="b">
        <f t="shared" si="41"/>
        <v>0</v>
      </c>
      <c r="K149" s="21" t="b">
        <f t="shared" si="42"/>
        <v>0</v>
      </c>
    </row>
    <row r="150" spans="1:11" x14ac:dyDescent="0.25">
      <c r="A150" s="11">
        <v>40489.041666666664</v>
      </c>
      <c r="B150">
        <f t="shared" si="43"/>
        <v>0</v>
      </c>
      <c r="C150">
        <f t="shared" si="43"/>
        <v>0</v>
      </c>
      <c r="D150">
        <f>5/10</f>
        <v>0.5</v>
      </c>
      <c r="E150">
        <f>18800/100</f>
        <v>188</v>
      </c>
      <c r="F150" s="19" t="b">
        <f t="shared" si="37"/>
        <v>0</v>
      </c>
      <c r="G150" s="20">
        <f t="shared" si="38"/>
        <v>188</v>
      </c>
      <c r="H150" s="20" t="b">
        <f t="shared" si="39"/>
        <v>0</v>
      </c>
      <c r="I150" s="20" t="b">
        <f t="shared" si="40"/>
        <v>0</v>
      </c>
      <c r="J150" s="20" t="b">
        <f t="shared" si="41"/>
        <v>0</v>
      </c>
      <c r="K150" s="21" t="b">
        <f t="shared" si="42"/>
        <v>0</v>
      </c>
    </row>
    <row r="151" spans="1:11" x14ac:dyDescent="0.25">
      <c r="A151" s="11">
        <v>40489.083333333336</v>
      </c>
      <c r="B151">
        <f t="shared" si="43"/>
        <v>0</v>
      </c>
      <c r="C151">
        <f t="shared" si="43"/>
        <v>0</v>
      </c>
      <c r="D151">
        <f>3/10</f>
        <v>0.3</v>
      </c>
      <c r="E151">
        <f>10000/100</f>
        <v>100</v>
      </c>
      <c r="F151" s="19">
        <f t="shared" si="37"/>
        <v>100</v>
      </c>
      <c r="G151" s="20" t="b">
        <f t="shared" si="38"/>
        <v>0</v>
      </c>
      <c r="H151" s="20" t="b">
        <f t="shared" si="39"/>
        <v>0</v>
      </c>
      <c r="I151" s="20" t="b">
        <f t="shared" si="40"/>
        <v>0</v>
      </c>
      <c r="J151" s="20" t="b">
        <f t="shared" si="41"/>
        <v>0</v>
      </c>
      <c r="K151" s="21" t="b">
        <f t="shared" si="42"/>
        <v>0</v>
      </c>
    </row>
    <row r="152" spans="1:11" x14ac:dyDescent="0.25">
      <c r="A152" s="11">
        <v>40489.125</v>
      </c>
      <c r="B152">
        <f t="shared" si="43"/>
        <v>0</v>
      </c>
      <c r="C152">
        <f t="shared" si="43"/>
        <v>0</v>
      </c>
      <c r="D152">
        <f>6/10</f>
        <v>0.6</v>
      </c>
      <c r="E152">
        <f>11400/100</f>
        <v>114</v>
      </c>
      <c r="F152" s="19" t="b">
        <f t="shared" si="37"/>
        <v>0</v>
      </c>
      <c r="G152" s="20">
        <f t="shared" si="38"/>
        <v>114</v>
      </c>
      <c r="H152" s="20" t="b">
        <f t="shared" si="39"/>
        <v>0</v>
      </c>
      <c r="I152" s="20" t="b">
        <f t="shared" si="40"/>
        <v>0</v>
      </c>
      <c r="J152" s="20" t="b">
        <f t="shared" si="41"/>
        <v>0</v>
      </c>
      <c r="K152" s="21" t="b">
        <f t="shared" si="42"/>
        <v>0</v>
      </c>
    </row>
    <row r="153" spans="1:11" x14ac:dyDescent="0.25">
      <c r="A153" s="11">
        <v>40489.166666666664</v>
      </c>
      <c r="B153">
        <f t="shared" si="43"/>
        <v>0</v>
      </c>
      <c r="C153">
        <f t="shared" si="43"/>
        <v>0</v>
      </c>
      <c r="D153">
        <f>2/10</f>
        <v>0.2</v>
      </c>
      <c r="E153">
        <f>1800/100</f>
        <v>18</v>
      </c>
      <c r="F153" s="19">
        <f t="shared" si="37"/>
        <v>18</v>
      </c>
      <c r="G153" s="20" t="b">
        <f t="shared" si="38"/>
        <v>0</v>
      </c>
      <c r="H153" s="20" t="b">
        <f t="shared" si="39"/>
        <v>0</v>
      </c>
      <c r="I153" s="20" t="b">
        <f t="shared" si="40"/>
        <v>0</v>
      </c>
      <c r="J153" s="20" t="b">
        <f t="shared" si="41"/>
        <v>0</v>
      </c>
      <c r="K153" s="21" t="b">
        <f t="shared" si="42"/>
        <v>0</v>
      </c>
    </row>
    <row r="154" spans="1:11" x14ac:dyDescent="0.25">
      <c r="A154" s="11">
        <v>40489.208333333336</v>
      </c>
      <c r="B154">
        <f t="shared" si="43"/>
        <v>0</v>
      </c>
      <c r="C154">
        <f t="shared" si="43"/>
        <v>0</v>
      </c>
      <c r="D154">
        <f>3/10</f>
        <v>0.3</v>
      </c>
      <c r="E154">
        <f>6100/100</f>
        <v>61</v>
      </c>
      <c r="F154" s="19">
        <f t="shared" si="37"/>
        <v>61</v>
      </c>
      <c r="G154" s="20" t="b">
        <f t="shared" si="38"/>
        <v>0</v>
      </c>
      <c r="H154" s="20" t="b">
        <f t="shared" si="39"/>
        <v>0</v>
      </c>
      <c r="I154" s="20" t="b">
        <f t="shared" si="40"/>
        <v>0</v>
      </c>
      <c r="J154" s="20" t="b">
        <f t="shared" si="41"/>
        <v>0</v>
      </c>
      <c r="K154" s="21" t="b">
        <f t="shared" si="42"/>
        <v>0</v>
      </c>
    </row>
    <row r="155" spans="1:11" x14ac:dyDescent="0.25">
      <c r="A155" s="11">
        <v>40489.25</v>
      </c>
      <c r="B155">
        <f t="shared" si="43"/>
        <v>0</v>
      </c>
      <c r="C155">
        <f t="shared" si="43"/>
        <v>0</v>
      </c>
      <c r="D155">
        <f>6/10</f>
        <v>0.6</v>
      </c>
      <c r="E155">
        <f>12100/100</f>
        <v>121</v>
      </c>
      <c r="F155" s="19" t="b">
        <f t="shared" si="37"/>
        <v>0</v>
      </c>
      <c r="G155" s="20">
        <f t="shared" si="38"/>
        <v>121</v>
      </c>
      <c r="H155" s="20" t="b">
        <f t="shared" si="39"/>
        <v>0</v>
      </c>
      <c r="I155" s="20" t="b">
        <f t="shared" si="40"/>
        <v>0</v>
      </c>
      <c r="J155" s="20" t="b">
        <f t="shared" si="41"/>
        <v>0</v>
      </c>
      <c r="K155" s="21" t="b">
        <f t="shared" si="42"/>
        <v>0</v>
      </c>
    </row>
    <row r="156" spans="1:11" x14ac:dyDescent="0.25">
      <c r="A156" s="11">
        <v>40489.291666666664</v>
      </c>
      <c r="B156">
        <f t="shared" si="43"/>
        <v>0</v>
      </c>
      <c r="C156">
        <f t="shared" si="43"/>
        <v>0</v>
      </c>
      <c r="D156">
        <f>7/10</f>
        <v>0.7</v>
      </c>
      <c r="E156">
        <f>6500/100</f>
        <v>65</v>
      </c>
      <c r="F156" s="19" t="b">
        <f t="shared" si="37"/>
        <v>0</v>
      </c>
      <c r="G156" s="20">
        <f t="shared" si="38"/>
        <v>65</v>
      </c>
      <c r="H156" s="20" t="b">
        <f t="shared" si="39"/>
        <v>0</v>
      </c>
      <c r="I156" s="20" t="b">
        <f t="shared" si="40"/>
        <v>0</v>
      </c>
      <c r="J156" s="20" t="b">
        <f t="shared" si="41"/>
        <v>0</v>
      </c>
      <c r="K156" s="21" t="b">
        <f t="shared" si="42"/>
        <v>0</v>
      </c>
    </row>
    <row r="157" spans="1:11" x14ac:dyDescent="0.25">
      <c r="A157" s="11">
        <v>40489.333333333336</v>
      </c>
      <c r="B157">
        <f>4/10</f>
        <v>0.4</v>
      </c>
      <c r="C157">
        <f>4/10</f>
        <v>0.4</v>
      </c>
      <c r="D157">
        <f>7/10</f>
        <v>0.7</v>
      </c>
      <c r="E157">
        <f>4700/100</f>
        <v>47</v>
      </c>
      <c r="F157" s="19" t="b">
        <f t="shared" si="37"/>
        <v>0</v>
      </c>
      <c r="G157" s="20">
        <f t="shared" si="38"/>
        <v>47</v>
      </c>
      <c r="H157" s="20" t="b">
        <f t="shared" si="39"/>
        <v>0</v>
      </c>
      <c r="I157" s="20" t="b">
        <f t="shared" si="40"/>
        <v>0</v>
      </c>
      <c r="J157" s="20" t="b">
        <f t="shared" si="41"/>
        <v>0</v>
      </c>
      <c r="K157" s="21" t="b">
        <f t="shared" si="42"/>
        <v>0</v>
      </c>
    </row>
    <row r="158" spans="1:11" x14ac:dyDescent="0.25">
      <c r="A158" s="11">
        <v>40489.375</v>
      </c>
      <c r="B158">
        <f>0/10</f>
        <v>0</v>
      </c>
      <c r="C158">
        <f>4/10</f>
        <v>0.4</v>
      </c>
      <c r="D158">
        <f>5/10</f>
        <v>0.5</v>
      </c>
      <c r="E158">
        <f>31400/100</f>
        <v>314</v>
      </c>
      <c r="F158" s="19" t="b">
        <f t="shared" si="37"/>
        <v>0</v>
      </c>
      <c r="G158" s="20">
        <f t="shared" si="38"/>
        <v>314</v>
      </c>
      <c r="H158" s="20" t="b">
        <f t="shared" si="39"/>
        <v>0</v>
      </c>
      <c r="I158" s="20" t="b">
        <f t="shared" si="40"/>
        <v>0</v>
      </c>
      <c r="J158" s="20" t="b">
        <f t="shared" si="41"/>
        <v>0</v>
      </c>
      <c r="K158" s="21" t="b">
        <f t="shared" si="42"/>
        <v>0</v>
      </c>
    </row>
    <row r="159" spans="1:11" x14ac:dyDescent="0.25">
      <c r="A159" s="11">
        <v>40489.416666666664</v>
      </c>
      <c r="B159">
        <f>0/10</f>
        <v>0</v>
      </c>
      <c r="C159">
        <f>4/10</f>
        <v>0.4</v>
      </c>
      <c r="D159">
        <f>10/10</f>
        <v>1</v>
      </c>
      <c r="E159">
        <f>7900/100</f>
        <v>79</v>
      </c>
      <c r="F159" s="19" t="b">
        <f t="shared" si="37"/>
        <v>0</v>
      </c>
      <c r="G159" s="20">
        <f t="shared" si="38"/>
        <v>79</v>
      </c>
      <c r="H159" s="20" t="b">
        <f t="shared" si="39"/>
        <v>0</v>
      </c>
      <c r="I159" s="20" t="b">
        <f t="shared" si="40"/>
        <v>0</v>
      </c>
      <c r="J159" s="20" t="b">
        <f t="shared" si="41"/>
        <v>0</v>
      </c>
      <c r="K159" s="21" t="b">
        <f t="shared" si="42"/>
        <v>0</v>
      </c>
    </row>
    <row r="160" spans="1:11" x14ac:dyDescent="0.25">
      <c r="A160" s="11">
        <v>40489.458333333336</v>
      </c>
      <c r="B160">
        <f>0/10</f>
        <v>0</v>
      </c>
      <c r="C160">
        <f>4/10</f>
        <v>0.4</v>
      </c>
      <c r="D160">
        <f>8/10</f>
        <v>0.8</v>
      </c>
      <c r="E160">
        <f>8000/100</f>
        <v>80</v>
      </c>
      <c r="F160" s="19" t="b">
        <f t="shared" si="37"/>
        <v>0</v>
      </c>
      <c r="G160" s="20">
        <f t="shared" si="38"/>
        <v>80</v>
      </c>
      <c r="H160" s="20" t="b">
        <f t="shared" si="39"/>
        <v>0</v>
      </c>
      <c r="I160" s="20" t="b">
        <f t="shared" si="40"/>
        <v>0</v>
      </c>
      <c r="J160" s="20" t="b">
        <f t="shared" si="41"/>
        <v>0</v>
      </c>
      <c r="K160" s="21" t="b">
        <f t="shared" si="42"/>
        <v>0</v>
      </c>
    </row>
    <row r="161" spans="1:11" x14ac:dyDescent="0.25">
      <c r="A161" s="11">
        <v>40489.5</v>
      </c>
      <c r="B161">
        <f>6/10</f>
        <v>0.6</v>
      </c>
      <c r="C161">
        <f>10/10</f>
        <v>1</v>
      </c>
      <c r="D161">
        <f>6/10</f>
        <v>0.6</v>
      </c>
      <c r="E161">
        <f>400/100</f>
        <v>4</v>
      </c>
      <c r="F161" s="19" t="b">
        <f t="shared" si="37"/>
        <v>0</v>
      </c>
      <c r="G161" s="20">
        <f t="shared" si="38"/>
        <v>4</v>
      </c>
      <c r="H161" s="20" t="b">
        <f t="shared" si="39"/>
        <v>0</v>
      </c>
      <c r="I161" s="20" t="b">
        <f t="shared" si="40"/>
        <v>0</v>
      </c>
      <c r="J161" s="20" t="b">
        <f t="shared" si="41"/>
        <v>0</v>
      </c>
      <c r="K161" s="21" t="b">
        <f t="shared" si="42"/>
        <v>0</v>
      </c>
    </row>
    <row r="162" spans="1:11" x14ac:dyDescent="0.25">
      <c r="A162" s="11">
        <v>40489.541666666664</v>
      </c>
      <c r="B162">
        <f>2/10</f>
        <v>0.2</v>
      </c>
      <c r="C162">
        <f>12/10</f>
        <v>1.2</v>
      </c>
      <c r="D162">
        <f>3/10</f>
        <v>0.3</v>
      </c>
      <c r="E162">
        <f>6200/100</f>
        <v>62</v>
      </c>
      <c r="F162" s="19">
        <f t="shared" si="37"/>
        <v>62</v>
      </c>
      <c r="G162" s="20" t="b">
        <f t="shared" si="38"/>
        <v>0</v>
      </c>
      <c r="H162" s="20" t="b">
        <f t="shared" si="39"/>
        <v>0</v>
      </c>
      <c r="I162" s="20" t="b">
        <f t="shared" si="40"/>
        <v>0</v>
      </c>
      <c r="J162" s="20" t="b">
        <f t="shared" si="41"/>
        <v>0</v>
      </c>
      <c r="K162" s="21" t="b">
        <f t="shared" si="42"/>
        <v>0</v>
      </c>
    </row>
    <row r="163" spans="1:11" x14ac:dyDescent="0.25">
      <c r="A163" s="11">
        <v>40489.583333333336</v>
      </c>
      <c r="B163">
        <f>0/10</f>
        <v>0</v>
      </c>
      <c r="C163">
        <f>12/10</f>
        <v>1.2</v>
      </c>
      <c r="D163">
        <f>9/10</f>
        <v>0.9</v>
      </c>
      <c r="E163">
        <f>8200/100</f>
        <v>82</v>
      </c>
      <c r="F163" s="19" t="b">
        <f t="shared" si="37"/>
        <v>0</v>
      </c>
      <c r="G163" s="20">
        <f t="shared" si="38"/>
        <v>82</v>
      </c>
      <c r="H163" s="20" t="b">
        <f t="shared" si="39"/>
        <v>0</v>
      </c>
      <c r="I163" s="20" t="b">
        <f t="shared" si="40"/>
        <v>0</v>
      </c>
      <c r="J163" s="20" t="b">
        <f t="shared" si="41"/>
        <v>0</v>
      </c>
      <c r="K163" s="21" t="b">
        <f t="shared" si="42"/>
        <v>0</v>
      </c>
    </row>
    <row r="164" spans="1:11" x14ac:dyDescent="0.25">
      <c r="A164" s="11">
        <v>40489.625</v>
      </c>
      <c r="B164">
        <f>0/10</f>
        <v>0</v>
      </c>
      <c r="C164">
        <f>12/10</f>
        <v>1.2</v>
      </c>
      <c r="D164">
        <f>9/10</f>
        <v>0.9</v>
      </c>
      <c r="E164">
        <f>7400/100</f>
        <v>74</v>
      </c>
      <c r="F164" s="19" t="b">
        <f t="shared" si="37"/>
        <v>0</v>
      </c>
      <c r="G164" s="20">
        <f t="shared" si="38"/>
        <v>74</v>
      </c>
      <c r="H164" s="20" t="b">
        <f t="shared" si="39"/>
        <v>0</v>
      </c>
      <c r="I164" s="20" t="b">
        <f t="shared" si="40"/>
        <v>0</v>
      </c>
      <c r="J164" s="20" t="b">
        <f t="shared" si="41"/>
        <v>0</v>
      </c>
      <c r="K164" s="21" t="b">
        <f t="shared" si="42"/>
        <v>0</v>
      </c>
    </row>
    <row r="165" spans="1:11" x14ac:dyDescent="0.25">
      <c r="A165" s="11">
        <v>40489.666666666664</v>
      </c>
      <c r="B165">
        <f>2/10</f>
        <v>0.2</v>
      </c>
      <c r="C165">
        <f>14/10</f>
        <v>1.4</v>
      </c>
      <c r="D165">
        <f>11/10</f>
        <v>1.1000000000000001</v>
      </c>
      <c r="E165">
        <f>5700/100</f>
        <v>57</v>
      </c>
      <c r="F165" s="19" t="b">
        <f t="shared" si="37"/>
        <v>0</v>
      </c>
      <c r="G165" s="20">
        <f t="shared" si="38"/>
        <v>57</v>
      </c>
      <c r="H165" s="20" t="b">
        <f t="shared" si="39"/>
        <v>0</v>
      </c>
      <c r="I165" s="20" t="b">
        <f t="shared" si="40"/>
        <v>0</v>
      </c>
      <c r="J165" s="20" t="b">
        <f t="shared" si="41"/>
        <v>0</v>
      </c>
      <c r="K165" s="21" t="b">
        <f t="shared" si="42"/>
        <v>0</v>
      </c>
    </row>
    <row r="166" spans="1:11" x14ac:dyDescent="0.25">
      <c r="A166" s="11">
        <v>40489.708333333336</v>
      </c>
      <c r="B166">
        <f>8/10</f>
        <v>0.8</v>
      </c>
      <c r="C166">
        <f>22/10</f>
        <v>2.2000000000000002</v>
      </c>
      <c r="D166">
        <f>6/10</f>
        <v>0.6</v>
      </c>
      <c r="E166">
        <f>6800/100</f>
        <v>68</v>
      </c>
      <c r="F166" s="19" t="b">
        <f t="shared" si="37"/>
        <v>0</v>
      </c>
      <c r="G166" s="20">
        <f t="shared" si="38"/>
        <v>68</v>
      </c>
      <c r="H166" s="20" t="b">
        <f t="shared" si="39"/>
        <v>0</v>
      </c>
      <c r="I166" s="20" t="b">
        <f t="shared" si="40"/>
        <v>0</v>
      </c>
      <c r="J166" s="20" t="b">
        <f t="shared" si="41"/>
        <v>0</v>
      </c>
      <c r="K166" s="21" t="b">
        <f t="shared" si="42"/>
        <v>0</v>
      </c>
    </row>
    <row r="167" spans="1:11" x14ac:dyDescent="0.25">
      <c r="A167" s="11">
        <v>40489.75</v>
      </c>
      <c r="B167">
        <f>12/10</f>
        <v>1.2</v>
      </c>
      <c r="C167">
        <f>34/10</f>
        <v>3.4</v>
      </c>
      <c r="D167">
        <f>6/10</f>
        <v>0.6</v>
      </c>
      <c r="E167">
        <f>6400/100</f>
        <v>64</v>
      </c>
      <c r="F167" s="19" t="b">
        <f t="shared" si="37"/>
        <v>0</v>
      </c>
      <c r="G167" s="20">
        <f t="shared" si="38"/>
        <v>64</v>
      </c>
      <c r="H167" s="20" t="b">
        <f t="shared" si="39"/>
        <v>0</v>
      </c>
      <c r="I167" s="20" t="b">
        <f t="shared" si="40"/>
        <v>0</v>
      </c>
      <c r="J167" s="20" t="b">
        <f t="shared" si="41"/>
        <v>0</v>
      </c>
      <c r="K167" s="21" t="b">
        <f t="shared" si="42"/>
        <v>0</v>
      </c>
    </row>
    <row r="168" spans="1:11" x14ac:dyDescent="0.25">
      <c r="A168" s="11">
        <v>40489.791666666664</v>
      </c>
      <c r="B168">
        <f>2/10</f>
        <v>0.2</v>
      </c>
      <c r="C168">
        <f>36/10</f>
        <v>3.6</v>
      </c>
      <c r="D168">
        <f>9/10</f>
        <v>0.9</v>
      </c>
      <c r="E168">
        <f>7000/100</f>
        <v>70</v>
      </c>
      <c r="F168" s="19" t="b">
        <f t="shared" si="37"/>
        <v>0</v>
      </c>
      <c r="G168" s="20">
        <f t="shared" si="38"/>
        <v>70</v>
      </c>
      <c r="H168" s="20" t="b">
        <f t="shared" si="39"/>
        <v>0</v>
      </c>
      <c r="I168" s="20" t="b">
        <f t="shared" si="40"/>
        <v>0</v>
      </c>
      <c r="J168" s="20" t="b">
        <f t="shared" si="41"/>
        <v>0</v>
      </c>
      <c r="K168" s="21" t="b">
        <f t="shared" si="42"/>
        <v>0</v>
      </c>
    </row>
    <row r="169" spans="1:11" x14ac:dyDescent="0.25">
      <c r="A169" s="11">
        <v>40489.833333333336</v>
      </c>
      <c r="B169">
        <f>14/10</f>
        <v>1.4</v>
      </c>
      <c r="C169">
        <f>50/10</f>
        <v>5</v>
      </c>
      <c r="D169">
        <f>7/10</f>
        <v>0.7</v>
      </c>
      <c r="E169">
        <f>34800/100</f>
        <v>348</v>
      </c>
      <c r="F169" s="19" t="b">
        <f t="shared" si="37"/>
        <v>0</v>
      </c>
      <c r="G169" s="20">
        <f t="shared" si="38"/>
        <v>348</v>
      </c>
      <c r="H169" s="20" t="b">
        <f t="shared" si="39"/>
        <v>0</v>
      </c>
      <c r="I169" s="20" t="b">
        <f t="shared" si="40"/>
        <v>0</v>
      </c>
      <c r="J169" s="20" t="b">
        <f t="shared" si="41"/>
        <v>0</v>
      </c>
      <c r="K169" s="21" t="b">
        <f t="shared" si="42"/>
        <v>0</v>
      </c>
    </row>
    <row r="170" spans="1:11" x14ac:dyDescent="0.25">
      <c r="A170" s="11">
        <v>40489.875</v>
      </c>
      <c r="B170">
        <f>12/10</f>
        <v>1.2</v>
      </c>
      <c r="C170">
        <f>62/10</f>
        <v>6.2</v>
      </c>
      <c r="D170">
        <f>11/10</f>
        <v>1.1000000000000001</v>
      </c>
      <c r="E170">
        <f>5500/100</f>
        <v>55</v>
      </c>
      <c r="F170" s="19" t="b">
        <f t="shared" si="37"/>
        <v>0</v>
      </c>
      <c r="G170" s="20">
        <f t="shared" si="38"/>
        <v>55</v>
      </c>
      <c r="H170" s="20" t="b">
        <f t="shared" si="39"/>
        <v>0</v>
      </c>
      <c r="I170" s="20" t="b">
        <f t="shared" si="40"/>
        <v>0</v>
      </c>
      <c r="J170" s="20" t="b">
        <f t="shared" si="41"/>
        <v>0</v>
      </c>
      <c r="K170" s="21" t="b">
        <f t="shared" si="42"/>
        <v>0</v>
      </c>
    </row>
    <row r="171" spans="1:11" x14ac:dyDescent="0.25">
      <c r="A171" s="11">
        <v>40489.916666666664</v>
      </c>
      <c r="B171">
        <f>14/10</f>
        <v>1.4</v>
      </c>
      <c r="C171">
        <f>76/10</f>
        <v>7.6</v>
      </c>
      <c r="D171">
        <f>5/10</f>
        <v>0.5</v>
      </c>
      <c r="E171">
        <f>32000/100</f>
        <v>320</v>
      </c>
      <c r="F171" s="19" t="b">
        <f t="shared" si="37"/>
        <v>0</v>
      </c>
      <c r="G171" s="20">
        <f t="shared" si="38"/>
        <v>320</v>
      </c>
      <c r="H171" s="20" t="b">
        <f t="shared" si="39"/>
        <v>0</v>
      </c>
      <c r="I171" s="20" t="b">
        <f t="shared" si="40"/>
        <v>0</v>
      </c>
      <c r="J171" s="20" t="b">
        <f t="shared" si="41"/>
        <v>0</v>
      </c>
      <c r="K171" s="21" t="b">
        <f t="shared" si="42"/>
        <v>0</v>
      </c>
    </row>
    <row r="172" spans="1:11" x14ac:dyDescent="0.25">
      <c r="A172" s="11">
        <v>40489.958333333336</v>
      </c>
      <c r="B172">
        <f>18/10</f>
        <v>1.8</v>
      </c>
      <c r="C172">
        <f>94/10</f>
        <v>9.4</v>
      </c>
      <c r="D172">
        <f>7/10</f>
        <v>0.7</v>
      </c>
      <c r="E172">
        <f>7700/100</f>
        <v>77</v>
      </c>
      <c r="F172" s="19" t="b">
        <f t="shared" si="37"/>
        <v>0</v>
      </c>
      <c r="G172" s="20">
        <f t="shared" si="38"/>
        <v>77</v>
      </c>
      <c r="H172" s="20" t="b">
        <f t="shared" si="39"/>
        <v>0</v>
      </c>
      <c r="I172" s="20" t="b">
        <f t="shared" si="40"/>
        <v>0</v>
      </c>
      <c r="J172" s="20" t="b">
        <f t="shared" si="41"/>
        <v>0</v>
      </c>
      <c r="K172" s="21" t="b">
        <f t="shared" si="42"/>
        <v>0</v>
      </c>
    </row>
    <row r="173" spans="1:11" x14ac:dyDescent="0.25">
      <c r="A173" s="11">
        <v>40490</v>
      </c>
      <c r="B173">
        <f>2/10</f>
        <v>0.2</v>
      </c>
      <c r="C173">
        <f>96/10</f>
        <v>9.6</v>
      </c>
      <c r="D173">
        <f>7/10</f>
        <v>0.7</v>
      </c>
      <c r="E173">
        <f>8500/100</f>
        <v>85</v>
      </c>
      <c r="F173" s="19" t="b">
        <f t="shared" si="37"/>
        <v>0</v>
      </c>
      <c r="G173" s="20">
        <f t="shared" si="38"/>
        <v>85</v>
      </c>
      <c r="H173" s="20" t="b">
        <f t="shared" si="39"/>
        <v>0</v>
      </c>
      <c r="I173" s="20" t="b">
        <f t="shared" si="40"/>
        <v>0</v>
      </c>
      <c r="J173" s="20" t="b">
        <f t="shared" si="41"/>
        <v>0</v>
      </c>
      <c r="K173" s="21" t="b">
        <f t="shared" si="42"/>
        <v>0</v>
      </c>
    </row>
    <row r="174" spans="1:11" x14ac:dyDescent="0.25">
      <c r="A174" s="11">
        <v>40490.041666666664</v>
      </c>
      <c r="B174">
        <f>4/10</f>
        <v>0.4</v>
      </c>
      <c r="C174">
        <f t="shared" ref="C174:C179" si="44">100/10</f>
        <v>10</v>
      </c>
      <c r="D174">
        <f>11/10</f>
        <v>1.1000000000000001</v>
      </c>
      <c r="E174">
        <f>5000/100</f>
        <v>50</v>
      </c>
      <c r="F174" s="19" t="b">
        <f t="shared" si="37"/>
        <v>0</v>
      </c>
      <c r="G174" s="20">
        <f t="shared" si="38"/>
        <v>50</v>
      </c>
      <c r="H174" s="20" t="b">
        <f t="shared" si="39"/>
        <v>0</v>
      </c>
      <c r="I174" s="20" t="b">
        <f t="shared" si="40"/>
        <v>0</v>
      </c>
      <c r="J174" s="20" t="b">
        <f t="shared" si="41"/>
        <v>0</v>
      </c>
      <c r="K174" s="21" t="b">
        <f t="shared" si="42"/>
        <v>0</v>
      </c>
    </row>
    <row r="175" spans="1:11" x14ac:dyDescent="0.25">
      <c r="A175" s="11">
        <v>40490.083333333336</v>
      </c>
      <c r="B175">
        <f>0/10</f>
        <v>0</v>
      </c>
      <c r="C175">
        <f t="shared" si="44"/>
        <v>10</v>
      </c>
      <c r="D175">
        <f>7/10</f>
        <v>0.7</v>
      </c>
      <c r="E175">
        <f>12700/100</f>
        <v>127</v>
      </c>
      <c r="F175" s="19" t="b">
        <f t="shared" si="37"/>
        <v>0</v>
      </c>
      <c r="G175" s="20">
        <f t="shared" si="38"/>
        <v>127</v>
      </c>
      <c r="H175" s="20" t="b">
        <f t="shared" si="39"/>
        <v>0</v>
      </c>
      <c r="I175" s="20" t="b">
        <f t="shared" si="40"/>
        <v>0</v>
      </c>
      <c r="J175" s="20" t="b">
        <f t="shared" si="41"/>
        <v>0</v>
      </c>
      <c r="K175" s="21" t="b">
        <f t="shared" si="42"/>
        <v>0</v>
      </c>
    </row>
    <row r="176" spans="1:11" x14ac:dyDescent="0.25">
      <c r="A176" s="11">
        <v>40490.125</v>
      </c>
      <c r="B176">
        <f>0/10</f>
        <v>0</v>
      </c>
      <c r="C176">
        <f t="shared" si="44"/>
        <v>10</v>
      </c>
      <c r="D176">
        <f>8/10</f>
        <v>0.8</v>
      </c>
      <c r="E176">
        <f>7900/100</f>
        <v>79</v>
      </c>
      <c r="F176" s="19" t="b">
        <f t="shared" si="37"/>
        <v>0</v>
      </c>
      <c r="G176" s="20">
        <f t="shared" si="38"/>
        <v>79</v>
      </c>
      <c r="H176" s="20" t="b">
        <f t="shared" si="39"/>
        <v>0</v>
      </c>
      <c r="I176" s="20" t="b">
        <f t="shared" si="40"/>
        <v>0</v>
      </c>
      <c r="J176" s="20" t="b">
        <f t="shared" si="41"/>
        <v>0</v>
      </c>
      <c r="K176" s="21" t="b">
        <f t="shared" si="42"/>
        <v>0</v>
      </c>
    </row>
    <row r="177" spans="1:11" x14ac:dyDescent="0.25">
      <c r="A177" s="11">
        <v>40490.166666666664</v>
      </c>
      <c r="B177">
        <f>0/10</f>
        <v>0</v>
      </c>
      <c r="C177">
        <f t="shared" si="44"/>
        <v>10</v>
      </c>
      <c r="D177">
        <f>10/10</f>
        <v>1</v>
      </c>
      <c r="E177">
        <f>8600/100</f>
        <v>86</v>
      </c>
      <c r="F177" s="19" t="b">
        <f t="shared" si="37"/>
        <v>0</v>
      </c>
      <c r="G177" s="20">
        <f t="shared" si="38"/>
        <v>86</v>
      </c>
      <c r="H177" s="20" t="b">
        <f t="shared" si="39"/>
        <v>0</v>
      </c>
      <c r="I177" s="20" t="b">
        <f t="shared" si="40"/>
        <v>0</v>
      </c>
      <c r="J177" s="20" t="b">
        <f t="shared" si="41"/>
        <v>0</v>
      </c>
      <c r="K177" s="21" t="b">
        <f t="shared" si="42"/>
        <v>0</v>
      </c>
    </row>
    <row r="178" spans="1:11" x14ac:dyDescent="0.25">
      <c r="A178" s="11">
        <v>40490.208333333336</v>
      </c>
      <c r="B178">
        <f>0/10</f>
        <v>0</v>
      </c>
      <c r="C178">
        <f t="shared" si="44"/>
        <v>10</v>
      </c>
      <c r="D178">
        <f>6/10</f>
        <v>0.6</v>
      </c>
      <c r="E178">
        <f>3400/100</f>
        <v>34</v>
      </c>
      <c r="F178" s="19" t="b">
        <f t="shared" si="37"/>
        <v>0</v>
      </c>
      <c r="G178" s="20">
        <f t="shared" si="38"/>
        <v>34</v>
      </c>
      <c r="H178" s="20" t="b">
        <f t="shared" si="39"/>
        <v>0</v>
      </c>
      <c r="I178" s="20" t="b">
        <f t="shared" si="40"/>
        <v>0</v>
      </c>
      <c r="J178" s="20" t="b">
        <f t="shared" si="41"/>
        <v>0</v>
      </c>
      <c r="K178" s="21" t="b">
        <f t="shared" si="42"/>
        <v>0</v>
      </c>
    </row>
    <row r="179" spans="1:11" x14ac:dyDescent="0.25">
      <c r="A179" s="11">
        <v>40490.25</v>
      </c>
      <c r="B179">
        <f>0/10</f>
        <v>0</v>
      </c>
      <c r="C179">
        <f t="shared" si="44"/>
        <v>10</v>
      </c>
      <c r="D179">
        <f>7/10</f>
        <v>0.7</v>
      </c>
      <c r="E179">
        <f>10800/100</f>
        <v>108</v>
      </c>
      <c r="F179" s="19" t="b">
        <f t="shared" si="37"/>
        <v>0</v>
      </c>
      <c r="G179" s="20">
        <f t="shared" si="38"/>
        <v>108</v>
      </c>
      <c r="H179" s="20" t="b">
        <f t="shared" si="39"/>
        <v>0</v>
      </c>
      <c r="I179" s="20" t="b">
        <f t="shared" si="40"/>
        <v>0</v>
      </c>
      <c r="J179" s="20" t="b">
        <f t="shared" si="41"/>
        <v>0</v>
      </c>
      <c r="K179" s="21" t="b">
        <f t="shared" si="42"/>
        <v>0</v>
      </c>
    </row>
    <row r="180" spans="1:11" x14ac:dyDescent="0.25">
      <c r="A180" s="11">
        <v>40490.291666666664</v>
      </c>
      <c r="B180">
        <f>2/10</f>
        <v>0.2</v>
      </c>
      <c r="C180">
        <f>102/10</f>
        <v>10.199999999999999</v>
      </c>
      <c r="D180">
        <f>11/10</f>
        <v>1.1000000000000001</v>
      </c>
      <c r="E180">
        <f>6200/100</f>
        <v>62</v>
      </c>
      <c r="F180" s="19" t="b">
        <f t="shared" si="37"/>
        <v>0</v>
      </c>
      <c r="G180" s="20">
        <f t="shared" si="38"/>
        <v>62</v>
      </c>
      <c r="H180" s="20" t="b">
        <f t="shared" si="39"/>
        <v>0</v>
      </c>
      <c r="I180" s="20" t="b">
        <f t="shared" si="40"/>
        <v>0</v>
      </c>
      <c r="J180" s="20" t="b">
        <f t="shared" si="41"/>
        <v>0</v>
      </c>
      <c r="K180" s="21" t="b">
        <f t="shared" si="42"/>
        <v>0</v>
      </c>
    </row>
    <row r="181" spans="1:11" x14ac:dyDescent="0.25">
      <c r="A181" s="11">
        <v>40490.333333333336</v>
      </c>
      <c r="B181">
        <f>2/10</f>
        <v>0.2</v>
      </c>
      <c r="C181">
        <f>103/10</f>
        <v>10.3</v>
      </c>
      <c r="D181">
        <f>8/10</f>
        <v>0.8</v>
      </c>
      <c r="E181">
        <f>31300/100</f>
        <v>313</v>
      </c>
      <c r="F181" s="19" t="b">
        <f t="shared" si="37"/>
        <v>0</v>
      </c>
      <c r="G181" s="20">
        <f t="shared" si="38"/>
        <v>313</v>
      </c>
      <c r="H181" s="20" t="b">
        <f t="shared" si="39"/>
        <v>0</v>
      </c>
      <c r="I181" s="20" t="b">
        <f t="shared" si="40"/>
        <v>0</v>
      </c>
      <c r="J181" s="20" t="b">
        <f t="shared" si="41"/>
        <v>0</v>
      </c>
      <c r="K181" s="21" t="b">
        <f t="shared" si="42"/>
        <v>0</v>
      </c>
    </row>
    <row r="182" spans="1:11" x14ac:dyDescent="0.25">
      <c r="A182" s="11">
        <v>40490.375</v>
      </c>
      <c r="B182">
        <f>6/10</f>
        <v>0.6</v>
      </c>
      <c r="C182">
        <f>109/10</f>
        <v>10.9</v>
      </c>
      <c r="D182">
        <f>10/10</f>
        <v>1</v>
      </c>
      <c r="E182">
        <f>6200/100</f>
        <v>62</v>
      </c>
      <c r="F182" s="19" t="b">
        <f t="shared" si="37"/>
        <v>0</v>
      </c>
      <c r="G182" s="20">
        <f t="shared" si="38"/>
        <v>62</v>
      </c>
      <c r="H182" s="20" t="b">
        <f t="shared" si="39"/>
        <v>0</v>
      </c>
      <c r="I182" s="20" t="b">
        <f t="shared" si="40"/>
        <v>0</v>
      </c>
      <c r="J182" s="20" t="b">
        <f t="shared" si="41"/>
        <v>0</v>
      </c>
      <c r="K182" s="21" t="b">
        <f t="shared" si="42"/>
        <v>0</v>
      </c>
    </row>
    <row r="183" spans="1:11" x14ac:dyDescent="0.25">
      <c r="A183" s="11">
        <v>40490.416666666664</v>
      </c>
      <c r="B183">
        <f>8/10</f>
        <v>0.8</v>
      </c>
      <c r="C183">
        <f>117/10</f>
        <v>11.7</v>
      </c>
      <c r="D183">
        <f>10/10</f>
        <v>1</v>
      </c>
      <c r="E183">
        <f>5000/100</f>
        <v>50</v>
      </c>
      <c r="F183" s="19" t="b">
        <f t="shared" ref="F183:F246" si="45">IF(D183&lt;0.5,E183)</f>
        <v>0</v>
      </c>
      <c r="G183" s="20">
        <f t="shared" ref="G183:G246" si="46">IF(D183&lt;1.5,IF(D183&gt;=0.5,E183))</f>
        <v>50</v>
      </c>
      <c r="H183" s="20" t="b">
        <f t="shared" ref="H183:H246" si="47">IF(D183&lt;2.5,IF(D183&gt;=1.5,E183))</f>
        <v>0</v>
      </c>
      <c r="I183" s="20" t="b">
        <f t="shared" ref="I183:I246" si="48">IF(D183&lt;3.5,IF(D183&gt;=2.5,E183))</f>
        <v>0</v>
      </c>
      <c r="J183" s="20" t="b">
        <f t="shared" ref="J183:J246" si="49">IF(D183&lt;4.5,IF(D183&gt;=3.5,E183))</f>
        <v>0</v>
      </c>
      <c r="K183" s="21" t="b">
        <f t="shared" ref="K183:K246" si="50">IF(D183&gt;=4.5,E183)</f>
        <v>0</v>
      </c>
    </row>
    <row r="184" spans="1:11" x14ac:dyDescent="0.25">
      <c r="A184" s="11">
        <v>40490.458333333336</v>
      </c>
      <c r="B184">
        <f>16/10</f>
        <v>1.6</v>
      </c>
      <c r="C184">
        <f>134/10</f>
        <v>13.4</v>
      </c>
      <c r="D184">
        <f>4/10</f>
        <v>0.4</v>
      </c>
      <c r="E184">
        <f>3900/100</f>
        <v>39</v>
      </c>
      <c r="F184" s="19">
        <f t="shared" si="45"/>
        <v>39</v>
      </c>
      <c r="G184" s="20" t="b">
        <f t="shared" si="46"/>
        <v>0</v>
      </c>
      <c r="H184" s="20" t="b">
        <f t="shared" si="47"/>
        <v>0</v>
      </c>
      <c r="I184" s="20" t="b">
        <f t="shared" si="48"/>
        <v>0</v>
      </c>
      <c r="J184" s="20" t="b">
        <f t="shared" si="49"/>
        <v>0</v>
      </c>
      <c r="K184" s="21" t="b">
        <f t="shared" si="50"/>
        <v>0</v>
      </c>
    </row>
    <row r="185" spans="1:11" x14ac:dyDescent="0.25">
      <c r="A185" s="11">
        <v>40490.5</v>
      </c>
      <c r="B185">
        <f>14/10</f>
        <v>1.4</v>
      </c>
      <c r="C185">
        <f>148/10</f>
        <v>14.8</v>
      </c>
      <c r="D185">
        <f>8/10</f>
        <v>0.8</v>
      </c>
      <c r="E185">
        <f>8300/100</f>
        <v>83</v>
      </c>
      <c r="F185" s="19" t="b">
        <f t="shared" si="45"/>
        <v>0</v>
      </c>
      <c r="G185" s="20">
        <f t="shared" si="46"/>
        <v>83</v>
      </c>
      <c r="H185" s="20" t="b">
        <f t="shared" si="47"/>
        <v>0</v>
      </c>
      <c r="I185" s="20" t="b">
        <f t="shared" si="48"/>
        <v>0</v>
      </c>
      <c r="J185" s="20" t="b">
        <f t="shared" si="49"/>
        <v>0</v>
      </c>
      <c r="K185" s="21" t="b">
        <f t="shared" si="50"/>
        <v>0</v>
      </c>
    </row>
    <row r="186" spans="1:11" x14ac:dyDescent="0.25">
      <c r="A186" s="11">
        <v>40490.541666666664</v>
      </c>
      <c r="B186">
        <f>2/10</f>
        <v>0.2</v>
      </c>
      <c r="C186">
        <f>149/10</f>
        <v>14.9</v>
      </c>
      <c r="D186">
        <f>16/10</f>
        <v>1.6</v>
      </c>
      <c r="E186">
        <f>7700/100</f>
        <v>77</v>
      </c>
      <c r="F186" s="19" t="b">
        <f t="shared" si="45"/>
        <v>0</v>
      </c>
      <c r="G186" s="20" t="b">
        <f t="shared" si="46"/>
        <v>0</v>
      </c>
      <c r="H186" s="20">
        <f t="shared" si="47"/>
        <v>77</v>
      </c>
      <c r="I186" s="20" t="b">
        <f t="shared" si="48"/>
        <v>0</v>
      </c>
      <c r="J186" s="20" t="b">
        <f t="shared" si="49"/>
        <v>0</v>
      </c>
      <c r="K186" s="21" t="b">
        <f t="shared" si="50"/>
        <v>0</v>
      </c>
    </row>
    <row r="187" spans="1:11" x14ac:dyDescent="0.25">
      <c r="A187" s="11">
        <v>40490.583333333336</v>
      </c>
      <c r="B187">
        <f>2/10</f>
        <v>0.2</v>
      </c>
      <c r="C187">
        <f>151/10</f>
        <v>15.1</v>
      </c>
      <c r="D187">
        <f>15/10</f>
        <v>1.5</v>
      </c>
      <c r="E187">
        <f>4100/100</f>
        <v>41</v>
      </c>
      <c r="F187" s="19" t="b">
        <f t="shared" si="45"/>
        <v>0</v>
      </c>
      <c r="G187" s="20" t="b">
        <f t="shared" si="46"/>
        <v>0</v>
      </c>
      <c r="H187" s="20">
        <f t="shared" si="47"/>
        <v>41</v>
      </c>
      <c r="I187" s="20" t="b">
        <f t="shared" si="48"/>
        <v>0</v>
      </c>
      <c r="J187" s="20" t="b">
        <f t="shared" si="49"/>
        <v>0</v>
      </c>
      <c r="K187" s="21" t="b">
        <f t="shared" si="50"/>
        <v>0</v>
      </c>
    </row>
    <row r="188" spans="1:11" x14ac:dyDescent="0.25">
      <c r="A188" s="11">
        <v>40490.625</v>
      </c>
      <c r="B188">
        <f>0/10</f>
        <v>0</v>
      </c>
      <c r="C188">
        <f>151/10</f>
        <v>15.1</v>
      </c>
      <c r="D188">
        <f>7/10</f>
        <v>0.7</v>
      </c>
      <c r="E188">
        <f>7900/100</f>
        <v>79</v>
      </c>
      <c r="F188" s="19" t="b">
        <f t="shared" si="45"/>
        <v>0</v>
      </c>
      <c r="G188" s="20">
        <f t="shared" si="46"/>
        <v>79</v>
      </c>
      <c r="H188" s="20" t="b">
        <f t="shared" si="47"/>
        <v>0</v>
      </c>
      <c r="I188" s="20" t="b">
        <f t="shared" si="48"/>
        <v>0</v>
      </c>
      <c r="J188" s="20" t="b">
        <f t="shared" si="49"/>
        <v>0</v>
      </c>
      <c r="K188" s="21" t="b">
        <f t="shared" si="50"/>
        <v>0</v>
      </c>
    </row>
    <row r="189" spans="1:11" x14ac:dyDescent="0.25">
      <c r="A189" s="11">
        <v>40490.666666666664</v>
      </c>
      <c r="B189">
        <f>4/10</f>
        <v>0.4</v>
      </c>
      <c r="C189">
        <f t="shared" ref="C189:C200" si="51">155/10</f>
        <v>15.5</v>
      </c>
      <c r="D189">
        <f>9/10</f>
        <v>0.9</v>
      </c>
      <c r="E189">
        <f>6600/100</f>
        <v>66</v>
      </c>
      <c r="F189" s="19" t="b">
        <f t="shared" si="45"/>
        <v>0</v>
      </c>
      <c r="G189" s="20">
        <f t="shared" si="46"/>
        <v>66</v>
      </c>
      <c r="H189" s="20" t="b">
        <f t="shared" si="47"/>
        <v>0</v>
      </c>
      <c r="I189" s="20" t="b">
        <f t="shared" si="48"/>
        <v>0</v>
      </c>
      <c r="J189" s="20" t="b">
        <f t="shared" si="49"/>
        <v>0</v>
      </c>
      <c r="K189" s="21" t="b">
        <f t="shared" si="50"/>
        <v>0</v>
      </c>
    </row>
    <row r="190" spans="1:11" x14ac:dyDescent="0.25">
      <c r="A190" s="11">
        <v>40490.708333333336</v>
      </c>
      <c r="B190">
        <f t="shared" ref="B190:B200" si="52">0/10</f>
        <v>0</v>
      </c>
      <c r="C190">
        <f t="shared" si="51"/>
        <v>15.5</v>
      </c>
      <c r="D190">
        <f>7/10</f>
        <v>0.7</v>
      </c>
      <c r="E190">
        <f>6500/100</f>
        <v>65</v>
      </c>
      <c r="F190" s="19" t="b">
        <f t="shared" si="45"/>
        <v>0</v>
      </c>
      <c r="G190" s="20">
        <f t="shared" si="46"/>
        <v>65</v>
      </c>
      <c r="H190" s="20" t="b">
        <f t="shared" si="47"/>
        <v>0</v>
      </c>
      <c r="I190" s="20" t="b">
        <f t="shared" si="48"/>
        <v>0</v>
      </c>
      <c r="J190" s="20" t="b">
        <f t="shared" si="49"/>
        <v>0</v>
      </c>
      <c r="K190" s="21" t="b">
        <f t="shared" si="50"/>
        <v>0</v>
      </c>
    </row>
    <row r="191" spans="1:11" x14ac:dyDescent="0.25">
      <c r="A191" s="11">
        <v>40490.75</v>
      </c>
      <c r="B191">
        <f t="shared" si="52"/>
        <v>0</v>
      </c>
      <c r="C191">
        <f t="shared" si="51"/>
        <v>15.5</v>
      </c>
      <c r="D191">
        <f>26/10</f>
        <v>2.6</v>
      </c>
      <c r="E191">
        <f>31600/100</f>
        <v>316</v>
      </c>
      <c r="F191" s="19" t="b">
        <f t="shared" si="45"/>
        <v>0</v>
      </c>
      <c r="G191" s="20" t="b">
        <f t="shared" si="46"/>
        <v>0</v>
      </c>
      <c r="H191" s="20" t="b">
        <f t="shared" si="47"/>
        <v>0</v>
      </c>
      <c r="I191" s="20">
        <f t="shared" si="48"/>
        <v>316</v>
      </c>
      <c r="J191" s="20" t="b">
        <f t="shared" si="49"/>
        <v>0</v>
      </c>
      <c r="K191" s="21" t="b">
        <f t="shared" si="50"/>
        <v>0</v>
      </c>
    </row>
    <row r="192" spans="1:11" x14ac:dyDescent="0.25">
      <c r="A192" s="11">
        <v>40490.791666666664</v>
      </c>
      <c r="B192">
        <f t="shared" si="52"/>
        <v>0</v>
      </c>
      <c r="C192">
        <f t="shared" si="51"/>
        <v>15.5</v>
      </c>
      <c r="D192">
        <f>17/10</f>
        <v>1.7</v>
      </c>
      <c r="E192">
        <f>5300/100</f>
        <v>53</v>
      </c>
      <c r="F192" s="19" t="b">
        <f t="shared" si="45"/>
        <v>0</v>
      </c>
      <c r="G192" s="20" t="b">
        <f t="shared" si="46"/>
        <v>0</v>
      </c>
      <c r="H192" s="20">
        <f t="shared" si="47"/>
        <v>53</v>
      </c>
      <c r="I192" s="20" t="b">
        <f t="shared" si="48"/>
        <v>0</v>
      </c>
      <c r="J192" s="20" t="b">
        <f t="shared" si="49"/>
        <v>0</v>
      </c>
      <c r="K192" s="21" t="b">
        <f t="shared" si="50"/>
        <v>0</v>
      </c>
    </row>
    <row r="193" spans="1:11" x14ac:dyDescent="0.25">
      <c r="A193" s="11">
        <v>40490.833333333336</v>
      </c>
      <c r="B193">
        <f t="shared" si="52"/>
        <v>0</v>
      </c>
      <c r="C193">
        <f t="shared" si="51"/>
        <v>15.5</v>
      </c>
      <c r="D193">
        <f>8/10</f>
        <v>0.8</v>
      </c>
      <c r="E193">
        <f>8100/100</f>
        <v>81</v>
      </c>
      <c r="F193" s="19" t="b">
        <f t="shared" si="45"/>
        <v>0</v>
      </c>
      <c r="G193" s="20">
        <f t="shared" si="46"/>
        <v>81</v>
      </c>
      <c r="H193" s="20" t="b">
        <f t="shared" si="47"/>
        <v>0</v>
      </c>
      <c r="I193" s="20" t="b">
        <f t="shared" si="48"/>
        <v>0</v>
      </c>
      <c r="J193" s="20" t="b">
        <f t="shared" si="49"/>
        <v>0</v>
      </c>
      <c r="K193" s="21" t="b">
        <f t="shared" si="50"/>
        <v>0</v>
      </c>
    </row>
    <row r="194" spans="1:11" x14ac:dyDescent="0.25">
      <c r="A194" s="11">
        <v>40490.875</v>
      </c>
      <c r="B194">
        <f t="shared" si="52"/>
        <v>0</v>
      </c>
      <c r="C194">
        <f t="shared" si="51"/>
        <v>15.5</v>
      </c>
      <c r="D194">
        <f>6/10</f>
        <v>0.6</v>
      </c>
      <c r="E194">
        <f>7300/100</f>
        <v>73</v>
      </c>
      <c r="F194" s="19" t="b">
        <f t="shared" si="45"/>
        <v>0</v>
      </c>
      <c r="G194" s="20">
        <f t="shared" si="46"/>
        <v>73</v>
      </c>
      <c r="H194" s="20" t="b">
        <f t="shared" si="47"/>
        <v>0</v>
      </c>
      <c r="I194" s="20" t="b">
        <f t="shared" si="48"/>
        <v>0</v>
      </c>
      <c r="J194" s="20" t="b">
        <f t="shared" si="49"/>
        <v>0</v>
      </c>
      <c r="K194" s="21" t="b">
        <f t="shared" si="50"/>
        <v>0</v>
      </c>
    </row>
    <row r="195" spans="1:11" x14ac:dyDescent="0.25">
      <c r="A195" s="11">
        <v>40490.916666666664</v>
      </c>
      <c r="B195">
        <f t="shared" si="52"/>
        <v>0</v>
      </c>
      <c r="C195">
        <f t="shared" si="51"/>
        <v>15.5</v>
      </c>
      <c r="D195">
        <f>6/10</f>
        <v>0.6</v>
      </c>
      <c r="E195">
        <f>33700/100</f>
        <v>337</v>
      </c>
      <c r="F195" s="19" t="b">
        <f t="shared" si="45"/>
        <v>0</v>
      </c>
      <c r="G195" s="20">
        <f t="shared" si="46"/>
        <v>337</v>
      </c>
      <c r="H195" s="20" t="b">
        <f t="shared" si="47"/>
        <v>0</v>
      </c>
      <c r="I195" s="20" t="b">
        <f t="shared" si="48"/>
        <v>0</v>
      </c>
      <c r="J195" s="20" t="b">
        <f t="shared" si="49"/>
        <v>0</v>
      </c>
      <c r="K195" s="21" t="b">
        <f t="shared" si="50"/>
        <v>0</v>
      </c>
    </row>
    <row r="196" spans="1:11" x14ac:dyDescent="0.25">
      <c r="A196" s="11">
        <v>40490.958333333336</v>
      </c>
      <c r="B196">
        <f t="shared" si="52"/>
        <v>0</v>
      </c>
      <c r="C196">
        <f t="shared" si="51"/>
        <v>15.5</v>
      </c>
      <c r="D196">
        <f>9/10</f>
        <v>0.9</v>
      </c>
      <c r="E196">
        <f>7700/100</f>
        <v>77</v>
      </c>
      <c r="F196" s="19" t="b">
        <f t="shared" si="45"/>
        <v>0</v>
      </c>
      <c r="G196" s="20">
        <f t="shared" si="46"/>
        <v>77</v>
      </c>
      <c r="H196" s="20" t="b">
        <f t="shared" si="47"/>
        <v>0</v>
      </c>
      <c r="I196" s="20" t="b">
        <f t="shared" si="48"/>
        <v>0</v>
      </c>
      <c r="J196" s="20" t="b">
        <f t="shared" si="49"/>
        <v>0</v>
      </c>
      <c r="K196" s="21" t="b">
        <f t="shared" si="50"/>
        <v>0</v>
      </c>
    </row>
    <row r="197" spans="1:11" x14ac:dyDescent="0.25">
      <c r="A197" s="11">
        <v>40491</v>
      </c>
      <c r="B197">
        <f t="shared" si="52"/>
        <v>0</v>
      </c>
      <c r="C197">
        <f t="shared" si="51"/>
        <v>15.5</v>
      </c>
      <c r="D197">
        <f>9/10</f>
        <v>0.9</v>
      </c>
      <c r="E197">
        <f>15500/100</f>
        <v>155</v>
      </c>
      <c r="F197" s="19" t="b">
        <f t="shared" si="45"/>
        <v>0</v>
      </c>
      <c r="G197" s="20">
        <f t="shared" si="46"/>
        <v>155</v>
      </c>
      <c r="H197" s="20" t="b">
        <f t="shared" si="47"/>
        <v>0</v>
      </c>
      <c r="I197" s="20" t="b">
        <f t="shared" si="48"/>
        <v>0</v>
      </c>
      <c r="J197" s="20" t="b">
        <f t="shared" si="49"/>
        <v>0</v>
      </c>
      <c r="K197" s="21" t="b">
        <f t="shared" si="50"/>
        <v>0</v>
      </c>
    </row>
    <row r="198" spans="1:11" x14ac:dyDescent="0.25">
      <c r="A198" s="11">
        <v>40491.041666666664</v>
      </c>
      <c r="B198">
        <f t="shared" si="52"/>
        <v>0</v>
      </c>
      <c r="C198">
        <f t="shared" si="51"/>
        <v>15.5</v>
      </c>
      <c r="D198">
        <f>3/10</f>
        <v>0.3</v>
      </c>
      <c r="E198">
        <f>10400/100</f>
        <v>104</v>
      </c>
      <c r="F198" s="19">
        <f t="shared" si="45"/>
        <v>104</v>
      </c>
      <c r="G198" s="20" t="b">
        <f t="shared" si="46"/>
        <v>0</v>
      </c>
      <c r="H198" s="20" t="b">
        <f t="shared" si="47"/>
        <v>0</v>
      </c>
      <c r="I198" s="20" t="b">
        <f t="shared" si="48"/>
        <v>0</v>
      </c>
      <c r="J198" s="20" t="b">
        <f t="shared" si="49"/>
        <v>0</v>
      </c>
      <c r="K198" s="21" t="b">
        <f t="shared" si="50"/>
        <v>0</v>
      </c>
    </row>
    <row r="199" spans="1:11" x14ac:dyDescent="0.25">
      <c r="A199" s="11">
        <v>40491.083333333336</v>
      </c>
      <c r="B199">
        <f t="shared" si="52"/>
        <v>0</v>
      </c>
      <c r="C199">
        <f t="shared" si="51"/>
        <v>15.5</v>
      </c>
      <c r="D199">
        <f>7/10</f>
        <v>0.7</v>
      </c>
      <c r="E199">
        <f>16800/100</f>
        <v>168</v>
      </c>
      <c r="F199" s="19" t="b">
        <f t="shared" si="45"/>
        <v>0</v>
      </c>
      <c r="G199" s="20">
        <f t="shared" si="46"/>
        <v>168</v>
      </c>
      <c r="H199" s="20" t="b">
        <f t="shared" si="47"/>
        <v>0</v>
      </c>
      <c r="I199" s="20" t="b">
        <f t="shared" si="48"/>
        <v>0</v>
      </c>
      <c r="J199" s="20" t="b">
        <f t="shared" si="49"/>
        <v>0</v>
      </c>
      <c r="K199" s="21" t="b">
        <f t="shared" si="50"/>
        <v>0</v>
      </c>
    </row>
    <row r="200" spans="1:11" x14ac:dyDescent="0.25">
      <c r="A200" s="11">
        <v>40491.125</v>
      </c>
      <c r="B200">
        <f t="shared" si="52"/>
        <v>0</v>
      </c>
      <c r="C200">
        <f t="shared" si="51"/>
        <v>15.5</v>
      </c>
      <c r="D200">
        <f>3/10</f>
        <v>0.3</v>
      </c>
      <c r="E200">
        <f>28700/100</f>
        <v>287</v>
      </c>
      <c r="F200" s="19">
        <f t="shared" si="45"/>
        <v>287</v>
      </c>
      <c r="G200" s="20" t="b">
        <f t="shared" si="46"/>
        <v>0</v>
      </c>
      <c r="H200" s="20" t="b">
        <f t="shared" si="47"/>
        <v>0</v>
      </c>
      <c r="I200" s="20" t="b">
        <f t="shared" si="48"/>
        <v>0</v>
      </c>
      <c r="J200" s="20" t="b">
        <f t="shared" si="49"/>
        <v>0</v>
      </c>
      <c r="K200" s="21" t="b">
        <f t="shared" si="50"/>
        <v>0</v>
      </c>
    </row>
    <row r="201" spans="1:11" x14ac:dyDescent="0.25">
      <c r="A201" s="11">
        <v>40491.166666666664</v>
      </c>
      <c r="B201">
        <f>8/10</f>
        <v>0.8</v>
      </c>
      <c r="C201">
        <f>164/10</f>
        <v>16.399999999999999</v>
      </c>
      <c r="D201">
        <f>1/10</f>
        <v>0.1</v>
      </c>
      <c r="E201">
        <f>30800/100</f>
        <v>308</v>
      </c>
      <c r="F201" s="19">
        <f t="shared" si="45"/>
        <v>308</v>
      </c>
      <c r="G201" s="20" t="b">
        <f t="shared" si="46"/>
        <v>0</v>
      </c>
      <c r="H201" s="20" t="b">
        <f t="shared" si="47"/>
        <v>0</v>
      </c>
      <c r="I201" s="20" t="b">
        <f t="shared" si="48"/>
        <v>0</v>
      </c>
      <c r="J201" s="20" t="b">
        <f t="shared" si="49"/>
        <v>0</v>
      </c>
      <c r="K201" s="21" t="b">
        <f t="shared" si="50"/>
        <v>0</v>
      </c>
    </row>
    <row r="202" spans="1:11" x14ac:dyDescent="0.25">
      <c r="A202" s="11">
        <v>40491.208333333336</v>
      </c>
      <c r="B202">
        <f>14/10</f>
        <v>1.4</v>
      </c>
      <c r="C202">
        <f>177/10</f>
        <v>17.7</v>
      </c>
      <c r="D202">
        <f>4/10</f>
        <v>0.4</v>
      </c>
      <c r="E202">
        <f>34700/100</f>
        <v>347</v>
      </c>
      <c r="F202" s="19">
        <f t="shared" si="45"/>
        <v>347</v>
      </c>
      <c r="G202" s="20" t="b">
        <f t="shared" si="46"/>
        <v>0</v>
      </c>
      <c r="H202" s="20" t="b">
        <f t="shared" si="47"/>
        <v>0</v>
      </c>
      <c r="I202" s="20" t="b">
        <f t="shared" si="48"/>
        <v>0</v>
      </c>
      <c r="J202" s="20" t="b">
        <f t="shared" si="49"/>
        <v>0</v>
      </c>
      <c r="K202" s="21" t="b">
        <f t="shared" si="50"/>
        <v>0</v>
      </c>
    </row>
    <row r="203" spans="1:11" x14ac:dyDescent="0.25">
      <c r="A203" s="11">
        <v>40491.25</v>
      </c>
      <c r="B203">
        <f>6/10</f>
        <v>0.6</v>
      </c>
      <c r="C203">
        <f>184/10</f>
        <v>18.399999999999999</v>
      </c>
      <c r="D203">
        <f>11/10</f>
        <v>1.1000000000000001</v>
      </c>
      <c r="E203">
        <f>7200/100</f>
        <v>72</v>
      </c>
      <c r="F203" s="19" t="b">
        <f t="shared" si="45"/>
        <v>0</v>
      </c>
      <c r="G203" s="20">
        <f t="shared" si="46"/>
        <v>72</v>
      </c>
      <c r="H203" s="20" t="b">
        <f t="shared" si="47"/>
        <v>0</v>
      </c>
      <c r="I203" s="20" t="b">
        <f t="shared" si="48"/>
        <v>0</v>
      </c>
      <c r="J203" s="20" t="b">
        <f t="shared" si="49"/>
        <v>0</v>
      </c>
      <c r="K203" s="21" t="b">
        <f t="shared" si="50"/>
        <v>0</v>
      </c>
    </row>
    <row r="204" spans="1:11" x14ac:dyDescent="0.25">
      <c r="A204" s="11">
        <v>40491.291666666664</v>
      </c>
      <c r="B204">
        <f>6/10</f>
        <v>0.6</v>
      </c>
      <c r="C204">
        <f>190/10</f>
        <v>19</v>
      </c>
      <c r="D204">
        <f>11/10</f>
        <v>1.1000000000000001</v>
      </c>
      <c r="E204">
        <f>7300/100</f>
        <v>73</v>
      </c>
      <c r="F204" s="19" t="b">
        <f t="shared" si="45"/>
        <v>0</v>
      </c>
      <c r="G204" s="20">
        <f t="shared" si="46"/>
        <v>73</v>
      </c>
      <c r="H204" s="20" t="b">
        <f t="shared" si="47"/>
        <v>0</v>
      </c>
      <c r="I204" s="20" t="b">
        <f t="shared" si="48"/>
        <v>0</v>
      </c>
      <c r="J204" s="20" t="b">
        <f t="shared" si="49"/>
        <v>0</v>
      </c>
      <c r="K204" s="21" t="b">
        <f t="shared" si="50"/>
        <v>0</v>
      </c>
    </row>
    <row r="205" spans="1:11" x14ac:dyDescent="0.25">
      <c r="A205" s="11">
        <v>40491.333333333336</v>
      </c>
      <c r="B205">
        <f>2/10</f>
        <v>0.2</v>
      </c>
      <c r="C205">
        <f>192/10</f>
        <v>19.2</v>
      </c>
      <c r="D205">
        <f>10/10</f>
        <v>1</v>
      </c>
      <c r="E205">
        <f>5400/100</f>
        <v>54</v>
      </c>
      <c r="F205" s="19" t="b">
        <f t="shared" si="45"/>
        <v>0</v>
      </c>
      <c r="G205" s="20">
        <f t="shared" si="46"/>
        <v>54</v>
      </c>
      <c r="H205" s="20" t="b">
        <f t="shared" si="47"/>
        <v>0</v>
      </c>
      <c r="I205" s="20" t="b">
        <f t="shared" si="48"/>
        <v>0</v>
      </c>
      <c r="J205" s="20" t="b">
        <f t="shared" si="49"/>
        <v>0</v>
      </c>
      <c r="K205" s="21" t="b">
        <f t="shared" si="50"/>
        <v>0</v>
      </c>
    </row>
    <row r="206" spans="1:11" x14ac:dyDescent="0.25">
      <c r="A206" s="11">
        <v>40491.375</v>
      </c>
      <c r="B206">
        <f>2/10</f>
        <v>0.2</v>
      </c>
      <c r="C206">
        <f>194/10</f>
        <v>19.399999999999999</v>
      </c>
      <c r="D206">
        <f>15/10</f>
        <v>1.5</v>
      </c>
      <c r="E206">
        <f>7400/100</f>
        <v>74</v>
      </c>
      <c r="F206" s="19" t="b">
        <f t="shared" si="45"/>
        <v>0</v>
      </c>
      <c r="G206" s="20" t="b">
        <f t="shared" si="46"/>
        <v>0</v>
      </c>
      <c r="H206" s="20">
        <f t="shared" si="47"/>
        <v>74</v>
      </c>
      <c r="I206" s="20" t="b">
        <f t="shared" si="48"/>
        <v>0</v>
      </c>
      <c r="J206" s="20" t="b">
        <f t="shared" si="49"/>
        <v>0</v>
      </c>
      <c r="K206" s="21" t="b">
        <f t="shared" si="50"/>
        <v>0</v>
      </c>
    </row>
    <row r="207" spans="1:11" x14ac:dyDescent="0.25">
      <c r="A207" s="11">
        <v>40491.416666666664</v>
      </c>
      <c r="B207">
        <f>12/10</f>
        <v>1.2</v>
      </c>
      <c r="C207">
        <f>205/10</f>
        <v>20.5</v>
      </c>
      <c r="D207">
        <f>10/10</f>
        <v>1</v>
      </c>
      <c r="E207">
        <f>4600/100</f>
        <v>46</v>
      </c>
      <c r="F207" s="19" t="b">
        <f t="shared" si="45"/>
        <v>0</v>
      </c>
      <c r="G207" s="20">
        <f t="shared" si="46"/>
        <v>46</v>
      </c>
      <c r="H207" s="20" t="b">
        <f t="shared" si="47"/>
        <v>0</v>
      </c>
      <c r="I207" s="20" t="b">
        <f t="shared" si="48"/>
        <v>0</v>
      </c>
      <c r="J207" s="20" t="b">
        <f t="shared" si="49"/>
        <v>0</v>
      </c>
      <c r="K207" s="21" t="b">
        <f t="shared" si="50"/>
        <v>0</v>
      </c>
    </row>
    <row r="208" spans="1:11" x14ac:dyDescent="0.25">
      <c r="A208" s="11">
        <v>40491.458333333336</v>
      </c>
      <c r="B208">
        <f>12/10</f>
        <v>1.2</v>
      </c>
      <c r="C208">
        <f>217/10</f>
        <v>21.7</v>
      </c>
      <c r="D208">
        <f>9/10</f>
        <v>0.9</v>
      </c>
      <c r="E208">
        <f>6500/100</f>
        <v>65</v>
      </c>
      <c r="F208" s="19" t="b">
        <f t="shared" si="45"/>
        <v>0</v>
      </c>
      <c r="G208" s="20">
        <f t="shared" si="46"/>
        <v>65</v>
      </c>
      <c r="H208" s="20" t="b">
        <f t="shared" si="47"/>
        <v>0</v>
      </c>
      <c r="I208" s="20" t="b">
        <f t="shared" si="48"/>
        <v>0</v>
      </c>
      <c r="J208" s="20" t="b">
        <f t="shared" si="49"/>
        <v>0</v>
      </c>
      <c r="K208" s="21" t="b">
        <f t="shared" si="50"/>
        <v>0</v>
      </c>
    </row>
    <row r="209" spans="1:11" x14ac:dyDescent="0.25">
      <c r="A209" s="11">
        <v>40491.5</v>
      </c>
      <c r="B209">
        <f>10/10</f>
        <v>1</v>
      </c>
      <c r="C209">
        <f>227/10</f>
        <v>22.7</v>
      </c>
      <c r="D209">
        <f>10/10</f>
        <v>1</v>
      </c>
      <c r="E209">
        <f>10200/100</f>
        <v>102</v>
      </c>
      <c r="F209" s="19" t="b">
        <f t="shared" si="45"/>
        <v>0</v>
      </c>
      <c r="G209" s="20">
        <f t="shared" si="46"/>
        <v>102</v>
      </c>
      <c r="H209" s="20" t="b">
        <f t="shared" si="47"/>
        <v>0</v>
      </c>
      <c r="I209" s="20" t="b">
        <f t="shared" si="48"/>
        <v>0</v>
      </c>
      <c r="J209" s="20" t="b">
        <f t="shared" si="49"/>
        <v>0</v>
      </c>
      <c r="K209" s="21" t="b">
        <f t="shared" si="50"/>
        <v>0</v>
      </c>
    </row>
    <row r="210" spans="1:11" x14ac:dyDescent="0.25">
      <c r="A210" s="11">
        <v>40491.541666666664</v>
      </c>
      <c r="B210">
        <f>2/10</f>
        <v>0.2</v>
      </c>
      <c r="C210">
        <f t="shared" ref="C210:C239" si="53">229/10</f>
        <v>22.9</v>
      </c>
      <c r="D210">
        <f>4/10</f>
        <v>0.4</v>
      </c>
      <c r="E210">
        <f>10700/100</f>
        <v>107</v>
      </c>
      <c r="F210" s="19">
        <f t="shared" si="45"/>
        <v>107</v>
      </c>
      <c r="G210" s="20" t="b">
        <f t="shared" si="46"/>
        <v>0</v>
      </c>
      <c r="H210" s="20" t="b">
        <f t="shared" si="47"/>
        <v>0</v>
      </c>
      <c r="I210" s="20" t="b">
        <f t="shared" si="48"/>
        <v>0</v>
      </c>
      <c r="J210" s="20" t="b">
        <f t="shared" si="49"/>
        <v>0</v>
      </c>
      <c r="K210" s="21" t="b">
        <f t="shared" si="50"/>
        <v>0</v>
      </c>
    </row>
    <row r="211" spans="1:11" x14ac:dyDescent="0.25">
      <c r="A211" s="11">
        <v>40491.583333333336</v>
      </c>
      <c r="B211">
        <f t="shared" ref="B211:B239" si="54">0/10</f>
        <v>0</v>
      </c>
      <c r="C211">
        <f t="shared" si="53"/>
        <v>22.9</v>
      </c>
      <c r="D211">
        <f>5/10</f>
        <v>0.5</v>
      </c>
      <c r="E211">
        <f>13200/100</f>
        <v>132</v>
      </c>
      <c r="F211" s="19" t="b">
        <f t="shared" si="45"/>
        <v>0</v>
      </c>
      <c r="G211" s="20">
        <f t="shared" si="46"/>
        <v>132</v>
      </c>
      <c r="H211" s="20" t="b">
        <f t="shared" si="47"/>
        <v>0</v>
      </c>
      <c r="I211" s="20" t="b">
        <f t="shared" si="48"/>
        <v>0</v>
      </c>
      <c r="J211" s="20" t="b">
        <f t="shared" si="49"/>
        <v>0</v>
      </c>
      <c r="K211" s="21" t="b">
        <f t="shared" si="50"/>
        <v>0</v>
      </c>
    </row>
    <row r="212" spans="1:11" x14ac:dyDescent="0.25">
      <c r="A212" s="11">
        <v>40491.625</v>
      </c>
      <c r="B212">
        <f t="shared" si="54"/>
        <v>0</v>
      </c>
      <c r="C212">
        <f t="shared" si="53"/>
        <v>22.9</v>
      </c>
      <c r="D212">
        <f>5/10</f>
        <v>0.5</v>
      </c>
      <c r="E212">
        <f>6800/100</f>
        <v>68</v>
      </c>
      <c r="F212" s="19" t="b">
        <f t="shared" si="45"/>
        <v>0</v>
      </c>
      <c r="G212" s="20">
        <f t="shared" si="46"/>
        <v>68</v>
      </c>
      <c r="H212" s="20" t="b">
        <f t="shared" si="47"/>
        <v>0</v>
      </c>
      <c r="I212" s="20" t="b">
        <f t="shared" si="48"/>
        <v>0</v>
      </c>
      <c r="J212" s="20" t="b">
        <f t="shared" si="49"/>
        <v>0</v>
      </c>
      <c r="K212" s="21" t="b">
        <f t="shared" si="50"/>
        <v>0</v>
      </c>
    </row>
    <row r="213" spans="1:11" x14ac:dyDescent="0.25">
      <c r="A213" s="11">
        <v>40491.666666666664</v>
      </c>
      <c r="B213">
        <f t="shared" si="54"/>
        <v>0</v>
      </c>
      <c r="C213">
        <f t="shared" si="53"/>
        <v>22.9</v>
      </c>
      <c r="D213">
        <f>3/10</f>
        <v>0.3</v>
      </c>
      <c r="E213">
        <f>22000/100</f>
        <v>220</v>
      </c>
      <c r="F213" s="19">
        <f t="shared" si="45"/>
        <v>220</v>
      </c>
      <c r="G213" s="20" t="b">
        <f t="shared" si="46"/>
        <v>0</v>
      </c>
      <c r="H213" s="20" t="b">
        <f t="shared" si="47"/>
        <v>0</v>
      </c>
      <c r="I213" s="20" t="b">
        <f t="shared" si="48"/>
        <v>0</v>
      </c>
      <c r="J213" s="20" t="b">
        <f t="shared" si="49"/>
        <v>0</v>
      </c>
      <c r="K213" s="21" t="b">
        <f t="shared" si="50"/>
        <v>0</v>
      </c>
    </row>
    <row r="214" spans="1:11" x14ac:dyDescent="0.25">
      <c r="A214" s="11">
        <v>40491.708333333336</v>
      </c>
      <c r="B214">
        <f t="shared" si="54"/>
        <v>0</v>
      </c>
      <c r="C214">
        <f t="shared" si="53"/>
        <v>22.9</v>
      </c>
      <c r="D214">
        <f>4/10</f>
        <v>0.4</v>
      </c>
      <c r="E214">
        <f>29800/100</f>
        <v>298</v>
      </c>
      <c r="F214" s="19">
        <f t="shared" si="45"/>
        <v>298</v>
      </c>
      <c r="G214" s="20" t="b">
        <f t="shared" si="46"/>
        <v>0</v>
      </c>
      <c r="H214" s="20" t="b">
        <f t="shared" si="47"/>
        <v>0</v>
      </c>
      <c r="I214" s="20" t="b">
        <f t="shared" si="48"/>
        <v>0</v>
      </c>
      <c r="J214" s="20" t="b">
        <f t="shared" si="49"/>
        <v>0</v>
      </c>
      <c r="K214" s="21" t="b">
        <f t="shared" si="50"/>
        <v>0</v>
      </c>
    </row>
    <row r="215" spans="1:11" x14ac:dyDescent="0.25">
      <c r="A215" s="11">
        <v>40491.75</v>
      </c>
      <c r="B215">
        <f t="shared" si="54"/>
        <v>0</v>
      </c>
      <c r="C215">
        <f t="shared" si="53"/>
        <v>22.9</v>
      </c>
      <c r="D215">
        <f>7/10</f>
        <v>0.7</v>
      </c>
      <c r="E215">
        <f>6900/100</f>
        <v>69</v>
      </c>
      <c r="F215" s="19" t="b">
        <f t="shared" si="45"/>
        <v>0</v>
      </c>
      <c r="G215" s="20">
        <f t="shared" si="46"/>
        <v>69</v>
      </c>
      <c r="H215" s="20" t="b">
        <f t="shared" si="47"/>
        <v>0</v>
      </c>
      <c r="I215" s="20" t="b">
        <f t="shared" si="48"/>
        <v>0</v>
      </c>
      <c r="J215" s="20" t="b">
        <f t="shared" si="49"/>
        <v>0</v>
      </c>
      <c r="K215" s="21" t="b">
        <f t="shared" si="50"/>
        <v>0</v>
      </c>
    </row>
    <row r="216" spans="1:11" x14ac:dyDescent="0.25">
      <c r="A216" s="11">
        <v>40491.791666666664</v>
      </c>
      <c r="B216">
        <f t="shared" si="54"/>
        <v>0</v>
      </c>
      <c r="C216">
        <f t="shared" si="53"/>
        <v>22.9</v>
      </c>
      <c r="D216">
        <f>8/10</f>
        <v>0.8</v>
      </c>
      <c r="E216">
        <f>7100/100</f>
        <v>71</v>
      </c>
      <c r="F216" s="19" t="b">
        <f t="shared" si="45"/>
        <v>0</v>
      </c>
      <c r="G216" s="20">
        <f t="shared" si="46"/>
        <v>71</v>
      </c>
      <c r="H216" s="20" t="b">
        <f t="shared" si="47"/>
        <v>0</v>
      </c>
      <c r="I216" s="20" t="b">
        <f t="shared" si="48"/>
        <v>0</v>
      </c>
      <c r="J216" s="20" t="b">
        <f t="shared" si="49"/>
        <v>0</v>
      </c>
      <c r="K216" s="21" t="b">
        <f t="shared" si="50"/>
        <v>0</v>
      </c>
    </row>
    <row r="217" spans="1:11" x14ac:dyDescent="0.25">
      <c r="A217" s="11">
        <v>40491.833333333336</v>
      </c>
      <c r="B217">
        <f t="shared" si="54"/>
        <v>0</v>
      </c>
      <c r="C217">
        <f t="shared" si="53"/>
        <v>22.9</v>
      </c>
      <c r="D217">
        <f>4/10</f>
        <v>0.4</v>
      </c>
      <c r="E217">
        <f>35300/100</f>
        <v>353</v>
      </c>
      <c r="F217" s="19">
        <f t="shared" si="45"/>
        <v>353</v>
      </c>
      <c r="G217" s="20" t="b">
        <f t="shared" si="46"/>
        <v>0</v>
      </c>
      <c r="H217" s="20" t="b">
        <f t="shared" si="47"/>
        <v>0</v>
      </c>
      <c r="I217" s="20" t="b">
        <f t="shared" si="48"/>
        <v>0</v>
      </c>
      <c r="J217" s="20" t="b">
        <f t="shared" si="49"/>
        <v>0</v>
      </c>
      <c r="K217" s="21" t="b">
        <f t="shared" si="50"/>
        <v>0</v>
      </c>
    </row>
    <row r="218" spans="1:11" x14ac:dyDescent="0.25">
      <c r="A218" s="11">
        <v>40491.875</v>
      </c>
      <c r="B218">
        <f t="shared" si="54"/>
        <v>0</v>
      </c>
      <c r="C218">
        <f t="shared" si="53"/>
        <v>22.9</v>
      </c>
      <c r="D218">
        <f>7/10</f>
        <v>0.7</v>
      </c>
      <c r="E218">
        <f>35300/100</f>
        <v>353</v>
      </c>
      <c r="F218" s="19" t="b">
        <f t="shared" si="45"/>
        <v>0</v>
      </c>
      <c r="G218" s="20">
        <f t="shared" si="46"/>
        <v>353</v>
      </c>
      <c r="H218" s="20" t="b">
        <f t="shared" si="47"/>
        <v>0</v>
      </c>
      <c r="I218" s="20" t="b">
        <f t="shared" si="48"/>
        <v>0</v>
      </c>
      <c r="J218" s="20" t="b">
        <f t="shared" si="49"/>
        <v>0</v>
      </c>
      <c r="K218" s="21" t="b">
        <f t="shared" si="50"/>
        <v>0</v>
      </c>
    </row>
    <row r="219" spans="1:11" x14ac:dyDescent="0.25">
      <c r="A219" s="11">
        <v>40491.916666666664</v>
      </c>
      <c r="B219">
        <f t="shared" si="54"/>
        <v>0</v>
      </c>
      <c r="C219">
        <f t="shared" si="53"/>
        <v>22.9</v>
      </c>
      <c r="D219">
        <f>3/10</f>
        <v>0.3</v>
      </c>
      <c r="E219">
        <f>23400/100</f>
        <v>234</v>
      </c>
      <c r="F219" s="19">
        <f t="shared" si="45"/>
        <v>234</v>
      </c>
      <c r="G219" s="20" t="b">
        <f t="shared" si="46"/>
        <v>0</v>
      </c>
      <c r="H219" s="20" t="b">
        <f t="shared" si="47"/>
        <v>0</v>
      </c>
      <c r="I219" s="20" t="b">
        <f t="shared" si="48"/>
        <v>0</v>
      </c>
      <c r="J219" s="20" t="b">
        <f t="shared" si="49"/>
        <v>0</v>
      </c>
      <c r="K219" s="21" t="b">
        <f t="shared" si="50"/>
        <v>0</v>
      </c>
    </row>
    <row r="220" spans="1:11" x14ac:dyDescent="0.25">
      <c r="A220" s="11">
        <v>40491.958333333336</v>
      </c>
      <c r="B220">
        <f t="shared" si="54"/>
        <v>0</v>
      </c>
      <c r="C220">
        <f t="shared" si="53"/>
        <v>22.9</v>
      </c>
      <c r="D220">
        <f>2/10</f>
        <v>0.2</v>
      </c>
      <c r="E220">
        <f>21500/100</f>
        <v>215</v>
      </c>
      <c r="F220" s="19">
        <f t="shared" si="45"/>
        <v>215</v>
      </c>
      <c r="G220" s="20" t="b">
        <f t="shared" si="46"/>
        <v>0</v>
      </c>
      <c r="H220" s="20" t="b">
        <f t="shared" si="47"/>
        <v>0</v>
      </c>
      <c r="I220" s="20" t="b">
        <f t="shared" si="48"/>
        <v>0</v>
      </c>
      <c r="J220" s="20" t="b">
        <f t="shared" si="49"/>
        <v>0</v>
      </c>
      <c r="K220" s="21" t="b">
        <f t="shared" si="50"/>
        <v>0</v>
      </c>
    </row>
    <row r="221" spans="1:11" x14ac:dyDescent="0.25">
      <c r="A221" s="11">
        <v>40492</v>
      </c>
      <c r="B221">
        <f t="shared" si="54"/>
        <v>0</v>
      </c>
      <c r="C221">
        <f t="shared" si="53"/>
        <v>22.9</v>
      </c>
      <c r="D221">
        <f>9/10</f>
        <v>0.9</v>
      </c>
      <c r="E221">
        <f>13300/100</f>
        <v>133</v>
      </c>
      <c r="F221" s="19" t="b">
        <f t="shared" si="45"/>
        <v>0</v>
      </c>
      <c r="G221" s="20">
        <f t="shared" si="46"/>
        <v>133</v>
      </c>
      <c r="H221" s="20" t="b">
        <f t="shared" si="47"/>
        <v>0</v>
      </c>
      <c r="I221" s="20" t="b">
        <f t="shared" si="48"/>
        <v>0</v>
      </c>
      <c r="J221" s="20" t="b">
        <f t="shared" si="49"/>
        <v>0</v>
      </c>
      <c r="K221" s="21" t="b">
        <f t="shared" si="50"/>
        <v>0</v>
      </c>
    </row>
    <row r="222" spans="1:11" x14ac:dyDescent="0.25">
      <c r="A222" s="11">
        <v>40492.041666666664</v>
      </c>
      <c r="B222">
        <f t="shared" si="54"/>
        <v>0</v>
      </c>
      <c r="C222">
        <f t="shared" si="53"/>
        <v>22.9</v>
      </c>
      <c r="D222">
        <f>9/10</f>
        <v>0.9</v>
      </c>
      <c r="E222">
        <f>32100/100</f>
        <v>321</v>
      </c>
      <c r="F222" s="19" t="b">
        <f t="shared" si="45"/>
        <v>0</v>
      </c>
      <c r="G222" s="20">
        <f t="shared" si="46"/>
        <v>321</v>
      </c>
      <c r="H222" s="20" t="b">
        <f t="shared" si="47"/>
        <v>0</v>
      </c>
      <c r="I222" s="20" t="b">
        <f t="shared" si="48"/>
        <v>0</v>
      </c>
      <c r="J222" s="20" t="b">
        <f t="shared" si="49"/>
        <v>0</v>
      </c>
      <c r="K222" s="21" t="b">
        <f t="shared" si="50"/>
        <v>0</v>
      </c>
    </row>
    <row r="223" spans="1:11" x14ac:dyDescent="0.25">
      <c r="A223" s="11">
        <v>40492.083333333336</v>
      </c>
      <c r="B223">
        <f t="shared" si="54"/>
        <v>0</v>
      </c>
      <c r="C223">
        <f t="shared" si="53"/>
        <v>22.9</v>
      </c>
      <c r="D223">
        <f>5/10</f>
        <v>0.5</v>
      </c>
      <c r="E223">
        <f>21100/100</f>
        <v>211</v>
      </c>
      <c r="F223" s="19" t="b">
        <f t="shared" si="45"/>
        <v>0</v>
      </c>
      <c r="G223" s="20">
        <f t="shared" si="46"/>
        <v>211</v>
      </c>
      <c r="H223" s="20" t="b">
        <f t="shared" si="47"/>
        <v>0</v>
      </c>
      <c r="I223" s="20" t="b">
        <f t="shared" si="48"/>
        <v>0</v>
      </c>
      <c r="J223" s="20" t="b">
        <f t="shared" si="49"/>
        <v>0</v>
      </c>
      <c r="K223" s="21" t="b">
        <f t="shared" si="50"/>
        <v>0</v>
      </c>
    </row>
    <row r="224" spans="1:11" x14ac:dyDescent="0.25">
      <c r="A224" s="11">
        <v>40492.125</v>
      </c>
      <c r="B224">
        <f t="shared" si="54"/>
        <v>0</v>
      </c>
      <c r="C224">
        <f t="shared" si="53"/>
        <v>22.9</v>
      </c>
      <c r="D224">
        <f>3/10</f>
        <v>0.3</v>
      </c>
      <c r="E224">
        <f>31900/100</f>
        <v>319</v>
      </c>
      <c r="F224" s="19">
        <f t="shared" si="45"/>
        <v>319</v>
      </c>
      <c r="G224" s="20" t="b">
        <f t="shared" si="46"/>
        <v>0</v>
      </c>
      <c r="H224" s="20" t="b">
        <f t="shared" si="47"/>
        <v>0</v>
      </c>
      <c r="I224" s="20" t="b">
        <f t="shared" si="48"/>
        <v>0</v>
      </c>
      <c r="J224" s="20" t="b">
        <f t="shared" si="49"/>
        <v>0</v>
      </c>
      <c r="K224" s="21" t="b">
        <f t="shared" si="50"/>
        <v>0</v>
      </c>
    </row>
    <row r="225" spans="1:11" x14ac:dyDescent="0.25">
      <c r="A225" s="11">
        <v>40492.166666666664</v>
      </c>
      <c r="B225">
        <f t="shared" si="54"/>
        <v>0</v>
      </c>
      <c r="C225">
        <f t="shared" si="53"/>
        <v>22.9</v>
      </c>
      <c r="D225">
        <f>3/10</f>
        <v>0.3</v>
      </c>
      <c r="E225">
        <f>30500/100</f>
        <v>305</v>
      </c>
      <c r="F225" s="19">
        <f t="shared" si="45"/>
        <v>305</v>
      </c>
      <c r="G225" s="20" t="b">
        <f t="shared" si="46"/>
        <v>0</v>
      </c>
      <c r="H225" s="20" t="b">
        <f t="shared" si="47"/>
        <v>0</v>
      </c>
      <c r="I225" s="20" t="b">
        <f t="shared" si="48"/>
        <v>0</v>
      </c>
      <c r="J225" s="20" t="b">
        <f t="shared" si="49"/>
        <v>0</v>
      </c>
      <c r="K225" s="21" t="b">
        <f t="shared" si="50"/>
        <v>0</v>
      </c>
    </row>
    <row r="226" spans="1:11" x14ac:dyDescent="0.25">
      <c r="A226" s="11">
        <v>40492.208333333336</v>
      </c>
      <c r="B226">
        <f t="shared" si="54"/>
        <v>0</v>
      </c>
      <c r="C226">
        <f t="shared" si="53"/>
        <v>22.9</v>
      </c>
      <c r="D226">
        <f>11/10</f>
        <v>1.1000000000000001</v>
      </c>
      <c r="E226">
        <f>11600/100</f>
        <v>116</v>
      </c>
      <c r="F226" s="19" t="b">
        <f t="shared" si="45"/>
        <v>0</v>
      </c>
      <c r="G226" s="20">
        <f t="shared" si="46"/>
        <v>116</v>
      </c>
      <c r="H226" s="20" t="b">
        <f t="shared" si="47"/>
        <v>0</v>
      </c>
      <c r="I226" s="20" t="b">
        <f t="shared" si="48"/>
        <v>0</v>
      </c>
      <c r="J226" s="20" t="b">
        <f t="shared" si="49"/>
        <v>0</v>
      </c>
      <c r="K226" s="21" t="b">
        <f t="shared" si="50"/>
        <v>0</v>
      </c>
    </row>
    <row r="227" spans="1:11" x14ac:dyDescent="0.25">
      <c r="A227" s="11">
        <v>40492.25</v>
      </c>
      <c r="B227">
        <f t="shared" si="54"/>
        <v>0</v>
      </c>
      <c r="C227">
        <f t="shared" si="53"/>
        <v>22.9</v>
      </c>
      <c r="D227">
        <f>8/10</f>
        <v>0.8</v>
      </c>
      <c r="E227">
        <f>26600/100</f>
        <v>266</v>
      </c>
      <c r="F227" s="19" t="b">
        <f t="shared" si="45"/>
        <v>0</v>
      </c>
      <c r="G227" s="20">
        <f t="shared" si="46"/>
        <v>266</v>
      </c>
      <c r="H227" s="20" t="b">
        <f t="shared" si="47"/>
        <v>0</v>
      </c>
      <c r="I227" s="20" t="b">
        <f t="shared" si="48"/>
        <v>0</v>
      </c>
      <c r="J227" s="20" t="b">
        <f t="shared" si="49"/>
        <v>0</v>
      </c>
      <c r="K227" s="21" t="b">
        <f t="shared" si="50"/>
        <v>0</v>
      </c>
    </row>
    <row r="228" spans="1:11" x14ac:dyDescent="0.25">
      <c r="A228" s="11">
        <v>40492.291666666664</v>
      </c>
      <c r="B228">
        <f t="shared" si="54"/>
        <v>0</v>
      </c>
      <c r="C228">
        <f t="shared" si="53"/>
        <v>22.9</v>
      </c>
      <c r="D228">
        <f>5/10</f>
        <v>0.5</v>
      </c>
      <c r="E228">
        <f>18300/100</f>
        <v>183</v>
      </c>
      <c r="F228" s="19" t="b">
        <f t="shared" si="45"/>
        <v>0</v>
      </c>
      <c r="G228" s="20">
        <f t="shared" si="46"/>
        <v>183</v>
      </c>
      <c r="H228" s="20" t="b">
        <f t="shared" si="47"/>
        <v>0</v>
      </c>
      <c r="I228" s="20" t="b">
        <f t="shared" si="48"/>
        <v>0</v>
      </c>
      <c r="J228" s="20" t="b">
        <f t="shared" si="49"/>
        <v>0</v>
      </c>
      <c r="K228" s="21" t="b">
        <f t="shared" si="50"/>
        <v>0</v>
      </c>
    </row>
    <row r="229" spans="1:11" x14ac:dyDescent="0.25">
      <c r="A229" s="11">
        <v>40492.333333333336</v>
      </c>
      <c r="B229">
        <f t="shared" si="54"/>
        <v>0</v>
      </c>
      <c r="C229">
        <f t="shared" si="53"/>
        <v>22.9</v>
      </c>
      <c r="D229">
        <f>6/10</f>
        <v>0.6</v>
      </c>
      <c r="E229">
        <f>18500/100</f>
        <v>185</v>
      </c>
      <c r="F229" s="19" t="b">
        <f t="shared" si="45"/>
        <v>0</v>
      </c>
      <c r="G229" s="20">
        <f t="shared" si="46"/>
        <v>185</v>
      </c>
      <c r="H229" s="20" t="b">
        <f t="shared" si="47"/>
        <v>0</v>
      </c>
      <c r="I229" s="20" t="b">
        <f t="shared" si="48"/>
        <v>0</v>
      </c>
      <c r="J229" s="20" t="b">
        <f t="shared" si="49"/>
        <v>0</v>
      </c>
      <c r="K229" s="21" t="b">
        <f t="shared" si="50"/>
        <v>0</v>
      </c>
    </row>
    <row r="230" spans="1:11" x14ac:dyDescent="0.25">
      <c r="A230" s="11">
        <v>40492.375</v>
      </c>
      <c r="B230">
        <f t="shared" si="54"/>
        <v>0</v>
      </c>
      <c r="C230">
        <f t="shared" si="53"/>
        <v>22.9</v>
      </c>
      <c r="D230">
        <f>6/10</f>
        <v>0.6</v>
      </c>
      <c r="E230">
        <f>18900/100</f>
        <v>189</v>
      </c>
      <c r="F230" s="19" t="b">
        <f t="shared" si="45"/>
        <v>0</v>
      </c>
      <c r="G230" s="20">
        <f t="shared" si="46"/>
        <v>189</v>
      </c>
      <c r="H230" s="20" t="b">
        <f t="shared" si="47"/>
        <v>0</v>
      </c>
      <c r="I230" s="20" t="b">
        <f t="shared" si="48"/>
        <v>0</v>
      </c>
      <c r="J230" s="20" t="b">
        <f t="shared" si="49"/>
        <v>0</v>
      </c>
      <c r="K230" s="21" t="b">
        <f t="shared" si="50"/>
        <v>0</v>
      </c>
    </row>
    <row r="231" spans="1:11" x14ac:dyDescent="0.25">
      <c r="A231" s="11">
        <v>40492.416666666664</v>
      </c>
      <c r="B231">
        <f t="shared" si="54"/>
        <v>0</v>
      </c>
      <c r="C231">
        <f t="shared" si="53"/>
        <v>22.9</v>
      </c>
      <c r="D231">
        <f>8/10</f>
        <v>0.8</v>
      </c>
      <c r="E231">
        <f>25200/100</f>
        <v>252</v>
      </c>
      <c r="F231" s="19" t="b">
        <f t="shared" si="45"/>
        <v>0</v>
      </c>
      <c r="G231" s="20">
        <f t="shared" si="46"/>
        <v>252</v>
      </c>
      <c r="H231" s="20" t="b">
        <f t="shared" si="47"/>
        <v>0</v>
      </c>
      <c r="I231" s="20" t="b">
        <f t="shared" si="48"/>
        <v>0</v>
      </c>
      <c r="J231" s="20" t="b">
        <f t="shared" si="49"/>
        <v>0</v>
      </c>
      <c r="K231" s="21" t="b">
        <f t="shared" si="50"/>
        <v>0</v>
      </c>
    </row>
    <row r="232" spans="1:11" x14ac:dyDescent="0.25">
      <c r="A232" s="11">
        <v>40492.458333333336</v>
      </c>
      <c r="B232">
        <f t="shared" si="54"/>
        <v>0</v>
      </c>
      <c r="C232">
        <f t="shared" si="53"/>
        <v>22.9</v>
      </c>
      <c r="D232">
        <f>8/10</f>
        <v>0.8</v>
      </c>
      <c r="E232">
        <f>16100/100</f>
        <v>161</v>
      </c>
      <c r="F232" s="19" t="b">
        <f t="shared" si="45"/>
        <v>0</v>
      </c>
      <c r="G232" s="20">
        <f t="shared" si="46"/>
        <v>161</v>
      </c>
      <c r="H232" s="20" t="b">
        <f t="shared" si="47"/>
        <v>0</v>
      </c>
      <c r="I232" s="20" t="b">
        <f t="shared" si="48"/>
        <v>0</v>
      </c>
      <c r="J232" s="20" t="b">
        <f t="shared" si="49"/>
        <v>0</v>
      </c>
      <c r="K232" s="21" t="b">
        <f t="shared" si="50"/>
        <v>0</v>
      </c>
    </row>
    <row r="233" spans="1:11" x14ac:dyDescent="0.25">
      <c r="A233" s="11">
        <v>40492.5</v>
      </c>
      <c r="B233">
        <f t="shared" si="54"/>
        <v>0</v>
      </c>
      <c r="C233">
        <f t="shared" si="53"/>
        <v>22.9</v>
      </c>
      <c r="D233">
        <f>27/10</f>
        <v>2.7</v>
      </c>
      <c r="E233">
        <f>24400/100</f>
        <v>244</v>
      </c>
      <c r="F233" s="19" t="b">
        <f t="shared" si="45"/>
        <v>0</v>
      </c>
      <c r="G233" s="20" t="b">
        <f t="shared" si="46"/>
        <v>0</v>
      </c>
      <c r="H233" s="20" t="b">
        <f t="shared" si="47"/>
        <v>0</v>
      </c>
      <c r="I233" s="20">
        <f t="shared" si="48"/>
        <v>244</v>
      </c>
      <c r="J233" s="20" t="b">
        <f t="shared" si="49"/>
        <v>0</v>
      </c>
      <c r="K233" s="21" t="b">
        <f t="shared" si="50"/>
        <v>0</v>
      </c>
    </row>
    <row r="234" spans="1:11" x14ac:dyDescent="0.25">
      <c r="A234" s="11">
        <v>40492.541666666664</v>
      </c>
      <c r="B234">
        <f t="shared" si="54"/>
        <v>0</v>
      </c>
      <c r="C234">
        <f t="shared" si="53"/>
        <v>22.9</v>
      </c>
      <c r="D234">
        <f>8/10</f>
        <v>0.8</v>
      </c>
      <c r="E234">
        <f>10000/100</f>
        <v>100</v>
      </c>
      <c r="F234" s="19" t="b">
        <f t="shared" si="45"/>
        <v>0</v>
      </c>
      <c r="G234" s="20">
        <f t="shared" si="46"/>
        <v>100</v>
      </c>
      <c r="H234" s="20" t="b">
        <f t="shared" si="47"/>
        <v>0</v>
      </c>
      <c r="I234" s="20" t="b">
        <f t="shared" si="48"/>
        <v>0</v>
      </c>
      <c r="J234" s="20" t="b">
        <f t="shared" si="49"/>
        <v>0</v>
      </c>
      <c r="K234" s="21" t="b">
        <f t="shared" si="50"/>
        <v>0</v>
      </c>
    </row>
    <row r="235" spans="1:11" x14ac:dyDescent="0.25">
      <c r="A235" s="11">
        <v>40492.583333333336</v>
      </c>
      <c r="B235">
        <f t="shared" si="54"/>
        <v>0</v>
      </c>
      <c r="C235">
        <f t="shared" si="53"/>
        <v>22.9</v>
      </c>
      <c r="D235">
        <f>7/10</f>
        <v>0.7</v>
      </c>
      <c r="E235">
        <f>12900/100</f>
        <v>129</v>
      </c>
      <c r="F235" s="19" t="b">
        <f t="shared" si="45"/>
        <v>0</v>
      </c>
      <c r="G235" s="20">
        <f t="shared" si="46"/>
        <v>129</v>
      </c>
      <c r="H235" s="20" t="b">
        <f t="shared" si="47"/>
        <v>0</v>
      </c>
      <c r="I235" s="20" t="b">
        <f t="shared" si="48"/>
        <v>0</v>
      </c>
      <c r="J235" s="20" t="b">
        <f t="shared" si="49"/>
        <v>0</v>
      </c>
      <c r="K235" s="21" t="b">
        <f t="shared" si="50"/>
        <v>0</v>
      </c>
    </row>
    <row r="236" spans="1:11" x14ac:dyDescent="0.25">
      <c r="A236" s="11">
        <v>40492.625</v>
      </c>
      <c r="B236">
        <f t="shared" si="54"/>
        <v>0</v>
      </c>
      <c r="C236">
        <f t="shared" si="53"/>
        <v>22.9</v>
      </c>
      <c r="D236">
        <f>16/10</f>
        <v>1.6</v>
      </c>
      <c r="E236">
        <f>10000/100</f>
        <v>100</v>
      </c>
      <c r="F236" s="19" t="b">
        <f t="shared" si="45"/>
        <v>0</v>
      </c>
      <c r="G236" s="20" t="b">
        <f t="shared" si="46"/>
        <v>0</v>
      </c>
      <c r="H236" s="20">
        <f t="shared" si="47"/>
        <v>100</v>
      </c>
      <c r="I236" s="20" t="b">
        <f t="shared" si="48"/>
        <v>0</v>
      </c>
      <c r="J236" s="20" t="b">
        <f t="shared" si="49"/>
        <v>0</v>
      </c>
      <c r="K236" s="21" t="b">
        <f t="shared" si="50"/>
        <v>0</v>
      </c>
    </row>
    <row r="237" spans="1:11" x14ac:dyDescent="0.25">
      <c r="A237" s="11">
        <v>40492.666666666664</v>
      </c>
      <c r="B237">
        <f t="shared" si="54"/>
        <v>0</v>
      </c>
      <c r="C237">
        <f t="shared" si="53"/>
        <v>22.9</v>
      </c>
      <c r="D237">
        <f>11/10</f>
        <v>1.1000000000000001</v>
      </c>
      <c r="E237">
        <f>6400/100</f>
        <v>64</v>
      </c>
      <c r="F237" s="19" t="b">
        <f t="shared" si="45"/>
        <v>0</v>
      </c>
      <c r="G237" s="20">
        <f t="shared" si="46"/>
        <v>64</v>
      </c>
      <c r="H237" s="20" t="b">
        <f t="shared" si="47"/>
        <v>0</v>
      </c>
      <c r="I237" s="20" t="b">
        <f t="shared" si="48"/>
        <v>0</v>
      </c>
      <c r="J237" s="20" t="b">
        <f t="shared" si="49"/>
        <v>0</v>
      </c>
      <c r="K237" s="21" t="b">
        <f t="shared" si="50"/>
        <v>0</v>
      </c>
    </row>
    <row r="238" spans="1:11" x14ac:dyDescent="0.25">
      <c r="A238" s="11">
        <v>40492.708333333336</v>
      </c>
      <c r="B238">
        <f t="shared" si="54"/>
        <v>0</v>
      </c>
      <c r="C238">
        <f t="shared" si="53"/>
        <v>22.9</v>
      </c>
      <c r="D238">
        <f>11/10</f>
        <v>1.1000000000000001</v>
      </c>
      <c r="E238">
        <f>5500/100</f>
        <v>55</v>
      </c>
      <c r="F238" s="19" t="b">
        <f t="shared" si="45"/>
        <v>0</v>
      </c>
      <c r="G238" s="20">
        <f t="shared" si="46"/>
        <v>55</v>
      </c>
      <c r="H238" s="20" t="b">
        <f t="shared" si="47"/>
        <v>0</v>
      </c>
      <c r="I238" s="20" t="b">
        <f t="shared" si="48"/>
        <v>0</v>
      </c>
      <c r="J238" s="20" t="b">
        <f t="shared" si="49"/>
        <v>0</v>
      </c>
      <c r="K238" s="21" t="b">
        <f t="shared" si="50"/>
        <v>0</v>
      </c>
    </row>
    <row r="239" spans="1:11" x14ac:dyDescent="0.25">
      <c r="A239" s="11">
        <v>40492.75</v>
      </c>
      <c r="B239">
        <f t="shared" si="54"/>
        <v>0</v>
      </c>
      <c r="C239">
        <f t="shared" si="53"/>
        <v>22.9</v>
      </c>
      <c r="D239">
        <f>6/10</f>
        <v>0.6</v>
      </c>
      <c r="E239">
        <f>3500/100</f>
        <v>35</v>
      </c>
      <c r="F239" s="19" t="b">
        <f t="shared" si="45"/>
        <v>0</v>
      </c>
      <c r="G239" s="20">
        <f t="shared" si="46"/>
        <v>35</v>
      </c>
      <c r="H239" s="20" t="b">
        <f t="shared" si="47"/>
        <v>0</v>
      </c>
      <c r="I239" s="20" t="b">
        <f t="shared" si="48"/>
        <v>0</v>
      </c>
      <c r="J239" s="20" t="b">
        <f t="shared" si="49"/>
        <v>0</v>
      </c>
      <c r="K239" s="21" t="b">
        <f t="shared" si="50"/>
        <v>0</v>
      </c>
    </row>
    <row r="240" spans="1:11" x14ac:dyDescent="0.25">
      <c r="A240" s="11">
        <v>40492.791666666664</v>
      </c>
      <c r="B240">
        <f>18/10</f>
        <v>1.8</v>
      </c>
      <c r="C240">
        <f>247/10</f>
        <v>24.7</v>
      </c>
      <c r="D240">
        <f>11/10</f>
        <v>1.1000000000000001</v>
      </c>
      <c r="E240">
        <f>4900/100</f>
        <v>49</v>
      </c>
      <c r="F240" s="19" t="b">
        <f t="shared" si="45"/>
        <v>0</v>
      </c>
      <c r="G240" s="20">
        <f t="shared" si="46"/>
        <v>49</v>
      </c>
      <c r="H240" s="20" t="b">
        <f t="shared" si="47"/>
        <v>0</v>
      </c>
      <c r="I240" s="20" t="b">
        <f t="shared" si="48"/>
        <v>0</v>
      </c>
      <c r="J240" s="20" t="b">
        <f t="shared" si="49"/>
        <v>0</v>
      </c>
      <c r="K240" s="21" t="b">
        <f t="shared" si="50"/>
        <v>0</v>
      </c>
    </row>
    <row r="241" spans="1:11" x14ac:dyDescent="0.25">
      <c r="A241" s="11">
        <v>40492.833333333336</v>
      </c>
      <c r="B241">
        <f>16/10</f>
        <v>1.6</v>
      </c>
      <c r="C241">
        <f>264/10</f>
        <v>26.4</v>
      </c>
      <c r="D241">
        <f>6/10</f>
        <v>0.6</v>
      </c>
      <c r="E241">
        <f>4800/100</f>
        <v>48</v>
      </c>
      <c r="F241" s="19" t="b">
        <f t="shared" si="45"/>
        <v>0</v>
      </c>
      <c r="G241" s="20">
        <f t="shared" si="46"/>
        <v>48</v>
      </c>
      <c r="H241" s="20" t="b">
        <f t="shared" si="47"/>
        <v>0</v>
      </c>
      <c r="I241" s="20" t="b">
        <f t="shared" si="48"/>
        <v>0</v>
      </c>
      <c r="J241" s="20" t="b">
        <f t="shared" si="49"/>
        <v>0</v>
      </c>
      <c r="K241" s="21" t="b">
        <f t="shared" si="50"/>
        <v>0</v>
      </c>
    </row>
    <row r="242" spans="1:11" x14ac:dyDescent="0.25">
      <c r="A242" s="11">
        <v>40492.875</v>
      </c>
      <c r="B242">
        <f>4/10</f>
        <v>0.4</v>
      </c>
      <c r="C242">
        <f>268/10</f>
        <v>26.8</v>
      </c>
      <c r="D242">
        <f>3/10</f>
        <v>0.3</v>
      </c>
      <c r="E242">
        <f>2800/100</f>
        <v>28</v>
      </c>
      <c r="F242" s="19">
        <f t="shared" si="45"/>
        <v>28</v>
      </c>
      <c r="G242" s="20" t="b">
        <f t="shared" si="46"/>
        <v>0</v>
      </c>
      <c r="H242" s="20" t="b">
        <f t="shared" si="47"/>
        <v>0</v>
      </c>
      <c r="I242" s="20" t="b">
        <f t="shared" si="48"/>
        <v>0</v>
      </c>
      <c r="J242" s="20" t="b">
        <f t="shared" si="49"/>
        <v>0</v>
      </c>
      <c r="K242" s="21" t="b">
        <f t="shared" si="50"/>
        <v>0</v>
      </c>
    </row>
    <row r="243" spans="1:11" x14ac:dyDescent="0.25">
      <c r="A243" s="11">
        <v>40492.916666666664</v>
      </c>
      <c r="B243">
        <f>2/10</f>
        <v>0.2</v>
      </c>
      <c r="C243">
        <f t="shared" ref="C243:C306" si="55">269/10</f>
        <v>26.9</v>
      </c>
      <c r="D243">
        <f>9/10</f>
        <v>0.9</v>
      </c>
      <c r="E243">
        <f>6200/100</f>
        <v>62</v>
      </c>
      <c r="F243" s="19" t="b">
        <f t="shared" si="45"/>
        <v>0</v>
      </c>
      <c r="G243" s="20">
        <f t="shared" si="46"/>
        <v>62</v>
      </c>
      <c r="H243" s="20" t="b">
        <f t="shared" si="47"/>
        <v>0</v>
      </c>
      <c r="I243" s="20" t="b">
        <f t="shared" si="48"/>
        <v>0</v>
      </c>
      <c r="J243" s="20" t="b">
        <f t="shared" si="49"/>
        <v>0</v>
      </c>
      <c r="K243" s="21" t="b">
        <f t="shared" si="50"/>
        <v>0</v>
      </c>
    </row>
    <row r="244" spans="1:11" x14ac:dyDescent="0.25">
      <c r="A244" s="11">
        <v>40492.958333333336</v>
      </c>
      <c r="B244">
        <f t="shared" ref="B244:B307" si="56">0/10</f>
        <v>0</v>
      </c>
      <c r="C244">
        <f t="shared" si="55"/>
        <v>26.9</v>
      </c>
      <c r="D244">
        <f>4/10</f>
        <v>0.4</v>
      </c>
      <c r="E244">
        <f>30400/100</f>
        <v>304</v>
      </c>
      <c r="F244" s="19">
        <f t="shared" si="45"/>
        <v>304</v>
      </c>
      <c r="G244" s="20" t="b">
        <f t="shared" si="46"/>
        <v>0</v>
      </c>
      <c r="H244" s="20" t="b">
        <f t="shared" si="47"/>
        <v>0</v>
      </c>
      <c r="I244" s="20" t="b">
        <f t="shared" si="48"/>
        <v>0</v>
      </c>
      <c r="J244" s="20" t="b">
        <f t="shared" si="49"/>
        <v>0</v>
      </c>
      <c r="K244" s="21" t="b">
        <f t="shared" si="50"/>
        <v>0</v>
      </c>
    </row>
    <row r="245" spans="1:11" x14ac:dyDescent="0.25">
      <c r="A245" s="11">
        <v>40493</v>
      </c>
      <c r="B245">
        <f t="shared" si="56"/>
        <v>0</v>
      </c>
      <c r="C245">
        <f t="shared" si="55"/>
        <v>26.9</v>
      </c>
      <c r="D245">
        <f>5/10</f>
        <v>0.5</v>
      </c>
      <c r="E245">
        <f>1200/100</f>
        <v>12</v>
      </c>
      <c r="F245" s="19" t="b">
        <f t="shared" si="45"/>
        <v>0</v>
      </c>
      <c r="G245" s="20">
        <f t="shared" si="46"/>
        <v>12</v>
      </c>
      <c r="H245" s="20" t="b">
        <f t="shared" si="47"/>
        <v>0</v>
      </c>
      <c r="I245" s="20" t="b">
        <f t="shared" si="48"/>
        <v>0</v>
      </c>
      <c r="J245" s="20" t="b">
        <f t="shared" si="49"/>
        <v>0</v>
      </c>
      <c r="K245" s="21" t="b">
        <f t="shared" si="50"/>
        <v>0</v>
      </c>
    </row>
    <row r="246" spans="1:11" x14ac:dyDescent="0.25">
      <c r="A246" s="11">
        <v>40493.041666666664</v>
      </c>
      <c r="B246">
        <f t="shared" si="56"/>
        <v>0</v>
      </c>
      <c r="C246">
        <f t="shared" si="55"/>
        <v>26.9</v>
      </c>
      <c r="D246">
        <f>10/10</f>
        <v>1</v>
      </c>
      <c r="E246">
        <f>33700/100</f>
        <v>337</v>
      </c>
      <c r="F246" s="19" t="b">
        <f t="shared" si="45"/>
        <v>0</v>
      </c>
      <c r="G246" s="20">
        <f t="shared" si="46"/>
        <v>337</v>
      </c>
      <c r="H246" s="20" t="b">
        <f t="shared" si="47"/>
        <v>0</v>
      </c>
      <c r="I246" s="20" t="b">
        <f t="shared" si="48"/>
        <v>0</v>
      </c>
      <c r="J246" s="20" t="b">
        <f t="shared" si="49"/>
        <v>0</v>
      </c>
      <c r="K246" s="21" t="b">
        <f t="shared" si="50"/>
        <v>0</v>
      </c>
    </row>
    <row r="247" spans="1:11" x14ac:dyDescent="0.25">
      <c r="A247" s="11">
        <v>40493.083333333336</v>
      </c>
      <c r="B247">
        <f t="shared" si="56"/>
        <v>0</v>
      </c>
      <c r="C247">
        <f t="shared" si="55"/>
        <v>26.9</v>
      </c>
      <c r="D247">
        <f>7/10</f>
        <v>0.7</v>
      </c>
      <c r="E247">
        <f>30300/100</f>
        <v>303</v>
      </c>
      <c r="F247" s="19" t="b">
        <f t="shared" ref="F247:F310" si="57">IF(D247&lt;0.5,E247)</f>
        <v>0</v>
      </c>
      <c r="G247" s="20">
        <f t="shared" ref="G247:G310" si="58">IF(D247&lt;1.5,IF(D247&gt;=0.5,E247))</f>
        <v>303</v>
      </c>
      <c r="H247" s="20" t="b">
        <f t="shared" ref="H247:H310" si="59">IF(D247&lt;2.5,IF(D247&gt;=1.5,E247))</f>
        <v>0</v>
      </c>
      <c r="I247" s="20" t="b">
        <f t="shared" ref="I247:I310" si="60">IF(D247&lt;3.5,IF(D247&gt;=2.5,E247))</f>
        <v>0</v>
      </c>
      <c r="J247" s="20" t="b">
        <f t="shared" ref="J247:J310" si="61">IF(D247&lt;4.5,IF(D247&gt;=3.5,E247))</f>
        <v>0</v>
      </c>
      <c r="K247" s="21" t="b">
        <f t="shared" ref="K247:K310" si="62">IF(D247&gt;=4.5,E247)</f>
        <v>0</v>
      </c>
    </row>
    <row r="248" spans="1:11" x14ac:dyDescent="0.25">
      <c r="A248" s="11">
        <v>40493.125</v>
      </c>
      <c r="B248">
        <f t="shared" si="56"/>
        <v>0</v>
      </c>
      <c r="C248">
        <f t="shared" si="55"/>
        <v>26.9</v>
      </c>
      <c r="D248">
        <f>5/10</f>
        <v>0.5</v>
      </c>
      <c r="E248">
        <f>35300/100</f>
        <v>353</v>
      </c>
      <c r="F248" s="19" t="b">
        <f t="shared" si="57"/>
        <v>0</v>
      </c>
      <c r="G248" s="20">
        <f t="shared" si="58"/>
        <v>353</v>
      </c>
      <c r="H248" s="20" t="b">
        <f t="shared" si="59"/>
        <v>0</v>
      </c>
      <c r="I248" s="20" t="b">
        <f t="shared" si="60"/>
        <v>0</v>
      </c>
      <c r="J248" s="20" t="b">
        <f t="shared" si="61"/>
        <v>0</v>
      </c>
      <c r="K248" s="21" t="b">
        <f t="shared" si="62"/>
        <v>0</v>
      </c>
    </row>
    <row r="249" spans="1:11" x14ac:dyDescent="0.25">
      <c r="A249" s="11">
        <v>40493.166666666664</v>
      </c>
      <c r="B249">
        <f t="shared" si="56"/>
        <v>0</v>
      </c>
      <c r="C249">
        <f t="shared" si="55"/>
        <v>26.9</v>
      </c>
      <c r="D249">
        <f>6/10</f>
        <v>0.6</v>
      </c>
      <c r="E249">
        <f>5400/100</f>
        <v>54</v>
      </c>
      <c r="F249" s="19" t="b">
        <f t="shared" si="57"/>
        <v>0</v>
      </c>
      <c r="G249" s="20">
        <f t="shared" si="58"/>
        <v>54</v>
      </c>
      <c r="H249" s="20" t="b">
        <f t="shared" si="59"/>
        <v>0</v>
      </c>
      <c r="I249" s="20" t="b">
        <f t="shared" si="60"/>
        <v>0</v>
      </c>
      <c r="J249" s="20" t="b">
        <f t="shared" si="61"/>
        <v>0</v>
      </c>
      <c r="K249" s="21" t="b">
        <f t="shared" si="62"/>
        <v>0</v>
      </c>
    </row>
    <row r="250" spans="1:11" x14ac:dyDescent="0.25">
      <c r="A250" s="11">
        <v>40493.208333333336</v>
      </c>
      <c r="B250">
        <f t="shared" si="56"/>
        <v>0</v>
      </c>
      <c r="C250">
        <f t="shared" si="55"/>
        <v>26.9</v>
      </c>
      <c r="D250">
        <f>7/10</f>
        <v>0.7</v>
      </c>
      <c r="E250">
        <f>6300/100</f>
        <v>63</v>
      </c>
      <c r="F250" s="19" t="b">
        <f t="shared" si="57"/>
        <v>0</v>
      </c>
      <c r="G250" s="20">
        <f t="shared" si="58"/>
        <v>63</v>
      </c>
      <c r="H250" s="20" t="b">
        <f t="shared" si="59"/>
        <v>0</v>
      </c>
      <c r="I250" s="20" t="b">
        <f t="shared" si="60"/>
        <v>0</v>
      </c>
      <c r="J250" s="20" t="b">
        <f t="shared" si="61"/>
        <v>0</v>
      </c>
      <c r="K250" s="21" t="b">
        <f t="shared" si="62"/>
        <v>0</v>
      </c>
    </row>
    <row r="251" spans="1:11" x14ac:dyDescent="0.25">
      <c r="A251" s="11">
        <v>40493.25</v>
      </c>
      <c r="B251">
        <f t="shared" si="56"/>
        <v>0</v>
      </c>
      <c r="C251">
        <f t="shared" si="55"/>
        <v>26.9</v>
      </c>
      <c r="D251">
        <f>9/10</f>
        <v>0.9</v>
      </c>
      <c r="E251">
        <f>4300/100</f>
        <v>43</v>
      </c>
      <c r="F251" s="19" t="b">
        <f t="shared" si="57"/>
        <v>0</v>
      </c>
      <c r="G251" s="20">
        <f t="shared" si="58"/>
        <v>43</v>
      </c>
      <c r="H251" s="20" t="b">
        <f t="shared" si="59"/>
        <v>0</v>
      </c>
      <c r="I251" s="20" t="b">
        <f t="shared" si="60"/>
        <v>0</v>
      </c>
      <c r="J251" s="20" t="b">
        <f t="shared" si="61"/>
        <v>0</v>
      </c>
      <c r="K251" s="21" t="b">
        <f t="shared" si="62"/>
        <v>0</v>
      </c>
    </row>
    <row r="252" spans="1:11" x14ac:dyDescent="0.25">
      <c r="A252" s="11">
        <v>40493.291666666664</v>
      </c>
      <c r="B252">
        <f t="shared" si="56"/>
        <v>0</v>
      </c>
      <c r="C252">
        <f t="shared" si="55"/>
        <v>26.9</v>
      </c>
      <c r="D252">
        <f>4/10</f>
        <v>0.4</v>
      </c>
      <c r="E252">
        <f>34200/100</f>
        <v>342</v>
      </c>
      <c r="F252" s="19">
        <f t="shared" si="57"/>
        <v>342</v>
      </c>
      <c r="G252" s="20" t="b">
        <f t="shared" si="58"/>
        <v>0</v>
      </c>
      <c r="H252" s="20" t="b">
        <f t="shared" si="59"/>
        <v>0</v>
      </c>
      <c r="I252" s="20" t="b">
        <f t="shared" si="60"/>
        <v>0</v>
      </c>
      <c r="J252" s="20" t="b">
        <f t="shared" si="61"/>
        <v>0</v>
      </c>
      <c r="K252" s="21" t="b">
        <f t="shared" si="62"/>
        <v>0</v>
      </c>
    </row>
    <row r="253" spans="1:11" x14ac:dyDescent="0.25">
      <c r="A253" s="11">
        <v>40493.333333333336</v>
      </c>
      <c r="B253">
        <f t="shared" si="56"/>
        <v>0</v>
      </c>
      <c r="C253">
        <f t="shared" si="55"/>
        <v>26.9</v>
      </c>
      <c r="D253">
        <f>2/10</f>
        <v>0.2</v>
      </c>
      <c r="E253">
        <f>31800/100</f>
        <v>318</v>
      </c>
      <c r="F253" s="19">
        <f t="shared" si="57"/>
        <v>318</v>
      </c>
      <c r="G253" s="20" t="b">
        <f t="shared" si="58"/>
        <v>0</v>
      </c>
      <c r="H253" s="20" t="b">
        <f t="shared" si="59"/>
        <v>0</v>
      </c>
      <c r="I253" s="20" t="b">
        <f t="shared" si="60"/>
        <v>0</v>
      </c>
      <c r="J253" s="20" t="b">
        <f t="shared" si="61"/>
        <v>0</v>
      </c>
      <c r="K253" s="21" t="b">
        <f t="shared" si="62"/>
        <v>0</v>
      </c>
    </row>
    <row r="254" spans="1:11" x14ac:dyDescent="0.25">
      <c r="A254" s="11">
        <v>40493.375</v>
      </c>
      <c r="B254">
        <f t="shared" si="56"/>
        <v>0</v>
      </c>
      <c r="C254">
        <f t="shared" si="55"/>
        <v>26.9</v>
      </c>
      <c r="D254">
        <f>4/10</f>
        <v>0.4</v>
      </c>
      <c r="E254">
        <f>8300/100</f>
        <v>83</v>
      </c>
      <c r="F254" s="19">
        <f t="shared" si="57"/>
        <v>83</v>
      </c>
      <c r="G254" s="20" t="b">
        <f t="shared" si="58"/>
        <v>0</v>
      </c>
      <c r="H254" s="20" t="b">
        <f t="shared" si="59"/>
        <v>0</v>
      </c>
      <c r="I254" s="20" t="b">
        <f t="shared" si="60"/>
        <v>0</v>
      </c>
      <c r="J254" s="20" t="b">
        <f t="shared" si="61"/>
        <v>0</v>
      </c>
      <c r="K254" s="21" t="b">
        <f t="shared" si="62"/>
        <v>0</v>
      </c>
    </row>
    <row r="255" spans="1:11" x14ac:dyDescent="0.25">
      <c r="A255" s="11">
        <v>40493.416666666664</v>
      </c>
      <c r="B255">
        <f t="shared" si="56"/>
        <v>0</v>
      </c>
      <c r="C255">
        <f t="shared" si="55"/>
        <v>26.9</v>
      </c>
      <c r="D255">
        <f>2/10</f>
        <v>0.2</v>
      </c>
      <c r="E255">
        <f>33700/100</f>
        <v>337</v>
      </c>
      <c r="F255" s="19">
        <f t="shared" si="57"/>
        <v>337</v>
      </c>
      <c r="G255" s="20" t="b">
        <f t="shared" si="58"/>
        <v>0</v>
      </c>
      <c r="H255" s="20" t="b">
        <f t="shared" si="59"/>
        <v>0</v>
      </c>
      <c r="I255" s="20" t="b">
        <f t="shared" si="60"/>
        <v>0</v>
      </c>
      <c r="J255" s="20" t="b">
        <f t="shared" si="61"/>
        <v>0</v>
      </c>
      <c r="K255" s="21" t="b">
        <f t="shared" si="62"/>
        <v>0</v>
      </c>
    </row>
    <row r="256" spans="1:11" x14ac:dyDescent="0.25">
      <c r="A256" s="11">
        <v>40493.458333333336</v>
      </c>
      <c r="B256">
        <f t="shared" si="56"/>
        <v>0</v>
      </c>
      <c r="C256">
        <f t="shared" si="55"/>
        <v>26.9</v>
      </c>
      <c r="D256">
        <f>5/10</f>
        <v>0.5</v>
      </c>
      <c r="E256">
        <f>7900/100</f>
        <v>79</v>
      </c>
      <c r="F256" s="19" t="b">
        <f t="shared" si="57"/>
        <v>0</v>
      </c>
      <c r="G256" s="20">
        <f t="shared" si="58"/>
        <v>79</v>
      </c>
      <c r="H256" s="20" t="b">
        <f t="shared" si="59"/>
        <v>0</v>
      </c>
      <c r="I256" s="20" t="b">
        <f t="shared" si="60"/>
        <v>0</v>
      </c>
      <c r="J256" s="20" t="b">
        <f t="shared" si="61"/>
        <v>0</v>
      </c>
      <c r="K256" s="21" t="b">
        <f t="shared" si="62"/>
        <v>0</v>
      </c>
    </row>
    <row r="257" spans="1:11" x14ac:dyDescent="0.25">
      <c r="A257" s="11">
        <v>40493.5</v>
      </c>
      <c r="B257">
        <f t="shared" si="56"/>
        <v>0</v>
      </c>
      <c r="C257">
        <f t="shared" si="55"/>
        <v>26.9</v>
      </c>
      <c r="D257">
        <f>8/10</f>
        <v>0.8</v>
      </c>
      <c r="E257">
        <f>9700/100</f>
        <v>97</v>
      </c>
      <c r="F257" s="19" t="b">
        <f t="shared" si="57"/>
        <v>0</v>
      </c>
      <c r="G257" s="20">
        <f t="shared" si="58"/>
        <v>97</v>
      </c>
      <c r="H257" s="20" t="b">
        <f t="shared" si="59"/>
        <v>0</v>
      </c>
      <c r="I257" s="20" t="b">
        <f t="shared" si="60"/>
        <v>0</v>
      </c>
      <c r="J257" s="20" t="b">
        <f t="shared" si="61"/>
        <v>0</v>
      </c>
      <c r="K257" s="21" t="b">
        <f t="shared" si="62"/>
        <v>0</v>
      </c>
    </row>
    <row r="258" spans="1:11" x14ac:dyDescent="0.25">
      <c r="A258" s="11">
        <v>40493.541666666664</v>
      </c>
      <c r="B258">
        <f t="shared" si="56"/>
        <v>0</v>
      </c>
      <c r="C258">
        <f t="shared" si="55"/>
        <v>26.9</v>
      </c>
      <c r="D258">
        <f>14/10</f>
        <v>1.4</v>
      </c>
      <c r="E258">
        <f>10600/100</f>
        <v>106</v>
      </c>
      <c r="F258" s="19" t="b">
        <f t="shared" si="57"/>
        <v>0</v>
      </c>
      <c r="G258" s="20">
        <f t="shared" si="58"/>
        <v>106</v>
      </c>
      <c r="H258" s="20" t="b">
        <f t="shared" si="59"/>
        <v>0</v>
      </c>
      <c r="I258" s="20" t="b">
        <f t="shared" si="60"/>
        <v>0</v>
      </c>
      <c r="J258" s="20" t="b">
        <f t="shared" si="61"/>
        <v>0</v>
      </c>
      <c r="K258" s="21" t="b">
        <f t="shared" si="62"/>
        <v>0</v>
      </c>
    </row>
    <row r="259" spans="1:11" x14ac:dyDescent="0.25">
      <c r="A259" s="11">
        <v>40493.583333333336</v>
      </c>
      <c r="B259">
        <f t="shared" si="56"/>
        <v>0</v>
      </c>
      <c r="C259">
        <f t="shared" si="55"/>
        <v>26.9</v>
      </c>
      <c r="D259">
        <f>20/10</f>
        <v>2</v>
      </c>
      <c r="E259">
        <f>9900/100</f>
        <v>99</v>
      </c>
      <c r="F259" s="19" t="b">
        <f t="shared" si="57"/>
        <v>0</v>
      </c>
      <c r="G259" s="20" t="b">
        <f t="shared" si="58"/>
        <v>0</v>
      </c>
      <c r="H259" s="20">
        <f t="shared" si="59"/>
        <v>99</v>
      </c>
      <c r="I259" s="20" t="b">
        <f t="shared" si="60"/>
        <v>0</v>
      </c>
      <c r="J259" s="20" t="b">
        <f t="shared" si="61"/>
        <v>0</v>
      </c>
      <c r="K259" s="21" t="b">
        <f t="shared" si="62"/>
        <v>0</v>
      </c>
    </row>
    <row r="260" spans="1:11" x14ac:dyDescent="0.25">
      <c r="A260" s="11">
        <v>40493.625</v>
      </c>
      <c r="B260">
        <f t="shared" si="56"/>
        <v>0</v>
      </c>
      <c r="C260">
        <f t="shared" si="55"/>
        <v>26.9</v>
      </c>
      <c r="D260">
        <f>21/10</f>
        <v>2.1</v>
      </c>
      <c r="E260">
        <f>8800/100</f>
        <v>88</v>
      </c>
      <c r="F260" s="19" t="b">
        <f t="shared" si="57"/>
        <v>0</v>
      </c>
      <c r="G260" s="20" t="b">
        <f t="shared" si="58"/>
        <v>0</v>
      </c>
      <c r="H260" s="20">
        <f t="shared" si="59"/>
        <v>88</v>
      </c>
      <c r="I260" s="20" t="b">
        <f t="shared" si="60"/>
        <v>0</v>
      </c>
      <c r="J260" s="20" t="b">
        <f t="shared" si="61"/>
        <v>0</v>
      </c>
      <c r="K260" s="21" t="b">
        <f t="shared" si="62"/>
        <v>0</v>
      </c>
    </row>
    <row r="261" spans="1:11" x14ac:dyDescent="0.25">
      <c r="A261" s="11">
        <v>40493.666666666664</v>
      </c>
      <c r="B261">
        <f t="shared" si="56"/>
        <v>0</v>
      </c>
      <c r="C261">
        <f t="shared" si="55"/>
        <v>26.9</v>
      </c>
      <c r="D261">
        <f>18/10</f>
        <v>1.8</v>
      </c>
      <c r="E261">
        <f>6100/100</f>
        <v>61</v>
      </c>
      <c r="F261" s="19" t="b">
        <f t="shared" si="57"/>
        <v>0</v>
      </c>
      <c r="G261" s="20" t="b">
        <f t="shared" si="58"/>
        <v>0</v>
      </c>
      <c r="H261" s="20">
        <f t="shared" si="59"/>
        <v>61</v>
      </c>
      <c r="I261" s="20" t="b">
        <f t="shared" si="60"/>
        <v>0</v>
      </c>
      <c r="J261" s="20" t="b">
        <f t="shared" si="61"/>
        <v>0</v>
      </c>
      <c r="K261" s="21" t="b">
        <f t="shared" si="62"/>
        <v>0</v>
      </c>
    </row>
    <row r="262" spans="1:11" x14ac:dyDescent="0.25">
      <c r="A262" s="11">
        <v>40493.708333333336</v>
      </c>
      <c r="B262">
        <f t="shared" si="56"/>
        <v>0</v>
      </c>
      <c r="C262">
        <f t="shared" si="55"/>
        <v>26.9</v>
      </c>
      <c r="D262">
        <f>7/10</f>
        <v>0.7</v>
      </c>
      <c r="E262">
        <f>16000/100</f>
        <v>160</v>
      </c>
      <c r="F262" s="19" t="b">
        <f t="shared" si="57"/>
        <v>0</v>
      </c>
      <c r="G262" s="20">
        <f t="shared" si="58"/>
        <v>160</v>
      </c>
      <c r="H262" s="20" t="b">
        <f t="shared" si="59"/>
        <v>0</v>
      </c>
      <c r="I262" s="20" t="b">
        <f t="shared" si="60"/>
        <v>0</v>
      </c>
      <c r="J262" s="20" t="b">
        <f t="shared" si="61"/>
        <v>0</v>
      </c>
      <c r="K262" s="21" t="b">
        <f t="shared" si="62"/>
        <v>0</v>
      </c>
    </row>
    <row r="263" spans="1:11" x14ac:dyDescent="0.25">
      <c r="A263" s="11">
        <v>40493.75</v>
      </c>
      <c r="B263">
        <f t="shared" si="56"/>
        <v>0</v>
      </c>
      <c r="C263">
        <f t="shared" si="55"/>
        <v>26.9</v>
      </c>
      <c r="D263">
        <f>14/10</f>
        <v>1.4</v>
      </c>
      <c r="E263">
        <f>29200/100</f>
        <v>292</v>
      </c>
      <c r="F263" s="19" t="b">
        <f t="shared" si="57"/>
        <v>0</v>
      </c>
      <c r="G263" s="20">
        <f t="shared" si="58"/>
        <v>292</v>
      </c>
      <c r="H263" s="20" t="b">
        <f t="shared" si="59"/>
        <v>0</v>
      </c>
      <c r="I263" s="20" t="b">
        <f t="shared" si="60"/>
        <v>0</v>
      </c>
      <c r="J263" s="20" t="b">
        <f t="shared" si="61"/>
        <v>0</v>
      </c>
      <c r="K263" s="21" t="b">
        <f t="shared" si="62"/>
        <v>0</v>
      </c>
    </row>
    <row r="264" spans="1:11" x14ac:dyDescent="0.25">
      <c r="A264" s="11">
        <v>40493.791666666664</v>
      </c>
      <c r="B264">
        <f t="shared" si="56"/>
        <v>0</v>
      </c>
      <c r="C264">
        <f t="shared" si="55"/>
        <v>26.9</v>
      </c>
      <c r="D264">
        <f>8/10</f>
        <v>0.8</v>
      </c>
      <c r="E264">
        <f>30400/100</f>
        <v>304</v>
      </c>
      <c r="F264" s="19" t="b">
        <f t="shared" si="57"/>
        <v>0</v>
      </c>
      <c r="G264" s="20">
        <f t="shared" si="58"/>
        <v>304</v>
      </c>
      <c r="H264" s="20" t="b">
        <f t="shared" si="59"/>
        <v>0</v>
      </c>
      <c r="I264" s="20" t="b">
        <f t="shared" si="60"/>
        <v>0</v>
      </c>
      <c r="J264" s="20" t="b">
        <f t="shared" si="61"/>
        <v>0</v>
      </c>
      <c r="K264" s="21" t="b">
        <f t="shared" si="62"/>
        <v>0</v>
      </c>
    </row>
    <row r="265" spans="1:11" x14ac:dyDescent="0.25">
      <c r="A265" s="11">
        <v>40493.833333333336</v>
      </c>
      <c r="B265">
        <f t="shared" si="56"/>
        <v>0</v>
      </c>
      <c r="C265">
        <f t="shared" si="55"/>
        <v>26.9</v>
      </c>
      <c r="D265">
        <f>13/10</f>
        <v>1.3</v>
      </c>
      <c r="E265">
        <f>33300/100</f>
        <v>333</v>
      </c>
      <c r="F265" s="19" t="b">
        <f t="shared" si="57"/>
        <v>0</v>
      </c>
      <c r="G265" s="20">
        <f t="shared" si="58"/>
        <v>333</v>
      </c>
      <c r="H265" s="20" t="b">
        <f t="shared" si="59"/>
        <v>0</v>
      </c>
      <c r="I265" s="20" t="b">
        <f t="shared" si="60"/>
        <v>0</v>
      </c>
      <c r="J265" s="20" t="b">
        <f t="shared" si="61"/>
        <v>0</v>
      </c>
      <c r="K265" s="21" t="b">
        <f t="shared" si="62"/>
        <v>0</v>
      </c>
    </row>
    <row r="266" spans="1:11" x14ac:dyDescent="0.25">
      <c r="A266" s="11">
        <v>40493.875</v>
      </c>
      <c r="B266">
        <f t="shared" si="56"/>
        <v>0</v>
      </c>
      <c r="C266">
        <f t="shared" si="55"/>
        <v>26.9</v>
      </c>
      <c r="D266">
        <f>10/10</f>
        <v>1</v>
      </c>
      <c r="E266">
        <f>29100/100</f>
        <v>291</v>
      </c>
      <c r="F266" s="19" t="b">
        <f t="shared" si="57"/>
        <v>0</v>
      </c>
      <c r="G266" s="20">
        <f t="shared" si="58"/>
        <v>291</v>
      </c>
      <c r="H266" s="20" t="b">
        <f t="shared" si="59"/>
        <v>0</v>
      </c>
      <c r="I266" s="20" t="b">
        <f t="shared" si="60"/>
        <v>0</v>
      </c>
      <c r="J266" s="20" t="b">
        <f t="shared" si="61"/>
        <v>0</v>
      </c>
      <c r="K266" s="21" t="b">
        <f t="shared" si="62"/>
        <v>0</v>
      </c>
    </row>
    <row r="267" spans="1:11" x14ac:dyDescent="0.25">
      <c r="A267" s="11">
        <v>40493.916666666664</v>
      </c>
      <c r="B267">
        <f t="shared" si="56"/>
        <v>0</v>
      </c>
      <c r="C267">
        <f t="shared" si="55"/>
        <v>26.9</v>
      </c>
      <c r="D267">
        <f>4/10</f>
        <v>0.4</v>
      </c>
      <c r="E267">
        <f>25800/100</f>
        <v>258</v>
      </c>
      <c r="F267" s="19">
        <f t="shared" si="57"/>
        <v>258</v>
      </c>
      <c r="G267" s="20" t="b">
        <f t="shared" si="58"/>
        <v>0</v>
      </c>
      <c r="H267" s="20" t="b">
        <f t="shared" si="59"/>
        <v>0</v>
      </c>
      <c r="I267" s="20" t="b">
        <f t="shared" si="60"/>
        <v>0</v>
      </c>
      <c r="J267" s="20" t="b">
        <f t="shared" si="61"/>
        <v>0</v>
      </c>
      <c r="K267" s="21" t="b">
        <f t="shared" si="62"/>
        <v>0</v>
      </c>
    </row>
    <row r="268" spans="1:11" x14ac:dyDescent="0.25">
      <c r="A268" s="11">
        <v>40493.958333333336</v>
      </c>
      <c r="B268">
        <f t="shared" si="56"/>
        <v>0</v>
      </c>
      <c r="C268">
        <f t="shared" si="55"/>
        <v>26.9</v>
      </c>
      <c r="D268">
        <f>3/10</f>
        <v>0.3</v>
      </c>
      <c r="E268">
        <f>16700/100</f>
        <v>167</v>
      </c>
      <c r="F268" s="19">
        <f t="shared" si="57"/>
        <v>167</v>
      </c>
      <c r="G268" s="20" t="b">
        <f t="shared" si="58"/>
        <v>0</v>
      </c>
      <c r="H268" s="20" t="b">
        <f t="shared" si="59"/>
        <v>0</v>
      </c>
      <c r="I268" s="20" t="b">
        <f t="shared" si="60"/>
        <v>0</v>
      </c>
      <c r="J268" s="20" t="b">
        <f t="shared" si="61"/>
        <v>0</v>
      </c>
      <c r="K268" s="21" t="b">
        <f t="shared" si="62"/>
        <v>0</v>
      </c>
    </row>
    <row r="269" spans="1:11" x14ac:dyDescent="0.25">
      <c r="A269" s="11">
        <v>40494</v>
      </c>
      <c r="B269">
        <f t="shared" si="56"/>
        <v>0</v>
      </c>
      <c r="C269">
        <f t="shared" si="55"/>
        <v>26.9</v>
      </c>
      <c r="D269">
        <f>2/10</f>
        <v>0.2</v>
      </c>
      <c r="E269">
        <f>3000/100</f>
        <v>30</v>
      </c>
      <c r="F269" s="19">
        <f t="shared" si="57"/>
        <v>30</v>
      </c>
      <c r="G269" s="20" t="b">
        <f t="shared" si="58"/>
        <v>0</v>
      </c>
      <c r="H269" s="20" t="b">
        <f t="shared" si="59"/>
        <v>0</v>
      </c>
      <c r="I269" s="20" t="b">
        <f t="shared" si="60"/>
        <v>0</v>
      </c>
      <c r="J269" s="20" t="b">
        <f t="shared" si="61"/>
        <v>0</v>
      </c>
      <c r="K269" s="21" t="b">
        <f t="shared" si="62"/>
        <v>0</v>
      </c>
    </row>
    <row r="270" spans="1:11" x14ac:dyDescent="0.25">
      <c r="A270" s="11">
        <v>40494.041666666664</v>
      </c>
      <c r="B270">
        <f t="shared" si="56"/>
        <v>0</v>
      </c>
      <c r="C270">
        <f t="shared" si="55"/>
        <v>26.9</v>
      </c>
      <c r="D270">
        <f>4/10</f>
        <v>0.4</v>
      </c>
      <c r="E270">
        <f>33300/100</f>
        <v>333</v>
      </c>
      <c r="F270" s="19">
        <f t="shared" si="57"/>
        <v>333</v>
      </c>
      <c r="G270" s="20" t="b">
        <f t="shared" si="58"/>
        <v>0</v>
      </c>
      <c r="H270" s="20" t="b">
        <f t="shared" si="59"/>
        <v>0</v>
      </c>
      <c r="I270" s="20" t="b">
        <f t="shared" si="60"/>
        <v>0</v>
      </c>
      <c r="J270" s="20" t="b">
        <f t="shared" si="61"/>
        <v>0</v>
      </c>
      <c r="K270" s="21" t="b">
        <f t="shared" si="62"/>
        <v>0</v>
      </c>
    </row>
    <row r="271" spans="1:11" x14ac:dyDescent="0.25">
      <c r="A271" s="11">
        <v>40494.083333333336</v>
      </c>
      <c r="B271">
        <f t="shared" si="56"/>
        <v>0</v>
      </c>
      <c r="C271">
        <f t="shared" si="55"/>
        <v>26.9</v>
      </c>
      <c r="D271">
        <f>2/10</f>
        <v>0.2</v>
      </c>
      <c r="E271">
        <f>35500/100</f>
        <v>355</v>
      </c>
      <c r="F271" s="19">
        <f t="shared" si="57"/>
        <v>355</v>
      </c>
      <c r="G271" s="20" t="b">
        <f t="shared" si="58"/>
        <v>0</v>
      </c>
      <c r="H271" s="20" t="b">
        <f t="shared" si="59"/>
        <v>0</v>
      </c>
      <c r="I271" s="20" t="b">
        <f t="shared" si="60"/>
        <v>0</v>
      </c>
      <c r="J271" s="20" t="b">
        <f t="shared" si="61"/>
        <v>0</v>
      </c>
      <c r="K271" s="21" t="b">
        <f t="shared" si="62"/>
        <v>0</v>
      </c>
    </row>
    <row r="272" spans="1:11" x14ac:dyDescent="0.25">
      <c r="A272" s="11">
        <v>40494.125</v>
      </c>
      <c r="B272">
        <f t="shared" si="56"/>
        <v>0</v>
      </c>
      <c r="C272">
        <f t="shared" si="55"/>
        <v>26.9</v>
      </c>
      <c r="D272">
        <f>2/10</f>
        <v>0.2</v>
      </c>
      <c r="E272">
        <f>3400/100</f>
        <v>34</v>
      </c>
      <c r="F272" s="19">
        <f t="shared" si="57"/>
        <v>34</v>
      </c>
      <c r="G272" s="20" t="b">
        <f t="shared" si="58"/>
        <v>0</v>
      </c>
      <c r="H272" s="20" t="b">
        <f t="shared" si="59"/>
        <v>0</v>
      </c>
      <c r="I272" s="20" t="b">
        <f t="shared" si="60"/>
        <v>0</v>
      </c>
      <c r="J272" s="20" t="b">
        <f t="shared" si="61"/>
        <v>0</v>
      </c>
      <c r="K272" s="21" t="b">
        <f t="shared" si="62"/>
        <v>0</v>
      </c>
    </row>
    <row r="273" spans="1:11" x14ac:dyDescent="0.25">
      <c r="A273" s="11">
        <v>40494.166666666664</v>
      </c>
      <c r="B273">
        <f t="shared" si="56"/>
        <v>0</v>
      </c>
      <c r="C273">
        <f t="shared" si="55"/>
        <v>26.9</v>
      </c>
      <c r="D273">
        <f>2/10</f>
        <v>0.2</v>
      </c>
      <c r="E273">
        <f>32800/100</f>
        <v>328</v>
      </c>
      <c r="F273" s="19">
        <f t="shared" si="57"/>
        <v>328</v>
      </c>
      <c r="G273" s="20" t="b">
        <f t="shared" si="58"/>
        <v>0</v>
      </c>
      <c r="H273" s="20" t="b">
        <f t="shared" si="59"/>
        <v>0</v>
      </c>
      <c r="I273" s="20" t="b">
        <f t="shared" si="60"/>
        <v>0</v>
      </c>
      <c r="J273" s="20" t="b">
        <f t="shared" si="61"/>
        <v>0</v>
      </c>
      <c r="K273" s="21" t="b">
        <f t="shared" si="62"/>
        <v>0</v>
      </c>
    </row>
    <row r="274" spans="1:11" x14ac:dyDescent="0.25">
      <c r="A274" s="11">
        <v>40494.208333333336</v>
      </c>
      <c r="B274">
        <f t="shared" si="56"/>
        <v>0</v>
      </c>
      <c r="C274">
        <f t="shared" si="55"/>
        <v>26.9</v>
      </c>
      <c r="D274">
        <f>2/10</f>
        <v>0.2</v>
      </c>
      <c r="E274">
        <f>9400/100</f>
        <v>94</v>
      </c>
      <c r="F274" s="19">
        <f t="shared" si="57"/>
        <v>94</v>
      </c>
      <c r="G274" s="20" t="b">
        <f t="shared" si="58"/>
        <v>0</v>
      </c>
      <c r="H274" s="20" t="b">
        <f t="shared" si="59"/>
        <v>0</v>
      </c>
      <c r="I274" s="20" t="b">
        <f t="shared" si="60"/>
        <v>0</v>
      </c>
      <c r="J274" s="20" t="b">
        <f t="shared" si="61"/>
        <v>0</v>
      </c>
      <c r="K274" s="21" t="b">
        <f t="shared" si="62"/>
        <v>0</v>
      </c>
    </row>
    <row r="275" spans="1:11" x14ac:dyDescent="0.25">
      <c r="A275" s="11">
        <v>40494.25</v>
      </c>
      <c r="B275">
        <f t="shared" si="56"/>
        <v>0</v>
      </c>
      <c r="C275">
        <f t="shared" si="55"/>
        <v>26.9</v>
      </c>
      <c r="D275">
        <f>5/10</f>
        <v>0.5</v>
      </c>
      <c r="E275">
        <f>12700/100</f>
        <v>127</v>
      </c>
      <c r="F275" s="19" t="b">
        <f t="shared" si="57"/>
        <v>0</v>
      </c>
      <c r="G275" s="20">
        <f t="shared" si="58"/>
        <v>127</v>
      </c>
      <c r="H275" s="20" t="b">
        <f t="shared" si="59"/>
        <v>0</v>
      </c>
      <c r="I275" s="20" t="b">
        <f t="shared" si="60"/>
        <v>0</v>
      </c>
      <c r="J275" s="20" t="b">
        <f t="shared" si="61"/>
        <v>0</v>
      </c>
      <c r="K275" s="21" t="b">
        <f t="shared" si="62"/>
        <v>0</v>
      </c>
    </row>
    <row r="276" spans="1:11" x14ac:dyDescent="0.25">
      <c r="A276" s="11">
        <v>40494.291666666664</v>
      </c>
      <c r="B276">
        <f t="shared" si="56"/>
        <v>0</v>
      </c>
      <c r="C276">
        <f t="shared" si="55"/>
        <v>26.9</v>
      </c>
      <c r="D276">
        <f>5/10</f>
        <v>0.5</v>
      </c>
      <c r="E276">
        <f>33000/100</f>
        <v>330</v>
      </c>
      <c r="F276" s="19" t="b">
        <f t="shared" si="57"/>
        <v>0</v>
      </c>
      <c r="G276" s="20">
        <f t="shared" si="58"/>
        <v>330</v>
      </c>
      <c r="H276" s="20" t="b">
        <f t="shared" si="59"/>
        <v>0</v>
      </c>
      <c r="I276" s="20" t="b">
        <f t="shared" si="60"/>
        <v>0</v>
      </c>
      <c r="J276" s="20" t="b">
        <f t="shared" si="61"/>
        <v>0</v>
      </c>
      <c r="K276" s="21" t="b">
        <f t="shared" si="62"/>
        <v>0</v>
      </c>
    </row>
    <row r="277" spans="1:11" x14ac:dyDescent="0.25">
      <c r="A277" s="11">
        <v>40494.333333333336</v>
      </c>
      <c r="B277">
        <f t="shared" si="56"/>
        <v>0</v>
      </c>
      <c r="C277">
        <f t="shared" si="55"/>
        <v>26.9</v>
      </c>
      <c r="D277">
        <f>6/10</f>
        <v>0.6</v>
      </c>
      <c r="E277">
        <f>26600/100</f>
        <v>266</v>
      </c>
      <c r="F277" s="19" t="b">
        <f t="shared" si="57"/>
        <v>0</v>
      </c>
      <c r="G277" s="20">
        <f t="shared" si="58"/>
        <v>266</v>
      </c>
      <c r="H277" s="20" t="b">
        <f t="shared" si="59"/>
        <v>0</v>
      </c>
      <c r="I277" s="20" t="b">
        <f t="shared" si="60"/>
        <v>0</v>
      </c>
      <c r="J277" s="20" t="b">
        <f t="shared" si="61"/>
        <v>0</v>
      </c>
      <c r="K277" s="21" t="b">
        <f t="shared" si="62"/>
        <v>0</v>
      </c>
    </row>
    <row r="278" spans="1:11" x14ac:dyDescent="0.25">
      <c r="A278" s="11">
        <v>40494.375</v>
      </c>
      <c r="B278">
        <f t="shared" si="56"/>
        <v>0</v>
      </c>
      <c r="C278">
        <f t="shared" si="55"/>
        <v>26.9</v>
      </c>
      <c r="D278">
        <f>7/10</f>
        <v>0.7</v>
      </c>
      <c r="E278">
        <f>3000/100</f>
        <v>30</v>
      </c>
      <c r="F278" s="19" t="b">
        <f t="shared" si="57"/>
        <v>0</v>
      </c>
      <c r="G278" s="20">
        <f t="shared" si="58"/>
        <v>30</v>
      </c>
      <c r="H278" s="20" t="b">
        <f t="shared" si="59"/>
        <v>0</v>
      </c>
      <c r="I278" s="20" t="b">
        <f t="shared" si="60"/>
        <v>0</v>
      </c>
      <c r="J278" s="20" t="b">
        <f t="shared" si="61"/>
        <v>0</v>
      </c>
      <c r="K278" s="21" t="b">
        <f t="shared" si="62"/>
        <v>0</v>
      </c>
    </row>
    <row r="279" spans="1:11" x14ac:dyDescent="0.25">
      <c r="A279" s="11">
        <v>40494.416666666664</v>
      </c>
      <c r="B279">
        <f t="shared" si="56"/>
        <v>0</v>
      </c>
      <c r="C279">
        <f t="shared" si="55"/>
        <v>26.9</v>
      </c>
      <c r="D279">
        <f>5/10</f>
        <v>0.5</v>
      </c>
      <c r="E279">
        <f>33200/100</f>
        <v>332</v>
      </c>
      <c r="F279" s="19" t="b">
        <f t="shared" si="57"/>
        <v>0</v>
      </c>
      <c r="G279" s="20">
        <f t="shared" si="58"/>
        <v>332</v>
      </c>
      <c r="H279" s="20" t="b">
        <f t="shared" si="59"/>
        <v>0</v>
      </c>
      <c r="I279" s="20" t="b">
        <f t="shared" si="60"/>
        <v>0</v>
      </c>
      <c r="J279" s="20" t="b">
        <f t="shared" si="61"/>
        <v>0</v>
      </c>
      <c r="K279" s="21" t="b">
        <f t="shared" si="62"/>
        <v>0</v>
      </c>
    </row>
    <row r="280" spans="1:11" x14ac:dyDescent="0.25">
      <c r="A280" s="11">
        <v>40494.458333333336</v>
      </c>
      <c r="B280">
        <f t="shared" si="56"/>
        <v>0</v>
      </c>
      <c r="C280">
        <f t="shared" si="55"/>
        <v>26.9</v>
      </c>
      <c r="D280">
        <f>8/10</f>
        <v>0.8</v>
      </c>
      <c r="E280">
        <f>21700/100</f>
        <v>217</v>
      </c>
      <c r="F280" s="19" t="b">
        <f t="shared" si="57"/>
        <v>0</v>
      </c>
      <c r="G280" s="20">
        <f t="shared" si="58"/>
        <v>217</v>
      </c>
      <c r="H280" s="20" t="b">
        <f t="shared" si="59"/>
        <v>0</v>
      </c>
      <c r="I280" s="20" t="b">
        <f t="shared" si="60"/>
        <v>0</v>
      </c>
      <c r="J280" s="20" t="b">
        <f t="shared" si="61"/>
        <v>0</v>
      </c>
      <c r="K280" s="21" t="b">
        <f t="shared" si="62"/>
        <v>0</v>
      </c>
    </row>
    <row r="281" spans="1:11" x14ac:dyDescent="0.25">
      <c r="A281" s="11">
        <v>40494.5</v>
      </c>
      <c r="B281">
        <f t="shared" si="56"/>
        <v>0</v>
      </c>
      <c r="C281">
        <f t="shared" si="55"/>
        <v>26.9</v>
      </c>
      <c r="D281">
        <f>11/10</f>
        <v>1.1000000000000001</v>
      </c>
      <c r="E281">
        <f>21300/100</f>
        <v>213</v>
      </c>
      <c r="F281" s="19" t="b">
        <f t="shared" si="57"/>
        <v>0</v>
      </c>
      <c r="G281" s="20">
        <f t="shared" si="58"/>
        <v>213</v>
      </c>
      <c r="H281" s="20" t="b">
        <f t="shared" si="59"/>
        <v>0</v>
      </c>
      <c r="I281" s="20" t="b">
        <f t="shared" si="60"/>
        <v>0</v>
      </c>
      <c r="J281" s="20" t="b">
        <f t="shared" si="61"/>
        <v>0</v>
      </c>
      <c r="K281" s="21" t="b">
        <f t="shared" si="62"/>
        <v>0</v>
      </c>
    </row>
    <row r="282" spans="1:11" x14ac:dyDescent="0.25">
      <c r="A282" s="11">
        <v>40494.541666666664</v>
      </c>
      <c r="B282">
        <f t="shared" si="56"/>
        <v>0</v>
      </c>
      <c r="C282">
        <f t="shared" si="55"/>
        <v>26.9</v>
      </c>
      <c r="D282">
        <f>10/10</f>
        <v>1</v>
      </c>
      <c r="E282">
        <f>5200/100</f>
        <v>52</v>
      </c>
      <c r="F282" s="19" t="b">
        <f t="shared" si="57"/>
        <v>0</v>
      </c>
      <c r="G282" s="20">
        <f t="shared" si="58"/>
        <v>52</v>
      </c>
      <c r="H282" s="20" t="b">
        <f t="shared" si="59"/>
        <v>0</v>
      </c>
      <c r="I282" s="20" t="b">
        <f t="shared" si="60"/>
        <v>0</v>
      </c>
      <c r="J282" s="20" t="b">
        <f t="shared" si="61"/>
        <v>0</v>
      </c>
      <c r="K282" s="21" t="b">
        <f t="shared" si="62"/>
        <v>0</v>
      </c>
    </row>
    <row r="283" spans="1:11" x14ac:dyDescent="0.25">
      <c r="A283" s="11">
        <v>40494.583333333336</v>
      </c>
      <c r="B283">
        <f t="shared" si="56"/>
        <v>0</v>
      </c>
      <c r="C283">
        <f t="shared" si="55"/>
        <v>26.9</v>
      </c>
      <c r="D283">
        <f>10/10</f>
        <v>1</v>
      </c>
      <c r="E283">
        <f>13000/100</f>
        <v>130</v>
      </c>
      <c r="F283" s="19" t="b">
        <f t="shared" si="57"/>
        <v>0</v>
      </c>
      <c r="G283" s="20">
        <f t="shared" si="58"/>
        <v>130</v>
      </c>
      <c r="H283" s="20" t="b">
        <f t="shared" si="59"/>
        <v>0</v>
      </c>
      <c r="I283" s="20" t="b">
        <f t="shared" si="60"/>
        <v>0</v>
      </c>
      <c r="J283" s="20" t="b">
        <f t="shared" si="61"/>
        <v>0</v>
      </c>
      <c r="K283" s="21" t="b">
        <f t="shared" si="62"/>
        <v>0</v>
      </c>
    </row>
    <row r="284" spans="1:11" x14ac:dyDescent="0.25">
      <c r="A284" s="11">
        <v>40494.625</v>
      </c>
      <c r="B284">
        <f t="shared" si="56"/>
        <v>0</v>
      </c>
      <c r="C284">
        <f t="shared" si="55"/>
        <v>26.9</v>
      </c>
      <c r="D284">
        <f>17/10</f>
        <v>1.7</v>
      </c>
      <c r="E284">
        <f>12400/100</f>
        <v>124</v>
      </c>
      <c r="F284" s="19" t="b">
        <f t="shared" si="57"/>
        <v>0</v>
      </c>
      <c r="G284" s="20" t="b">
        <f t="shared" si="58"/>
        <v>0</v>
      </c>
      <c r="H284" s="20">
        <f t="shared" si="59"/>
        <v>124</v>
      </c>
      <c r="I284" s="20" t="b">
        <f t="shared" si="60"/>
        <v>0</v>
      </c>
      <c r="J284" s="20" t="b">
        <f t="shared" si="61"/>
        <v>0</v>
      </c>
      <c r="K284" s="21" t="b">
        <f t="shared" si="62"/>
        <v>0</v>
      </c>
    </row>
    <row r="285" spans="1:11" x14ac:dyDescent="0.25">
      <c r="A285" s="11">
        <v>40494.666666666664</v>
      </c>
      <c r="B285">
        <f t="shared" si="56"/>
        <v>0</v>
      </c>
      <c r="C285">
        <f t="shared" si="55"/>
        <v>26.9</v>
      </c>
      <c r="D285">
        <f>17/10</f>
        <v>1.7</v>
      </c>
      <c r="E285">
        <f>7700/100</f>
        <v>77</v>
      </c>
      <c r="F285" s="19" t="b">
        <f t="shared" si="57"/>
        <v>0</v>
      </c>
      <c r="G285" s="20" t="b">
        <f t="shared" si="58"/>
        <v>0</v>
      </c>
      <c r="H285" s="20">
        <f t="shared" si="59"/>
        <v>77</v>
      </c>
      <c r="I285" s="20" t="b">
        <f t="shared" si="60"/>
        <v>0</v>
      </c>
      <c r="J285" s="20" t="b">
        <f t="shared" si="61"/>
        <v>0</v>
      </c>
      <c r="K285" s="21" t="b">
        <f t="shared" si="62"/>
        <v>0</v>
      </c>
    </row>
    <row r="286" spans="1:11" x14ac:dyDescent="0.25">
      <c r="A286" s="11">
        <v>40494.708333333336</v>
      </c>
      <c r="B286">
        <f t="shared" si="56"/>
        <v>0</v>
      </c>
      <c r="C286">
        <f t="shared" si="55"/>
        <v>26.9</v>
      </c>
      <c r="D286">
        <f>15/10</f>
        <v>1.5</v>
      </c>
      <c r="E286">
        <f>5600/100</f>
        <v>56</v>
      </c>
      <c r="F286" s="19" t="b">
        <f t="shared" si="57"/>
        <v>0</v>
      </c>
      <c r="G286" s="20" t="b">
        <f t="shared" si="58"/>
        <v>0</v>
      </c>
      <c r="H286" s="20">
        <f t="shared" si="59"/>
        <v>56</v>
      </c>
      <c r="I286" s="20" t="b">
        <f t="shared" si="60"/>
        <v>0</v>
      </c>
      <c r="J286" s="20" t="b">
        <f t="shared" si="61"/>
        <v>0</v>
      </c>
      <c r="K286" s="21" t="b">
        <f t="shared" si="62"/>
        <v>0</v>
      </c>
    </row>
    <row r="287" spans="1:11" x14ac:dyDescent="0.25">
      <c r="A287" s="11">
        <v>40494.75</v>
      </c>
      <c r="B287">
        <f t="shared" si="56"/>
        <v>0</v>
      </c>
      <c r="C287">
        <f t="shared" si="55"/>
        <v>26.9</v>
      </c>
      <c r="D287">
        <f>12/10</f>
        <v>1.2</v>
      </c>
      <c r="E287">
        <f>5800/100</f>
        <v>58</v>
      </c>
      <c r="F287" s="19" t="b">
        <f t="shared" si="57"/>
        <v>0</v>
      </c>
      <c r="G287" s="20">
        <f t="shared" si="58"/>
        <v>58</v>
      </c>
      <c r="H287" s="20" t="b">
        <f t="shared" si="59"/>
        <v>0</v>
      </c>
      <c r="I287" s="20" t="b">
        <f t="shared" si="60"/>
        <v>0</v>
      </c>
      <c r="J287" s="20" t="b">
        <f t="shared" si="61"/>
        <v>0</v>
      </c>
      <c r="K287" s="21" t="b">
        <f t="shared" si="62"/>
        <v>0</v>
      </c>
    </row>
    <row r="288" spans="1:11" x14ac:dyDescent="0.25">
      <c r="A288" s="11">
        <v>40494.791666666664</v>
      </c>
      <c r="B288">
        <f t="shared" si="56"/>
        <v>0</v>
      </c>
      <c r="C288">
        <f t="shared" si="55"/>
        <v>26.9</v>
      </c>
      <c r="D288">
        <f>6/10</f>
        <v>0.6</v>
      </c>
      <c r="E288">
        <f>300/100</f>
        <v>3</v>
      </c>
      <c r="F288" s="19" t="b">
        <f t="shared" si="57"/>
        <v>0</v>
      </c>
      <c r="G288" s="20">
        <f t="shared" si="58"/>
        <v>3</v>
      </c>
      <c r="H288" s="20" t="b">
        <f t="shared" si="59"/>
        <v>0</v>
      </c>
      <c r="I288" s="20" t="b">
        <f t="shared" si="60"/>
        <v>0</v>
      </c>
      <c r="J288" s="20" t="b">
        <f t="shared" si="61"/>
        <v>0</v>
      </c>
      <c r="K288" s="21" t="b">
        <f t="shared" si="62"/>
        <v>0</v>
      </c>
    </row>
    <row r="289" spans="1:11" x14ac:dyDescent="0.25">
      <c r="A289" s="11">
        <v>40494.833333333336</v>
      </c>
      <c r="B289">
        <f t="shared" si="56"/>
        <v>0</v>
      </c>
      <c r="C289">
        <f t="shared" si="55"/>
        <v>26.9</v>
      </c>
      <c r="D289">
        <f>3/10</f>
        <v>0.3</v>
      </c>
      <c r="E289">
        <f>300/100</f>
        <v>3</v>
      </c>
      <c r="F289" s="19">
        <f t="shared" si="57"/>
        <v>3</v>
      </c>
      <c r="G289" s="20" t="b">
        <f t="shared" si="58"/>
        <v>0</v>
      </c>
      <c r="H289" s="20" t="b">
        <f t="shared" si="59"/>
        <v>0</v>
      </c>
      <c r="I289" s="20" t="b">
        <f t="shared" si="60"/>
        <v>0</v>
      </c>
      <c r="J289" s="20" t="b">
        <f t="shared" si="61"/>
        <v>0</v>
      </c>
      <c r="K289" s="21" t="b">
        <f t="shared" si="62"/>
        <v>0</v>
      </c>
    </row>
    <row r="290" spans="1:11" x14ac:dyDescent="0.25">
      <c r="A290" s="11">
        <v>40494.875</v>
      </c>
      <c r="B290">
        <f t="shared" si="56"/>
        <v>0</v>
      </c>
      <c r="C290">
        <f t="shared" si="55"/>
        <v>26.9</v>
      </c>
      <c r="D290">
        <f>5/10</f>
        <v>0.5</v>
      </c>
      <c r="E290">
        <f>33500/100</f>
        <v>335</v>
      </c>
      <c r="F290" s="19" t="b">
        <f t="shared" si="57"/>
        <v>0</v>
      </c>
      <c r="G290" s="20">
        <f t="shared" si="58"/>
        <v>335</v>
      </c>
      <c r="H290" s="20" t="b">
        <f t="shared" si="59"/>
        <v>0</v>
      </c>
      <c r="I290" s="20" t="b">
        <f t="shared" si="60"/>
        <v>0</v>
      </c>
      <c r="J290" s="20" t="b">
        <f t="shared" si="61"/>
        <v>0</v>
      </c>
      <c r="K290" s="21" t="b">
        <f t="shared" si="62"/>
        <v>0</v>
      </c>
    </row>
    <row r="291" spans="1:11" x14ac:dyDescent="0.25">
      <c r="A291" s="11">
        <v>40494.916666666664</v>
      </c>
      <c r="B291">
        <f t="shared" si="56"/>
        <v>0</v>
      </c>
      <c r="C291">
        <f t="shared" si="55"/>
        <v>26.9</v>
      </c>
      <c r="D291">
        <f>4/10</f>
        <v>0.4</v>
      </c>
      <c r="E291">
        <f>28700/100</f>
        <v>287</v>
      </c>
      <c r="F291" s="19">
        <f t="shared" si="57"/>
        <v>287</v>
      </c>
      <c r="G291" s="20" t="b">
        <f t="shared" si="58"/>
        <v>0</v>
      </c>
      <c r="H291" s="20" t="b">
        <f t="shared" si="59"/>
        <v>0</v>
      </c>
      <c r="I291" s="20" t="b">
        <f t="shared" si="60"/>
        <v>0</v>
      </c>
      <c r="J291" s="20" t="b">
        <f t="shared" si="61"/>
        <v>0</v>
      </c>
      <c r="K291" s="21" t="b">
        <f t="shared" si="62"/>
        <v>0</v>
      </c>
    </row>
    <row r="292" spans="1:11" x14ac:dyDescent="0.25">
      <c r="A292" s="11">
        <v>40494.958333333336</v>
      </c>
      <c r="B292">
        <f t="shared" si="56"/>
        <v>0</v>
      </c>
      <c r="C292">
        <f t="shared" si="55"/>
        <v>26.9</v>
      </c>
      <c r="D292">
        <f>5/10</f>
        <v>0.5</v>
      </c>
      <c r="E292">
        <f>20600/100</f>
        <v>206</v>
      </c>
      <c r="F292" s="19" t="b">
        <f t="shared" si="57"/>
        <v>0</v>
      </c>
      <c r="G292" s="20">
        <f t="shared" si="58"/>
        <v>206</v>
      </c>
      <c r="H292" s="20" t="b">
        <f t="shared" si="59"/>
        <v>0</v>
      </c>
      <c r="I292" s="20" t="b">
        <f t="shared" si="60"/>
        <v>0</v>
      </c>
      <c r="J292" s="20" t="b">
        <f t="shared" si="61"/>
        <v>0</v>
      </c>
      <c r="K292" s="21" t="b">
        <f t="shared" si="62"/>
        <v>0</v>
      </c>
    </row>
    <row r="293" spans="1:11" x14ac:dyDescent="0.25">
      <c r="A293" s="11">
        <v>40495</v>
      </c>
      <c r="B293">
        <f t="shared" si="56"/>
        <v>0</v>
      </c>
      <c r="C293">
        <f t="shared" si="55"/>
        <v>26.9</v>
      </c>
      <c r="D293">
        <f>2/10</f>
        <v>0.2</v>
      </c>
      <c r="E293">
        <f>13700/100</f>
        <v>137</v>
      </c>
      <c r="F293" s="19">
        <f t="shared" si="57"/>
        <v>137</v>
      </c>
      <c r="G293" s="20" t="b">
        <f t="shared" si="58"/>
        <v>0</v>
      </c>
      <c r="H293" s="20" t="b">
        <f t="shared" si="59"/>
        <v>0</v>
      </c>
      <c r="I293" s="20" t="b">
        <f t="shared" si="60"/>
        <v>0</v>
      </c>
      <c r="J293" s="20" t="b">
        <f t="shared" si="61"/>
        <v>0</v>
      </c>
      <c r="K293" s="21" t="b">
        <f t="shared" si="62"/>
        <v>0</v>
      </c>
    </row>
    <row r="294" spans="1:11" x14ac:dyDescent="0.25">
      <c r="A294" s="11">
        <v>40495.041666666664</v>
      </c>
      <c r="B294">
        <f t="shared" si="56"/>
        <v>0</v>
      </c>
      <c r="C294">
        <f t="shared" si="55"/>
        <v>26.9</v>
      </c>
      <c r="D294">
        <f>5/10</f>
        <v>0.5</v>
      </c>
      <c r="E294">
        <f>10800/100</f>
        <v>108</v>
      </c>
      <c r="F294" s="19" t="b">
        <f t="shared" si="57"/>
        <v>0</v>
      </c>
      <c r="G294" s="20">
        <f t="shared" si="58"/>
        <v>108</v>
      </c>
      <c r="H294" s="20" t="b">
        <f t="shared" si="59"/>
        <v>0</v>
      </c>
      <c r="I294" s="20" t="b">
        <f t="shared" si="60"/>
        <v>0</v>
      </c>
      <c r="J294" s="20" t="b">
        <f t="shared" si="61"/>
        <v>0</v>
      </c>
      <c r="K294" s="21" t="b">
        <f t="shared" si="62"/>
        <v>0</v>
      </c>
    </row>
    <row r="295" spans="1:11" x14ac:dyDescent="0.25">
      <c r="A295" s="11">
        <v>40495.083333333336</v>
      </c>
      <c r="B295">
        <f t="shared" si="56"/>
        <v>0</v>
      </c>
      <c r="C295">
        <f t="shared" si="55"/>
        <v>26.9</v>
      </c>
      <c r="D295">
        <f>1/10</f>
        <v>0.1</v>
      </c>
      <c r="E295">
        <f>23400/100</f>
        <v>234</v>
      </c>
      <c r="F295" s="19">
        <f t="shared" si="57"/>
        <v>234</v>
      </c>
      <c r="G295" s="20" t="b">
        <f t="shared" si="58"/>
        <v>0</v>
      </c>
      <c r="H295" s="20" t="b">
        <f t="shared" si="59"/>
        <v>0</v>
      </c>
      <c r="I295" s="20" t="b">
        <f t="shared" si="60"/>
        <v>0</v>
      </c>
      <c r="J295" s="20" t="b">
        <f t="shared" si="61"/>
        <v>0</v>
      </c>
      <c r="K295" s="21" t="b">
        <f t="shared" si="62"/>
        <v>0</v>
      </c>
    </row>
    <row r="296" spans="1:11" x14ac:dyDescent="0.25">
      <c r="A296" s="11">
        <v>40495.125</v>
      </c>
      <c r="B296">
        <f t="shared" si="56"/>
        <v>0</v>
      </c>
      <c r="C296">
        <f t="shared" si="55"/>
        <v>26.9</v>
      </c>
      <c r="D296">
        <f>3/10</f>
        <v>0.3</v>
      </c>
      <c r="E296">
        <f>24200/100</f>
        <v>242</v>
      </c>
      <c r="F296" s="19">
        <f t="shared" si="57"/>
        <v>242</v>
      </c>
      <c r="G296" s="20" t="b">
        <f t="shared" si="58"/>
        <v>0</v>
      </c>
      <c r="H296" s="20" t="b">
        <f t="shared" si="59"/>
        <v>0</v>
      </c>
      <c r="I296" s="20" t="b">
        <f t="shared" si="60"/>
        <v>0</v>
      </c>
      <c r="J296" s="20" t="b">
        <f t="shared" si="61"/>
        <v>0</v>
      </c>
      <c r="K296" s="21" t="b">
        <f t="shared" si="62"/>
        <v>0</v>
      </c>
    </row>
    <row r="297" spans="1:11" x14ac:dyDescent="0.25">
      <c r="A297" s="11">
        <v>40495.166666666664</v>
      </c>
      <c r="B297">
        <f t="shared" si="56"/>
        <v>0</v>
      </c>
      <c r="C297">
        <f t="shared" si="55"/>
        <v>26.9</v>
      </c>
      <c r="D297">
        <f>5/10</f>
        <v>0.5</v>
      </c>
      <c r="E297">
        <f>21900/100</f>
        <v>219</v>
      </c>
      <c r="F297" s="19" t="b">
        <f t="shared" si="57"/>
        <v>0</v>
      </c>
      <c r="G297" s="20">
        <f t="shared" si="58"/>
        <v>219</v>
      </c>
      <c r="H297" s="20" t="b">
        <f t="shared" si="59"/>
        <v>0</v>
      </c>
      <c r="I297" s="20" t="b">
        <f t="shared" si="60"/>
        <v>0</v>
      </c>
      <c r="J297" s="20" t="b">
        <f t="shared" si="61"/>
        <v>0</v>
      </c>
      <c r="K297" s="21" t="b">
        <f t="shared" si="62"/>
        <v>0</v>
      </c>
    </row>
    <row r="298" spans="1:11" x14ac:dyDescent="0.25">
      <c r="A298" s="11">
        <v>40495.208333333336</v>
      </c>
      <c r="B298">
        <f t="shared" si="56"/>
        <v>0</v>
      </c>
      <c r="C298">
        <f t="shared" si="55"/>
        <v>26.9</v>
      </c>
      <c r="D298">
        <f>5/10</f>
        <v>0.5</v>
      </c>
      <c r="E298">
        <f>15000/100</f>
        <v>150</v>
      </c>
      <c r="F298" s="19" t="b">
        <f t="shared" si="57"/>
        <v>0</v>
      </c>
      <c r="G298" s="20">
        <f t="shared" si="58"/>
        <v>150</v>
      </c>
      <c r="H298" s="20" t="b">
        <f t="shared" si="59"/>
        <v>0</v>
      </c>
      <c r="I298" s="20" t="b">
        <f t="shared" si="60"/>
        <v>0</v>
      </c>
      <c r="J298" s="20" t="b">
        <f t="shared" si="61"/>
        <v>0</v>
      </c>
      <c r="K298" s="21" t="b">
        <f t="shared" si="62"/>
        <v>0</v>
      </c>
    </row>
    <row r="299" spans="1:11" x14ac:dyDescent="0.25">
      <c r="A299" s="11">
        <v>40495.25</v>
      </c>
      <c r="B299">
        <f t="shared" si="56"/>
        <v>0</v>
      </c>
      <c r="C299">
        <f t="shared" si="55"/>
        <v>26.9</v>
      </c>
      <c r="D299">
        <f>4/10</f>
        <v>0.4</v>
      </c>
      <c r="E299">
        <f>19000/100</f>
        <v>190</v>
      </c>
      <c r="F299" s="19">
        <f t="shared" si="57"/>
        <v>190</v>
      </c>
      <c r="G299" s="20" t="b">
        <f t="shared" si="58"/>
        <v>0</v>
      </c>
      <c r="H299" s="20" t="b">
        <f t="shared" si="59"/>
        <v>0</v>
      </c>
      <c r="I299" s="20" t="b">
        <f t="shared" si="60"/>
        <v>0</v>
      </c>
      <c r="J299" s="20" t="b">
        <f t="shared" si="61"/>
        <v>0</v>
      </c>
      <c r="K299" s="21" t="b">
        <f t="shared" si="62"/>
        <v>0</v>
      </c>
    </row>
    <row r="300" spans="1:11" x14ac:dyDescent="0.25">
      <c r="A300" s="11">
        <v>40495.291666666664</v>
      </c>
      <c r="B300">
        <f t="shared" si="56"/>
        <v>0</v>
      </c>
      <c r="C300">
        <f t="shared" si="55"/>
        <v>26.9</v>
      </c>
      <c r="D300">
        <f>7/10</f>
        <v>0.7</v>
      </c>
      <c r="E300">
        <f>26800/100</f>
        <v>268</v>
      </c>
      <c r="F300" s="19" t="b">
        <f t="shared" si="57"/>
        <v>0</v>
      </c>
      <c r="G300" s="20">
        <f t="shared" si="58"/>
        <v>268</v>
      </c>
      <c r="H300" s="20" t="b">
        <f t="shared" si="59"/>
        <v>0</v>
      </c>
      <c r="I300" s="20" t="b">
        <f t="shared" si="60"/>
        <v>0</v>
      </c>
      <c r="J300" s="20" t="b">
        <f t="shared" si="61"/>
        <v>0</v>
      </c>
      <c r="K300" s="21" t="b">
        <f t="shared" si="62"/>
        <v>0</v>
      </c>
    </row>
    <row r="301" spans="1:11" x14ac:dyDescent="0.25">
      <c r="A301" s="11">
        <v>40495.333333333336</v>
      </c>
      <c r="B301">
        <f t="shared" si="56"/>
        <v>0</v>
      </c>
      <c r="C301">
        <f t="shared" si="55"/>
        <v>26.9</v>
      </c>
      <c r="D301">
        <f>1/10</f>
        <v>0.1</v>
      </c>
      <c r="E301">
        <f>23900/100</f>
        <v>239</v>
      </c>
      <c r="F301" s="19">
        <f t="shared" si="57"/>
        <v>239</v>
      </c>
      <c r="G301" s="20" t="b">
        <f t="shared" si="58"/>
        <v>0</v>
      </c>
      <c r="H301" s="20" t="b">
        <f t="shared" si="59"/>
        <v>0</v>
      </c>
      <c r="I301" s="20" t="b">
        <f t="shared" si="60"/>
        <v>0</v>
      </c>
      <c r="J301" s="20" t="b">
        <f t="shared" si="61"/>
        <v>0</v>
      </c>
      <c r="K301" s="21" t="b">
        <f t="shared" si="62"/>
        <v>0</v>
      </c>
    </row>
    <row r="302" spans="1:11" x14ac:dyDescent="0.25">
      <c r="A302" s="11">
        <v>40495.375</v>
      </c>
      <c r="B302">
        <f t="shared" si="56"/>
        <v>0</v>
      </c>
      <c r="C302">
        <f t="shared" si="55"/>
        <v>26.9</v>
      </c>
      <c r="D302">
        <f>1/10</f>
        <v>0.1</v>
      </c>
      <c r="E302">
        <f>14500/100</f>
        <v>145</v>
      </c>
      <c r="F302" s="19">
        <f t="shared" si="57"/>
        <v>145</v>
      </c>
      <c r="G302" s="20" t="b">
        <f t="shared" si="58"/>
        <v>0</v>
      </c>
      <c r="H302" s="20" t="b">
        <f t="shared" si="59"/>
        <v>0</v>
      </c>
      <c r="I302" s="20" t="b">
        <f t="shared" si="60"/>
        <v>0</v>
      </c>
      <c r="J302" s="20" t="b">
        <f t="shared" si="61"/>
        <v>0</v>
      </c>
      <c r="K302" s="21" t="b">
        <f t="shared" si="62"/>
        <v>0</v>
      </c>
    </row>
    <row r="303" spans="1:11" x14ac:dyDescent="0.25">
      <c r="A303" s="11">
        <v>40495.416666666664</v>
      </c>
      <c r="B303">
        <f t="shared" si="56"/>
        <v>0</v>
      </c>
      <c r="C303">
        <f t="shared" si="55"/>
        <v>26.9</v>
      </c>
      <c r="D303">
        <f>4/10</f>
        <v>0.4</v>
      </c>
      <c r="E303">
        <f>21900/100</f>
        <v>219</v>
      </c>
      <c r="F303" s="19">
        <f t="shared" si="57"/>
        <v>219</v>
      </c>
      <c r="G303" s="20" t="b">
        <f t="shared" si="58"/>
        <v>0</v>
      </c>
      <c r="H303" s="20" t="b">
        <f t="shared" si="59"/>
        <v>0</v>
      </c>
      <c r="I303" s="20" t="b">
        <f t="shared" si="60"/>
        <v>0</v>
      </c>
      <c r="J303" s="20" t="b">
        <f t="shared" si="61"/>
        <v>0</v>
      </c>
      <c r="K303" s="21" t="b">
        <f t="shared" si="62"/>
        <v>0</v>
      </c>
    </row>
    <row r="304" spans="1:11" x14ac:dyDescent="0.25">
      <c r="A304" s="11">
        <v>40495.458333333336</v>
      </c>
      <c r="B304">
        <f t="shared" si="56"/>
        <v>0</v>
      </c>
      <c r="C304">
        <f t="shared" si="55"/>
        <v>26.9</v>
      </c>
      <c r="D304">
        <f>6/10</f>
        <v>0.6</v>
      </c>
      <c r="E304">
        <f>2000/100</f>
        <v>20</v>
      </c>
      <c r="F304" s="19" t="b">
        <f t="shared" si="57"/>
        <v>0</v>
      </c>
      <c r="G304" s="20">
        <f t="shared" si="58"/>
        <v>20</v>
      </c>
      <c r="H304" s="20" t="b">
        <f t="shared" si="59"/>
        <v>0</v>
      </c>
      <c r="I304" s="20" t="b">
        <f t="shared" si="60"/>
        <v>0</v>
      </c>
      <c r="J304" s="20" t="b">
        <f t="shared" si="61"/>
        <v>0</v>
      </c>
      <c r="K304" s="21" t="b">
        <f t="shared" si="62"/>
        <v>0</v>
      </c>
    </row>
    <row r="305" spans="1:11" x14ac:dyDescent="0.25">
      <c r="A305" s="11">
        <v>40495.5</v>
      </c>
      <c r="B305">
        <f t="shared" si="56"/>
        <v>0</v>
      </c>
      <c r="C305">
        <f t="shared" si="55"/>
        <v>26.9</v>
      </c>
      <c r="D305">
        <f>8/10</f>
        <v>0.8</v>
      </c>
      <c r="E305">
        <f>11900/100</f>
        <v>119</v>
      </c>
      <c r="F305" s="19" t="b">
        <f t="shared" si="57"/>
        <v>0</v>
      </c>
      <c r="G305" s="20">
        <f t="shared" si="58"/>
        <v>119</v>
      </c>
      <c r="H305" s="20" t="b">
        <f t="shared" si="59"/>
        <v>0</v>
      </c>
      <c r="I305" s="20" t="b">
        <f t="shared" si="60"/>
        <v>0</v>
      </c>
      <c r="J305" s="20" t="b">
        <f t="shared" si="61"/>
        <v>0</v>
      </c>
      <c r="K305" s="21" t="b">
        <f t="shared" si="62"/>
        <v>0</v>
      </c>
    </row>
    <row r="306" spans="1:11" x14ac:dyDescent="0.25">
      <c r="A306" s="11">
        <v>40495.541666666664</v>
      </c>
      <c r="B306">
        <f t="shared" si="56"/>
        <v>0</v>
      </c>
      <c r="C306">
        <f t="shared" si="55"/>
        <v>26.9</v>
      </c>
      <c r="D306">
        <f>11/10</f>
        <v>1.1000000000000001</v>
      </c>
      <c r="E306">
        <f>13300/100</f>
        <v>133</v>
      </c>
      <c r="F306" s="19" t="b">
        <f t="shared" si="57"/>
        <v>0</v>
      </c>
      <c r="G306" s="20">
        <f t="shared" si="58"/>
        <v>133</v>
      </c>
      <c r="H306" s="20" t="b">
        <f t="shared" si="59"/>
        <v>0</v>
      </c>
      <c r="I306" s="20" t="b">
        <f t="shared" si="60"/>
        <v>0</v>
      </c>
      <c r="J306" s="20" t="b">
        <f t="shared" si="61"/>
        <v>0</v>
      </c>
      <c r="K306" s="21" t="b">
        <f t="shared" si="62"/>
        <v>0</v>
      </c>
    </row>
    <row r="307" spans="1:11" x14ac:dyDescent="0.25">
      <c r="A307" s="11">
        <v>40495.583333333336</v>
      </c>
      <c r="B307">
        <f t="shared" si="56"/>
        <v>0</v>
      </c>
      <c r="C307">
        <f t="shared" ref="C307:C360" si="63">269/10</f>
        <v>26.9</v>
      </c>
      <c r="D307">
        <f>11/10</f>
        <v>1.1000000000000001</v>
      </c>
      <c r="E307">
        <f>12500/100</f>
        <v>125</v>
      </c>
      <c r="F307" s="19" t="b">
        <f t="shared" si="57"/>
        <v>0</v>
      </c>
      <c r="G307" s="20">
        <f t="shared" si="58"/>
        <v>125</v>
      </c>
      <c r="H307" s="20" t="b">
        <f t="shared" si="59"/>
        <v>0</v>
      </c>
      <c r="I307" s="20" t="b">
        <f t="shared" si="60"/>
        <v>0</v>
      </c>
      <c r="J307" s="20" t="b">
        <f t="shared" si="61"/>
        <v>0</v>
      </c>
      <c r="K307" s="21" t="b">
        <f t="shared" si="62"/>
        <v>0</v>
      </c>
    </row>
    <row r="308" spans="1:11" x14ac:dyDescent="0.25">
      <c r="A308" s="11">
        <v>40495.625</v>
      </c>
      <c r="B308">
        <f t="shared" ref="B308:B360" si="64">0/10</f>
        <v>0</v>
      </c>
      <c r="C308">
        <f t="shared" si="63"/>
        <v>26.9</v>
      </c>
      <c r="D308">
        <f>16/10</f>
        <v>1.6</v>
      </c>
      <c r="E308">
        <f>9900/100</f>
        <v>99</v>
      </c>
      <c r="F308" s="19" t="b">
        <f t="shared" si="57"/>
        <v>0</v>
      </c>
      <c r="G308" s="20" t="b">
        <f t="shared" si="58"/>
        <v>0</v>
      </c>
      <c r="H308" s="20">
        <f t="shared" si="59"/>
        <v>99</v>
      </c>
      <c r="I308" s="20" t="b">
        <f t="shared" si="60"/>
        <v>0</v>
      </c>
      <c r="J308" s="20" t="b">
        <f t="shared" si="61"/>
        <v>0</v>
      </c>
      <c r="K308" s="21" t="b">
        <f t="shared" si="62"/>
        <v>0</v>
      </c>
    </row>
    <row r="309" spans="1:11" x14ac:dyDescent="0.25">
      <c r="A309" s="11">
        <v>40495.666666666664</v>
      </c>
      <c r="B309">
        <f t="shared" si="64"/>
        <v>0</v>
      </c>
      <c r="C309">
        <f t="shared" si="63"/>
        <v>26.9</v>
      </c>
      <c r="D309">
        <f>13/10</f>
        <v>1.3</v>
      </c>
      <c r="E309">
        <f>9600/100</f>
        <v>96</v>
      </c>
      <c r="F309" s="19" t="b">
        <f t="shared" si="57"/>
        <v>0</v>
      </c>
      <c r="G309" s="20">
        <f t="shared" si="58"/>
        <v>96</v>
      </c>
      <c r="H309" s="20" t="b">
        <f t="shared" si="59"/>
        <v>0</v>
      </c>
      <c r="I309" s="20" t="b">
        <f t="shared" si="60"/>
        <v>0</v>
      </c>
      <c r="J309" s="20" t="b">
        <f t="shared" si="61"/>
        <v>0</v>
      </c>
      <c r="K309" s="21" t="b">
        <f t="shared" si="62"/>
        <v>0</v>
      </c>
    </row>
    <row r="310" spans="1:11" x14ac:dyDescent="0.25">
      <c r="A310" s="11">
        <v>40495.708333333336</v>
      </c>
      <c r="B310">
        <f t="shared" si="64"/>
        <v>0</v>
      </c>
      <c r="C310">
        <f t="shared" si="63"/>
        <v>26.9</v>
      </c>
      <c r="D310">
        <f>12/10</f>
        <v>1.2</v>
      </c>
      <c r="E310">
        <f>5800/100</f>
        <v>58</v>
      </c>
      <c r="F310" s="19" t="b">
        <f t="shared" si="57"/>
        <v>0</v>
      </c>
      <c r="G310" s="20">
        <f t="shared" si="58"/>
        <v>58</v>
      </c>
      <c r="H310" s="20" t="b">
        <f t="shared" si="59"/>
        <v>0</v>
      </c>
      <c r="I310" s="20" t="b">
        <f t="shared" si="60"/>
        <v>0</v>
      </c>
      <c r="J310" s="20" t="b">
        <f t="shared" si="61"/>
        <v>0</v>
      </c>
      <c r="K310" s="21" t="b">
        <f t="shared" si="62"/>
        <v>0</v>
      </c>
    </row>
    <row r="311" spans="1:11" x14ac:dyDescent="0.25">
      <c r="A311" s="11">
        <v>40495.75</v>
      </c>
      <c r="B311">
        <f t="shared" si="64"/>
        <v>0</v>
      </c>
      <c r="C311">
        <f t="shared" si="63"/>
        <v>26.9</v>
      </c>
      <c r="D311">
        <f>5/10</f>
        <v>0.5</v>
      </c>
      <c r="E311">
        <f>900/100</f>
        <v>9</v>
      </c>
      <c r="F311" s="19" t="b">
        <f t="shared" ref="F311:F374" si="65">IF(D311&lt;0.5,E311)</f>
        <v>0</v>
      </c>
      <c r="G311" s="20">
        <f t="shared" ref="G311:G374" si="66">IF(D311&lt;1.5,IF(D311&gt;=0.5,E311))</f>
        <v>9</v>
      </c>
      <c r="H311" s="20" t="b">
        <f t="shared" ref="H311:H374" si="67">IF(D311&lt;2.5,IF(D311&gt;=1.5,E311))</f>
        <v>0</v>
      </c>
      <c r="I311" s="20" t="b">
        <f t="shared" ref="I311:I374" si="68">IF(D311&lt;3.5,IF(D311&gt;=2.5,E311))</f>
        <v>0</v>
      </c>
      <c r="J311" s="20" t="b">
        <f t="shared" ref="J311:J374" si="69">IF(D311&lt;4.5,IF(D311&gt;=3.5,E311))</f>
        <v>0</v>
      </c>
      <c r="K311" s="21" t="b">
        <f t="shared" ref="K311:K374" si="70">IF(D311&gt;=4.5,E311)</f>
        <v>0</v>
      </c>
    </row>
    <row r="312" spans="1:11" x14ac:dyDescent="0.25">
      <c r="A312" s="11">
        <v>40495.791666666664</v>
      </c>
      <c r="B312">
        <f t="shared" si="64"/>
        <v>0</v>
      </c>
      <c r="C312">
        <f t="shared" si="63"/>
        <v>26.9</v>
      </c>
      <c r="D312">
        <f>11/10</f>
        <v>1.1000000000000001</v>
      </c>
      <c r="E312">
        <f>29800/100</f>
        <v>298</v>
      </c>
      <c r="F312" s="19" t="b">
        <f t="shared" si="65"/>
        <v>0</v>
      </c>
      <c r="G312" s="20">
        <f t="shared" si="66"/>
        <v>298</v>
      </c>
      <c r="H312" s="20" t="b">
        <f t="shared" si="67"/>
        <v>0</v>
      </c>
      <c r="I312" s="20" t="b">
        <f t="shared" si="68"/>
        <v>0</v>
      </c>
      <c r="J312" s="20" t="b">
        <f t="shared" si="69"/>
        <v>0</v>
      </c>
      <c r="K312" s="21" t="b">
        <f t="shared" si="70"/>
        <v>0</v>
      </c>
    </row>
    <row r="313" spans="1:11" x14ac:dyDescent="0.25">
      <c r="A313" s="11">
        <v>40495.833333333336</v>
      </c>
      <c r="B313">
        <f t="shared" si="64"/>
        <v>0</v>
      </c>
      <c r="C313">
        <f t="shared" si="63"/>
        <v>26.9</v>
      </c>
      <c r="D313">
        <f>8/10</f>
        <v>0.8</v>
      </c>
      <c r="E313">
        <f>26300/100</f>
        <v>263</v>
      </c>
      <c r="F313" s="19" t="b">
        <f t="shared" si="65"/>
        <v>0</v>
      </c>
      <c r="G313" s="20">
        <f t="shared" si="66"/>
        <v>263</v>
      </c>
      <c r="H313" s="20" t="b">
        <f t="shared" si="67"/>
        <v>0</v>
      </c>
      <c r="I313" s="20" t="b">
        <f t="shared" si="68"/>
        <v>0</v>
      </c>
      <c r="J313" s="20" t="b">
        <f t="shared" si="69"/>
        <v>0</v>
      </c>
      <c r="K313" s="21" t="b">
        <f t="shared" si="70"/>
        <v>0</v>
      </c>
    </row>
    <row r="314" spans="1:11" x14ac:dyDescent="0.25">
      <c r="A314" s="11">
        <v>40495.875</v>
      </c>
      <c r="B314">
        <f t="shared" si="64"/>
        <v>0</v>
      </c>
      <c r="C314">
        <f t="shared" si="63"/>
        <v>26.9</v>
      </c>
      <c r="D314">
        <f>9/10</f>
        <v>0.9</v>
      </c>
      <c r="E314">
        <f>29800/100</f>
        <v>298</v>
      </c>
      <c r="F314" s="19" t="b">
        <f t="shared" si="65"/>
        <v>0</v>
      </c>
      <c r="G314" s="20">
        <f t="shared" si="66"/>
        <v>298</v>
      </c>
      <c r="H314" s="20" t="b">
        <f t="shared" si="67"/>
        <v>0</v>
      </c>
      <c r="I314" s="20" t="b">
        <f t="shared" si="68"/>
        <v>0</v>
      </c>
      <c r="J314" s="20" t="b">
        <f t="shared" si="69"/>
        <v>0</v>
      </c>
      <c r="K314" s="21" t="b">
        <f t="shared" si="70"/>
        <v>0</v>
      </c>
    </row>
    <row r="315" spans="1:11" x14ac:dyDescent="0.25">
      <c r="A315" s="11">
        <v>40495.916666666664</v>
      </c>
      <c r="B315">
        <f t="shared" si="64"/>
        <v>0</v>
      </c>
      <c r="C315">
        <f t="shared" si="63"/>
        <v>26.9</v>
      </c>
      <c r="D315">
        <f>7/10</f>
        <v>0.7</v>
      </c>
      <c r="E315">
        <f>10800/100</f>
        <v>108</v>
      </c>
      <c r="F315" s="19" t="b">
        <f t="shared" si="65"/>
        <v>0</v>
      </c>
      <c r="G315" s="20">
        <f t="shared" si="66"/>
        <v>108</v>
      </c>
      <c r="H315" s="20" t="b">
        <f t="shared" si="67"/>
        <v>0</v>
      </c>
      <c r="I315" s="20" t="b">
        <f t="shared" si="68"/>
        <v>0</v>
      </c>
      <c r="J315" s="20" t="b">
        <f t="shared" si="69"/>
        <v>0</v>
      </c>
      <c r="K315" s="21" t="b">
        <f t="shared" si="70"/>
        <v>0</v>
      </c>
    </row>
    <row r="316" spans="1:11" x14ac:dyDescent="0.25">
      <c r="A316" s="11">
        <v>40495.958333333336</v>
      </c>
      <c r="B316">
        <f t="shared" si="64"/>
        <v>0</v>
      </c>
      <c r="C316">
        <f t="shared" si="63"/>
        <v>26.9</v>
      </c>
      <c r="D316">
        <f>4/10</f>
        <v>0.4</v>
      </c>
      <c r="E316">
        <f>30000/100</f>
        <v>300</v>
      </c>
      <c r="F316" s="19">
        <f t="shared" si="65"/>
        <v>300</v>
      </c>
      <c r="G316" s="20" t="b">
        <f t="shared" si="66"/>
        <v>0</v>
      </c>
      <c r="H316" s="20" t="b">
        <f t="shared" si="67"/>
        <v>0</v>
      </c>
      <c r="I316" s="20" t="b">
        <f t="shared" si="68"/>
        <v>0</v>
      </c>
      <c r="J316" s="20" t="b">
        <f t="shared" si="69"/>
        <v>0</v>
      </c>
      <c r="K316" s="21" t="b">
        <f t="shared" si="70"/>
        <v>0</v>
      </c>
    </row>
    <row r="317" spans="1:11" x14ac:dyDescent="0.25">
      <c r="A317" s="11">
        <v>40496</v>
      </c>
      <c r="B317">
        <f t="shared" si="64"/>
        <v>0</v>
      </c>
      <c r="C317">
        <f t="shared" si="63"/>
        <v>26.9</v>
      </c>
      <c r="D317">
        <f>3/10</f>
        <v>0.3</v>
      </c>
      <c r="E317">
        <f>29300/100</f>
        <v>293</v>
      </c>
      <c r="F317" s="19">
        <f t="shared" si="65"/>
        <v>293</v>
      </c>
      <c r="G317" s="20" t="b">
        <f t="shared" si="66"/>
        <v>0</v>
      </c>
      <c r="H317" s="20" t="b">
        <f t="shared" si="67"/>
        <v>0</v>
      </c>
      <c r="I317" s="20" t="b">
        <f t="shared" si="68"/>
        <v>0</v>
      </c>
      <c r="J317" s="20" t="b">
        <f t="shared" si="69"/>
        <v>0</v>
      </c>
      <c r="K317" s="21" t="b">
        <f t="shared" si="70"/>
        <v>0</v>
      </c>
    </row>
    <row r="318" spans="1:11" x14ac:dyDescent="0.25">
      <c r="A318" s="11">
        <v>40496.041666666664</v>
      </c>
      <c r="B318">
        <f t="shared" si="64"/>
        <v>0</v>
      </c>
      <c r="C318">
        <f t="shared" si="63"/>
        <v>26.9</v>
      </c>
      <c r="D318">
        <f>4/10</f>
        <v>0.4</v>
      </c>
      <c r="E318">
        <f>32500/100</f>
        <v>325</v>
      </c>
      <c r="F318" s="19">
        <f t="shared" si="65"/>
        <v>325</v>
      </c>
      <c r="G318" s="20" t="b">
        <f t="shared" si="66"/>
        <v>0</v>
      </c>
      <c r="H318" s="20" t="b">
        <f t="shared" si="67"/>
        <v>0</v>
      </c>
      <c r="I318" s="20" t="b">
        <f t="shared" si="68"/>
        <v>0</v>
      </c>
      <c r="J318" s="20" t="b">
        <f t="shared" si="69"/>
        <v>0</v>
      </c>
      <c r="K318" s="21" t="b">
        <f t="shared" si="70"/>
        <v>0</v>
      </c>
    </row>
    <row r="319" spans="1:11" x14ac:dyDescent="0.25">
      <c r="A319" s="11">
        <v>40496.083333333336</v>
      </c>
      <c r="B319">
        <f t="shared" si="64"/>
        <v>0</v>
      </c>
      <c r="C319">
        <f t="shared" si="63"/>
        <v>26.9</v>
      </c>
      <c r="D319">
        <f>2/10</f>
        <v>0.2</v>
      </c>
      <c r="E319">
        <f>32600/100</f>
        <v>326</v>
      </c>
      <c r="F319" s="19">
        <f t="shared" si="65"/>
        <v>326</v>
      </c>
      <c r="G319" s="20" t="b">
        <f t="shared" si="66"/>
        <v>0</v>
      </c>
      <c r="H319" s="20" t="b">
        <f t="shared" si="67"/>
        <v>0</v>
      </c>
      <c r="I319" s="20" t="b">
        <f t="shared" si="68"/>
        <v>0</v>
      </c>
      <c r="J319" s="20" t="b">
        <f t="shared" si="69"/>
        <v>0</v>
      </c>
      <c r="K319" s="21" t="b">
        <f t="shared" si="70"/>
        <v>0</v>
      </c>
    </row>
    <row r="320" spans="1:11" x14ac:dyDescent="0.25">
      <c r="A320" s="11">
        <v>40496.125</v>
      </c>
      <c r="B320">
        <f t="shared" si="64"/>
        <v>0</v>
      </c>
      <c r="C320">
        <f t="shared" si="63"/>
        <v>26.9</v>
      </c>
      <c r="D320">
        <f>1/10</f>
        <v>0.1</v>
      </c>
      <c r="E320">
        <f>12400/100</f>
        <v>124</v>
      </c>
      <c r="F320" s="19">
        <f t="shared" si="65"/>
        <v>124</v>
      </c>
      <c r="G320" s="20" t="b">
        <f t="shared" si="66"/>
        <v>0</v>
      </c>
      <c r="H320" s="20" t="b">
        <f t="shared" si="67"/>
        <v>0</v>
      </c>
      <c r="I320" s="20" t="b">
        <f t="shared" si="68"/>
        <v>0</v>
      </c>
      <c r="J320" s="20" t="b">
        <f t="shared" si="69"/>
        <v>0</v>
      </c>
      <c r="K320" s="21" t="b">
        <f t="shared" si="70"/>
        <v>0</v>
      </c>
    </row>
    <row r="321" spans="1:11" x14ac:dyDescent="0.25">
      <c r="A321" s="11">
        <v>40496.166666666664</v>
      </c>
      <c r="B321">
        <f t="shared" si="64"/>
        <v>0</v>
      </c>
      <c r="C321">
        <f t="shared" si="63"/>
        <v>26.9</v>
      </c>
      <c r="D321">
        <f>5/10</f>
        <v>0.5</v>
      </c>
      <c r="E321">
        <f>20400/100</f>
        <v>204</v>
      </c>
      <c r="F321" s="19" t="b">
        <f t="shared" si="65"/>
        <v>0</v>
      </c>
      <c r="G321" s="20">
        <f t="shared" si="66"/>
        <v>204</v>
      </c>
      <c r="H321" s="20" t="b">
        <f t="shared" si="67"/>
        <v>0</v>
      </c>
      <c r="I321" s="20" t="b">
        <f t="shared" si="68"/>
        <v>0</v>
      </c>
      <c r="J321" s="20" t="b">
        <f t="shared" si="69"/>
        <v>0</v>
      </c>
      <c r="K321" s="21" t="b">
        <f t="shared" si="70"/>
        <v>0</v>
      </c>
    </row>
    <row r="322" spans="1:11" x14ac:dyDescent="0.25">
      <c r="A322" s="11">
        <v>40496.208333333336</v>
      </c>
      <c r="B322">
        <f t="shared" si="64"/>
        <v>0</v>
      </c>
      <c r="C322">
        <f t="shared" si="63"/>
        <v>26.9</v>
      </c>
      <c r="D322">
        <f>2/10</f>
        <v>0.2</v>
      </c>
      <c r="E322">
        <f>24500/100</f>
        <v>245</v>
      </c>
      <c r="F322" s="19">
        <f t="shared" si="65"/>
        <v>245</v>
      </c>
      <c r="G322" s="20" t="b">
        <f t="shared" si="66"/>
        <v>0</v>
      </c>
      <c r="H322" s="20" t="b">
        <f t="shared" si="67"/>
        <v>0</v>
      </c>
      <c r="I322" s="20" t="b">
        <f t="shared" si="68"/>
        <v>0</v>
      </c>
      <c r="J322" s="20" t="b">
        <f t="shared" si="69"/>
        <v>0</v>
      </c>
      <c r="K322" s="21" t="b">
        <f t="shared" si="70"/>
        <v>0</v>
      </c>
    </row>
    <row r="323" spans="1:11" x14ac:dyDescent="0.25">
      <c r="A323" s="11">
        <v>40496.25</v>
      </c>
      <c r="B323">
        <f t="shared" si="64"/>
        <v>0</v>
      </c>
      <c r="C323">
        <f t="shared" si="63"/>
        <v>26.9</v>
      </c>
      <c r="D323">
        <f>1/10</f>
        <v>0.1</v>
      </c>
      <c r="E323">
        <f>20400/100</f>
        <v>204</v>
      </c>
      <c r="F323" s="19">
        <f t="shared" si="65"/>
        <v>204</v>
      </c>
      <c r="G323" s="20" t="b">
        <f t="shared" si="66"/>
        <v>0</v>
      </c>
      <c r="H323" s="20" t="b">
        <f t="shared" si="67"/>
        <v>0</v>
      </c>
      <c r="I323" s="20" t="b">
        <f t="shared" si="68"/>
        <v>0</v>
      </c>
      <c r="J323" s="20" t="b">
        <f t="shared" si="69"/>
        <v>0</v>
      </c>
      <c r="K323" s="21" t="b">
        <f t="shared" si="70"/>
        <v>0</v>
      </c>
    </row>
    <row r="324" spans="1:11" x14ac:dyDescent="0.25">
      <c r="A324" s="11">
        <v>40496.291666666664</v>
      </c>
      <c r="B324">
        <f t="shared" si="64"/>
        <v>0</v>
      </c>
      <c r="C324">
        <f t="shared" si="63"/>
        <v>26.9</v>
      </c>
      <c r="D324">
        <f>3/10</f>
        <v>0.3</v>
      </c>
      <c r="E324">
        <f>25100/100</f>
        <v>251</v>
      </c>
      <c r="F324" s="19">
        <f t="shared" si="65"/>
        <v>251</v>
      </c>
      <c r="G324" s="20" t="b">
        <f t="shared" si="66"/>
        <v>0</v>
      </c>
      <c r="H324" s="20" t="b">
        <f t="shared" si="67"/>
        <v>0</v>
      </c>
      <c r="I324" s="20" t="b">
        <f t="shared" si="68"/>
        <v>0</v>
      </c>
      <c r="J324" s="20" t="b">
        <f t="shared" si="69"/>
        <v>0</v>
      </c>
      <c r="K324" s="21" t="b">
        <f t="shared" si="70"/>
        <v>0</v>
      </c>
    </row>
    <row r="325" spans="1:11" x14ac:dyDescent="0.25">
      <c r="A325" s="11">
        <v>40496.333333333336</v>
      </c>
      <c r="B325">
        <f t="shared" si="64"/>
        <v>0</v>
      </c>
      <c r="C325">
        <f t="shared" si="63"/>
        <v>26.9</v>
      </c>
      <c r="D325">
        <f>2/10</f>
        <v>0.2</v>
      </c>
      <c r="E325">
        <f>9700/100</f>
        <v>97</v>
      </c>
      <c r="F325" s="19">
        <f t="shared" si="65"/>
        <v>97</v>
      </c>
      <c r="G325" s="20" t="b">
        <f t="shared" si="66"/>
        <v>0</v>
      </c>
      <c r="H325" s="20" t="b">
        <f t="shared" si="67"/>
        <v>0</v>
      </c>
      <c r="I325" s="20" t="b">
        <f t="shared" si="68"/>
        <v>0</v>
      </c>
      <c r="J325" s="20" t="b">
        <f t="shared" si="69"/>
        <v>0</v>
      </c>
      <c r="K325" s="21" t="b">
        <f t="shared" si="70"/>
        <v>0</v>
      </c>
    </row>
    <row r="326" spans="1:11" x14ac:dyDescent="0.25">
      <c r="A326" s="11">
        <v>40496.375</v>
      </c>
      <c r="B326">
        <f t="shared" si="64"/>
        <v>0</v>
      </c>
      <c r="C326">
        <f t="shared" si="63"/>
        <v>26.9</v>
      </c>
      <c r="D326">
        <f>4/10</f>
        <v>0.4</v>
      </c>
      <c r="E326">
        <f>9900/100</f>
        <v>99</v>
      </c>
      <c r="F326" s="19">
        <f t="shared" si="65"/>
        <v>99</v>
      </c>
      <c r="G326" s="20" t="b">
        <f t="shared" si="66"/>
        <v>0</v>
      </c>
      <c r="H326" s="20" t="b">
        <f t="shared" si="67"/>
        <v>0</v>
      </c>
      <c r="I326" s="20" t="b">
        <f t="shared" si="68"/>
        <v>0</v>
      </c>
      <c r="J326" s="20" t="b">
        <f t="shared" si="69"/>
        <v>0</v>
      </c>
      <c r="K326" s="21" t="b">
        <f t="shared" si="70"/>
        <v>0</v>
      </c>
    </row>
    <row r="327" spans="1:11" x14ac:dyDescent="0.25">
      <c r="A327" s="11">
        <v>40496.416666666664</v>
      </c>
      <c r="B327">
        <f t="shared" si="64"/>
        <v>0</v>
      </c>
      <c r="C327">
        <f t="shared" si="63"/>
        <v>26.9</v>
      </c>
      <c r="D327">
        <f>3/10</f>
        <v>0.3</v>
      </c>
      <c r="E327">
        <f>23600/100</f>
        <v>236</v>
      </c>
      <c r="F327" s="19">
        <f t="shared" si="65"/>
        <v>236</v>
      </c>
      <c r="G327" s="20" t="b">
        <f t="shared" si="66"/>
        <v>0</v>
      </c>
      <c r="H327" s="20" t="b">
        <f t="shared" si="67"/>
        <v>0</v>
      </c>
      <c r="I327" s="20" t="b">
        <f t="shared" si="68"/>
        <v>0</v>
      </c>
      <c r="J327" s="20" t="b">
        <f t="shared" si="69"/>
        <v>0</v>
      </c>
      <c r="K327" s="21" t="b">
        <f t="shared" si="70"/>
        <v>0</v>
      </c>
    </row>
    <row r="328" spans="1:11" x14ac:dyDescent="0.25">
      <c r="A328" s="11">
        <v>40496.458333333336</v>
      </c>
      <c r="B328">
        <f t="shared" si="64"/>
        <v>0</v>
      </c>
      <c r="C328">
        <f t="shared" si="63"/>
        <v>26.9</v>
      </c>
      <c r="D328">
        <f>7/10</f>
        <v>0.7</v>
      </c>
      <c r="E328">
        <f>30900/100</f>
        <v>309</v>
      </c>
      <c r="F328" s="19" t="b">
        <f t="shared" si="65"/>
        <v>0</v>
      </c>
      <c r="G328" s="20">
        <f t="shared" si="66"/>
        <v>309</v>
      </c>
      <c r="H328" s="20" t="b">
        <f t="shared" si="67"/>
        <v>0</v>
      </c>
      <c r="I328" s="20" t="b">
        <f t="shared" si="68"/>
        <v>0</v>
      </c>
      <c r="J328" s="20" t="b">
        <f t="shared" si="69"/>
        <v>0</v>
      </c>
      <c r="K328" s="21" t="b">
        <f t="shared" si="70"/>
        <v>0</v>
      </c>
    </row>
    <row r="329" spans="1:11" x14ac:dyDescent="0.25">
      <c r="A329" s="11">
        <v>40496.5</v>
      </c>
      <c r="B329">
        <f t="shared" si="64"/>
        <v>0</v>
      </c>
      <c r="C329">
        <f t="shared" si="63"/>
        <v>26.9</v>
      </c>
      <c r="D329">
        <f>5/10</f>
        <v>0.5</v>
      </c>
      <c r="E329">
        <f>11800/100</f>
        <v>118</v>
      </c>
      <c r="F329" s="19" t="b">
        <f t="shared" si="65"/>
        <v>0</v>
      </c>
      <c r="G329" s="20">
        <f t="shared" si="66"/>
        <v>118</v>
      </c>
      <c r="H329" s="20" t="b">
        <f t="shared" si="67"/>
        <v>0</v>
      </c>
      <c r="I329" s="20" t="b">
        <f t="shared" si="68"/>
        <v>0</v>
      </c>
      <c r="J329" s="20" t="b">
        <f t="shared" si="69"/>
        <v>0</v>
      </c>
      <c r="K329" s="21" t="b">
        <f t="shared" si="70"/>
        <v>0</v>
      </c>
    </row>
    <row r="330" spans="1:11" x14ac:dyDescent="0.25">
      <c r="A330" s="11">
        <v>40496.541666666664</v>
      </c>
      <c r="B330">
        <f t="shared" si="64"/>
        <v>0</v>
      </c>
      <c r="C330">
        <f t="shared" si="63"/>
        <v>26.9</v>
      </c>
      <c r="D330">
        <f>4/10</f>
        <v>0.4</v>
      </c>
      <c r="E330">
        <f>15400/100</f>
        <v>154</v>
      </c>
      <c r="F330" s="19">
        <f t="shared" si="65"/>
        <v>154</v>
      </c>
      <c r="G330" s="20" t="b">
        <f t="shared" si="66"/>
        <v>0</v>
      </c>
      <c r="H330" s="20" t="b">
        <f t="shared" si="67"/>
        <v>0</v>
      </c>
      <c r="I330" s="20" t="b">
        <f t="shared" si="68"/>
        <v>0</v>
      </c>
      <c r="J330" s="20" t="b">
        <f t="shared" si="69"/>
        <v>0</v>
      </c>
      <c r="K330" s="21" t="b">
        <f t="shared" si="70"/>
        <v>0</v>
      </c>
    </row>
    <row r="331" spans="1:11" x14ac:dyDescent="0.25">
      <c r="A331" s="11">
        <v>40496.583333333336</v>
      </c>
      <c r="B331">
        <f t="shared" si="64"/>
        <v>0</v>
      </c>
      <c r="C331">
        <f t="shared" si="63"/>
        <v>26.9</v>
      </c>
      <c r="D331">
        <f>1/10</f>
        <v>0.1</v>
      </c>
      <c r="E331">
        <f>34000/100</f>
        <v>340</v>
      </c>
      <c r="F331" s="19">
        <f t="shared" si="65"/>
        <v>340</v>
      </c>
      <c r="G331" s="20" t="b">
        <f t="shared" si="66"/>
        <v>0</v>
      </c>
      <c r="H331" s="20" t="b">
        <f t="shared" si="67"/>
        <v>0</v>
      </c>
      <c r="I331" s="20" t="b">
        <f t="shared" si="68"/>
        <v>0</v>
      </c>
      <c r="J331" s="20" t="b">
        <f t="shared" si="69"/>
        <v>0</v>
      </c>
      <c r="K331" s="21" t="b">
        <f t="shared" si="70"/>
        <v>0</v>
      </c>
    </row>
    <row r="332" spans="1:11" x14ac:dyDescent="0.25">
      <c r="A332" s="11">
        <v>40496.625</v>
      </c>
      <c r="B332">
        <f t="shared" si="64"/>
        <v>0</v>
      </c>
      <c r="C332">
        <f t="shared" si="63"/>
        <v>26.9</v>
      </c>
      <c r="D332">
        <f>2/10</f>
        <v>0.2</v>
      </c>
      <c r="E332">
        <f>15200/100</f>
        <v>152</v>
      </c>
      <c r="F332" s="19">
        <f t="shared" si="65"/>
        <v>152</v>
      </c>
      <c r="G332" s="20" t="b">
        <f t="shared" si="66"/>
        <v>0</v>
      </c>
      <c r="H332" s="20" t="b">
        <f t="shared" si="67"/>
        <v>0</v>
      </c>
      <c r="I332" s="20" t="b">
        <f t="shared" si="68"/>
        <v>0</v>
      </c>
      <c r="J332" s="20" t="b">
        <f t="shared" si="69"/>
        <v>0</v>
      </c>
      <c r="K332" s="21" t="b">
        <f t="shared" si="70"/>
        <v>0</v>
      </c>
    </row>
    <row r="333" spans="1:11" x14ac:dyDescent="0.25">
      <c r="A333" s="11">
        <v>40496.666666666664</v>
      </c>
      <c r="B333">
        <f t="shared" si="64"/>
        <v>0</v>
      </c>
      <c r="C333">
        <f t="shared" si="63"/>
        <v>26.9</v>
      </c>
      <c r="D333">
        <f>2/10</f>
        <v>0.2</v>
      </c>
      <c r="E333">
        <f>27700/100</f>
        <v>277</v>
      </c>
      <c r="F333" s="19">
        <f t="shared" si="65"/>
        <v>277</v>
      </c>
      <c r="G333" s="20" t="b">
        <f t="shared" si="66"/>
        <v>0</v>
      </c>
      <c r="H333" s="20" t="b">
        <f t="shared" si="67"/>
        <v>0</v>
      </c>
      <c r="I333" s="20" t="b">
        <f t="shared" si="68"/>
        <v>0</v>
      </c>
      <c r="J333" s="20" t="b">
        <f t="shared" si="69"/>
        <v>0</v>
      </c>
      <c r="K333" s="21" t="b">
        <f t="shared" si="70"/>
        <v>0</v>
      </c>
    </row>
    <row r="334" spans="1:11" x14ac:dyDescent="0.25">
      <c r="A334" s="11">
        <v>40496.708333333336</v>
      </c>
      <c r="B334">
        <f t="shared" si="64"/>
        <v>0</v>
      </c>
      <c r="C334">
        <f t="shared" si="63"/>
        <v>26.9</v>
      </c>
      <c r="D334">
        <f>5/10</f>
        <v>0.5</v>
      </c>
      <c r="E334">
        <f>9000/100</f>
        <v>90</v>
      </c>
      <c r="F334" s="19" t="b">
        <f t="shared" si="65"/>
        <v>0</v>
      </c>
      <c r="G334" s="20">
        <f t="shared" si="66"/>
        <v>90</v>
      </c>
      <c r="H334" s="20" t="b">
        <f t="shared" si="67"/>
        <v>0</v>
      </c>
      <c r="I334" s="20" t="b">
        <f t="shared" si="68"/>
        <v>0</v>
      </c>
      <c r="J334" s="20" t="b">
        <f t="shared" si="69"/>
        <v>0</v>
      </c>
      <c r="K334" s="21" t="b">
        <f t="shared" si="70"/>
        <v>0</v>
      </c>
    </row>
    <row r="335" spans="1:11" x14ac:dyDescent="0.25">
      <c r="A335" s="11">
        <v>40496.75</v>
      </c>
      <c r="B335">
        <f t="shared" si="64"/>
        <v>0</v>
      </c>
      <c r="C335">
        <f t="shared" si="63"/>
        <v>26.9</v>
      </c>
      <c r="D335">
        <f>4/10</f>
        <v>0.4</v>
      </c>
      <c r="E335">
        <f>14000/100</f>
        <v>140</v>
      </c>
      <c r="F335" s="19">
        <f t="shared" si="65"/>
        <v>140</v>
      </c>
      <c r="G335" s="20" t="b">
        <f t="shared" si="66"/>
        <v>0</v>
      </c>
      <c r="H335" s="20" t="b">
        <f t="shared" si="67"/>
        <v>0</v>
      </c>
      <c r="I335" s="20" t="b">
        <f t="shared" si="68"/>
        <v>0</v>
      </c>
      <c r="J335" s="20" t="b">
        <f t="shared" si="69"/>
        <v>0</v>
      </c>
      <c r="K335" s="21" t="b">
        <f t="shared" si="70"/>
        <v>0</v>
      </c>
    </row>
    <row r="336" spans="1:11" x14ac:dyDescent="0.25">
      <c r="A336" s="11">
        <v>40496.791666666664</v>
      </c>
      <c r="B336">
        <f t="shared" si="64"/>
        <v>0</v>
      </c>
      <c r="C336">
        <f t="shared" si="63"/>
        <v>26.9</v>
      </c>
      <c r="D336">
        <f>3/10</f>
        <v>0.3</v>
      </c>
      <c r="E336">
        <f>5600/100</f>
        <v>56</v>
      </c>
      <c r="F336" s="19">
        <f t="shared" si="65"/>
        <v>56</v>
      </c>
      <c r="G336" s="20" t="b">
        <f t="shared" si="66"/>
        <v>0</v>
      </c>
      <c r="H336" s="20" t="b">
        <f t="shared" si="67"/>
        <v>0</v>
      </c>
      <c r="I336" s="20" t="b">
        <f t="shared" si="68"/>
        <v>0</v>
      </c>
      <c r="J336" s="20" t="b">
        <f t="shared" si="69"/>
        <v>0</v>
      </c>
      <c r="K336" s="21" t="b">
        <f t="shared" si="70"/>
        <v>0</v>
      </c>
    </row>
    <row r="337" spans="1:11" x14ac:dyDescent="0.25">
      <c r="A337" s="11">
        <v>40496.833333333336</v>
      </c>
      <c r="B337">
        <f t="shared" si="64"/>
        <v>0</v>
      </c>
      <c r="C337">
        <f t="shared" si="63"/>
        <v>26.9</v>
      </c>
      <c r="D337">
        <f>5/10</f>
        <v>0.5</v>
      </c>
      <c r="E337">
        <f>13600/100</f>
        <v>136</v>
      </c>
      <c r="F337" s="19" t="b">
        <f t="shared" si="65"/>
        <v>0</v>
      </c>
      <c r="G337" s="20">
        <f t="shared" si="66"/>
        <v>136</v>
      </c>
      <c r="H337" s="20" t="b">
        <f t="shared" si="67"/>
        <v>0</v>
      </c>
      <c r="I337" s="20" t="b">
        <f t="shared" si="68"/>
        <v>0</v>
      </c>
      <c r="J337" s="20" t="b">
        <f t="shared" si="69"/>
        <v>0</v>
      </c>
      <c r="K337" s="21" t="b">
        <f t="shared" si="70"/>
        <v>0</v>
      </c>
    </row>
    <row r="338" spans="1:11" x14ac:dyDescent="0.25">
      <c r="A338" s="11">
        <v>40496.875</v>
      </c>
      <c r="B338">
        <f t="shared" si="64"/>
        <v>0</v>
      </c>
      <c r="C338">
        <f t="shared" si="63"/>
        <v>26.9</v>
      </c>
      <c r="D338">
        <f>5/10</f>
        <v>0.5</v>
      </c>
      <c r="E338">
        <f>9100/100</f>
        <v>91</v>
      </c>
      <c r="F338" s="19" t="b">
        <f t="shared" si="65"/>
        <v>0</v>
      </c>
      <c r="G338" s="20">
        <f t="shared" si="66"/>
        <v>91</v>
      </c>
      <c r="H338" s="20" t="b">
        <f t="shared" si="67"/>
        <v>0</v>
      </c>
      <c r="I338" s="20" t="b">
        <f t="shared" si="68"/>
        <v>0</v>
      </c>
      <c r="J338" s="20" t="b">
        <f t="shared" si="69"/>
        <v>0</v>
      </c>
      <c r="K338" s="21" t="b">
        <f t="shared" si="70"/>
        <v>0</v>
      </c>
    </row>
    <row r="339" spans="1:11" x14ac:dyDescent="0.25">
      <c r="A339" s="11">
        <v>40496.916666666664</v>
      </c>
      <c r="B339">
        <f t="shared" si="64"/>
        <v>0</v>
      </c>
      <c r="C339">
        <f t="shared" si="63"/>
        <v>26.9</v>
      </c>
      <c r="D339">
        <f>6/10</f>
        <v>0.6</v>
      </c>
      <c r="E339">
        <f>13500/100</f>
        <v>135</v>
      </c>
      <c r="F339" s="19" t="b">
        <f t="shared" si="65"/>
        <v>0</v>
      </c>
      <c r="G339" s="20">
        <f t="shared" si="66"/>
        <v>135</v>
      </c>
      <c r="H339" s="20" t="b">
        <f t="shared" si="67"/>
        <v>0</v>
      </c>
      <c r="I339" s="20" t="b">
        <f t="shared" si="68"/>
        <v>0</v>
      </c>
      <c r="J339" s="20" t="b">
        <f t="shared" si="69"/>
        <v>0</v>
      </c>
      <c r="K339" s="21" t="b">
        <f t="shared" si="70"/>
        <v>0</v>
      </c>
    </row>
    <row r="340" spans="1:11" x14ac:dyDescent="0.25">
      <c r="A340" s="11">
        <v>40496.958333333336</v>
      </c>
      <c r="B340">
        <f t="shared" si="64"/>
        <v>0</v>
      </c>
      <c r="C340">
        <f t="shared" si="63"/>
        <v>26.9</v>
      </c>
      <c r="D340">
        <f>4/10</f>
        <v>0.4</v>
      </c>
      <c r="E340">
        <f>21500/100</f>
        <v>215</v>
      </c>
      <c r="F340" s="19">
        <f t="shared" si="65"/>
        <v>215</v>
      </c>
      <c r="G340" s="20" t="b">
        <f t="shared" si="66"/>
        <v>0</v>
      </c>
      <c r="H340" s="20" t="b">
        <f t="shared" si="67"/>
        <v>0</v>
      </c>
      <c r="I340" s="20" t="b">
        <f t="shared" si="68"/>
        <v>0</v>
      </c>
      <c r="J340" s="20" t="b">
        <f t="shared" si="69"/>
        <v>0</v>
      </c>
      <c r="K340" s="21" t="b">
        <f t="shared" si="70"/>
        <v>0</v>
      </c>
    </row>
    <row r="341" spans="1:11" x14ac:dyDescent="0.25">
      <c r="A341" s="11">
        <v>40497</v>
      </c>
      <c r="B341">
        <f t="shared" si="64"/>
        <v>0</v>
      </c>
      <c r="C341">
        <f t="shared" si="63"/>
        <v>26.9</v>
      </c>
      <c r="D341">
        <f>4/10</f>
        <v>0.4</v>
      </c>
      <c r="E341">
        <f>3000/100</f>
        <v>30</v>
      </c>
      <c r="F341" s="19">
        <f t="shared" si="65"/>
        <v>30</v>
      </c>
      <c r="G341" s="20" t="b">
        <f t="shared" si="66"/>
        <v>0</v>
      </c>
      <c r="H341" s="20" t="b">
        <f t="shared" si="67"/>
        <v>0</v>
      </c>
      <c r="I341" s="20" t="b">
        <f t="shared" si="68"/>
        <v>0</v>
      </c>
      <c r="J341" s="20" t="b">
        <f t="shared" si="69"/>
        <v>0</v>
      </c>
      <c r="K341" s="21" t="b">
        <f t="shared" si="70"/>
        <v>0</v>
      </c>
    </row>
    <row r="342" spans="1:11" x14ac:dyDescent="0.25">
      <c r="A342" s="11">
        <v>40497.041666666664</v>
      </c>
      <c r="B342">
        <f t="shared" si="64"/>
        <v>0</v>
      </c>
      <c r="C342">
        <f t="shared" si="63"/>
        <v>26.9</v>
      </c>
      <c r="D342">
        <f>3/10</f>
        <v>0.3</v>
      </c>
      <c r="E342">
        <f>33500/100</f>
        <v>335</v>
      </c>
      <c r="F342" s="19">
        <f t="shared" si="65"/>
        <v>335</v>
      </c>
      <c r="G342" s="20" t="b">
        <f t="shared" si="66"/>
        <v>0</v>
      </c>
      <c r="H342" s="20" t="b">
        <f t="shared" si="67"/>
        <v>0</v>
      </c>
      <c r="I342" s="20" t="b">
        <f t="shared" si="68"/>
        <v>0</v>
      </c>
      <c r="J342" s="20" t="b">
        <f t="shared" si="69"/>
        <v>0</v>
      </c>
      <c r="K342" s="21" t="b">
        <f t="shared" si="70"/>
        <v>0</v>
      </c>
    </row>
    <row r="343" spans="1:11" x14ac:dyDescent="0.25">
      <c r="A343" s="11">
        <v>40497.083333333336</v>
      </c>
      <c r="B343">
        <f t="shared" si="64"/>
        <v>0</v>
      </c>
      <c r="C343">
        <f t="shared" si="63"/>
        <v>26.9</v>
      </c>
      <c r="D343">
        <f>4/10</f>
        <v>0.4</v>
      </c>
      <c r="E343">
        <f>21100/100</f>
        <v>211</v>
      </c>
      <c r="F343" s="19">
        <f t="shared" si="65"/>
        <v>211</v>
      </c>
      <c r="G343" s="20" t="b">
        <f t="shared" si="66"/>
        <v>0</v>
      </c>
      <c r="H343" s="20" t="b">
        <f t="shared" si="67"/>
        <v>0</v>
      </c>
      <c r="I343" s="20" t="b">
        <f t="shared" si="68"/>
        <v>0</v>
      </c>
      <c r="J343" s="20" t="b">
        <f t="shared" si="69"/>
        <v>0</v>
      </c>
      <c r="K343" s="21" t="b">
        <f t="shared" si="70"/>
        <v>0</v>
      </c>
    </row>
    <row r="344" spans="1:11" x14ac:dyDescent="0.25">
      <c r="A344" s="11">
        <v>40497.125</v>
      </c>
      <c r="B344">
        <f t="shared" si="64"/>
        <v>0</v>
      </c>
      <c r="C344">
        <f t="shared" si="63"/>
        <v>26.9</v>
      </c>
      <c r="D344">
        <f>5/10</f>
        <v>0.5</v>
      </c>
      <c r="E344">
        <f>15600/100</f>
        <v>156</v>
      </c>
      <c r="F344" s="19" t="b">
        <f t="shared" si="65"/>
        <v>0</v>
      </c>
      <c r="G344" s="20">
        <f t="shared" si="66"/>
        <v>156</v>
      </c>
      <c r="H344" s="20" t="b">
        <f t="shared" si="67"/>
        <v>0</v>
      </c>
      <c r="I344" s="20" t="b">
        <f t="shared" si="68"/>
        <v>0</v>
      </c>
      <c r="J344" s="20" t="b">
        <f t="shared" si="69"/>
        <v>0</v>
      </c>
      <c r="K344" s="21" t="b">
        <f t="shared" si="70"/>
        <v>0</v>
      </c>
    </row>
    <row r="345" spans="1:11" x14ac:dyDescent="0.25">
      <c r="A345" s="11">
        <v>40497.166666666664</v>
      </c>
      <c r="B345">
        <f t="shared" si="64"/>
        <v>0</v>
      </c>
      <c r="C345">
        <f t="shared" si="63"/>
        <v>26.9</v>
      </c>
      <c r="D345">
        <f>9/10</f>
        <v>0.9</v>
      </c>
      <c r="E345">
        <f>7000/100</f>
        <v>70</v>
      </c>
      <c r="F345" s="19" t="b">
        <f t="shared" si="65"/>
        <v>0</v>
      </c>
      <c r="G345" s="20">
        <f t="shared" si="66"/>
        <v>70</v>
      </c>
      <c r="H345" s="20" t="b">
        <f t="shared" si="67"/>
        <v>0</v>
      </c>
      <c r="I345" s="20" t="b">
        <f t="shared" si="68"/>
        <v>0</v>
      </c>
      <c r="J345" s="20" t="b">
        <f t="shared" si="69"/>
        <v>0</v>
      </c>
      <c r="K345" s="21" t="b">
        <f t="shared" si="70"/>
        <v>0</v>
      </c>
    </row>
    <row r="346" spans="1:11" x14ac:dyDescent="0.25">
      <c r="A346" s="11">
        <v>40497.208333333336</v>
      </c>
      <c r="B346">
        <f t="shared" si="64"/>
        <v>0</v>
      </c>
      <c r="C346">
        <f t="shared" si="63"/>
        <v>26.9</v>
      </c>
      <c r="D346">
        <f>8/10</f>
        <v>0.8</v>
      </c>
      <c r="E346">
        <f>8200/100</f>
        <v>82</v>
      </c>
      <c r="F346" s="19" t="b">
        <f t="shared" si="65"/>
        <v>0</v>
      </c>
      <c r="G346" s="20">
        <f t="shared" si="66"/>
        <v>82</v>
      </c>
      <c r="H346" s="20" t="b">
        <f t="shared" si="67"/>
        <v>0</v>
      </c>
      <c r="I346" s="20" t="b">
        <f t="shared" si="68"/>
        <v>0</v>
      </c>
      <c r="J346" s="20" t="b">
        <f t="shared" si="69"/>
        <v>0</v>
      </c>
      <c r="K346" s="21" t="b">
        <f t="shared" si="70"/>
        <v>0</v>
      </c>
    </row>
    <row r="347" spans="1:11" x14ac:dyDescent="0.25">
      <c r="A347" s="11">
        <v>40497.25</v>
      </c>
      <c r="B347">
        <f t="shared" si="64"/>
        <v>0</v>
      </c>
      <c r="C347">
        <f t="shared" si="63"/>
        <v>26.9</v>
      </c>
      <c r="D347">
        <f>6/10</f>
        <v>0.6</v>
      </c>
      <c r="E347">
        <f>7200/100</f>
        <v>72</v>
      </c>
      <c r="F347" s="19" t="b">
        <f t="shared" si="65"/>
        <v>0</v>
      </c>
      <c r="G347" s="20">
        <f t="shared" si="66"/>
        <v>72</v>
      </c>
      <c r="H347" s="20" t="b">
        <f t="shared" si="67"/>
        <v>0</v>
      </c>
      <c r="I347" s="20" t="b">
        <f t="shared" si="68"/>
        <v>0</v>
      </c>
      <c r="J347" s="20" t="b">
        <f t="shared" si="69"/>
        <v>0</v>
      </c>
      <c r="K347" s="21" t="b">
        <f t="shared" si="70"/>
        <v>0</v>
      </c>
    </row>
    <row r="348" spans="1:11" x14ac:dyDescent="0.25">
      <c r="A348" s="11">
        <v>40497.291666666664</v>
      </c>
      <c r="B348">
        <f t="shared" si="64"/>
        <v>0</v>
      </c>
      <c r="C348">
        <f t="shared" si="63"/>
        <v>26.9</v>
      </c>
      <c r="D348">
        <f>2/10</f>
        <v>0.2</v>
      </c>
      <c r="E348">
        <f>15100/100</f>
        <v>151</v>
      </c>
      <c r="F348" s="19">
        <f t="shared" si="65"/>
        <v>151</v>
      </c>
      <c r="G348" s="20" t="b">
        <f t="shared" si="66"/>
        <v>0</v>
      </c>
      <c r="H348" s="20" t="b">
        <f t="shared" si="67"/>
        <v>0</v>
      </c>
      <c r="I348" s="20" t="b">
        <f t="shared" si="68"/>
        <v>0</v>
      </c>
      <c r="J348" s="20" t="b">
        <f t="shared" si="69"/>
        <v>0</v>
      </c>
      <c r="K348" s="21" t="b">
        <f t="shared" si="70"/>
        <v>0</v>
      </c>
    </row>
    <row r="349" spans="1:11" x14ac:dyDescent="0.25">
      <c r="A349" s="11">
        <v>40497.333333333336</v>
      </c>
      <c r="B349">
        <f t="shared" si="64"/>
        <v>0</v>
      </c>
      <c r="C349">
        <f t="shared" si="63"/>
        <v>26.9</v>
      </c>
      <c r="D349">
        <f>8/10</f>
        <v>0.8</v>
      </c>
      <c r="E349">
        <f>5500/100</f>
        <v>55</v>
      </c>
      <c r="F349" s="19" t="b">
        <f t="shared" si="65"/>
        <v>0</v>
      </c>
      <c r="G349" s="20">
        <f t="shared" si="66"/>
        <v>55</v>
      </c>
      <c r="H349" s="20" t="b">
        <f t="shared" si="67"/>
        <v>0</v>
      </c>
      <c r="I349" s="20" t="b">
        <f t="shared" si="68"/>
        <v>0</v>
      </c>
      <c r="J349" s="20" t="b">
        <f t="shared" si="69"/>
        <v>0</v>
      </c>
      <c r="K349" s="21" t="b">
        <f t="shared" si="70"/>
        <v>0</v>
      </c>
    </row>
    <row r="350" spans="1:11" x14ac:dyDescent="0.25">
      <c r="A350" s="11">
        <v>40497.375</v>
      </c>
      <c r="B350">
        <f t="shared" si="64"/>
        <v>0</v>
      </c>
      <c r="C350">
        <f t="shared" si="63"/>
        <v>26.9</v>
      </c>
      <c r="D350">
        <f>7/10</f>
        <v>0.7</v>
      </c>
      <c r="E350">
        <f>6500/100</f>
        <v>65</v>
      </c>
      <c r="F350" s="19" t="b">
        <f t="shared" si="65"/>
        <v>0</v>
      </c>
      <c r="G350" s="20">
        <f t="shared" si="66"/>
        <v>65</v>
      </c>
      <c r="H350" s="20" t="b">
        <f t="shared" si="67"/>
        <v>0</v>
      </c>
      <c r="I350" s="20" t="b">
        <f t="shared" si="68"/>
        <v>0</v>
      </c>
      <c r="J350" s="20" t="b">
        <f t="shared" si="69"/>
        <v>0</v>
      </c>
      <c r="K350" s="21" t="b">
        <f t="shared" si="70"/>
        <v>0</v>
      </c>
    </row>
    <row r="351" spans="1:11" x14ac:dyDescent="0.25">
      <c r="A351" s="11">
        <v>40497.416666666664</v>
      </c>
      <c r="B351">
        <f t="shared" si="64"/>
        <v>0</v>
      </c>
      <c r="C351">
        <f t="shared" si="63"/>
        <v>26.9</v>
      </c>
      <c r="D351">
        <f>7/10</f>
        <v>0.7</v>
      </c>
      <c r="E351">
        <f>8700/100</f>
        <v>87</v>
      </c>
      <c r="F351" s="19" t="b">
        <f t="shared" si="65"/>
        <v>0</v>
      </c>
      <c r="G351" s="20">
        <f t="shared" si="66"/>
        <v>87</v>
      </c>
      <c r="H351" s="20" t="b">
        <f t="shared" si="67"/>
        <v>0</v>
      </c>
      <c r="I351" s="20" t="b">
        <f t="shared" si="68"/>
        <v>0</v>
      </c>
      <c r="J351" s="20" t="b">
        <f t="shared" si="69"/>
        <v>0</v>
      </c>
      <c r="K351" s="21" t="b">
        <f t="shared" si="70"/>
        <v>0</v>
      </c>
    </row>
    <row r="352" spans="1:11" x14ac:dyDescent="0.25">
      <c r="A352" s="11">
        <v>40497.458333333336</v>
      </c>
      <c r="B352">
        <f t="shared" si="64"/>
        <v>0</v>
      </c>
      <c r="C352">
        <f t="shared" si="63"/>
        <v>26.9</v>
      </c>
      <c r="D352">
        <f>7/10</f>
        <v>0.7</v>
      </c>
      <c r="E352">
        <f>12100/100</f>
        <v>121</v>
      </c>
      <c r="F352" s="19" t="b">
        <f t="shared" si="65"/>
        <v>0</v>
      </c>
      <c r="G352" s="20">
        <f t="shared" si="66"/>
        <v>121</v>
      </c>
      <c r="H352" s="20" t="b">
        <f t="shared" si="67"/>
        <v>0</v>
      </c>
      <c r="I352" s="20" t="b">
        <f t="shared" si="68"/>
        <v>0</v>
      </c>
      <c r="J352" s="20" t="b">
        <f t="shared" si="69"/>
        <v>0</v>
      </c>
      <c r="K352" s="21" t="b">
        <f t="shared" si="70"/>
        <v>0</v>
      </c>
    </row>
    <row r="353" spans="1:11" x14ac:dyDescent="0.25">
      <c r="A353" s="11">
        <v>40497.5</v>
      </c>
      <c r="B353">
        <f t="shared" si="64"/>
        <v>0</v>
      </c>
      <c r="C353">
        <f t="shared" si="63"/>
        <v>26.9</v>
      </c>
      <c r="D353">
        <f>7/10</f>
        <v>0.7</v>
      </c>
      <c r="E353">
        <f>9100/100</f>
        <v>91</v>
      </c>
      <c r="F353" s="19" t="b">
        <f t="shared" si="65"/>
        <v>0</v>
      </c>
      <c r="G353" s="20">
        <f t="shared" si="66"/>
        <v>91</v>
      </c>
      <c r="H353" s="20" t="b">
        <f t="shared" si="67"/>
        <v>0</v>
      </c>
      <c r="I353" s="20" t="b">
        <f t="shared" si="68"/>
        <v>0</v>
      </c>
      <c r="J353" s="20" t="b">
        <f t="shared" si="69"/>
        <v>0</v>
      </c>
      <c r="K353" s="21" t="b">
        <f t="shared" si="70"/>
        <v>0</v>
      </c>
    </row>
    <row r="354" spans="1:11" x14ac:dyDescent="0.25">
      <c r="A354" s="11">
        <v>40497.541666666664</v>
      </c>
      <c r="B354">
        <f t="shared" si="64"/>
        <v>0</v>
      </c>
      <c r="C354">
        <f t="shared" si="63"/>
        <v>26.9</v>
      </c>
      <c r="D354">
        <f>6/10</f>
        <v>0.6</v>
      </c>
      <c r="E354">
        <f>19700/100</f>
        <v>197</v>
      </c>
      <c r="F354" s="19" t="b">
        <f t="shared" si="65"/>
        <v>0</v>
      </c>
      <c r="G354" s="20">
        <f t="shared" si="66"/>
        <v>197</v>
      </c>
      <c r="H354" s="20" t="b">
        <f t="shared" si="67"/>
        <v>0</v>
      </c>
      <c r="I354" s="20" t="b">
        <f t="shared" si="68"/>
        <v>0</v>
      </c>
      <c r="J354" s="20" t="b">
        <f t="shared" si="69"/>
        <v>0</v>
      </c>
      <c r="K354" s="21" t="b">
        <f t="shared" si="70"/>
        <v>0</v>
      </c>
    </row>
    <row r="355" spans="1:11" x14ac:dyDescent="0.25">
      <c r="A355" s="11">
        <v>40497.583333333336</v>
      </c>
      <c r="B355">
        <f t="shared" si="64"/>
        <v>0</v>
      </c>
      <c r="C355">
        <f t="shared" si="63"/>
        <v>26.9</v>
      </c>
      <c r="D355">
        <f>13/10</f>
        <v>1.3</v>
      </c>
      <c r="E355">
        <f>18500/100</f>
        <v>185</v>
      </c>
      <c r="F355" s="19" t="b">
        <f t="shared" si="65"/>
        <v>0</v>
      </c>
      <c r="G355" s="20">
        <f t="shared" si="66"/>
        <v>185</v>
      </c>
      <c r="H355" s="20" t="b">
        <f t="shared" si="67"/>
        <v>0</v>
      </c>
      <c r="I355" s="20" t="b">
        <f t="shared" si="68"/>
        <v>0</v>
      </c>
      <c r="J355" s="20" t="b">
        <f t="shared" si="69"/>
        <v>0</v>
      </c>
      <c r="K355" s="21" t="b">
        <f t="shared" si="70"/>
        <v>0</v>
      </c>
    </row>
    <row r="356" spans="1:11" x14ac:dyDescent="0.25">
      <c r="A356" s="11">
        <v>40497.625</v>
      </c>
      <c r="B356">
        <f t="shared" si="64"/>
        <v>0</v>
      </c>
      <c r="C356">
        <f t="shared" si="63"/>
        <v>26.9</v>
      </c>
      <c r="D356">
        <f>12/10</f>
        <v>1.2</v>
      </c>
      <c r="E356">
        <f>5100/100</f>
        <v>51</v>
      </c>
      <c r="F356" s="19" t="b">
        <f t="shared" si="65"/>
        <v>0</v>
      </c>
      <c r="G356" s="20">
        <f t="shared" si="66"/>
        <v>51</v>
      </c>
      <c r="H356" s="20" t="b">
        <f t="shared" si="67"/>
        <v>0</v>
      </c>
      <c r="I356" s="20" t="b">
        <f t="shared" si="68"/>
        <v>0</v>
      </c>
      <c r="J356" s="20" t="b">
        <f t="shared" si="69"/>
        <v>0</v>
      </c>
      <c r="K356" s="21" t="b">
        <f t="shared" si="70"/>
        <v>0</v>
      </c>
    </row>
    <row r="357" spans="1:11" x14ac:dyDescent="0.25">
      <c r="A357" s="11">
        <v>40497.666666666664</v>
      </c>
      <c r="B357">
        <f t="shared" si="64"/>
        <v>0</v>
      </c>
      <c r="C357">
        <f t="shared" si="63"/>
        <v>26.9</v>
      </c>
      <c r="D357">
        <f>27/10</f>
        <v>2.7</v>
      </c>
      <c r="E357">
        <f>9500/100</f>
        <v>95</v>
      </c>
      <c r="F357" s="19" t="b">
        <f t="shared" si="65"/>
        <v>0</v>
      </c>
      <c r="G357" s="20" t="b">
        <f t="shared" si="66"/>
        <v>0</v>
      </c>
      <c r="H357" s="20" t="b">
        <f t="shared" si="67"/>
        <v>0</v>
      </c>
      <c r="I357" s="20">
        <f t="shared" si="68"/>
        <v>95</v>
      </c>
      <c r="J357" s="20" t="b">
        <f t="shared" si="69"/>
        <v>0</v>
      </c>
      <c r="K357" s="21" t="b">
        <f t="shared" si="70"/>
        <v>0</v>
      </c>
    </row>
    <row r="358" spans="1:11" x14ac:dyDescent="0.25">
      <c r="A358" s="11">
        <v>40497.708333333336</v>
      </c>
      <c r="B358">
        <f t="shared" si="64"/>
        <v>0</v>
      </c>
      <c r="C358">
        <f t="shared" si="63"/>
        <v>26.9</v>
      </c>
      <c r="D358">
        <f>15/10</f>
        <v>1.5</v>
      </c>
      <c r="E358">
        <f>7800/100</f>
        <v>78</v>
      </c>
      <c r="F358" s="19" t="b">
        <f t="shared" si="65"/>
        <v>0</v>
      </c>
      <c r="G358" s="20" t="b">
        <f t="shared" si="66"/>
        <v>0</v>
      </c>
      <c r="H358" s="20">
        <f t="shared" si="67"/>
        <v>78</v>
      </c>
      <c r="I358" s="20" t="b">
        <f t="shared" si="68"/>
        <v>0</v>
      </c>
      <c r="J358" s="20" t="b">
        <f t="shared" si="69"/>
        <v>0</v>
      </c>
      <c r="K358" s="21" t="b">
        <f t="shared" si="70"/>
        <v>0</v>
      </c>
    </row>
    <row r="359" spans="1:11" x14ac:dyDescent="0.25">
      <c r="A359" s="11">
        <v>40497.75</v>
      </c>
      <c r="B359">
        <f t="shared" si="64"/>
        <v>0</v>
      </c>
      <c r="C359">
        <f t="shared" si="63"/>
        <v>26.9</v>
      </c>
      <c r="D359">
        <f>8/10</f>
        <v>0.8</v>
      </c>
      <c r="E359">
        <f>26300/100</f>
        <v>263</v>
      </c>
      <c r="F359" s="19" t="b">
        <f t="shared" si="65"/>
        <v>0</v>
      </c>
      <c r="G359" s="20">
        <f t="shared" si="66"/>
        <v>263</v>
      </c>
      <c r="H359" s="20" t="b">
        <f t="shared" si="67"/>
        <v>0</v>
      </c>
      <c r="I359" s="20" t="b">
        <f t="shared" si="68"/>
        <v>0</v>
      </c>
      <c r="J359" s="20" t="b">
        <f t="shared" si="69"/>
        <v>0</v>
      </c>
      <c r="K359" s="21" t="b">
        <f t="shared" si="70"/>
        <v>0</v>
      </c>
    </row>
    <row r="360" spans="1:11" x14ac:dyDescent="0.25">
      <c r="A360" s="11">
        <v>40497.791666666664</v>
      </c>
      <c r="B360">
        <f t="shared" si="64"/>
        <v>0</v>
      </c>
      <c r="C360">
        <f t="shared" si="63"/>
        <v>26.9</v>
      </c>
      <c r="D360">
        <f>22/10</f>
        <v>2.2000000000000002</v>
      </c>
      <c r="E360">
        <f>8000/100</f>
        <v>80</v>
      </c>
      <c r="F360" s="19" t="b">
        <f t="shared" si="65"/>
        <v>0</v>
      </c>
      <c r="G360" s="20" t="b">
        <f t="shared" si="66"/>
        <v>0</v>
      </c>
      <c r="H360" s="20">
        <f t="shared" si="67"/>
        <v>80</v>
      </c>
      <c r="I360" s="20" t="b">
        <f t="shared" si="68"/>
        <v>0</v>
      </c>
      <c r="J360" s="20" t="b">
        <f t="shared" si="69"/>
        <v>0</v>
      </c>
      <c r="K360" s="21" t="b">
        <f t="shared" si="70"/>
        <v>0</v>
      </c>
    </row>
    <row r="361" spans="1:11" x14ac:dyDescent="0.25">
      <c r="A361" s="11">
        <v>40497.833333333336</v>
      </c>
      <c r="B361">
        <f>2/10</f>
        <v>0.2</v>
      </c>
      <c r="C361">
        <f>271/10</f>
        <v>27.1</v>
      </c>
      <c r="D361">
        <f>20/10</f>
        <v>2</v>
      </c>
      <c r="E361">
        <f>8800/100</f>
        <v>88</v>
      </c>
      <c r="F361" s="19" t="b">
        <f t="shared" si="65"/>
        <v>0</v>
      </c>
      <c r="G361" s="20" t="b">
        <f t="shared" si="66"/>
        <v>0</v>
      </c>
      <c r="H361" s="20">
        <f t="shared" si="67"/>
        <v>88</v>
      </c>
      <c r="I361" s="20" t="b">
        <f t="shared" si="68"/>
        <v>0</v>
      </c>
      <c r="J361" s="20" t="b">
        <f t="shared" si="69"/>
        <v>0</v>
      </c>
      <c r="K361" s="21" t="b">
        <f t="shared" si="70"/>
        <v>0</v>
      </c>
    </row>
    <row r="362" spans="1:11" x14ac:dyDescent="0.25">
      <c r="A362" s="11">
        <v>40497.875</v>
      </c>
      <c r="B362">
        <f>4/10</f>
        <v>0.4</v>
      </c>
      <c r="C362">
        <f>275/10</f>
        <v>27.5</v>
      </c>
      <c r="D362">
        <f>17/10</f>
        <v>1.7</v>
      </c>
      <c r="E362">
        <f>26900/100</f>
        <v>269</v>
      </c>
      <c r="F362" s="19" t="b">
        <f t="shared" si="65"/>
        <v>0</v>
      </c>
      <c r="G362" s="20" t="b">
        <f t="shared" si="66"/>
        <v>0</v>
      </c>
      <c r="H362" s="20">
        <f t="shared" si="67"/>
        <v>269</v>
      </c>
      <c r="I362" s="20" t="b">
        <f t="shared" si="68"/>
        <v>0</v>
      </c>
      <c r="J362" s="20" t="b">
        <f t="shared" si="69"/>
        <v>0</v>
      </c>
      <c r="K362" s="21" t="b">
        <f t="shared" si="70"/>
        <v>0</v>
      </c>
    </row>
    <row r="363" spans="1:11" x14ac:dyDescent="0.25">
      <c r="A363" s="11">
        <v>40497.916666666664</v>
      </c>
      <c r="B363">
        <f>8/10</f>
        <v>0.8</v>
      </c>
      <c r="C363">
        <f>283/10</f>
        <v>28.3</v>
      </c>
      <c r="D363">
        <f>16/10</f>
        <v>1.6</v>
      </c>
      <c r="E363">
        <f>6400/100</f>
        <v>64</v>
      </c>
      <c r="F363" s="19" t="b">
        <f t="shared" si="65"/>
        <v>0</v>
      </c>
      <c r="G363" s="20" t="b">
        <f t="shared" si="66"/>
        <v>0</v>
      </c>
      <c r="H363" s="20">
        <f t="shared" si="67"/>
        <v>64</v>
      </c>
      <c r="I363" s="20" t="b">
        <f t="shared" si="68"/>
        <v>0</v>
      </c>
      <c r="J363" s="20" t="b">
        <f t="shared" si="69"/>
        <v>0</v>
      </c>
      <c r="K363" s="21" t="b">
        <f t="shared" si="70"/>
        <v>0</v>
      </c>
    </row>
    <row r="364" spans="1:11" x14ac:dyDescent="0.25">
      <c r="A364" s="11">
        <v>40497.958333333336</v>
      </c>
      <c r="B364">
        <f>8/10</f>
        <v>0.8</v>
      </c>
      <c r="C364">
        <f>291/10</f>
        <v>29.1</v>
      </c>
      <c r="D364">
        <f>15/10</f>
        <v>1.5</v>
      </c>
      <c r="E364">
        <f>7600/100</f>
        <v>76</v>
      </c>
      <c r="F364" s="19" t="b">
        <f t="shared" si="65"/>
        <v>0</v>
      </c>
      <c r="G364" s="20" t="b">
        <f t="shared" si="66"/>
        <v>0</v>
      </c>
      <c r="H364" s="20">
        <f t="shared" si="67"/>
        <v>76</v>
      </c>
      <c r="I364" s="20" t="b">
        <f t="shared" si="68"/>
        <v>0</v>
      </c>
      <c r="J364" s="20" t="b">
        <f t="shared" si="69"/>
        <v>0</v>
      </c>
      <c r="K364" s="21" t="b">
        <f t="shared" si="70"/>
        <v>0</v>
      </c>
    </row>
    <row r="365" spans="1:11" x14ac:dyDescent="0.25">
      <c r="A365" s="11">
        <v>40498</v>
      </c>
      <c r="B365">
        <f>14/10</f>
        <v>1.4</v>
      </c>
      <c r="C365">
        <f>305/10</f>
        <v>30.5</v>
      </c>
      <c r="D365">
        <f>18/10</f>
        <v>1.8</v>
      </c>
      <c r="E365">
        <f>6200/100</f>
        <v>62</v>
      </c>
      <c r="F365" s="19" t="b">
        <f t="shared" si="65"/>
        <v>0</v>
      </c>
      <c r="G365" s="20" t="b">
        <f t="shared" si="66"/>
        <v>0</v>
      </c>
      <c r="H365" s="20">
        <f t="shared" si="67"/>
        <v>62</v>
      </c>
      <c r="I365" s="20" t="b">
        <f t="shared" si="68"/>
        <v>0</v>
      </c>
      <c r="J365" s="20" t="b">
        <f t="shared" si="69"/>
        <v>0</v>
      </c>
      <c r="K365" s="21" t="b">
        <f t="shared" si="70"/>
        <v>0</v>
      </c>
    </row>
    <row r="366" spans="1:11" x14ac:dyDescent="0.25">
      <c r="A366" s="11">
        <v>40498.041666666664</v>
      </c>
      <c r="B366">
        <f>38/10</f>
        <v>3.8</v>
      </c>
      <c r="C366">
        <f>343/10</f>
        <v>34.299999999999997</v>
      </c>
      <c r="D366">
        <f>20/10</f>
        <v>2</v>
      </c>
      <c r="E366">
        <f>5100/100</f>
        <v>51</v>
      </c>
      <c r="F366" s="19" t="b">
        <f t="shared" si="65"/>
        <v>0</v>
      </c>
      <c r="G366" s="20" t="b">
        <f t="shared" si="66"/>
        <v>0</v>
      </c>
      <c r="H366" s="20">
        <f t="shared" si="67"/>
        <v>51</v>
      </c>
      <c r="I366" s="20" t="b">
        <f t="shared" si="68"/>
        <v>0</v>
      </c>
      <c r="J366" s="20" t="b">
        <f t="shared" si="69"/>
        <v>0</v>
      </c>
      <c r="K366" s="21" t="b">
        <f t="shared" si="70"/>
        <v>0</v>
      </c>
    </row>
    <row r="367" spans="1:11" x14ac:dyDescent="0.25">
      <c r="A367" s="11">
        <v>40498.083333333336</v>
      </c>
      <c r="B367">
        <f>54/10</f>
        <v>5.4</v>
      </c>
      <c r="C367">
        <f>397/10</f>
        <v>39.700000000000003</v>
      </c>
      <c r="D367">
        <f>8/10</f>
        <v>0.8</v>
      </c>
      <c r="E367">
        <f>1000/100</f>
        <v>10</v>
      </c>
      <c r="F367" s="19" t="b">
        <f t="shared" si="65"/>
        <v>0</v>
      </c>
      <c r="G367" s="20">
        <f t="shared" si="66"/>
        <v>10</v>
      </c>
      <c r="H367" s="20" t="b">
        <f t="shared" si="67"/>
        <v>0</v>
      </c>
      <c r="I367" s="20" t="b">
        <f t="shared" si="68"/>
        <v>0</v>
      </c>
      <c r="J367" s="20" t="b">
        <f t="shared" si="69"/>
        <v>0</v>
      </c>
      <c r="K367" s="21" t="b">
        <f t="shared" si="70"/>
        <v>0</v>
      </c>
    </row>
    <row r="368" spans="1:11" x14ac:dyDescent="0.25">
      <c r="A368" s="11">
        <v>40498.125</v>
      </c>
      <c r="B368">
        <f>18/10</f>
        <v>1.8</v>
      </c>
      <c r="C368">
        <f>415/10</f>
        <v>41.5</v>
      </c>
      <c r="D368">
        <f>15/10</f>
        <v>1.5</v>
      </c>
      <c r="E368">
        <f>5500/100</f>
        <v>55</v>
      </c>
      <c r="F368" s="19" t="b">
        <f t="shared" si="65"/>
        <v>0</v>
      </c>
      <c r="G368" s="20" t="b">
        <f t="shared" si="66"/>
        <v>0</v>
      </c>
      <c r="H368" s="20">
        <f t="shared" si="67"/>
        <v>55</v>
      </c>
      <c r="I368" s="20" t="b">
        <f t="shared" si="68"/>
        <v>0</v>
      </c>
      <c r="J368" s="20" t="b">
        <f t="shared" si="69"/>
        <v>0</v>
      </c>
      <c r="K368" s="21" t="b">
        <f t="shared" si="70"/>
        <v>0</v>
      </c>
    </row>
    <row r="369" spans="1:11" x14ac:dyDescent="0.25">
      <c r="A369" s="11">
        <v>40498.166666666664</v>
      </c>
      <c r="B369">
        <f>12/10</f>
        <v>1.2</v>
      </c>
      <c r="C369">
        <f>427/10</f>
        <v>42.7</v>
      </c>
      <c r="D369">
        <f>9/10</f>
        <v>0.9</v>
      </c>
      <c r="E369">
        <f>8000/100</f>
        <v>80</v>
      </c>
      <c r="F369" s="19" t="b">
        <f t="shared" si="65"/>
        <v>0</v>
      </c>
      <c r="G369" s="20">
        <f t="shared" si="66"/>
        <v>80</v>
      </c>
      <c r="H369" s="20" t="b">
        <f t="shared" si="67"/>
        <v>0</v>
      </c>
      <c r="I369" s="20" t="b">
        <f t="shared" si="68"/>
        <v>0</v>
      </c>
      <c r="J369" s="20" t="b">
        <f t="shared" si="69"/>
        <v>0</v>
      </c>
      <c r="K369" s="21" t="b">
        <f t="shared" si="70"/>
        <v>0</v>
      </c>
    </row>
    <row r="370" spans="1:11" x14ac:dyDescent="0.25">
      <c r="A370" s="11">
        <v>40498.208333333336</v>
      </c>
      <c r="B370">
        <f>20/10</f>
        <v>2</v>
      </c>
      <c r="C370">
        <f>447/10</f>
        <v>44.7</v>
      </c>
      <c r="D370">
        <f>8/10</f>
        <v>0.8</v>
      </c>
      <c r="E370">
        <f>10900/100</f>
        <v>109</v>
      </c>
      <c r="F370" s="19" t="b">
        <f t="shared" si="65"/>
        <v>0</v>
      </c>
      <c r="G370" s="20">
        <f t="shared" si="66"/>
        <v>109</v>
      </c>
      <c r="H370" s="20" t="b">
        <f t="shared" si="67"/>
        <v>0</v>
      </c>
      <c r="I370" s="20" t="b">
        <f t="shared" si="68"/>
        <v>0</v>
      </c>
      <c r="J370" s="20" t="b">
        <f t="shared" si="69"/>
        <v>0</v>
      </c>
      <c r="K370" s="21" t="b">
        <f t="shared" si="70"/>
        <v>0</v>
      </c>
    </row>
    <row r="371" spans="1:11" x14ac:dyDescent="0.25">
      <c r="A371" s="11">
        <v>40498.25</v>
      </c>
      <c r="B371">
        <f>64/10</f>
        <v>6.4</v>
      </c>
      <c r="C371">
        <f>511/10</f>
        <v>51.1</v>
      </c>
      <c r="D371">
        <f>9/10</f>
        <v>0.9</v>
      </c>
      <c r="E371">
        <f>17000/100</f>
        <v>170</v>
      </c>
      <c r="F371" s="19" t="b">
        <f t="shared" si="65"/>
        <v>0</v>
      </c>
      <c r="G371" s="20">
        <f t="shared" si="66"/>
        <v>170</v>
      </c>
      <c r="H371" s="20" t="b">
        <f t="shared" si="67"/>
        <v>0</v>
      </c>
      <c r="I371" s="20" t="b">
        <f t="shared" si="68"/>
        <v>0</v>
      </c>
      <c r="J371" s="20" t="b">
        <f t="shared" si="69"/>
        <v>0</v>
      </c>
      <c r="K371" s="21" t="b">
        <f t="shared" si="70"/>
        <v>0</v>
      </c>
    </row>
    <row r="372" spans="1:11" x14ac:dyDescent="0.25">
      <c r="A372" s="11">
        <v>40498.291666666664</v>
      </c>
      <c r="B372">
        <f>56/10</f>
        <v>5.6</v>
      </c>
      <c r="C372">
        <f>567/10</f>
        <v>56.7</v>
      </c>
      <c r="D372">
        <f>5/10</f>
        <v>0.5</v>
      </c>
      <c r="E372">
        <f>16300/100</f>
        <v>163</v>
      </c>
      <c r="F372" s="19" t="b">
        <f t="shared" si="65"/>
        <v>0</v>
      </c>
      <c r="G372" s="20">
        <f t="shared" si="66"/>
        <v>163</v>
      </c>
      <c r="H372" s="20" t="b">
        <f t="shared" si="67"/>
        <v>0</v>
      </c>
      <c r="I372" s="20" t="b">
        <f t="shared" si="68"/>
        <v>0</v>
      </c>
      <c r="J372" s="20" t="b">
        <f t="shared" si="69"/>
        <v>0</v>
      </c>
      <c r="K372" s="21" t="b">
        <f t="shared" si="70"/>
        <v>0</v>
      </c>
    </row>
    <row r="373" spans="1:11" x14ac:dyDescent="0.25">
      <c r="A373" s="11">
        <v>40498.333333333336</v>
      </c>
      <c r="B373">
        <f>16/10</f>
        <v>1.6</v>
      </c>
      <c r="C373">
        <f>583/10</f>
        <v>58.3</v>
      </c>
      <c r="D373">
        <f>13/10</f>
        <v>1.3</v>
      </c>
      <c r="E373">
        <f>22500/100</f>
        <v>225</v>
      </c>
      <c r="F373" s="19" t="b">
        <f t="shared" si="65"/>
        <v>0</v>
      </c>
      <c r="G373" s="20">
        <f t="shared" si="66"/>
        <v>225</v>
      </c>
      <c r="H373" s="20" t="b">
        <f t="shared" si="67"/>
        <v>0</v>
      </c>
      <c r="I373" s="20" t="b">
        <f t="shared" si="68"/>
        <v>0</v>
      </c>
      <c r="J373" s="20" t="b">
        <f t="shared" si="69"/>
        <v>0</v>
      </c>
      <c r="K373" s="21" t="b">
        <f t="shared" si="70"/>
        <v>0</v>
      </c>
    </row>
    <row r="374" spans="1:11" x14ac:dyDescent="0.25">
      <c r="A374" s="11">
        <v>40498.375</v>
      </c>
      <c r="B374">
        <f>8/10</f>
        <v>0.8</v>
      </c>
      <c r="C374">
        <f>591/10</f>
        <v>59.1</v>
      </c>
      <c r="D374">
        <f>7/10</f>
        <v>0.7</v>
      </c>
      <c r="E374">
        <f>18400/100</f>
        <v>184</v>
      </c>
      <c r="F374" s="19" t="b">
        <f t="shared" si="65"/>
        <v>0</v>
      </c>
      <c r="G374" s="20">
        <f t="shared" si="66"/>
        <v>184</v>
      </c>
      <c r="H374" s="20" t="b">
        <f t="shared" si="67"/>
        <v>0</v>
      </c>
      <c r="I374" s="20" t="b">
        <f t="shared" si="68"/>
        <v>0</v>
      </c>
      <c r="J374" s="20" t="b">
        <f t="shared" si="69"/>
        <v>0</v>
      </c>
      <c r="K374" s="21" t="b">
        <f t="shared" si="70"/>
        <v>0</v>
      </c>
    </row>
    <row r="375" spans="1:11" x14ac:dyDescent="0.25">
      <c r="A375" s="11">
        <v>40498.416666666664</v>
      </c>
      <c r="B375">
        <f>32/10</f>
        <v>3.2</v>
      </c>
      <c r="C375">
        <f>623/10</f>
        <v>62.3</v>
      </c>
      <c r="D375">
        <f>39/10</f>
        <v>3.9</v>
      </c>
      <c r="E375">
        <f>29600/100</f>
        <v>296</v>
      </c>
      <c r="F375" s="19" t="b">
        <f t="shared" ref="F375:F438" si="71">IF(D375&lt;0.5,E375)</f>
        <v>0</v>
      </c>
      <c r="G375" s="20" t="b">
        <f t="shared" ref="G375:G438" si="72">IF(D375&lt;1.5,IF(D375&gt;=0.5,E375))</f>
        <v>0</v>
      </c>
      <c r="H375" s="20" t="b">
        <f t="shared" ref="H375:H438" si="73">IF(D375&lt;2.5,IF(D375&gt;=1.5,E375))</f>
        <v>0</v>
      </c>
      <c r="I375" s="20" t="b">
        <f t="shared" ref="I375:I438" si="74">IF(D375&lt;3.5,IF(D375&gt;=2.5,E375))</f>
        <v>0</v>
      </c>
      <c r="J375" s="20">
        <f t="shared" ref="J375:J438" si="75">IF(D375&lt;4.5,IF(D375&gt;=3.5,E375))</f>
        <v>296</v>
      </c>
      <c r="K375" s="21" t="b">
        <f t="shared" ref="K375:K438" si="76">IF(D375&gt;=4.5,E375)</f>
        <v>0</v>
      </c>
    </row>
    <row r="376" spans="1:11" x14ac:dyDescent="0.25">
      <c r="A376" s="11">
        <v>40498.458333333336</v>
      </c>
      <c r="B376">
        <f>44/10</f>
        <v>4.4000000000000004</v>
      </c>
      <c r="C376">
        <f>668/10</f>
        <v>66.8</v>
      </c>
      <c r="D376">
        <f>76/10</f>
        <v>7.6</v>
      </c>
      <c r="E376">
        <f>27800/100</f>
        <v>278</v>
      </c>
      <c r="F376" s="19" t="b">
        <f t="shared" si="71"/>
        <v>0</v>
      </c>
      <c r="G376" s="20" t="b">
        <f t="shared" si="72"/>
        <v>0</v>
      </c>
      <c r="H376" s="20" t="b">
        <f t="shared" si="73"/>
        <v>0</v>
      </c>
      <c r="I376" s="20" t="b">
        <f t="shared" si="74"/>
        <v>0</v>
      </c>
      <c r="J376" s="20" t="b">
        <f t="shared" si="75"/>
        <v>0</v>
      </c>
      <c r="K376" s="21">
        <f t="shared" si="76"/>
        <v>278</v>
      </c>
    </row>
    <row r="377" spans="1:11" x14ac:dyDescent="0.25">
      <c r="A377" s="11">
        <v>40498.5</v>
      </c>
      <c r="B377">
        <f>66/10</f>
        <v>6.6</v>
      </c>
      <c r="C377">
        <f>733/10</f>
        <v>73.3</v>
      </c>
      <c r="D377">
        <f>24/10</f>
        <v>2.4</v>
      </c>
      <c r="E377">
        <f>26900/100</f>
        <v>269</v>
      </c>
      <c r="F377" s="19" t="b">
        <f t="shared" si="71"/>
        <v>0</v>
      </c>
      <c r="G377" s="20" t="b">
        <f t="shared" si="72"/>
        <v>0</v>
      </c>
      <c r="H377" s="20">
        <f t="shared" si="73"/>
        <v>269</v>
      </c>
      <c r="I377" s="20" t="b">
        <f t="shared" si="74"/>
        <v>0</v>
      </c>
      <c r="J377" s="20" t="b">
        <f t="shared" si="75"/>
        <v>0</v>
      </c>
      <c r="K377" s="21" t="b">
        <f t="shared" si="76"/>
        <v>0</v>
      </c>
    </row>
    <row r="378" spans="1:11" x14ac:dyDescent="0.25">
      <c r="A378" s="11">
        <v>40498.541666666664</v>
      </c>
      <c r="B378">
        <f>58/10</f>
        <v>5.8</v>
      </c>
      <c r="C378">
        <f>791/10</f>
        <v>79.099999999999994</v>
      </c>
      <c r="D378">
        <f>15/10</f>
        <v>1.5</v>
      </c>
      <c r="E378">
        <f>22600/100</f>
        <v>226</v>
      </c>
      <c r="F378" s="19" t="b">
        <f t="shared" si="71"/>
        <v>0</v>
      </c>
      <c r="G378" s="20" t="b">
        <f t="shared" si="72"/>
        <v>0</v>
      </c>
      <c r="H378" s="20">
        <f t="shared" si="73"/>
        <v>226</v>
      </c>
      <c r="I378" s="20" t="b">
        <f t="shared" si="74"/>
        <v>0</v>
      </c>
      <c r="J378" s="20" t="b">
        <f t="shared" si="75"/>
        <v>0</v>
      </c>
      <c r="K378" s="21" t="b">
        <f t="shared" si="76"/>
        <v>0</v>
      </c>
    </row>
    <row r="379" spans="1:11" x14ac:dyDescent="0.25">
      <c r="A379" s="11">
        <v>40498.583333333336</v>
      </c>
      <c r="B379">
        <f>66/10</f>
        <v>6.6</v>
      </c>
      <c r="C379">
        <f>857/10</f>
        <v>85.7</v>
      </c>
      <c r="D379">
        <f>36/10</f>
        <v>3.6</v>
      </c>
      <c r="E379">
        <f>27200/100</f>
        <v>272</v>
      </c>
      <c r="F379" s="19" t="b">
        <f t="shared" si="71"/>
        <v>0</v>
      </c>
      <c r="G379" s="20" t="b">
        <f t="shared" si="72"/>
        <v>0</v>
      </c>
      <c r="H379" s="20" t="b">
        <f t="shared" si="73"/>
        <v>0</v>
      </c>
      <c r="I379" s="20" t="b">
        <f t="shared" si="74"/>
        <v>0</v>
      </c>
      <c r="J379" s="20">
        <f t="shared" si="75"/>
        <v>272</v>
      </c>
      <c r="K379" s="21" t="b">
        <f t="shared" si="76"/>
        <v>0</v>
      </c>
    </row>
    <row r="380" spans="1:11" x14ac:dyDescent="0.25">
      <c r="A380" s="11">
        <v>40498.625</v>
      </c>
      <c r="B380">
        <f>32/10</f>
        <v>3.2</v>
      </c>
      <c r="C380">
        <f>889/10</f>
        <v>88.9</v>
      </c>
      <c r="D380">
        <f>16/10</f>
        <v>1.6</v>
      </c>
      <c r="E380">
        <f>21000/100</f>
        <v>210</v>
      </c>
      <c r="F380" s="19" t="b">
        <f t="shared" si="71"/>
        <v>0</v>
      </c>
      <c r="G380" s="20" t="b">
        <f t="shared" si="72"/>
        <v>0</v>
      </c>
      <c r="H380" s="20">
        <f t="shared" si="73"/>
        <v>210</v>
      </c>
      <c r="I380" s="20" t="b">
        <f t="shared" si="74"/>
        <v>0</v>
      </c>
      <c r="J380" s="20" t="b">
        <f t="shared" si="75"/>
        <v>0</v>
      </c>
      <c r="K380" s="21" t="b">
        <f t="shared" si="76"/>
        <v>0</v>
      </c>
    </row>
    <row r="381" spans="1:11" x14ac:dyDescent="0.25">
      <c r="A381" s="11">
        <v>40498.666666666664</v>
      </c>
      <c r="B381">
        <f>10/10</f>
        <v>1</v>
      </c>
      <c r="C381">
        <f>899/10</f>
        <v>89.9</v>
      </c>
      <c r="D381">
        <f>26/10</f>
        <v>2.6</v>
      </c>
      <c r="E381">
        <f>26800/100</f>
        <v>268</v>
      </c>
      <c r="F381" s="19" t="b">
        <f t="shared" si="71"/>
        <v>0</v>
      </c>
      <c r="G381" s="20" t="b">
        <f t="shared" si="72"/>
        <v>0</v>
      </c>
      <c r="H381" s="20" t="b">
        <f t="shared" si="73"/>
        <v>0</v>
      </c>
      <c r="I381" s="20">
        <f t="shared" si="74"/>
        <v>268</v>
      </c>
      <c r="J381" s="20" t="b">
        <f t="shared" si="75"/>
        <v>0</v>
      </c>
      <c r="K381" s="21" t="b">
        <f t="shared" si="76"/>
        <v>0</v>
      </c>
    </row>
    <row r="382" spans="1:11" x14ac:dyDescent="0.25">
      <c r="A382" s="11">
        <v>40498.708333333336</v>
      </c>
      <c r="B382">
        <f>26/10</f>
        <v>2.6</v>
      </c>
      <c r="C382">
        <f>925/10</f>
        <v>92.5</v>
      </c>
      <c r="D382">
        <f>28/10</f>
        <v>2.8</v>
      </c>
      <c r="E382">
        <f>15800/100</f>
        <v>158</v>
      </c>
      <c r="F382" s="19" t="b">
        <f t="shared" si="71"/>
        <v>0</v>
      </c>
      <c r="G382" s="20" t="b">
        <f t="shared" si="72"/>
        <v>0</v>
      </c>
      <c r="H382" s="20" t="b">
        <f t="shared" si="73"/>
        <v>0</v>
      </c>
      <c r="I382" s="20">
        <f t="shared" si="74"/>
        <v>158</v>
      </c>
      <c r="J382" s="20" t="b">
        <f t="shared" si="75"/>
        <v>0</v>
      </c>
      <c r="K382" s="21" t="b">
        <f t="shared" si="76"/>
        <v>0</v>
      </c>
    </row>
    <row r="383" spans="1:11" x14ac:dyDescent="0.25">
      <c r="A383" s="11">
        <v>40498.75</v>
      </c>
      <c r="B383">
        <f>16/10</f>
        <v>1.6</v>
      </c>
      <c r="C383">
        <f>941/10</f>
        <v>94.1</v>
      </c>
      <c r="D383">
        <f>28/10</f>
        <v>2.8</v>
      </c>
      <c r="E383">
        <f>27600/100</f>
        <v>276</v>
      </c>
      <c r="F383" s="19" t="b">
        <f t="shared" si="71"/>
        <v>0</v>
      </c>
      <c r="G383" s="20" t="b">
        <f t="shared" si="72"/>
        <v>0</v>
      </c>
      <c r="H383" s="20" t="b">
        <f t="shared" si="73"/>
        <v>0</v>
      </c>
      <c r="I383" s="20">
        <f t="shared" si="74"/>
        <v>276</v>
      </c>
      <c r="J383" s="20" t="b">
        <f t="shared" si="75"/>
        <v>0</v>
      </c>
      <c r="K383" s="21" t="b">
        <f t="shared" si="76"/>
        <v>0</v>
      </c>
    </row>
    <row r="384" spans="1:11" x14ac:dyDescent="0.25">
      <c r="A384" s="11">
        <v>40498.791666666664</v>
      </c>
      <c r="B384">
        <f>12/10</f>
        <v>1.2</v>
      </c>
      <c r="C384">
        <f>953/10</f>
        <v>95.3</v>
      </c>
      <c r="D384">
        <f>30/10</f>
        <v>3</v>
      </c>
      <c r="E384">
        <f>27200/100</f>
        <v>272</v>
      </c>
      <c r="F384" s="19" t="b">
        <f t="shared" si="71"/>
        <v>0</v>
      </c>
      <c r="G384" s="20" t="b">
        <f t="shared" si="72"/>
        <v>0</v>
      </c>
      <c r="H384" s="20" t="b">
        <f t="shared" si="73"/>
        <v>0</v>
      </c>
      <c r="I384" s="20">
        <f t="shared" si="74"/>
        <v>272</v>
      </c>
      <c r="J384" s="20" t="b">
        <f t="shared" si="75"/>
        <v>0</v>
      </c>
      <c r="K384" s="21" t="b">
        <f t="shared" si="76"/>
        <v>0</v>
      </c>
    </row>
    <row r="385" spans="1:11" x14ac:dyDescent="0.25">
      <c r="A385" s="11">
        <v>40498.833333333336</v>
      </c>
      <c r="B385">
        <f>14/10</f>
        <v>1.4</v>
      </c>
      <c r="C385">
        <f>967/10</f>
        <v>96.7</v>
      </c>
      <c r="D385">
        <f>39/10</f>
        <v>3.9</v>
      </c>
      <c r="E385">
        <f>27400/100</f>
        <v>274</v>
      </c>
      <c r="F385" s="19" t="b">
        <f t="shared" si="71"/>
        <v>0</v>
      </c>
      <c r="G385" s="20" t="b">
        <f t="shared" si="72"/>
        <v>0</v>
      </c>
      <c r="H385" s="20" t="b">
        <f t="shared" si="73"/>
        <v>0</v>
      </c>
      <c r="I385" s="20" t="b">
        <f t="shared" si="74"/>
        <v>0</v>
      </c>
      <c r="J385" s="20">
        <f t="shared" si="75"/>
        <v>274</v>
      </c>
      <c r="K385" s="21" t="b">
        <f t="shared" si="76"/>
        <v>0</v>
      </c>
    </row>
    <row r="386" spans="1:11" x14ac:dyDescent="0.25">
      <c r="A386" s="11">
        <v>40498.875</v>
      </c>
      <c r="B386">
        <f>14/10</f>
        <v>1.4</v>
      </c>
      <c r="C386">
        <f>981/10</f>
        <v>98.1</v>
      </c>
      <c r="D386">
        <f>35/10</f>
        <v>3.5</v>
      </c>
      <c r="E386">
        <f>27500/100</f>
        <v>275</v>
      </c>
      <c r="F386" s="19" t="b">
        <f t="shared" si="71"/>
        <v>0</v>
      </c>
      <c r="G386" s="20" t="b">
        <f t="shared" si="72"/>
        <v>0</v>
      </c>
      <c r="H386" s="20" t="b">
        <f t="shared" si="73"/>
        <v>0</v>
      </c>
      <c r="I386" s="20" t="b">
        <f t="shared" si="74"/>
        <v>0</v>
      </c>
      <c r="J386" s="20">
        <f t="shared" si="75"/>
        <v>275</v>
      </c>
      <c r="K386" s="21" t="b">
        <f t="shared" si="76"/>
        <v>0</v>
      </c>
    </row>
    <row r="387" spans="1:11" x14ac:dyDescent="0.25">
      <c r="A387" s="11">
        <v>40498.916666666664</v>
      </c>
      <c r="B387">
        <f>28/10</f>
        <v>2.8</v>
      </c>
      <c r="C387">
        <f>1009/10</f>
        <v>100.9</v>
      </c>
      <c r="D387">
        <f>26/10</f>
        <v>2.6</v>
      </c>
      <c r="E387">
        <f>27000/100</f>
        <v>270</v>
      </c>
      <c r="F387" s="19" t="b">
        <f t="shared" si="71"/>
        <v>0</v>
      </c>
      <c r="G387" s="20" t="b">
        <f t="shared" si="72"/>
        <v>0</v>
      </c>
      <c r="H387" s="20" t="b">
        <f t="shared" si="73"/>
        <v>0</v>
      </c>
      <c r="I387" s="20">
        <f t="shared" si="74"/>
        <v>270</v>
      </c>
      <c r="J387" s="20" t="b">
        <f t="shared" si="75"/>
        <v>0</v>
      </c>
      <c r="K387" s="21" t="b">
        <f t="shared" si="76"/>
        <v>0</v>
      </c>
    </row>
    <row r="388" spans="1:11" x14ac:dyDescent="0.25">
      <c r="A388" s="11">
        <v>40498.958333333336</v>
      </c>
      <c r="B388">
        <f>6/10</f>
        <v>0.6</v>
      </c>
      <c r="C388">
        <f>1015/10</f>
        <v>101.5</v>
      </c>
      <c r="D388">
        <f>26/10</f>
        <v>2.6</v>
      </c>
      <c r="E388">
        <f>26600/100</f>
        <v>266</v>
      </c>
      <c r="F388" s="19" t="b">
        <f t="shared" si="71"/>
        <v>0</v>
      </c>
      <c r="G388" s="20" t="b">
        <f t="shared" si="72"/>
        <v>0</v>
      </c>
      <c r="H388" s="20" t="b">
        <f t="shared" si="73"/>
        <v>0</v>
      </c>
      <c r="I388" s="20">
        <f t="shared" si="74"/>
        <v>266</v>
      </c>
      <c r="J388" s="20" t="b">
        <f t="shared" si="75"/>
        <v>0</v>
      </c>
      <c r="K388" s="21" t="b">
        <f t="shared" si="76"/>
        <v>0</v>
      </c>
    </row>
    <row r="389" spans="1:11" x14ac:dyDescent="0.25">
      <c r="A389" s="11">
        <v>40499</v>
      </c>
      <c r="B389">
        <f>16/10</f>
        <v>1.6</v>
      </c>
      <c r="C389">
        <f>1031/10</f>
        <v>103.1</v>
      </c>
      <c r="D389">
        <f>17/10</f>
        <v>1.7</v>
      </c>
      <c r="E389">
        <f>28500/100</f>
        <v>285</v>
      </c>
      <c r="F389" s="19" t="b">
        <f t="shared" si="71"/>
        <v>0</v>
      </c>
      <c r="G389" s="20" t="b">
        <f t="shared" si="72"/>
        <v>0</v>
      </c>
      <c r="H389" s="20">
        <f t="shared" si="73"/>
        <v>285</v>
      </c>
      <c r="I389" s="20" t="b">
        <f t="shared" si="74"/>
        <v>0</v>
      </c>
      <c r="J389" s="20" t="b">
        <f t="shared" si="75"/>
        <v>0</v>
      </c>
      <c r="K389" s="21" t="b">
        <f t="shared" si="76"/>
        <v>0</v>
      </c>
    </row>
    <row r="390" spans="1:11" x14ac:dyDescent="0.25">
      <c r="A390" s="11">
        <v>40499.041666666664</v>
      </c>
      <c r="B390">
        <f>6/10</f>
        <v>0.6</v>
      </c>
      <c r="C390">
        <f>1037/10</f>
        <v>103.7</v>
      </c>
      <c r="D390">
        <f>19/10</f>
        <v>1.9</v>
      </c>
      <c r="E390">
        <f>26200/100</f>
        <v>262</v>
      </c>
      <c r="F390" s="19" t="b">
        <f t="shared" si="71"/>
        <v>0</v>
      </c>
      <c r="G390" s="20" t="b">
        <f t="shared" si="72"/>
        <v>0</v>
      </c>
      <c r="H390" s="20">
        <f t="shared" si="73"/>
        <v>262</v>
      </c>
      <c r="I390" s="20" t="b">
        <f t="shared" si="74"/>
        <v>0</v>
      </c>
      <c r="J390" s="20" t="b">
        <f t="shared" si="75"/>
        <v>0</v>
      </c>
      <c r="K390" s="21" t="b">
        <f t="shared" si="76"/>
        <v>0</v>
      </c>
    </row>
    <row r="391" spans="1:11" x14ac:dyDescent="0.25">
      <c r="A391" s="11">
        <v>40499.083333333336</v>
      </c>
      <c r="B391">
        <f>2/10</f>
        <v>0.2</v>
      </c>
      <c r="C391">
        <f>1039/10</f>
        <v>103.9</v>
      </c>
      <c r="D391">
        <f>31/10</f>
        <v>3.1</v>
      </c>
      <c r="E391">
        <f>27300/100</f>
        <v>273</v>
      </c>
      <c r="F391" s="19" t="b">
        <f t="shared" si="71"/>
        <v>0</v>
      </c>
      <c r="G391" s="20" t="b">
        <f t="shared" si="72"/>
        <v>0</v>
      </c>
      <c r="H391" s="20" t="b">
        <f t="shared" si="73"/>
        <v>0</v>
      </c>
      <c r="I391" s="20">
        <f t="shared" si="74"/>
        <v>273</v>
      </c>
      <c r="J391" s="20" t="b">
        <f t="shared" si="75"/>
        <v>0</v>
      </c>
      <c r="K391" s="21" t="b">
        <f t="shared" si="76"/>
        <v>0</v>
      </c>
    </row>
    <row r="392" spans="1:11" x14ac:dyDescent="0.25">
      <c r="A392" s="11">
        <v>40499.125</v>
      </c>
      <c r="B392">
        <f>4/10</f>
        <v>0.4</v>
      </c>
      <c r="C392">
        <f>1043/10</f>
        <v>104.3</v>
      </c>
      <c r="D392">
        <f>11/10</f>
        <v>1.1000000000000001</v>
      </c>
      <c r="E392">
        <f>25200/100</f>
        <v>252</v>
      </c>
      <c r="F392" s="19" t="b">
        <f t="shared" si="71"/>
        <v>0</v>
      </c>
      <c r="G392" s="20">
        <f t="shared" si="72"/>
        <v>252</v>
      </c>
      <c r="H392" s="20" t="b">
        <f t="shared" si="73"/>
        <v>0</v>
      </c>
      <c r="I392" s="20" t="b">
        <f t="shared" si="74"/>
        <v>0</v>
      </c>
      <c r="J392" s="20" t="b">
        <f t="shared" si="75"/>
        <v>0</v>
      </c>
      <c r="K392" s="21" t="b">
        <f t="shared" si="76"/>
        <v>0</v>
      </c>
    </row>
    <row r="393" spans="1:11" x14ac:dyDescent="0.25">
      <c r="A393" s="11">
        <v>40499.166666666664</v>
      </c>
      <c r="B393">
        <f>8/10</f>
        <v>0.8</v>
      </c>
      <c r="C393">
        <f>1051/10</f>
        <v>105.1</v>
      </c>
      <c r="D393">
        <f>3/10</f>
        <v>0.3</v>
      </c>
      <c r="E393">
        <f>3000/100</f>
        <v>30</v>
      </c>
      <c r="F393" s="19">
        <f t="shared" si="71"/>
        <v>30</v>
      </c>
      <c r="G393" s="20" t="b">
        <f t="shared" si="72"/>
        <v>0</v>
      </c>
      <c r="H393" s="20" t="b">
        <f t="shared" si="73"/>
        <v>0</v>
      </c>
      <c r="I393" s="20" t="b">
        <f t="shared" si="74"/>
        <v>0</v>
      </c>
      <c r="J393" s="20" t="b">
        <f t="shared" si="75"/>
        <v>0</v>
      </c>
      <c r="K393" s="21" t="b">
        <f t="shared" si="76"/>
        <v>0</v>
      </c>
    </row>
    <row r="394" spans="1:11" x14ac:dyDescent="0.25">
      <c r="A394" s="11">
        <v>40499.208333333336</v>
      </c>
      <c r="B394">
        <f>2/10</f>
        <v>0.2</v>
      </c>
      <c r="C394">
        <f>1053/10</f>
        <v>105.3</v>
      </c>
      <c r="D394">
        <f>8/10</f>
        <v>0.8</v>
      </c>
      <c r="E394">
        <f>24300/100</f>
        <v>243</v>
      </c>
      <c r="F394" s="19" t="b">
        <f t="shared" si="71"/>
        <v>0</v>
      </c>
      <c r="G394" s="20">
        <f t="shared" si="72"/>
        <v>243</v>
      </c>
      <c r="H394" s="20" t="b">
        <f t="shared" si="73"/>
        <v>0</v>
      </c>
      <c r="I394" s="20" t="b">
        <f t="shared" si="74"/>
        <v>0</v>
      </c>
      <c r="J394" s="20" t="b">
        <f t="shared" si="75"/>
        <v>0</v>
      </c>
      <c r="K394" s="21" t="b">
        <f t="shared" si="76"/>
        <v>0</v>
      </c>
    </row>
    <row r="395" spans="1:11" x14ac:dyDescent="0.25">
      <c r="A395" s="11">
        <v>40499.25</v>
      </c>
      <c r="B395">
        <f>2/10</f>
        <v>0.2</v>
      </c>
      <c r="C395">
        <f>1055/10</f>
        <v>105.5</v>
      </c>
      <c r="D395">
        <f>10/10</f>
        <v>1</v>
      </c>
      <c r="E395">
        <f>27300/100</f>
        <v>273</v>
      </c>
      <c r="F395" s="19" t="b">
        <f t="shared" si="71"/>
        <v>0</v>
      </c>
      <c r="G395" s="20">
        <f t="shared" si="72"/>
        <v>273</v>
      </c>
      <c r="H395" s="20" t="b">
        <f t="shared" si="73"/>
        <v>0</v>
      </c>
      <c r="I395" s="20" t="b">
        <f t="shared" si="74"/>
        <v>0</v>
      </c>
      <c r="J395" s="20" t="b">
        <f t="shared" si="75"/>
        <v>0</v>
      </c>
      <c r="K395" s="21" t="b">
        <f t="shared" si="76"/>
        <v>0</v>
      </c>
    </row>
    <row r="396" spans="1:11" x14ac:dyDescent="0.25">
      <c r="A396" s="11">
        <v>40499.291666666664</v>
      </c>
      <c r="B396">
        <f>0/10</f>
        <v>0</v>
      </c>
      <c r="C396">
        <f>1055/10</f>
        <v>105.5</v>
      </c>
      <c r="D396">
        <f>3/10</f>
        <v>0.3</v>
      </c>
      <c r="E396">
        <f>14100/100</f>
        <v>141</v>
      </c>
      <c r="F396" s="19">
        <f t="shared" si="71"/>
        <v>141</v>
      </c>
      <c r="G396" s="20" t="b">
        <f t="shared" si="72"/>
        <v>0</v>
      </c>
      <c r="H396" s="20" t="b">
        <f t="shared" si="73"/>
        <v>0</v>
      </c>
      <c r="I396" s="20" t="b">
        <f t="shared" si="74"/>
        <v>0</v>
      </c>
      <c r="J396" s="20" t="b">
        <f t="shared" si="75"/>
        <v>0</v>
      </c>
      <c r="K396" s="21" t="b">
        <f t="shared" si="76"/>
        <v>0</v>
      </c>
    </row>
    <row r="397" spans="1:11" x14ac:dyDescent="0.25">
      <c r="A397" s="11">
        <v>40499.333333333336</v>
      </c>
      <c r="B397">
        <f>4/10</f>
        <v>0.4</v>
      </c>
      <c r="C397">
        <f>1059/10</f>
        <v>105.9</v>
      </c>
      <c r="D397">
        <f>5/10</f>
        <v>0.5</v>
      </c>
      <c r="E397">
        <f>28400/100</f>
        <v>284</v>
      </c>
      <c r="F397" s="19" t="b">
        <f t="shared" si="71"/>
        <v>0</v>
      </c>
      <c r="G397" s="20">
        <f t="shared" si="72"/>
        <v>284</v>
      </c>
      <c r="H397" s="20" t="b">
        <f t="shared" si="73"/>
        <v>0</v>
      </c>
      <c r="I397" s="20" t="b">
        <f t="shared" si="74"/>
        <v>0</v>
      </c>
      <c r="J397" s="20" t="b">
        <f t="shared" si="75"/>
        <v>0</v>
      </c>
      <c r="K397" s="21" t="b">
        <f t="shared" si="76"/>
        <v>0</v>
      </c>
    </row>
    <row r="398" spans="1:11" x14ac:dyDescent="0.25">
      <c r="A398" s="11">
        <v>40499.375</v>
      </c>
      <c r="B398">
        <f>4/10</f>
        <v>0.4</v>
      </c>
      <c r="C398">
        <f t="shared" ref="C398:C405" si="77">1064/10</f>
        <v>106.4</v>
      </c>
      <c r="D398">
        <f>3/10</f>
        <v>0.3</v>
      </c>
      <c r="E398">
        <f>32600/100</f>
        <v>326</v>
      </c>
      <c r="F398" s="19">
        <f t="shared" si="71"/>
        <v>326</v>
      </c>
      <c r="G398" s="20" t="b">
        <f t="shared" si="72"/>
        <v>0</v>
      </c>
      <c r="H398" s="20" t="b">
        <f t="shared" si="73"/>
        <v>0</v>
      </c>
      <c r="I398" s="20" t="b">
        <f t="shared" si="74"/>
        <v>0</v>
      </c>
      <c r="J398" s="20" t="b">
        <f t="shared" si="75"/>
        <v>0</v>
      </c>
      <c r="K398" s="21" t="b">
        <f t="shared" si="76"/>
        <v>0</v>
      </c>
    </row>
    <row r="399" spans="1:11" x14ac:dyDescent="0.25">
      <c r="A399" s="11">
        <v>40499.416666666664</v>
      </c>
      <c r="B399">
        <f t="shared" ref="B399:B405" si="78">0/10</f>
        <v>0</v>
      </c>
      <c r="C399">
        <f t="shared" si="77"/>
        <v>106.4</v>
      </c>
      <c r="D399">
        <f>14/10</f>
        <v>1.4</v>
      </c>
      <c r="E399">
        <f>22300/100</f>
        <v>223</v>
      </c>
      <c r="F399" s="19" t="b">
        <f t="shared" si="71"/>
        <v>0</v>
      </c>
      <c r="G399" s="20">
        <f t="shared" si="72"/>
        <v>223</v>
      </c>
      <c r="H399" s="20" t="b">
        <f t="shared" si="73"/>
        <v>0</v>
      </c>
      <c r="I399" s="20" t="b">
        <f t="shared" si="74"/>
        <v>0</v>
      </c>
      <c r="J399" s="20" t="b">
        <f t="shared" si="75"/>
        <v>0</v>
      </c>
      <c r="K399" s="21" t="b">
        <f t="shared" si="76"/>
        <v>0</v>
      </c>
    </row>
    <row r="400" spans="1:11" x14ac:dyDescent="0.25">
      <c r="A400" s="11">
        <v>40499.458333333336</v>
      </c>
      <c r="B400">
        <f t="shared" si="78"/>
        <v>0</v>
      </c>
      <c r="C400">
        <f t="shared" si="77"/>
        <v>106.4</v>
      </c>
      <c r="D400">
        <f>8/10</f>
        <v>0.8</v>
      </c>
      <c r="E400">
        <f>20400/100</f>
        <v>204</v>
      </c>
      <c r="F400" s="19" t="b">
        <f t="shared" si="71"/>
        <v>0</v>
      </c>
      <c r="G400" s="20">
        <f t="shared" si="72"/>
        <v>204</v>
      </c>
      <c r="H400" s="20" t="b">
        <f t="shared" si="73"/>
        <v>0</v>
      </c>
      <c r="I400" s="20" t="b">
        <f t="shared" si="74"/>
        <v>0</v>
      </c>
      <c r="J400" s="20" t="b">
        <f t="shared" si="75"/>
        <v>0</v>
      </c>
      <c r="K400" s="21" t="b">
        <f t="shared" si="76"/>
        <v>0</v>
      </c>
    </row>
    <row r="401" spans="1:11" x14ac:dyDescent="0.25">
      <c r="A401" s="11">
        <v>40499.5</v>
      </c>
      <c r="B401">
        <f t="shared" si="78"/>
        <v>0</v>
      </c>
      <c r="C401">
        <f t="shared" si="77"/>
        <v>106.4</v>
      </c>
      <c r="D401">
        <f>9/10</f>
        <v>0.9</v>
      </c>
      <c r="E401">
        <f>21400/100</f>
        <v>214</v>
      </c>
      <c r="F401" s="19" t="b">
        <f t="shared" si="71"/>
        <v>0</v>
      </c>
      <c r="G401" s="20">
        <f t="shared" si="72"/>
        <v>214</v>
      </c>
      <c r="H401" s="20" t="b">
        <f t="shared" si="73"/>
        <v>0</v>
      </c>
      <c r="I401" s="20" t="b">
        <f t="shared" si="74"/>
        <v>0</v>
      </c>
      <c r="J401" s="20" t="b">
        <f t="shared" si="75"/>
        <v>0</v>
      </c>
      <c r="K401" s="21" t="b">
        <f t="shared" si="76"/>
        <v>0</v>
      </c>
    </row>
    <row r="402" spans="1:11" x14ac:dyDescent="0.25">
      <c r="A402" s="11">
        <v>40499.541666666664</v>
      </c>
      <c r="B402">
        <f t="shared" si="78"/>
        <v>0</v>
      </c>
      <c r="C402">
        <f t="shared" si="77"/>
        <v>106.4</v>
      </c>
      <c r="D402">
        <f>12/10</f>
        <v>1.2</v>
      </c>
      <c r="E402">
        <f>23100/100</f>
        <v>231</v>
      </c>
      <c r="F402" s="19" t="b">
        <f t="shared" si="71"/>
        <v>0</v>
      </c>
      <c r="G402" s="20">
        <f t="shared" si="72"/>
        <v>231</v>
      </c>
      <c r="H402" s="20" t="b">
        <f t="shared" si="73"/>
        <v>0</v>
      </c>
      <c r="I402" s="20" t="b">
        <f t="shared" si="74"/>
        <v>0</v>
      </c>
      <c r="J402" s="20" t="b">
        <f t="shared" si="75"/>
        <v>0</v>
      </c>
      <c r="K402" s="21" t="b">
        <f t="shared" si="76"/>
        <v>0</v>
      </c>
    </row>
    <row r="403" spans="1:11" x14ac:dyDescent="0.25">
      <c r="A403" s="11">
        <v>40499.583333333336</v>
      </c>
      <c r="B403">
        <f t="shared" si="78"/>
        <v>0</v>
      </c>
      <c r="C403">
        <f t="shared" si="77"/>
        <v>106.4</v>
      </c>
      <c r="D403">
        <f>8/10</f>
        <v>0.8</v>
      </c>
      <c r="E403">
        <f>22700/100</f>
        <v>227</v>
      </c>
      <c r="F403" s="19" t="b">
        <f t="shared" si="71"/>
        <v>0</v>
      </c>
      <c r="G403" s="20">
        <f t="shared" si="72"/>
        <v>227</v>
      </c>
      <c r="H403" s="20" t="b">
        <f t="shared" si="73"/>
        <v>0</v>
      </c>
      <c r="I403" s="20" t="b">
        <f t="shared" si="74"/>
        <v>0</v>
      </c>
      <c r="J403" s="20" t="b">
        <f t="shared" si="75"/>
        <v>0</v>
      </c>
      <c r="K403" s="21" t="b">
        <f t="shared" si="76"/>
        <v>0</v>
      </c>
    </row>
    <row r="404" spans="1:11" x14ac:dyDescent="0.25">
      <c r="A404" s="11">
        <v>40499.625</v>
      </c>
      <c r="B404">
        <f t="shared" si="78"/>
        <v>0</v>
      </c>
      <c r="C404">
        <f t="shared" si="77"/>
        <v>106.4</v>
      </c>
      <c r="D404">
        <f>8/10</f>
        <v>0.8</v>
      </c>
      <c r="E404">
        <f>18800/100</f>
        <v>188</v>
      </c>
      <c r="F404" s="19" t="b">
        <f t="shared" si="71"/>
        <v>0</v>
      </c>
      <c r="G404" s="20">
        <f t="shared" si="72"/>
        <v>188</v>
      </c>
      <c r="H404" s="20" t="b">
        <f t="shared" si="73"/>
        <v>0</v>
      </c>
      <c r="I404" s="20" t="b">
        <f t="shared" si="74"/>
        <v>0</v>
      </c>
      <c r="J404" s="20" t="b">
        <f t="shared" si="75"/>
        <v>0</v>
      </c>
      <c r="K404" s="21" t="b">
        <f t="shared" si="76"/>
        <v>0</v>
      </c>
    </row>
    <row r="405" spans="1:11" x14ac:dyDescent="0.25">
      <c r="A405" s="11">
        <v>40499.666666666664</v>
      </c>
      <c r="B405">
        <f t="shared" si="78"/>
        <v>0</v>
      </c>
      <c r="C405">
        <f t="shared" si="77"/>
        <v>106.4</v>
      </c>
      <c r="D405">
        <f>11/10</f>
        <v>1.1000000000000001</v>
      </c>
      <c r="E405">
        <f>10300/100</f>
        <v>103</v>
      </c>
      <c r="F405" s="19" t="b">
        <f t="shared" si="71"/>
        <v>0</v>
      </c>
      <c r="G405" s="20">
        <f t="shared" si="72"/>
        <v>103</v>
      </c>
      <c r="H405" s="20" t="b">
        <f t="shared" si="73"/>
        <v>0</v>
      </c>
      <c r="I405" s="20" t="b">
        <f t="shared" si="74"/>
        <v>0</v>
      </c>
      <c r="J405" s="20" t="b">
        <f t="shared" si="75"/>
        <v>0</v>
      </c>
      <c r="K405" s="21" t="b">
        <f t="shared" si="76"/>
        <v>0</v>
      </c>
    </row>
    <row r="406" spans="1:11" x14ac:dyDescent="0.25">
      <c r="A406" s="11">
        <v>40499.708333333336</v>
      </c>
      <c r="B406">
        <f>2/10</f>
        <v>0.2</v>
      </c>
      <c r="C406">
        <f>1066/10</f>
        <v>106.6</v>
      </c>
      <c r="D406">
        <f>9/10</f>
        <v>0.9</v>
      </c>
      <c r="E406">
        <f>7300/100</f>
        <v>73</v>
      </c>
      <c r="F406" s="19" t="b">
        <f t="shared" si="71"/>
        <v>0</v>
      </c>
      <c r="G406" s="20">
        <f t="shared" si="72"/>
        <v>73</v>
      </c>
      <c r="H406" s="20" t="b">
        <f t="shared" si="73"/>
        <v>0</v>
      </c>
      <c r="I406" s="20" t="b">
        <f t="shared" si="74"/>
        <v>0</v>
      </c>
      <c r="J406" s="20" t="b">
        <f t="shared" si="75"/>
        <v>0</v>
      </c>
      <c r="K406" s="21" t="b">
        <f t="shared" si="76"/>
        <v>0</v>
      </c>
    </row>
    <row r="407" spans="1:11" x14ac:dyDescent="0.25">
      <c r="A407" s="11">
        <v>40499.75</v>
      </c>
      <c r="B407">
        <f>0/10</f>
        <v>0</v>
      </c>
      <c r="C407">
        <f>1066/10</f>
        <v>106.6</v>
      </c>
      <c r="D407">
        <f>9/10</f>
        <v>0.9</v>
      </c>
      <c r="E407">
        <f>6000/100</f>
        <v>60</v>
      </c>
      <c r="F407" s="19" t="b">
        <f t="shared" si="71"/>
        <v>0</v>
      </c>
      <c r="G407" s="20">
        <f t="shared" si="72"/>
        <v>60</v>
      </c>
      <c r="H407" s="20" t="b">
        <f t="shared" si="73"/>
        <v>0</v>
      </c>
      <c r="I407" s="20" t="b">
        <f t="shared" si="74"/>
        <v>0</v>
      </c>
      <c r="J407" s="20" t="b">
        <f t="shared" si="75"/>
        <v>0</v>
      </c>
      <c r="K407" s="21" t="b">
        <f t="shared" si="76"/>
        <v>0</v>
      </c>
    </row>
    <row r="408" spans="1:11" x14ac:dyDescent="0.25">
      <c r="A408" s="11">
        <v>40499.791666666664</v>
      </c>
      <c r="B408">
        <f>0/10</f>
        <v>0</v>
      </c>
      <c r="C408">
        <f>1066/10</f>
        <v>106.6</v>
      </c>
      <c r="D408">
        <f>2/10</f>
        <v>0.2</v>
      </c>
      <c r="E408">
        <f>9000/100</f>
        <v>90</v>
      </c>
      <c r="F408" s="19">
        <f t="shared" si="71"/>
        <v>90</v>
      </c>
      <c r="G408" s="20" t="b">
        <f t="shared" si="72"/>
        <v>0</v>
      </c>
      <c r="H408" s="20" t="b">
        <f t="shared" si="73"/>
        <v>0</v>
      </c>
      <c r="I408" s="20" t="b">
        <f t="shared" si="74"/>
        <v>0</v>
      </c>
      <c r="J408" s="20" t="b">
        <f t="shared" si="75"/>
        <v>0</v>
      </c>
      <c r="K408" s="21" t="b">
        <f t="shared" si="76"/>
        <v>0</v>
      </c>
    </row>
    <row r="409" spans="1:11" x14ac:dyDescent="0.25">
      <c r="A409" s="11">
        <v>40499.833333333336</v>
      </c>
      <c r="B409">
        <f>0/10</f>
        <v>0</v>
      </c>
      <c r="C409">
        <f>1066/10</f>
        <v>106.6</v>
      </c>
      <c r="D409">
        <f>1/10</f>
        <v>0.1</v>
      </c>
      <c r="E409">
        <f>10300/100</f>
        <v>103</v>
      </c>
      <c r="F409" s="19">
        <f t="shared" si="71"/>
        <v>103</v>
      </c>
      <c r="G409" s="20" t="b">
        <f t="shared" si="72"/>
        <v>0</v>
      </c>
      <c r="H409" s="20" t="b">
        <f t="shared" si="73"/>
        <v>0</v>
      </c>
      <c r="I409" s="20" t="b">
        <f t="shared" si="74"/>
        <v>0</v>
      </c>
      <c r="J409" s="20" t="b">
        <f t="shared" si="75"/>
        <v>0</v>
      </c>
      <c r="K409" s="21" t="b">
        <f t="shared" si="76"/>
        <v>0</v>
      </c>
    </row>
    <row r="410" spans="1:11" x14ac:dyDescent="0.25">
      <c r="A410" s="11">
        <v>40499.875</v>
      </c>
      <c r="B410">
        <f>4/10</f>
        <v>0.4</v>
      </c>
      <c r="C410">
        <f>1070/10</f>
        <v>107</v>
      </c>
      <c r="D410">
        <f>2/10</f>
        <v>0.2</v>
      </c>
      <c r="E410">
        <f>15500/100</f>
        <v>155</v>
      </c>
      <c r="F410" s="19">
        <f t="shared" si="71"/>
        <v>155</v>
      </c>
      <c r="G410" s="20" t="b">
        <f t="shared" si="72"/>
        <v>0</v>
      </c>
      <c r="H410" s="20" t="b">
        <f t="shared" si="73"/>
        <v>0</v>
      </c>
      <c r="I410" s="20" t="b">
        <f t="shared" si="74"/>
        <v>0</v>
      </c>
      <c r="J410" s="20" t="b">
        <f t="shared" si="75"/>
        <v>0</v>
      </c>
      <c r="K410" s="21" t="b">
        <f t="shared" si="76"/>
        <v>0</v>
      </c>
    </row>
    <row r="411" spans="1:11" x14ac:dyDescent="0.25">
      <c r="A411" s="11">
        <v>40499.916666666664</v>
      </c>
      <c r="B411">
        <f>2/10</f>
        <v>0.2</v>
      </c>
      <c r="C411">
        <f>1072/10</f>
        <v>107.2</v>
      </c>
      <c r="D411">
        <f>3/10</f>
        <v>0.3</v>
      </c>
      <c r="E411">
        <f>17500/100</f>
        <v>175</v>
      </c>
      <c r="F411" s="19">
        <f t="shared" si="71"/>
        <v>175</v>
      </c>
      <c r="G411" s="20" t="b">
        <f t="shared" si="72"/>
        <v>0</v>
      </c>
      <c r="H411" s="20" t="b">
        <f t="shared" si="73"/>
        <v>0</v>
      </c>
      <c r="I411" s="20" t="b">
        <f t="shared" si="74"/>
        <v>0</v>
      </c>
      <c r="J411" s="20" t="b">
        <f t="shared" si="75"/>
        <v>0</v>
      </c>
      <c r="K411" s="21" t="b">
        <f t="shared" si="76"/>
        <v>0</v>
      </c>
    </row>
    <row r="412" spans="1:11" x14ac:dyDescent="0.25">
      <c r="A412" s="11">
        <v>40499.958333333336</v>
      </c>
      <c r="B412">
        <f>2/10</f>
        <v>0.2</v>
      </c>
      <c r="C412">
        <f>1074/10</f>
        <v>107.4</v>
      </c>
      <c r="D412">
        <f>2/10</f>
        <v>0.2</v>
      </c>
      <c r="E412">
        <f>20900/100</f>
        <v>209</v>
      </c>
      <c r="F412" s="19">
        <f t="shared" si="71"/>
        <v>209</v>
      </c>
      <c r="G412" s="20" t="b">
        <f t="shared" si="72"/>
        <v>0</v>
      </c>
      <c r="H412" s="20" t="b">
        <f t="shared" si="73"/>
        <v>0</v>
      </c>
      <c r="I412" s="20" t="b">
        <f t="shared" si="74"/>
        <v>0</v>
      </c>
      <c r="J412" s="20" t="b">
        <f t="shared" si="75"/>
        <v>0</v>
      </c>
      <c r="K412" s="21" t="b">
        <f t="shared" si="76"/>
        <v>0</v>
      </c>
    </row>
    <row r="413" spans="1:11" x14ac:dyDescent="0.25">
      <c r="A413" s="11">
        <v>40500</v>
      </c>
      <c r="B413">
        <f>10/10</f>
        <v>1</v>
      </c>
      <c r="C413">
        <f>1084/10</f>
        <v>108.4</v>
      </c>
      <c r="D413">
        <f>4/10</f>
        <v>0.4</v>
      </c>
      <c r="E413">
        <f>10200/100</f>
        <v>102</v>
      </c>
      <c r="F413" s="19">
        <f t="shared" si="71"/>
        <v>102</v>
      </c>
      <c r="G413" s="20" t="b">
        <f t="shared" si="72"/>
        <v>0</v>
      </c>
      <c r="H413" s="20" t="b">
        <f t="shared" si="73"/>
        <v>0</v>
      </c>
      <c r="I413" s="20" t="b">
        <f t="shared" si="74"/>
        <v>0</v>
      </c>
      <c r="J413" s="20" t="b">
        <f t="shared" si="75"/>
        <v>0</v>
      </c>
      <c r="K413" s="21" t="b">
        <f t="shared" si="76"/>
        <v>0</v>
      </c>
    </row>
    <row r="414" spans="1:11" x14ac:dyDescent="0.25">
      <c r="A414" s="11">
        <v>40500.041666666664</v>
      </c>
      <c r="B414">
        <f>0/10</f>
        <v>0</v>
      </c>
      <c r="C414">
        <f>1084/10</f>
        <v>108.4</v>
      </c>
      <c r="D414">
        <f>4/10</f>
        <v>0.4</v>
      </c>
      <c r="E414">
        <f>3700/100</f>
        <v>37</v>
      </c>
      <c r="F414" s="19">
        <f t="shared" si="71"/>
        <v>37</v>
      </c>
      <c r="G414" s="20" t="b">
        <f t="shared" si="72"/>
        <v>0</v>
      </c>
      <c r="H414" s="20" t="b">
        <f t="shared" si="73"/>
        <v>0</v>
      </c>
      <c r="I414" s="20" t="b">
        <f t="shared" si="74"/>
        <v>0</v>
      </c>
      <c r="J414" s="20" t="b">
        <f t="shared" si="75"/>
        <v>0</v>
      </c>
      <c r="K414" s="21" t="b">
        <f t="shared" si="76"/>
        <v>0</v>
      </c>
    </row>
    <row r="415" spans="1:11" x14ac:dyDescent="0.25">
      <c r="A415" s="11">
        <v>40500.083333333336</v>
      </c>
      <c r="B415">
        <f>0/10</f>
        <v>0</v>
      </c>
      <c r="C415">
        <f>1084/10</f>
        <v>108.4</v>
      </c>
      <c r="D415">
        <f>2/10</f>
        <v>0.2</v>
      </c>
      <c r="E415">
        <f>10800/100</f>
        <v>108</v>
      </c>
      <c r="F415" s="19">
        <f t="shared" si="71"/>
        <v>108</v>
      </c>
      <c r="G415" s="20" t="b">
        <f t="shared" si="72"/>
        <v>0</v>
      </c>
      <c r="H415" s="20" t="b">
        <f t="shared" si="73"/>
        <v>0</v>
      </c>
      <c r="I415" s="20" t="b">
        <f t="shared" si="74"/>
        <v>0</v>
      </c>
      <c r="J415" s="20" t="b">
        <f t="shared" si="75"/>
        <v>0</v>
      </c>
      <c r="K415" s="21" t="b">
        <f t="shared" si="76"/>
        <v>0</v>
      </c>
    </row>
    <row r="416" spans="1:11" x14ac:dyDescent="0.25">
      <c r="A416" s="11">
        <v>40500.125</v>
      </c>
      <c r="B416">
        <f>0/10</f>
        <v>0</v>
      </c>
      <c r="C416">
        <f>1084/10</f>
        <v>108.4</v>
      </c>
      <c r="D416">
        <f>6/10</f>
        <v>0.6</v>
      </c>
      <c r="E416">
        <f>30700/100</f>
        <v>307</v>
      </c>
      <c r="F416" s="19" t="b">
        <f t="shared" si="71"/>
        <v>0</v>
      </c>
      <c r="G416" s="20">
        <f t="shared" si="72"/>
        <v>307</v>
      </c>
      <c r="H416" s="20" t="b">
        <f t="shared" si="73"/>
        <v>0</v>
      </c>
      <c r="I416" s="20" t="b">
        <f t="shared" si="74"/>
        <v>0</v>
      </c>
      <c r="J416" s="20" t="b">
        <f t="shared" si="75"/>
        <v>0</v>
      </c>
      <c r="K416" s="21" t="b">
        <f t="shared" si="76"/>
        <v>0</v>
      </c>
    </row>
    <row r="417" spans="1:11" x14ac:dyDescent="0.25">
      <c r="A417" s="11">
        <v>40500.166666666664</v>
      </c>
      <c r="B417">
        <f>0/10</f>
        <v>0</v>
      </c>
      <c r="C417">
        <f>1084/10</f>
        <v>108.4</v>
      </c>
      <c r="D417">
        <f>3/10</f>
        <v>0.3</v>
      </c>
      <c r="E417">
        <f>1100/100</f>
        <v>11</v>
      </c>
      <c r="F417" s="19">
        <f t="shared" si="71"/>
        <v>11</v>
      </c>
      <c r="G417" s="20" t="b">
        <f t="shared" si="72"/>
        <v>0</v>
      </c>
      <c r="H417" s="20" t="b">
        <f t="shared" si="73"/>
        <v>0</v>
      </c>
      <c r="I417" s="20" t="b">
        <f t="shared" si="74"/>
        <v>0</v>
      </c>
      <c r="J417" s="20" t="b">
        <f t="shared" si="75"/>
        <v>0</v>
      </c>
      <c r="K417" s="21" t="b">
        <f t="shared" si="76"/>
        <v>0</v>
      </c>
    </row>
    <row r="418" spans="1:11" x14ac:dyDescent="0.25">
      <c r="A418" s="11">
        <v>40500.208333333336</v>
      </c>
      <c r="B418">
        <f>2/10</f>
        <v>0.2</v>
      </c>
      <c r="C418">
        <f t="shared" ref="C418:C425" si="79">1086/10</f>
        <v>108.6</v>
      </c>
      <c r="D418">
        <f>2/10</f>
        <v>0.2</v>
      </c>
      <c r="E418">
        <f>29900/100</f>
        <v>299</v>
      </c>
      <c r="F418" s="19">
        <f t="shared" si="71"/>
        <v>299</v>
      </c>
      <c r="G418" s="20" t="b">
        <f t="shared" si="72"/>
        <v>0</v>
      </c>
      <c r="H418" s="20" t="b">
        <f t="shared" si="73"/>
        <v>0</v>
      </c>
      <c r="I418" s="20" t="b">
        <f t="shared" si="74"/>
        <v>0</v>
      </c>
      <c r="J418" s="20" t="b">
        <f t="shared" si="75"/>
        <v>0</v>
      </c>
      <c r="K418" s="21" t="b">
        <f t="shared" si="76"/>
        <v>0</v>
      </c>
    </row>
    <row r="419" spans="1:11" x14ac:dyDescent="0.25">
      <c r="A419" s="11">
        <v>40500.25</v>
      </c>
      <c r="B419">
        <f t="shared" ref="B419:B425" si="80">0/10</f>
        <v>0</v>
      </c>
      <c r="C419">
        <f t="shared" si="79"/>
        <v>108.6</v>
      </c>
      <c r="D419">
        <f>4/10</f>
        <v>0.4</v>
      </c>
      <c r="E419">
        <f>15100/100</f>
        <v>151</v>
      </c>
      <c r="F419" s="19">
        <f t="shared" si="71"/>
        <v>151</v>
      </c>
      <c r="G419" s="20" t="b">
        <f t="shared" si="72"/>
        <v>0</v>
      </c>
      <c r="H419" s="20" t="b">
        <f t="shared" si="73"/>
        <v>0</v>
      </c>
      <c r="I419" s="20" t="b">
        <f t="shared" si="74"/>
        <v>0</v>
      </c>
      <c r="J419" s="20" t="b">
        <f t="shared" si="75"/>
        <v>0</v>
      </c>
      <c r="K419" s="21" t="b">
        <f t="shared" si="76"/>
        <v>0</v>
      </c>
    </row>
    <row r="420" spans="1:11" x14ac:dyDescent="0.25">
      <c r="A420" s="11">
        <v>40500.291666666664</v>
      </c>
      <c r="B420">
        <f t="shared" si="80"/>
        <v>0</v>
      </c>
      <c r="C420">
        <f t="shared" si="79"/>
        <v>108.6</v>
      </c>
      <c r="D420">
        <f>3/10</f>
        <v>0.3</v>
      </c>
      <c r="E420">
        <f>27800/100</f>
        <v>278</v>
      </c>
      <c r="F420" s="19">
        <f t="shared" si="71"/>
        <v>278</v>
      </c>
      <c r="G420" s="20" t="b">
        <f t="shared" si="72"/>
        <v>0</v>
      </c>
      <c r="H420" s="20" t="b">
        <f t="shared" si="73"/>
        <v>0</v>
      </c>
      <c r="I420" s="20" t="b">
        <f t="shared" si="74"/>
        <v>0</v>
      </c>
      <c r="J420" s="20" t="b">
        <f t="shared" si="75"/>
        <v>0</v>
      </c>
      <c r="K420" s="21" t="b">
        <f t="shared" si="76"/>
        <v>0</v>
      </c>
    </row>
    <row r="421" spans="1:11" x14ac:dyDescent="0.25">
      <c r="A421" s="11">
        <v>40500.333333333336</v>
      </c>
      <c r="B421">
        <f t="shared" si="80"/>
        <v>0</v>
      </c>
      <c r="C421">
        <f t="shared" si="79"/>
        <v>108.6</v>
      </c>
      <c r="D421">
        <f>5/10</f>
        <v>0.5</v>
      </c>
      <c r="E421">
        <f>33300/100</f>
        <v>333</v>
      </c>
      <c r="F421" s="19" t="b">
        <f t="shared" si="71"/>
        <v>0</v>
      </c>
      <c r="G421" s="20">
        <f t="shared" si="72"/>
        <v>333</v>
      </c>
      <c r="H421" s="20" t="b">
        <f t="shared" si="73"/>
        <v>0</v>
      </c>
      <c r="I421" s="20" t="b">
        <f t="shared" si="74"/>
        <v>0</v>
      </c>
      <c r="J421" s="20" t="b">
        <f t="shared" si="75"/>
        <v>0</v>
      </c>
      <c r="K421" s="21" t="b">
        <f t="shared" si="76"/>
        <v>0</v>
      </c>
    </row>
    <row r="422" spans="1:11" x14ac:dyDescent="0.25">
      <c r="A422" s="11">
        <v>40500.375</v>
      </c>
      <c r="B422">
        <f t="shared" si="80"/>
        <v>0</v>
      </c>
      <c r="C422">
        <f t="shared" si="79"/>
        <v>108.6</v>
      </c>
      <c r="D422">
        <f>8/10</f>
        <v>0.8</v>
      </c>
      <c r="E422">
        <f>7700/100</f>
        <v>77</v>
      </c>
      <c r="F422" s="19" t="b">
        <f t="shared" si="71"/>
        <v>0</v>
      </c>
      <c r="G422" s="20">
        <f t="shared" si="72"/>
        <v>77</v>
      </c>
      <c r="H422" s="20" t="b">
        <f t="shared" si="73"/>
        <v>0</v>
      </c>
      <c r="I422" s="20" t="b">
        <f t="shared" si="74"/>
        <v>0</v>
      </c>
      <c r="J422" s="20" t="b">
        <f t="shared" si="75"/>
        <v>0</v>
      </c>
      <c r="K422" s="21" t="b">
        <f t="shared" si="76"/>
        <v>0</v>
      </c>
    </row>
    <row r="423" spans="1:11" x14ac:dyDescent="0.25">
      <c r="A423" s="11">
        <v>40500.416666666664</v>
      </c>
      <c r="B423">
        <f t="shared" si="80"/>
        <v>0</v>
      </c>
      <c r="C423">
        <f t="shared" si="79"/>
        <v>108.6</v>
      </c>
      <c r="D423">
        <f>8/10</f>
        <v>0.8</v>
      </c>
      <c r="E423">
        <f>7600/100</f>
        <v>76</v>
      </c>
      <c r="F423" s="19" t="b">
        <f t="shared" si="71"/>
        <v>0</v>
      </c>
      <c r="G423" s="20">
        <f t="shared" si="72"/>
        <v>76</v>
      </c>
      <c r="H423" s="20" t="b">
        <f t="shared" si="73"/>
        <v>0</v>
      </c>
      <c r="I423" s="20" t="b">
        <f t="shared" si="74"/>
        <v>0</v>
      </c>
      <c r="J423" s="20" t="b">
        <f t="shared" si="75"/>
        <v>0</v>
      </c>
      <c r="K423" s="21" t="b">
        <f t="shared" si="76"/>
        <v>0</v>
      </c>
    </row>
    <row r="424" spans="1:11" x14ac:dyDescent="0.25">
      <c r="A424" s="11">
        <v>40500.458333333336</v>
      </c>
      <c r="B424">
        <f t="shared" si="80"/>
        <v>0</v>
      </c>
      <c r="C424">
        <f t="shared" si="79"/>
        <v>108.6</v>
      </c>
      <c r="D424">
        <f>10/10</f>
        <v>1</v>
      </c>
      <c r="E424">
        <f>8800/100</f>
        <v>88</v>
      </c>
      <c r="F424" s="19" t="b">
        <f t="shared" si="71"/>
        <v>0</v>
      </c>
      <c r="G424" s="20">
        <f t="shared" si="72"/>
        <v>88</v>
      </c>
      <c r="H424" s="20" t="b">
        <f t="shared" si="73"/>
        <v>0</v>
      </c>
      <c r="I424" s="20" t="b">
        <f t="shared" si="74"/>
        <v>0</v>
      </c>
      <c r="J424" s="20" t="b">
        <f t="shared" si="75"/>
        <v>0</v>
      </c>
      <c r="K424" s="21" t="b">
        <f t="shared" si="76"/>
        <v>0</v>
      </c>
    </row>
    <row r="425" spans="1:11" x14ac:dyDescent="0.25">
      <c r="A425" s="11">
        <v>40500.5</v>
      </c>
      <c r="B425">
        <f t="shared" si="80"/>
        <v>0</v>
      </c>
      <c r="C425">
        <f t="shared" si="79"/>
        <v>108.6</v>
      </c>
      <c r="D425">
        <f>8/10</f>
        <v>0.8</v>
      </c>
      <c r="E425">
        <f>7900/100</f>
        <v>79</v>
      </c>
      <c r="F425" s="19" t="b">
        <f t="shared" si="71"/>
        <v>0</v>
      </c>
      <c r="G425" s="20">
        <f t="shared" si="72"/>
        <v>79</v>
      </c>
      <c r="H425" s="20" t="b">
        <f t="shared" si="73"/>
        <v>0</v>
      </c>
      <c r="I425" s="20" t="b">
        <f t="shared" si="74"/>
        <v>0</v>
      </c>
      <c r="J425" s="20" t="b">
        <f t="shared" si="75"/>
        <v>0</v>
      </c>
      <c r="K425" s="21" t="b">
        <f t="shared" si="76"/>
        <v>0</v>
      </c>
    </row>
    <row r="426" spans="1:11" x14ac:dyDescent="0.25">
      <c r="A426" s="11">
        <v>40500.541666666664</v>
      </c>
      <c r="B426">
        <f>6/10</f>
        <v>0.6</v>
      </c>
      <c r="C426">
        <f t="shared" ref="C426:C432" si="81">1092/10</f>
        <v>109.2</v>
      </c>
      <c r="D426">
        <f>12/10</f>
        <v>1.2</v>
      </c>
      <c r="E426">
        <f>7600/100</f>
        <v>76</v>
      </c>
      <c r="F426" s="19" t="b">
        <f t="shared" si="71"/>
        <v>0</v>
      </c>
      <c r="G426" s="20">
        <f t="shared" si="72"/>
        <v>76</v>
      </c>
      <c r="H426" s="20" t="b">
        <f t="shared" si="73"/>
        <v>0</v>
      </c>
      <c r="I426" s="20" t="b">
        <f t="shared" si="74"/>
        <v>0</v>
      </c>
      <c r="J426" s="20" t="b">
        <f t="shared" si="75"/>
        <v>0</v>
      </c>
      <c r="K426" s="21" t="b">
        <f t="shared" si="76"/>
        <v>0</v>
      </c>
    </row>
    <row r="427" spans="1:11" x14ac:dyDescent="0.25">
      <c r="A427" s="11">
        <v>40500.583333333336</v>
      </c>
      <c r="B427">
        <f t="shared" ref="B427:B432" si="82">0/10</f>
        <v>0</v>
      </c>
      <c r="C427">
        <f t="shared" si="81"/>
        <v>109.2</v>
      </c>
      <c r="D427">
        <f>4/10</f>
        <v>0.4</v>
      </c>
      <c r="E427">
        <f>8000/100</f>
        <v>80</v>
      </c>
      <c r="F427" s="19">
        <f t="shared" si="71"/>
        <v>80</v>
      </c>
      <c r="G427" s="20" t="b">
        <f t="shared" si="72"/>
        <v>0</v>
      </c>
      <c r="H427" s="20" t="b">
        <f t="shared" si="73"/>
        <v>0</v>
      </c>
      <c r="I427" s="20" t="b">
        <f t="shared" si="74"/>
        <v>0</v>
      </c>
      <c r="J427" s="20" t="b">
        <f t="shared" si="75"/>
        <v>0</v>
      </c>
      <c r="K427" s="21" t="b">
        <f t="shared" si="76"/>
        <v>0</v>
      </c>
    </row>
    <row r="428" spans="1:11" x14ac:dyDescent="0.25">
      <c r="A428" s="11">
        <v>40500.625</v>
      </c>
      <c r="B428">
        <f t="shared" si="82"/>
        <v>0</v>
      </c>
      <c r="C428">
        <f t="shared" si="81"/>
        <v>109.2</v>
      </c>
      <c r="D428">
        <f>6/10</f>
        <v>0.6</v>
      </c>
      <c r="E428">
        <f>14400/100</f>
        <v>144</v>
      </c>
      <c r="F428" s="19" t="b">
        <f t="shared" si="71"/>
        <v>0</v>
      </c>
      <c r="G428" s="20">
        <f t="shared" si="72"/>
        <v>144</v>
      </c>
      <c r="H428" s="20" t="b">
        <f t="shared" si="73"/>
        <v>0</v>
      </c>
      <c r="I428" s="20" t="b">
        <f t="shared" si="74"/>
        <v>0</v>
      </c>
      <c r="J428" s="20" t="b">
        <f t="shared" si="75"/>
        <v>0</v>
      </c>
      <c r="K428" s="21" t="b">
        <f t="shared" si="76"/>
        <v>0</v>
      </c>
    </row>
    <row r="429" spans="1:11" x14ac:dyDescent="0.25">
      <c r="A429" s="11">
        <v>40500.666666666664</v>
      </c>
      <c r="B429">
        <f t="shared" si="82"/>
        <v>0</v>
      </c>
      <c r="C429">
        <f t="shared" si="81"/>
        <v>109.2</v>
      </c>
      <c r="D429">
        <f>10/10</f>
        <v>1</v>
      </c>
      <c r="E429">
        <f>6700/100</f>
        <v>67</v>
      </c>
      <c r="F429" s="19" t="b">
        <f t="shared" si="71"/>
        <v>0</v>
      </c>
      <c r="G429" s="20">
        <f t="shared" si="72"/>
        <v>67</v>
      </c>
      <c r="H429" s="20" t="b">
        <f t="shared" si="73"/>
        <v>0</v>
      </c>
      <c r="I429" s="20" t="b">
        <f t="shared" si="74"/>
        <v>0</v>
      </c>
      <c r="J429" s="20" t="b">
        <f t="shared" si="75"/>
        <v>0</v>
      </c>
      <c r="K429" s="21" t="b">
        <f t="shared" si="76"/>
        <v>0</v>
      </c>
    </row>
    <row r="430" spans="1:11" x14ac:dyDescent="0.25">
      <c r="A430" s="11">
        <v>40500.708333333336</v>
      </c>
      <c r="B430">
        <f t="shared" si="82"/>
        <v>0</v>
      </c>
      <c r="C430">
        <f t="shared" si="81"/>
        <v>109.2</v>
      </c>
      <c r="D430">
        <f>4/10</f>
        <v>0.4</v>
      </c>
      <c r="E430">
        <f>8500/100</f>
        <v>85</v>
      </c>
      <c r="F430" s="19">
        <f t="shared" si="71"/>
        <v>85</v>
      </c>
      <c r="G430" s="20" t="b">
        <f t="shared" si="72"/>
        <v>0</v>
      </c>
      <c r="H430" s="20" t="b">
        <f t="shared" si="73"/>
        <v>0</v>
      </c>
      <c r="I430" s="20" t="b">
        <f t="shared" si="74"/>
        <v>0</v>
      </c>
      <c r="J430" s="20" t="b">
        <f t="shared" si="75"/>
        <v>0</v>
      </c>
      <c r="K430" s="21" t="b">
        <f t="shared" si="76"/>
        <v>0</v>
      </c>
    </row>
    <row r="431" spans="1:11" x14ac:dyDescent="0.25">
      <c r="A431" s="11">
        <v>40500.75</v>
      </c>
      <c r="B431">
        <f t="shared" si="82"/>
        <v>0</v>
      </c>
      <c r="C431">
        <f t="shared" si="81"/>
        <v>109.2</v>
      </c>
      <c r="D431">
        <f>6/10</f>
        <v>0.6</v>
      </c>
      <c r="E431">
        <f>4100/100</f>
        <v>41</v>
      </c>
      <c r="F431" s="19" t="b">
        <f t="shared" si="71"/>
        <v>0</v>
      </c>
      <c r="G431" s="20">
        <f t="shared" si="72"/>
        <v>41</v>
      </c>
      <c r="H431" s="20" t="b">
        <f t="shared" si="73"/>
        <v>0</v>
      </c>
      <c r="I431" s="20" t="b">
        <f t="shared" si="74"/>
        <v>0</v>
      </c>
      <c r="J431" s="20" t="b">
        <f t="shared" si="75"/>
        <v>0</v>
      </c>
      <c r="K431" s="21" t="b">
        <f t="shared" si="76"/>
        <v>0</v>
      </c>
    </row>
    <row r="432" spans="1:11" x14ac:dyDescent="0.25">
      <c r="A432" s="11">
        <v>40500.791666666664</v>
      </c>
      <c r="B432">
        <f t="shared" si="82"/>
        <v>0</v>
      </c>
      <c r="C432">
        <f t="shared" si="81"/>
        <v>109.2</v>
      </c>
      <c r="D432">
        <f>7/10</f>
        <v>0.7</v>
      </c>
      <c r="E432">
        <f>15000/100</f>
        <v>150</v>
      </c>
      <c r="F432" s="19" t="b">
        <f t="shared" si="71"/>
        <v>0</v>
      </c>
      <c r="G432" s="20">
        <f t="shared" si="72"/>
        <v>150</v>
      </c>
      <c r="H432" s="20" t="b">
        <f t="shared" si="73"/>
        <v>0</v>
      </c>
      <c r="I432" s="20" t="b">
        <f t="shared" si="74"/>
        <v>0</v>
      </c>
      <c r="J432" s="20" t="b">
        <f t="shared" si="75"/>
        <v>0</v>
      </c>
      <c r="K432" s="21" t="b">
        <f t="shared" si="76"/>
        <v>0</v>
      </c>
    </row>
    <row r="433" spans="1:11" x14ac:dyDescent="0.25">
      <c r="A433" s="11">
        <v>40500.833333333336</v>
      </c>
      <c r="B433">
        <f>24/10</f>
        <v>2.4</v>
      </c>
      <c r="C433">
        <f>1116/10</f>
        <v>111.6</v>
      </c>
      <c r="D433">
        <f>16/10</f>
        <v>1.6</v>
      </c>
      <c r="E433">
        <f>5500/100</f>
        <v>55</v>
      </c>
      <c r="F433" s="19" t="b">
        <f t="shared" si="71"/>
        <v>0</v>
      </c>
      <c r="G433" s="20" t="b">
        <f t="shared" si="72"/>
        <v>0</v>
      </c>
      <c r="H433" s="20">
        <f t="shared" si="73"/>
        <v>55</v>
      </c>
      <c r="I433" s="20" t="b">
        <f t="shared" si="74"/>
        <v>0</v>
      </c>
      <c r="J433" s="20" t="b">
        <f t="shared" si="75"/>
        <v>0</v>
      </c>
      <c r="K433" s="21" t="b">
        <f t="shared" si="76"/>
        <v>0</v>
      </c>
    </row>
    <row r="434" spans="1:11" x14ac:dyDescent="0.25">
      <c r="A434" s="11">
        <v>40500.875</v>
      </c>
      <c r="B434">
        <f>24/10</f>
        <v>2.4</v>
      </c>
      <c r="C434">
        <f>1140/10</f>
        <v>114</v>
      </c>
      <c r="D434">
        <f>12/10</f>
        <v>1.2</v>
      </c>
      <c r="E434">
        <f>5200/100</f>
        <v>52</v>
      </c>
      <c r="F434" s="19" t="b">
        <f t="shared" si="71"/>
        <v>0</v>
      </c>
      <c r="G434" s="20">
        <f t="shared" si="72"/>
        <v>52</v>
      </c>
      <c r="H434" s="20" t="b">
        <f t="shared" si="73"/>
        <v>0</v>
      </c>
      <c r="I434" s="20" t="b">
        <f t="shared" si="74"/>
        <v>0</v>
      </c>
      <c r="J434" s="20" t="b">
        <f t="shared" si="75"/>
        <v>0</v>
      </c>
      <c r="K434" s="21" t="b">
        <f t="shared" si="76"/>
        <v>0</v>
      </c>
    </row>
    <row r="435" spans="1:11" x14ac:dyDescent="0.25">
      <c r="A435" s="11">
        <v>40500.916666666664</v>
      </c>
      <c r="B435">
        <f>8/10</f>
        <v>0.8</v>
      </c>
      <c r="C435">
        <f>1148/10</f>
        <v>114.8</v>
      </c>
      <c r="D435">
        <f>11/10</f>
        <v>1.1000000000000001</v>
      </c>
      <c r="E435">
        <f>7000/100</f>
        <v>70</v>
      </c>
      <c r="F435" s="19" t="b">
        <f t="shared" si="71"/>
        <v>0</v>
      </c>
      <c r="G435" s="20">
        <f t="shared" si="72"/>
        <v>70</v>
      </c>
      <c r="H435" s="20" t="b">
        <f t="shared" si="73"/>
        <v>0</v>
      </c>
      <c r="I435" s="20" t="b">
        <f t="shared" si="74"/>
        <v>0</v>
      </c>
      <c r="J435" s="20" t="b">
        <f t="shared" si="75"/>
        <v>0</v>
      </c>
      <c r="K435" s="21" t="b">
        <f t="shared" si="76"/>
        <v>0</v>
      </c>
    </row>
    <row r="436" spans="1:11" x14ac:dyDescent="0.25">
      <c r="A436" s="11">
        <v>40500.958333333336</v>
      </c>
      <c r="B436">
        <f>0/10</f>
        <v>0</v>
      </c>
      <c r="C436">
        <f>1148/10</f>
        <v>114.8</v>
      </c>
      <c r="D436">
        <f>4/10</f>
        <v>0.4</v>
      </c>
      <c r="E436">
        <f>8100/100</f>
        <v>81</v>
      </c>
      <c r="F436" s="19">
        <f t="shared" si="71"/>
        <v>81</v>
      </c>
      <c r="G436" s="20" t="b">
        <f t="shared" si="72"/>
        <v>0</v>
      </c>
      <c r="H436" s="20" t="b">
        <f t="shared" si="73"/>
        <v>0</v>
      </c>
      <c r="I436" s="20" t="b">
        <f t="shared" si="74"/>
        <v>0</v>
      </c>
      <c r="J436" s="20" t="b">
        <f t="shared" si="75"/>
        <v>0</v>
      </c>
      <c r="K436" s="21" t="b">
        <f t="shared" si="76"/>
        <v>0</v>
      </c>
    </row>
    <row r="437" spans="1:11" x14ac:dyDescent="0.25">
      <c r="A437" s="11">
        <v>40501</v>
      </c>
      <c r="B437">
        <f>2/10</f>
        <v>0.2</v>
      </c>
      <c r="C437">
        <f>1150/10</f>
        <v>115</v>
      </c>
      <c r="D437">
        <f>4/10</f>
        <v>0.4</v>
      </c>
      <c r="E437">
        <f>9600/100</f>
        <v>96</v>
      </c>
      <c r="F437" s="19">
        <f t="shared" si="71"/>
        <v>96</v>
      </c>
      <c r="G437" s="20" t="b">
        <f t="shared" si="72"/>
        <v>0</v>
      </c>
      <c r="H437" s="20" t="b">
        <f t="shared" si="73"/>
        <v>0</v>
      </c>
      <c r="I437" s="20" t="b">
        <f t="shared" si="74"/>
        <v>0</v>
      </c>
      <c r="J437" s="20" t="b">
        <f t="shared" si="75"/>
        <v>0</v>
      </c>
      <c r="K437" s="21" t="b">
        <f t="shared" si="76"/>
        <v>0</v>
      </c>
    </row>
    <row r="438" spans="1:11" x14ac:dyDescent="0.25">
      <c r="A438" s="11">
        <v>40501.041666666664</v>
      </c>
      <c r="B438">
        <f>14/10</f>
        <v>1.4</v>
      </c>
      <c r="C438">
        <f>1164/10</f>
        <v>116.4</v>
      </c>
      <c r="D438">
        <f>8/10</f>
        <v>0.8</v>
      </c>
      <c r="E438">
        <f>4000/100</f>
        <v>40</v>
      </c>
      <c r="F438" s="19" t="b">
        <f t="shared" si="71"/>
        <v>0</v>
      </c>
      <c r="G438" s="20">
        <f t="shared" si="72"/>
        <v>40</v>
      </c>
      <c r="H438" s="20" t="b">
        <f t="shared" si="73"/>
        <v>0</v>
      </c>
      <c r="I438" s="20" t="b">
        <f t="shared" si="74"/>
        <v>0</v>
      </c>
      <c r="J438" s="20" t="b">
        <f t="shared" si="75"/>
        <v>0</v>
      </c>
      <c r="K438" s="21" t="b">
        <f t="shared" si="76"/>
        <v>0</v>
      </c>
    </row>
    <row r="439" spans="1:11" x14ac:dyDescent="0.25">
      <c r="A439" s="11">
        <v>40501.083333333336</v>
      </c>
      <c r="B439">
        <f>10/10</f>
        <v>1</v>
      </c>
      <c r="C439">
        <f>1174/10</f>
        <v>117.4</v>
      </c>
      <c r="D439">
        <f>9/10</f>
        <v>0.9</v>
      </c>
      <c r="E439">
        <f>6900/100</f>
        <v>69</v>
      </c>
      <c r="F439" s="19" t="b">
        <f t="shared" ref="F439:F502" si="83">IF(D439&lt;0.5,E439)</f>
        <v>0</v>
      </c>
      <c r="G439" s="20">
        <f t="shared" ref="G439:G502" si="84">IF(D439&lt;1.5,IF(D439&gt;=0.5,E439))</f>
        <v>69</v>
      </c>
      <c r="H439" s="20" t="b">
        <f t="shared" ref="H439:H502" si="85">IF(D439&lt;2.5,IF(D439&gt;=1.5,E439))</f>
        <v>0</v>
      </c>
      <c r="I439" s="20" t="b">
        <f t="shared" ref="I439:I502" si="86">IF(D439&lt;3.5,IF(D439&gt;=2.5,E439))</f>
        <v>0</v>
      </c>
      <c r="J439" s="20" t="b">
        <f t="shared" ref="J439:J502" si="87">IF(D439&lt;4.5,IF(D439&gt;=3.5,E439))</f>
        <v>0</v>
      </c>
      <c r="K439" s="21" t="b">
        <f t="shared" ref="K439:K502" si="88">IF(D439&gt;=4.5,E439)</f>
        <v>0</v>
      </c>
    </row>
    <row r="440" spans="1:11" x14ac:dyDescent="0.25">
      <c r="A440" s="11">
        <v>40501.125</v>
      </c>
      <c r="B440">
        <f>8/10</f>
        <v>0.8</v>
      </c>
      <c r="C440">
        <f>1182/10</f>
        <v>118.2</v>
      </c>
      <c r="D440">
        <f>2/10</f>
        <v>0.2</v>
      </c>
      <c r="E440">
        <f>25500/100</f>
        <v>255</v>
      </c>
      <c r="F440" s="19">
        <f t="shared" si="83"/>
        <v>255</v>
      </c>
      <c r="G440" s="20" t="b">
        <f t="shared" si="84"/>
        <v>0</v>
      </c>
      <c r="H440" s="20" t="b">
        <f t="shared" si="85"/>
        <v>0</v>
      </c>
      <c r="I440" s="20" t="b">
        <f t="shared" si="86"/>
        <v>0</v>
      </c>
      <c r="J440" s="20" t="b">
        <f t="shared" si="87"/>
        <v>0</v>
      </c>
      <c r="K440" s="21" t="b">
        <f t="shared" si="88"/>
        <v>0</v>
      </c>
    </row>
    <row r="441" spans="1:11" x14ac:dyDescent="0.25">
      <c r="A441" s="11">
        <v>40501.166666666664</v>
      </c>
      <c r="B441">
        <f>16/10</f>
        <v>1.6</v>
      </c>
      <c r="C441">
        <f>1198/10</f>
        <v>119.8</v>
      </c>
      <c r="D441">
        <f>4/10</f>
        <v>0.4</v>
      </c>
      <c r="E441">
        <f>19700/100</f>
        <v>197</v>
      </c>
      <c r="F441" s="19">
        <f t="shared" si="83"/>
        <v>197</v>
      </c>
      <c r="G441" s="20" t="b">
        <f t="shared" si="84"/>
        <v>0</v>
      </c>
      <c r="H441" s="20" t="b">
        <f t="shared" si="85"/>
        <v>0</v>
      </c>
      <c r="I441" s="20" t="b">
        <f t="shared" si="86"/>
        <v>0</v>
      </c>
      <c r="J441" s="20" t="b">
        <f t="shared" si="87"/>
        <v>0</v>
      </c>
      <c r="K441" s="21" t="b">
        <f t="shared" si="88"/>
        <v>0</v>
      </c>
    </row>
    <row r="442" spans="1:11" x14ac:dyDescent="0.25">
      <c r="A442" s="11">
        <v>40501.208333333336</v>
      </c>
      <c r="B442">
        <f>2/10</f>
        <v>0.2</v>
      </c>
      <c r="C442">
        <f>1200/10</f>
        <v>120</v>
      </c>
      <c r="D442">
        <f>1/10</f>
        <v>0.1</v>
      </c>
      <c r="E442">
        <f>19800/100</f>
        <v>198</v>
      </c>
      <c r="F442" s="19">
        <f t="shared" si="83"/>
        <v>198</v>
      </c>
      <c r="G442" s="20" t="b">
        <f t="shared" si="84"/>
        <v>0</v>
      </c>
      <c r="H442" s="20" t="b">
        <f t="shared" si="85"/>
        <v>0</v>
      </c>
      <c r="I442" s="20" t="b">
        <f t="shared" si="86"/>
        <v>0</v>
      </c>
      <c r="J442" s="20" t="b">
        <f t="shared" si="87"/>
        <v>0</v>
      </c>
      <c r="K442" s="21" t="b">
        <f t="shared" si="88"/>
        <v>0</v>
      </c>
    </row>
    <row r="443" spans="1:11" x14ac:dyDescent="0.25">
      <c r="A443" s="11">
        <v>40501.25</v>
      </c>
      <c r="B443">
        <f>0/10</f>
        <v>0</v>
      </c>
      <c r="C443">
        <f>1200/10</f>
        <v>120</v>
      </c>
      <c r="D443">
        <f>1/10</f>
        <v>0.1</v>
      </c>
      <c r="E443">
        <f>1800/100</f>
        <v>18</v>
      </c>
      <c r="F443" s="19">
        <f t="shared" si="83"/>
        <v>18</v>
      </c>
      <c r="G443" s="20" t="b">
        <f t="shared" si="84"/>
        <v>0</v>
      </c>
      <c r="H443" s="20" t="b">
        <f t="shared" si="85"/>
        <v>0</v>
      </c>
      <c r="I443" s="20" t="b">
        <f t="shared" si="86"/>
        <v>0</v>
      </c>
      <c r="J443" s="20" t="b">
        <f t="shared" si="87"/>
        <v>0</v>
      </c>
      <c r="K443" s="21" t="b">
        <f t="shared" si="88"/>
        <v>0</v>
      </c>
    </row>
    <row r="444" spans="1:11" x14ac:dyDescent="0.25">
      <c r="A444" s="11">
        <v>40501.291666666664</v>
      </c>
      <c r="B444">
        <f>0/10</f>
        <v>0</v>
      </c>
      <c r="C444">
        <f>1200/10</f>
        <v>120</v>
      </c>
      <c r="D444">
        <f>2/10</f>
        <v>0.2</v>
      </c>
      <c r="E444">
        <f>1800/100</f>
        <v>18</v>
      </c>
      <c r="F444" s="19">
        <f t="shared" si="83"/>
        <v>18</v>
      </c>
      <c r="G444" s="20" t="b">
        <f t="shared" si="84"/>
        <v>0</v>
      </c>
      <c r="H444" s="20" t="b">
        <f t="shared" si="85"/>
        <v>0</v>
      </c>
      <c r="I444" s="20" t="b">
        <f t="shared" si="86"/>
        <v>0</v>
      </c>
      <c r="J444" s="20" t="b">
        <f t="shared" si="87"/>
        <v>0</v>
      </c>
      <c r="K444" s="21" t="b">
        <f t="shared" si="88"/>
        <v>0</v>
      </c>
    </row>
    <row r="445" spans="1:11" x14ac:dyDescent="0.25">
      <c r="A445" s="11">
        <v>40501.333333333336</v>
      </c>
      <c r="B445">
        <f>0/10</f>
        <v>0</v>
      </c>
      <c r="C445">
        <f>1200/10</f>
        <v>120</v>
      </c>
      <c r="D445">
        <f>2/10</f>
        <v>0.2</v>
      </c>
      <c r="E445">
        <f>34200/100</f>
        <v>342</v>
      </c>
      <c r="F445" s="19">
        <f t="shared" si="83"/>
        <v>342</v>
      </c>
      <c r="G445" s="20" t="b">
        <f t="shared" si="84"/>
        <v>0</v>
      </c>
      <c r="H445" s="20" t="b">
        <f t="shared" si="85"/>
        <v>0</v>
      </c>
      <c r="I445" s="20" t="b">
        <f t="shared" si="86"/>
        <v>0</v>
      </c>
      <c r="J445" s="20" t="b">
        <f t="shared" si="87"/>
        <v>0</v>
      </c>
      <c r="K445" s="21" t="b">
        <f t="shared" si="88"/>
        <v>0</v>
      </c>
    </row>
    <row r="446" spans="1:11" x14ac:dyDescent="0.25">
      <c r="A446" s="11">
        <v>40501.375</v>
      </c>
      <c r="B446">
        <f>2/10</f>
        <v>0.2</v>
      </c>
      <c r="C446">
        <f>1202/10</f>
        <v>120.2</v>
      </c>
      <c r="D446">
        <f>1/10</f>
        <v>0.1</v>
      </c>
      <c r="E446">
        <f>11700/100</f>
        <v>117</v>
      </c>
      <c r="F446" s="19">
        <f t="shared" si="83"/>
        <v>117</v>
      </c>
      <c r="G446" s="20" t="b">
        <f t="shared" si="84"/>
        <v>0</v>
      </c>
      <c r="H446" s="20" t="b">
        <f t="shared" si="85"/>
        <v>0</v>
      </c>
      <c r="I446" s="20" t="b">
        <f t="shared" si="86"/>
        <v>0</v>
      </c>
      <c r="J446" s="20" t="b">
        <f t="shared" si="87"/>
        <v>0</v>
      </c>
      <c r="K446" s="21" t="b">
        <f t="shared" si="88"/>
        <v>0</v>
      </c>
    </row>
    <row r="447" spans="1:11" x14ac:dyDescent="0.25">
      <c r="A447" s="11">
        <v>40501.416666666664</v>
      </c>
      <c r="B447">
        <f>0/10</f>
        <v>0</v>
      </c>
      <c r="C447">
        <f>1202/10</f>
        <v>120.2</v>
      </c>
      <c r="D447">
        <f>3/10</f>
        <v>0.3</v>
      </c>
      <c r="E447">
        <f>22700/100</f>
        <v>227</v>
      </c>
      <c r="F447" s="19">
        <f t="shared" si="83"/>
        <v>227</v>
      </c>
      <c r="G447" s="20" t="b">
        <f t="shared" si="84"/>
        <v>0</v>
      </c>
      <c r="H447" s="20" t="b">
        <f t="shared" si="85"/>
        <v>0</v>
      </c>
      <c r="I447" s="20" t="b">
        <f t="shared" si="86"/>
        <v>0</v>
      </c>
      <c r="J447" s="20" t="b">
        <f t="shared" si="87"/>
        <v>0</v>
      </c>
      <c r="K447" s="21" t="b">
        <f t="shared" si="88"/>
        <v>0</v>
      </c>
    </row>
    <row r="448" spans="1:11" x14ac:dyDescent="0.25">
      <c r="A448" s="11">
        <v>40501.458333333336</v>
      </c>
      <c r="B448">
        <f>10/10</f>
        <v>1</v>
      </c>
      <c r="C448">
        <f>1212/10</f>
        <v>121.2</v>
      </c>
      <c r="D448">
        <f>11/10</f>
        <v>1.1000000000000001</v>
      </c>
      <c r="E448">
        <f>21800/100</f>
        <v>218</v>
      </c>
      <c r="F448" s="19" t="b">
        <f t="shared" si="83"/>
        <v>0</v>
      </c>
      <c r="G448" s="20">
        <f t="shared" si="84"/>
        <v>218</v>
      </c>
      <c r="H448" s="20" t="b">
        <f t="shared" si="85"/>
        <v>0</v>
      </c>
      <c r="I448" s="20" t="b">
        <f t="shared" si="86"/>
        <v>0</v>
      </c>
      <c r="J448" s="20" t="b">
        <f t="shared" si="87"/>
        <v>0</v>
      </c>
      <c r="K448" s="21" t="b">
        <f t="shared" si="88"/>
        <v>0</v>
      </c>
    </row>
    <row r="449" spans="1:11" x14ac:dyDescent="0.25">
      <c r="A449" s="11">
        <v>40501.5</v>
      </c>
      <c r="B449">
        <f>2/10</f>
        <v>0.2</v>
      </c>
      <c r="C449">
        <f t="shared" ref="C449:C481" si="89">1214/10</f>
        <v>121.4</v>
      </c>
      <c r="D449">
        <f>7/10</f>
        <v>0.7</v>
      </c>
      <c r="E449">
        <f>17000/100</f>
        <v>170</v>
      </c>
      <c r="F449" s="19" t="b">
        <f t="shared" si="83"/>
        <v>0</v>
      </c>
      <c r="G449" s="20">
        <f t="shared" si="84"/>
        <v>170</v>
      </c>
      <c r="H449" s="20" t="b">
        <f t="shared" si="85"/>
        <v>0</v>
      </c>
      <c r="I449" s="20" t="b">
        <f t="shared" si="86"/>
        <v>0</v>
      </c>
      <c r="J449" s="20" t="b">
        <f t="shared" si="87"/>
        <v>0</v>
      </c>
      <c r="K449" s="21" t="b">
        <f t="shared" si="88"/>
        <v>0</v>
      </c>
    </row>
    <row r="450" spans="1:11" x14ac:dyDescent="0.25">
      <c r="A450" s="11">
        <v>40501.541666666664</v>
      </c>
      <c r="B450">
        <f t="shared" ref="B450:B481" si="90">0/10</f>
        <v>0</v>
      </c>
      <c r="C450">
        <f t="shared" si="89"/>
        <v>121.4</v>
      </c>
      <c r="D450">
        <f>12/10</f>
        <v>1.2</v>
      </c>
      <c r="E450">
        <f>20700/100</f>
        <v>207</v>
      </c>
      <c r="F450" s="19" t="b">
        <f t="shared" si="83"/>
        <v>0</v>
      </c>
      <c r="G450" s="20">
        <f t="shared" si="84"/>
        <v>207</v>
      </c>
      <c r="H450" s="20" t="b">
        <f t="shared" si="85"/>
        <v>0</v>
      </c>
      <c r="I450" s="20" t="b">
        <f t="shared" si="86"/>
        <v>0</v>
      </c>
      <c r="J450" s="20" t="b">
        <f t="shared" si="87"/>
        <v>0</v>
      </c>
      <c r="K450" s="21" t="b">
        <f t="shared" si="88"/>
        <v>0</v>
      </c>
    </row>
    <row r="451" spans="1:11" x14ac:dyDescent="0.25">
      <c r="A451" s="11">
        <v>40501.583333333336</v>
      </c>
      <c r="B451">
        <f t="shared" si="90"/>
        <v>0</v>
      </c>
      <c r="C451">
        <f t="shared" si="89"/>
        <v>121.4</v>
      </c>
      <c r="D451">
        <f>13/10</f>
        <v>1.3</v>
      </c>
      <c r="E451">
        <f>14100/100</f>
        <v>141</v>
      </c>
      <c r="F451" s="19" t="b">
        <f t="shared" si="83"/>
        <v>0</v>
      </c>
      <c r="G451" s="20">
        <f t="shared" si="84"/>
        <v>141</v>
      </c>
      <c r="H451" s="20" t="b">
        <f t="shared" si="85"/>
        <v>0</v>
      </c>
      <c r="I451" s="20" t="b">
        <f t="shared" si="86"/>
        <v>0</v>
      </c>
      <c r="J451" s="20" t="b">
        <f t="shared" si="87"/>
        <v>0</v>
      </c>
      <c r="K451" s="21" t="b">
        <f t="shared" si="88"/>
        <v>0</v>
      </c>
    </row>
    <row r="452" spans="1:11" x14ac:dyDescent="0.25">
      <c r="A452" s="11">
        <v>40501.625</v>
      </c>
      <c r="B452">
        <f t="shared" si="90"/>
        <v>0</v>
      </c>
      <c r="C452">
        <f t="shared" si="89"/>
        <v>121.4</v>
      </c>
      <c r="D452">
        <f>17/10</f>
        <v>1.7</v>
      </c>
      <c r="E452">
        <f>22100/100</f>
        <v>221</v>
      </c>
      <c r="F452" s="19" t="b">
        <f t="shared" si="83"/>
        <v>0</v>
      </c>
      <c r="G452" s="20" t="b">
        <f t="shared" si="84"/>
        <v>0</v>
      </c>
      <c r="H452" s="20">
        <f t="shared" si="85"/>
        <v>221</v>
      </c>
      <c r="I452" s="20" t="b">
        <f t="shared" si="86"/>
        <v>0</v>
      </c>
      <c r="J452" s="20" t="b">
        <f t="shared" si="87"/>
        <v>0</v>
      </c>
      <c r="K452" s="21" t="b">
        <f t="shared" si="88"/>
        <v>0</v>
      </c>
    </row>
    <row r="453" spans="1:11" x14ac:dyDescent="0.25">
      <c r="A453" s="11">
        <v>40501.666666666664</v>
      </c>
      <c r="B453">
        <f t="shared" si="90"/>
        <v>0</v>
      </c>
      <c r="C453">
        <f t="shared" si="89"/>
        <v>121.4</v>
      </c>
      <c r="D453">
        <f>17/10</f>
        <v>1.7</v>
      </c>
      <c r="E453">
        <f>23900/100</f>
        <v>239</v>
      </c>
      <c r="F453" s="19" t="b">
        <f t="shared" si="83"/>
        <v>0</v>
      </c>
      <c r="G453" s="20" t="b">
        <f t="shared" si="84"/>
        <v>0</v>
      </c>
      <c r="H453" s="20">
        <f t="shared" si="85"/>
        <v>239</v>
      </c>
      <c r="I453" s="20" t="b">
        <f t="shared" si="86"/>
        <v>0</v>
      </c>
      <c r="J453" s="20" t="b">
        <f t="shared" si="87"/>
        <v>0</v>
      </c>
      <c r="K453" s="21" t="b">
        <f t="shared" si="88"/>
        <v>0</v>
      </c>
    </row>
    <row r="454" spans="1:11" x14ac:dyDescent="0.25">
      <c r="A454" s="11">
        <v>40501.708333333336</v>
      </c>
      <c r="B454">
        <f t="shared" si="90"/>
        <v>0</v>
      </c>
      <c r="C454">
        <f t="shared" si="89"/>
        <v>121.4</v>
      </c>
      <c r="D454">
        <f>7/10</f>
        <v>0.7</v>
      </c>
      <c r="E454">
        <f>7800/100</f>
        <v>78</v>
      </c>
      <c r="F454" s="19" t="b">
        <f t="shared" si="83"/>
        <v>0</v>
      </c>
      <c r="G454" s="20">
        <f t="shared" si="84"/>
        <v>78</v>
      </c>
      <c r="H454" s="20" t="b">
        <f t="shared" si="85"/>
        <v>0</v>
      </c>
      <c r="I454" s="20" t="b">
        <f t="shared" si="86"/>
        <v>0</v>
      </c>
      <c r="J454" s="20" t="b">
        <f t="shared" si="87"/>
        <v>0</v>
      </c>
      <c r="K454" s="21" t="b">
        <f t="shared" si="88"/>
        <v>0</v>
      </c>
    </row>
    <row r="455" spans="1:11" x14ac:dyDescent="0.25">
      <c r="A455" s="11">
        <v>40501.75</v>
      </c>
      <c r="B455">
        <f t="shared" si="90"/>
        <v>0</v>
      </c>
      <c r="C455">
        <f t="shared" si="89"/>
        <v>121.4</v>
      </c>
      <c r="D455">
        <f>7/10</f>
        <v>0.7</v>
      </c>
      <c r="E455">
        <f>31500/100</f>
        <v>315</v>
      </c>
      <c r="F455" s="19" t="b">
        <f t="shared" si="83"/>
        <v>0</v>
      </c>
      <c r="G455" s="20">
        <f t="shared" si="84"/>
        <v>315</v>
      </c>
      <c r="H455" s="20" t="b">
        <f t="shared" si="85"/>
        <v>0</v>
      </c>
      <c r="I455" s="20" t="b">
        <f t="shared" si="86"/>
        <v>0</v>
      </c>
      <c r="J455" s="20" t="b">
        <f t="shared" si="87"/>
        <v>0</v>
      </c>
      <c r="K455" s="21" t="b">
        <f t="shared" si="88"/>
        <v>0</v>
      </c>
    </row>
    <row r="456" spans="1:11" x14ac:dyDescent="0.25">
      <c r="A456" s="11">
        <v>40501.791666666664</v>
      </c>
      <c r="B456">
        <f t="shared" si="90"/>
        <v>0</v>
      </c>
      <c r="C456">
        <f t="shared" si="89"/>
        <v>121.4</v>
      </c>
      <c r="D456">
        <f>8/10</f>
        <v>0.8</v>
      </c>
      <c r="E456">
        <f>27800/100</f>
        <v>278</v>
      </c>
      <c r="F456" s="19" t="b">
        <f t="shared" si="83"/>
        <v>0</v>
      </c>
      <c r="G456" s="20">
        <f t="shared" si="84"/>
        <v>278</v>
      </c>
      <c r="H456" s="20" t="b">
        <f t="shared" si="85"/>
        <v>0</v>
      </c>
      <c r="I456" s="20" t="b">
        <f t="shared" si="86"/>
        <v>0</v>
      </c>
      <c r="J456" s="20" t="b">
        <f t="shared" si="87"/>
        <v>0</v>
      </c>
      <c r="K456" s="21" t="b">
        <f t="shared" si="88"/>
        <v>0</v>
      </c>
    </row>
    <row r="457" spans="1:11" x14ac:dyDescent="0.25">
      <c r="A457" s="11">
        <v>40501.833333333336</v>
      </c>
      <c r="B457">
        <f t="shared" si="90"/>
        <v>0</v>
      </c>
      <c r="C457">
        <f t="shared" si="89"/>
        <v>121.4</v>
      </c>
      <c r="D457">
        <f>8/10</f>
        <v>0.8</v>
      </c>
      <c r="E457">
        <f>28000/100</f>
        <v>280</v>
      </c>
      <c r="F457" s="19" t="b">
        <f t="shared" si="83"/>
        <v>0</v>
      </c>
      <c r="G457" s="20">
        <f t="shared" si="84"/>
        <v>280</v>
      </c>
      <c r="H457" s="20" t="b">
        <f t="shared" si="85"/>
        <v>0</v>
      </c>
      <c r="I457" s="20" t="b">
        <f t="shared" si="86"/>
        <v>0</v>
      </c>
      <c r="J457" s="20" t="b">
        <f t="shared" si="87"/>
        <v>0</v>
      </c>
      <c r="K457" s="21" t="b">
        <f t="shared" si="88"/>
        <v>0</v>
      </c>
    </row>
    <row r="458" spans="1:11" x14ac:dyDescent="0.25">
      <c r="A458" s="11">
        <v>40501.875</v>
      </c>
      <c r="B458">
        <f t="shared" si="90"/>
        <v>0</v>
      </c>
      <c r="C458">
        <f t="shared" si="89"/>
        <v>121.4</v>
      </c>
      <c r="D458">
        <f>8/10</f>
        <v>0.8</v>
      </c>
      <c r="E458">
        <f>26500/100</f>
        <v>265</v>
      </c>
      <c r="F458" s="19" t="b">
        <f t="shared" si="83"/>
        <v>0</v>
      </c>
      <c r="G458" s="20">
        <f t="shared" si="84"/>
        <v>265</v>
      </c>
      <c r="H458" s="20" t="b">
        <f t="shared" si="85"/>
        <v>0</v>
      </c>
      <c r="I458" s="20" t="b">
        <f t="shared" si="86"/>
        <v>0</v>
      </c>
      <c r="J458" s="20" t="b">
        <f t="shared" si="87"/>
        <v>0</v>
      </c>
      <c r="K458" s="21" t="b">
        <f t="shared" si="88"/>
        <v>0</v>
      </c>
    </row>
    <row r="459" spans="1:11" x14ac:dyDescent="0.25">
      <c r="A459" s="11">
        <v>40501.916666666664</v>
      </c>
      <c r="B459">
        <f t="shared" si="90"/>
        <v>0</v>
      </c>
      <c r="C459">
        <f t="shared" si="89"/>
        <v>121.4</v>
      </c>
      <c r="D459">
        <f>4/10</f>
        <v>0.4</v>
      </c>
      <c r="E459">
        <f>25100/100</f>
        <v>251</v>
      </c>
      <c r="F459" s="19">
        <f t="shared" si="83"/>
        <v>251</v>
      </c>
      <c r="G459" s="20" t="b">
        <f t="shared" si="84"/>
        <v>0</v>
      </c>
      <c r="H459" s="20" t="b">
        <f t="shared" si="85"/>
        <v>0</v>
      </c>
      <c r="I459" s="20" t="b">
        <f t="shared" si="86"/>
        <v>0</v>
      </c>
      <c r="J459" s="20" t="b">
        <f t="shared" si="87"/>
        <v>0</v>
      </c>
      <c r="K459" s="21" t="b">
        <f t="shared" si="88"/>
        <v>0</v>
      </c>
    </row>
    <row r="460" spans="1:11" x14ac:dyDescent="0.25">
      <c r="A460" s="11">
        <v>40501.958333333336</v>
      </c>
      <c r="B460">
        <f t="shared" si="90"/>
        <v>0</v>
      </c>
      <c r="C460">
        <f t="shared" si="89"/>
        <v>121.4</v>
      </c>
      <c r="D460">
        <f>8/10</f>
        <v>0.8</v>
      </c>
      <c r="E460">
        <f>23000/100</f>
        <v>230</v>
      </c>
      <c r="F460" s="19" t="b">
        <f t="shared" si="83"/>
        <v>0</v>
      </c>
      <c r="G460" s="20">
        <f t="shared" si="84"/>
        <v>230</v>
      </c>
      <c r="H460" s="20" t="b">
        <f t="shared" si="85"/>
        <v>0</v>
      </c>
      <c r="I460" s="20" t="b">
        <f t="shared" si="86"/>
        <v>0</v>
      </c>
      <c r="J460" s="20" t="b">
        <f t="shared" si="87"/>
        <v>0</v>
      </c>
      <c r="K460" s="21" t="b">
        <f t="shared" si="88"/>
        <v>0</v>
      </c>
    </row>
    <row r="461" spans="1:11" x14ac:dyDescent="0.25">
      <c r="A461" s="11">
        <v>40502</v>
      </c>
      <c r="B461">
        <f t="shared" si="90"/>
        <v>0</v>
      </c>
      <c r="C461">
        <f t="shared" si="89"/>
        <v>121.4</v>
      </c>
      <c r="D461">
        <f>4/10</f>
        <v>0.4</v>
      </c>
      <c r="E461">
        <f>31300/100</f>
        <v>313</v>
      </c>
      <c r="F461" s="19">
        <f t="shared" si="83"/>
        <v>313</v>
      </c>
      <c r="G461" s="20" t="b">
        <f t="shared" si="84"/>
        <v>0</v>
      </c>
      <c r="H461" s="20" t="b">
        <f t="shared" si="85"/>
        <v>0</v>
      </c>
      <c r="I461" s="20" t="b">
        <f t="shared" si="86"/>
        <v>0</v>
      </c>
      <c r="J461" s="20" t="b">
        <f t="shared" si="87"/>
        <v>0</v>
      </c>
      <c r="K461" s="21" t="b">
        <f t="shared" si="88"/>
        <v>0</v>
      </c>
    </row>
    <row r="462" spans="1:11" x14ac:dyDescent="0.25">
      <c r="A462" s="11">
        <v>40502.041666666664</v>
      </c>
      <c r="B462">
        <f t="shared" si="90"/>
        <v>0</v>
      </c>
      <c r="C462">
        <f t="shared" si="89"/>
        <v>121.4</v>
      </c>
      <c r="D462">
        <f>6/10</f>
        <v>0.6</v>
      </c>
      <c r="E462">
        <f>30000/100</f>
        <v>300</v>
      </c>
      <c r="F462" s="19" t="b">
        <f t="shared" si="83"/>
        <v>0</v>
      </c>
      <c r="G462" s="20">
        <f t="shared" si="84"/>
        <v>300</v>
      </c>
      <c r="H462" s="20" t="b">
        <f t="shared" si="85"/>
        <v>0</v>
      </c>
      <c r="I462" s="20" t="b">
        <f t="shared" si="86"/>
        <v>0</v>
      </c>
      <c r="J462" s="20" t="b">
        <f t="shared" si="87"/>
        <v>0</v>
      </c>
      <c r="K462" s="21" t="b">
        <f t="shared" si="88"/>
        <v>0</v>
      </c>
    </row>
    <row r="463" spans="1:11" x14ac:dyDescent="0.25">
      <c r="A463" s="11">
        <v>40502.083333333336</v>
      </c>
      <c r="B463">
        <f t="shared" si="90"/>
        <v>0</v>
      </c>
      <c r="C463">
        <f t="shared" si="89"/>
        <v>121.4</v>
      </c>
      <c r="D463">
        <f>3/10</f>
        <v>0.3</v>
      </c>
      <c r="E463">
        <f>27000/100</f>
        <v>270</v>
      </c>
      <c r="F463" s="19">
        <f t="shared" si="83"/>
        <v>270</v>
      </c>
      <c r="G463" s="20" t="b">
        <f t="shared" si="84"/>
        <v>0</v>
      </c>
      <c r="H463" s="20" t="b">
        <f t="shared" si="85"/>
        <v>0</v>
      </c>
      <c r="I463" s="20" t="b">
        <f t="shared" si="86"/>
        <v>0</v>
      </c>
      <c r="J463" s="20" t="b">
        <f t="shared" si="87"/>
        <v>0</v>
      </c>
      <c r="K463" s="21" t="b">
        <f t="shared" si="88"/>
        <v>0</v>
      </c>
    </row>
    <row r="464" spans="1:11" x14ac:dyDescent="0.25">
      <c r="A464" s="11">
        <v>40502.125</v>
      </c>
      <c r="B464">
        <f t="shared" si="90"/>
        <v>0</v>
      </c>
      <c r="C464">
        <f t="shared" si="89"/>
        <v>121.4</v>
      </c>
      <c r="D464">
        <f>7/10</f>
        <v>0.7</v>
      </c>
      <c r="E464">
        <f>35700/100</f>
        <v>357</v>
      </c>
      <c r="F464" s="19" t="b">
        <f t="shared" si="83"/>
        <v>0</v>
      </c>
      <c r="G464" s="20">
        <f t="shared" si="84"/>
        <v>357</v>
      </c>
      <c r="H464" s="20" t="b">
        <f t="shared" si="85"/>
        <v>0</v>
      </c>
      <c r="I464" s="20" t="b">
        <f t="shared" si="86"/>
        <v>0</v>
      </c>
      <c r="J464" s="20" t="b">
        <f t="shared" si="87"/>
        <v>0</v>
      </c>
      <c r="K464" s="21" t="b">
        <f t="shared" si="88"/>
        <v>0</v>
      </c>
    </row>
    <row r="465" spans="1:11" x14ac:dyDescent="0.25">
      <c r="A465" s="11">
        <v>40502.166666666664</v>
      </c>
      <c r="B465">
        <f t="shared" si="90"/>
        <v>0</v>
      </c>
      <c r="C465">
        <f t="shared" si="89"/>
        <v>121.4</v>
      </c>
      <c r="D465">
        <f>6/10</f>
        <v>0.6</v>
      </c>
      <c r="E465">
        <f>34800/100</f>
        <v>348</v>
      </c>
      <c r="F465" s="19" t="b">
        <f t="shared" si="83"/>
        <v>0</v>
      </c>
      <c r="G465" s="20">
        <f t="shared" si="84"/>
        <v>348</v>
      </c>
      <c r="H465" s="20" t="b">
        <f t="shared" si="85"/>
        <v>0</v>
      </c>
      <c r="I465" s="20" t="b">
        <f t="shared" si="86"/>
        <v>0</v>
      </c>
      <c r="J465" s="20" t="b">
        <f t="shared" si="87"/>
        <v>0</v>
      </c>
      <c r="K465" s="21" t="b">
        <f t="shared" si="88"/>
        <v>0</v>
      </c>
    </row>
    <row r="466" spans="1:11" x14ac:dyDescent="0.25">
      <c r="A466" s="11">
        <v>40502.208333333336</v>
      </c>
      <c r="B466">
        <f t="shared" si="90"/>
        <v>0</v>
      </c>
      <c r="C466">
        <f t="shared" si="89"/>
        <v>121.4</v>
      </c>
      <c r="D466">
        <f>3/10</f>
        <v>0.3</v>
      </c>
      <c r="E466">
        <f>29800/100</f>
        <v>298</v>
      </c>
      <c r="F466" s="19">
        <f t="shared" si="83"/>
        <v>298</v>
      </c>
      <c r="G466" s="20" t="b">
        <f t="shared" si="84"/>
        <v>0</v>
      </c>
      <c r="H466" s="20" t="b">
        <f t="shared" si="85"/>
        <v>0</v>
      </c>
      <c r="I466" s="20" t="b">
        <f t="shared" si="86"/>
        <v>0</v>
      </c>
      <c r="J466" s="20" t="b">
        <f t="shared" si="87"/>
        <v>0</v>
      </c>
      <c r="K466" s="21" t="b">
        <f t="shared" si="88"/>
        <v>0</v>
      </c>
    </row>
    <row r="467" spans="1:11" x14ac:dyDescent="0.25">
      <c r="A467" s="11">
        <v>40502.25</v>
      </c>
      <c r="B467">
        <f t="shared" si="90"/>
        <v>0</v>
      </c>
      <c r="C467">
        <f t="shared" si="89"/>
        <v>121.4</v>
      </c>
      <c r="D467">
        <f>1/10</f>
        <v>0.1</v>
      </c>
      <c r="E467">
        <f>33900/100</f>
        <v>339</v>
      </c>
      <c r="F467" s="19">
        <f t="shared" si="83"/>
        <v>339</v>
      </c>
      <c r="G467" s="20" t="b">
        <f t="shared" si="84"/>
        <v>0</v>
      </c>
      <c r="H467" s="20" t="b">
        <f t="shared" si="85"/>
        <v>0</v>
      </c>
      <c r="I467" s="20" t="b">
        <f t="shared" si="86"/>
        <v>0</v>
      </c>
      <c r="J467" s="20" t="b">
        <f t="shared" si="87"/>
        <v>0</v>
      </c>
      <c r="K467" s="21" t="b">
        <f t="shared" si="88"/>
        <v>0</v>
      </c>
    </row>
    <row r="468" spans="1:11" x14ac:dyDescent="0.25">
      <c r="A468" s="11">
        <v>40502.291666666664</v>
      </c>
      <c r="B468">
        <f t="shared" si="90"/>
        <v>0</v>
      </c>
      <c r="C468">
        <f t="shared" si="89"/>
        <v>121.4</v>
      </c>
      <c r="D468">
        <f>3/10</f>
        <v>0.3</v>
      </c>
      <c r="E468">
        <f>13000/100</f>
        <v>130</v>
      </c>
      <c r="F468" s="19">
        <f t="shared" si="83"/>
        <v>130</v>
      </c>
      <c r="G468" s="20" t="b">
        <f t="shared" si="84"/>
        <v>0</v>
      </c>
      <c r="H468" s="20" t="b">
        <f t="shared" si="85"/>
        <v>0</v>
      </c>
      <c r="I468" s="20" t="b">
        <f t="shared" si="86"/>
        <v>0</v>
      </c>
      <c r="J468" s="20" t="b">
        <f t="shared" si="87"/>
        <v>0</v>
      </c>
      <c r="K468" s="21" t="b">
        <f t="shared" si="88"/>
        <v>0</v>
      </c>
    </row>
    <row r="469" spans="1:11" x14ac:dyDescent="0.25">
      <c r="A469" s="11">
        <v>40502.333333333336</v>
      </c>
      <c r="B469">
        <f t="shared" si="90"/>
        <v>0</v>
      </c>
      <c r="C469">
        <f t="shared" si="89"/>
        <v>121.4</v>
      </c>
      <c r="D469">
        <f>3/10</f>
        <v>0.3</v>
      </c>
      <c r="E469">
        <f>1800/100</f>
        <v>18</v>
      </c>
      <c r="F469" s="19">
        <f t="shared" si="83"/>
        <v>18</v>
      </c>
      <c r="G469" s="20" t="b">
        <f t="shared" si="84"/>
        <v>0</v>
      </c>
      <c r="H469" s="20" t="b">
        <f t="shared" si="85"/>
        <v>0</v>
      </c>
      <c r="I469" s="20" t="b">
        <f t="shared" si="86"/>
        <v>0</v>
      </c>
      <c r="J469" s="20" t="b">
        <f t="shared" si="87"/>
        <v>0</v>
      </c>
      <c r="K469" s="21" t="b">
        <f t="shared" si="88"/>
        <v>0</v>
      </c>
    </row>
    <row r="470" spans="1:11" x14ac:dyDescent="0.25">
      <c r="A470" s="11">
        <v>40502.375</v>
      </c>
      <c r="B470">
        <f t="shared" si="90"/>
        <v>0</v>
      </c>
      <c r="C470">
        <f t="shared" si="89"/>
        <v>121.4</v>
      </c>
      <c r="D470">
        <f>1/10</f>
        <v>0.1</v>
      </c>
      <c r="E470">
        <f>2100/100</f>
        <v>21</v>
      </c>
      <c r="F470" s="19">
        <f t="shared" si="83"/>
        <v>21</v>
      </c>
      <c r="G470" s="20" t="b">
        <f t="shared" si="84"/>
        <v>0</v>
      </c>
      <c r="H470" s="20" t="b">
        <f t="shared" si="85"/>
        <v>0</v>
      </c>
      <c r="I470" s="20" t="b">
        <f t="shared" si="86"/>
        <v>0</v>
      </c>
      <c r="J470" s="20" t="b">
        <f t="shared" si="87"/>
        <v>0</v>
      </c>
      <c r="K470" s="21" t="b">
        <f t="shared" si="88"/>
        <v>0</v>
      </c>
    </row>
    <row r="471" spans="1:11" x14ac:dyDescent="0.25">
      <c r="A471" s="11">
        <v>40502.416666666664</v>
      </c>
      <c r="B471">
        <f t="shared" si="90"/>
        <v>0</v>
      </c>
      <c r="C471">
        <f t="shared" si="89"/>
        <v>121.4</v>
      </c>
      <c r="D471">
        <f>8/10</f>
        <v>0.8</v>
      </c>
      <c r="E471">
        <f>18500/100</f>
        <v>185</v>
      </c>
      <c r="F471" s="19" t="b">
        <f t="shared" si="83"/>
        <v>0</v>
      </c>
      <c r="G471" s="20">
        <f t="shared" si="84"/>
        <v>185</v>
      </c>
      <c r="H471" s="20" t="b">
        <f t="shared" si="85"/>
        <v>0</v>
      </c>
      <c r="I471" s="20" t="b">
        <f t="shared" si="86"/>
        <v>0</v>
      </c>
      <c r="J471" s="20" t="b">
        <f t="shared" si="87"/>
        <v>0</v>
      </c>
      <c r="K471" s="21" t="b">
        <f t="shared" si="88"/>
        <v>0</v>
      </c>
    </row>
    <row r="472" spans="1:11" x14ac:dyDescent="0.25">
      <c r="A472" s="11">
        <v>40502.458333333336</v>
      </c>
      <c r="B472">
        <f t="shared" si="90"/>
        <v>0</v>
      </c>
      <c r="C472">
        <f t="shared" si="89"/>
        <v>121.4</v>
      </c>
      <c r="D472">
        <f>14/10</f>
        <v>1.4</v>
      </c>
      <c r="E472">
        <f>18300/100</f>
        <v>183</v>
      </c>
      <c r="F472" s="19" t="b">
        <f t="shared" si="83"/>
        <v>0</v>
      </c>
      <c r="G472" s="20">
        <f t="shared" si="84"/>
        <v>183</v>
      </c>
      <c r="H472" s="20" t="b">
        <f t="shared" si="85"/>
        <v>0</v>
      </c>
      <c r="I472" s="20" t="b">
        <f t="shared" si="86"/>
        <v>0</v>
      </c>
      <c r="J472" s="20" t="b">
        <f t="shared" si="87"/>
        <v>0</v>
      </c>
      <c r="K472" s="21" t="b">
        <f t="shared" si="88"/>
        <v>0</v>
      </c>
    </row>
    <row r="473" spans="1:11" x14ac:dyDescent="0.25">
      <c r="A473" s="11">
        <v>40502.5</v>
      </c>
      <c r="B473">
        <f t="shared" si="90"/>
        <v>0</v>
      </c>
      <c r="C473">
        <f t="shared" si="89"/>
        <v>121.4</v>
      </c>
      <c r="D473">
        <f>6/10</f>
        <v>0.6</v>
      </c>
      <c r="E473">
        <f>24300/100</f>
        <v>243</v>
      </c>
      <c r="F473" s="19" t="b">
        <f t="shared" si="83"/>
        <v>0</v>
      </c>
      <c r="G473" s="20">
        <f t="shared" si="84"/>
        <v>243</v>
      </c>
      <c r="H473" s="20" t="b">
        <f t="shared" si="85"/>
        <v>0</v>
      </c>
      <c r="I473" s="20" t="b">
        <f t="shared" si="86"/>
        <v>0</v>
      </c>
      <c r="J473" s="20" t="b">
        <f t="shared" si="87"/>
        <v>0</v>
      </c>
      <c r="K473" s="21" t="b">
        <f t="shared" si="88"/>
        <v>0</v>
      </c>
    </row>
    <row r="474" spans="1:11" x14ac:dyDescent="0.25">
      <c r="A474" s="11">
        <v>40502.541666666664</v>
      </c>
      <c r="B474">
        <f t="shared" si="90"/>
        <v>0</v>
      </c>
      <c r="C474">
        <f t="shared" si="89"/>
        <v>121.4</v>
      </c>
      <c r="D474">
        <f>7/10</f>
        <v>0.7</v>
      </c>
      <c r="E474">
        <f>11000/100</f>
        <v>110</v>
      </c>
      <c r="F474" s="19" t="b">
        <f t="shared" si="83"/>
        <v>0</v>
      </c>
      <c r="G474" s="20">
        <f t="shared" si="84"/>
        <v>110</v>
      </c>
      <c r="H474" s="20" t="b">
        <f t="shared" si="85"/>
        <v>0</v>
      </c>
      <c r="I474" s="20" t="b">
        <f t="shared" si="86"/>
        <v>0</v>
      </c>
      <c r="J474" s="20" t="b">
        <f t="shared" si="87"/>
        <v>0</v>
      </c>
      <c r="K474" s="21" t="b">
        <f t="shared" si="88"/>
        <v>0</v>
      </c>
    </row>
    <row r="475" spans="1:11" x14ac:dyDescent="0.25">
      <c r="A475" s="11">
        <v>40502.583333333336</v>
      </c>
      <c r="B475">
        <f t="shared" si="90"/>
        <v>0</v>
      </c>
      <c r="C475">
        <f t="shared" si="89"/>
        <v>121.4</v>
      </c>
      <c r="D475">
        <f>7/10</f>
        <v>0.7</v>
      </c>
      <c r="E475">
        <f>9500/100</f>
        <v>95</v>
      </c>
      <c r="F475" s="19" t="b">
        <f t="shared" si="83"/>
        <v>0</v>
      </c>
      <c r="G475" s="20">
        <f t="shared" si="84"/>
        <v>95</v>
      </c>
      <c r="H475" s="20" t="b">
        <f t="shared" si="85"/>
        <v>0</v>
      </c>
      <c r="I475" s="20" t="b">
        <f t="shared" si="86"/>
        <v>0</v>
      </c>
      <c r="J475" s="20" t="b">
        <f t="shared" si="87"/>
        <v>0</v>
      </c>
      <c r="K475" s="21" t="b">
        <f t="shared" si="88"/>
        <v>0</v>
      </c>
    </row>
    <row r="476" spans="1:11" x14ac:dyDescent="0.25">
      <c r="A476" s="11">
        <v>40502.625</v>
      </c>
      <c r="B476">
        <f t="shared" si="90"/>
        <v>0</v>
      </c>
      <c r="C476">
        <f t="shared" si="89"/>
        <v>121.4</v>
      </c>
      <c r="D476">
        <f>3/10</f>
        <v>0.3</v>
      </c>
      <c r="E476">
        <f>11700/100</f>
        <v>117</v>
      </c>
      <c r="F476" s="19">
        <f t="shared" si="83"/>
        <v>117</v>
      </c>
      <c r="G476" s="20" t="b">
        <f t="shared" si="84"/>
        <v>0</v>
      </c>
      <c r="H476" s="20" t="b">
        <f t="shared" si="85"/>
        <v>0</v>
      </c>
      <c r="I476" s="20" t="b">
        <f t="shared" si="86"/>
        <v>0</v>
      </c>
      <c r="J476" s="20" t="b">
        <f t="shared" si="87"/>
        <v>0</v>
      </c>
      <c r="K476" s="21" t="b">
        <f t="shared" si="88"/>
        <v>0</v>
      </c>
    </row>
    <row r="477" spans="1:11" x14ac:dyDescent="0.25">
      <c r="A477" s="11">
        <v>40502.666666666664</v>
      </c>
      <c r="B477">
        <f t="shared" si="90"/>
        <v>0</v>
      </c>
      <c r="C477">
        <f t="shared" si="89"/>
        <v>121.4</v>
      </c>
      <c r="D477">
        <f>6/10</f>
        <v>0.6</v>
      </c>
      <c r="E477">
        <f>8800/100</f>
        <v>88</v>
      </c>
      <c r="F477" s="19" t="b">
        <f t="shared" si="83"/>
        <v>0</v>
      </c>
      <c r="G477" s="20">
        <f t="shared" si="84"/>
        <v>88</v>
      </c>
      <c r="H477" s="20" t="b">
        <f t="shared" si="85"/>
        <v>0</v>
      </c>
      <c r="I477" s="20" t="b">
        <f t="shared" si="86"/>
        <v>0</v>
      </c>
      <c r="J477" s="20" t="b">
        <f t="shared" si="87"/>
        <v>0</v>
      </c>
      <c r="K477" s="21" t="b">
        <f t="shared" si="88"/>
        <v>0</v>
      </c>
    </row>
    <row r="478" spans="1:11" x14ac:dyDescent="0.25">
      <c r="A478" s="11">
        <v>40502.708333333336</v>
      </c>
      <c r="B478">
        <f t="shared" si="90"/>
        <v>0</v>
      </c>
      <c r="C478">
        <f t="shared" si="89"/>
        <v>121.4</v>
      </c>
      <c r="D478">
        <f>6/10</f>
        <v>0.6</v>
      </c>
      <c r="E478">
        <f>6200/100</f>
        <v>62</v>
      </c>
      <c r="F478" s="19" t="b">
        <f t="shared" si="83"/>
        <v>0</v>
      </c>
      <c r="G478" s="20">
        <f t="shared" si="84"/>
        <v>62</v>
      </c>
      <c r="H478" s="20" t="b">
        <f t="shared" si="85"/>
        <v>0</v>
      </c>
      <c r="I478" s="20" t="b">
        <f t="shared" si="86"/>
        <v>0</v>
      </c>
      <c r="J478" s="20" t="b">
        <f t="shared" si="87"/>
        <v>0</v>
      </c>
      <c r="K478" s="21" t="b">
        <f t="shared" si="88"/>
        <v>0</v>
      </c>
    </row>
    <row r="479" spans="1:11" x14ac:dyDescent="0.25">
      <c r="A479" s="11">
        <v>40502.75</v>
      </c>
      <c r="B479">
        <f t="shared" si="90"/>
        <v>0</v>
      </c>
      <c r="C479">
        <f t="shared" si="89"/>
        <v>121.4</v>
      </c>
      <c r="D479">
        <f>5/10</f>
        <v>0.5</v>
      </c>
      <c r="E479">
        <f>9000/100</f>
        <v>90</v>
      </c>
      <c r="F479" s="19" t="b">
        <f t="shared" si="83"/>
        <v>0</v>
      </c>
      <c r="G479" s="20">
        <f t="shared" si="84"/>
        <v>90</v>
      </c>
      <c r="H479" s="20" t="b">
        <f t="shared" si="85"/>
        <v>0</v>
      </c>
      <c r="I479" s="20" t="b">
        <f t="shared" si="86"/>
        <v>0</v>
      </c>
      <c r="J479" s="20" t="b">
        <f t="shared" si="87"/>
        <v>0</v>
      </c>
      <c r="K479" s="21" t="b">
        <f t="shared" si="88"/>
        <v>0</v>
      </c>
    </row>
    <row r="480" spans="1:11" x14ac:dyDescent="0.25">
      <c r="A480" s="11">
        <v>40502.791666666664</v>
      </c>
      <c r="B480">
        <f t="shared" si="90"/>
        <v>0</v>
      </c>
      <c r="C480">
        <f t="shared" si="89"/>
        <v>121.4</v>
      </c>
      <c r="D480">
        <f>5/10</f>
        <v>0.5</v>
      </c>
      <c r="E480">
        <f>34500/100</f>
        <v>345</v>
      </c>
      <c r="F480" s="19" t="b">
        <f t="shared" si="83"/>
        <v>0</v>
      </c>
      <c r="G480" s="20">
        <f t="shared" si="84"/>
        <v>345</v>
      </c>
      <c r="H480" s="20" t="b">
        <f t="shared" si="85"/>
        <v>0</v>
      </c>
      <c r="I480" s="20" t="b">
        <f t="shared" si="86"/>
        <v>0</v>
      </c>
      <c r="J480" s="20" t="b">
        <f t="shared" si="87"/>
        <v>0</v>
      </c>
      <c r="K480" s="21" t="b">
        <f t="shared" si="88"/>
        <v>0</v>
      </c>
    </row>
    <row r="481" spans="1:11" x14ac:dyDescent="0.25">
      <c r="A481" s="11">
        <v>40502.833333333336</v>
      </c>
      <c r="B481">
        <f t="shared" si="90"/>
        <v>0</v>
      </c>
      <c r="C481">
        <f t="shared" si="89"/>
        <v>121.4</v>
      </c>
      <c r="D481">
        <f>3/10</f>
        <v>0.3</v>
      </c>
      <c r="E481">
        <f>12600/100</f>
        <v>126</v>
      </c>
      <c r="F481" s="19">
        <f t="shared" si="83"/>
        <v>126</v>
      </c>
      <c r="G481" s="20" t="b">
        <f t="shared" si="84"/>
        <v>0</v>
      </c>
      <c r="H481" s="20" t="b">
        <f t="shared" si="85"/>
        <v>0</v>
      </c>
      <c r="I481" s="20" t="b">
        <f t="shared" si="86"/>
        <v>0</v>
      </c>
      <c r="J481" s="20" t="b">
        <f t="shared" si="87"/>
        <v>0</v>
      </c>
      <c r="K481" s="21" t="b">
        <f t="shared" si="88"/>
        <v>0</v>
      </c>
    </row>
    <row r="482" spans="1:11" x14ac:dyDescent="0.25">
      <c r="A482" s="11">
        <v>40502.875</v>
      </c>
      <c r="B482">
        <f>2/10</f>
        <v>0.2</v>
      </c>
      <c r="C482">
        <f>1216/10</f>
        <v>121.6</v>
      </c>
      <c r="D482">
        <f>5/10</f>
        <v>0.5</v>
      </c>
      <c r="E482">
        <f>3300/100</f>
        <v>33</v>
      </c>
      <c r="F482" s="19" t="b">
        <f t="shared" si="83"/>
        <v>0</v>
      </c>
      <c r="G482" s="20">
        <f t="shared" si="84"/>
        <v>33</v>
      </c>
      <c r="H482" s="20" t="b">
        <f t="shared" si="85"/>
        <v>0</v>
      </c>
      <c r="I482" s="20" t="b">
        <f t="shared" si="86"/>
        <v>0</v>
      </c>
      <c r="J482" s="20" t="b">
        <f t="shared" si="87"/>
        <v>0</v>
      </c>
      <c r="K482" s="21" t="b">
        <f t="shared" si="88"/>
        <v>0</v>
      </c>
    </row>
    <row r="483" spans="1:11" x14ac:dyDescent="0.25">
      <c r="A483" s="11">
        <v>40502.916666666664</v>
      </c>
      <c r="B483">
        <f>2/10</f>
        <v>0.2</v>
      </c>
      <c r="C483">
        <f>1218/10</f>
        <v>121.8</v>
      </c>
      <c r="D483">
        <f>4/10</f>
        <v>0.4</v>
      </c>
      <c r="E483">
        <f>18300/100</f>
        <v>183</v>
      </c>
      <c r="F483" s="19">
        <f t="shared" si="83"/>
        <v>183</v>
      </c>
      <c r="G483" s="20" t="b">
        <f t="shared" si="84"/>
        <v>0</v>
      </c>
      <c r="H483" s="20" t="b">
        <f t="shared" si="85"/>
        <v>0</v>
      </c>
      <c r="I483" s="20" t="b">
        <f t="shared" si="86"/>
        <v>0</v>
      </c>
      <c r="J483" s="20" t="b">
        <f t="shared" si="87"/>
        <v>0</v>
      </c>
      <c r="K483" s="21" t="b">
        <f t="shared" si="88"/>
        <v>0</v>
      </c>
    </row>
    <row r="484" spans="1:11" x14ac:dyDescent="0.25">
      <c r="A484" s="11">
        <v>40502.958333333336</v>
      </c>
      <c r="B484">
        <f>4/10</f>
        <v>0.4</v>
      </c>
      <c r="C484">
        <f>1222/10</f>
        <v>122.2</v>
      </c>
      <c r="D484">
        <f>1/10</f>
        <v>0.1</v>
      </c>
      <c r="E484">
        <f>11100/100</f>
        <v>111</v>
      </c>
      <c r="F484" s="19">
        <f t="shared" si="83"/>
        <v>111</v>
      </c>
      <c r="G484" s="20" t="b">
        <f t="shared" si="84"/>
        <v>0</v>
      </c>
      <c r="H484" s="20" t="b">
        <f t="shared" si="85"/>
        <v>0</v>
      </c>
      <c r="I484" s="20" t="b">
        <f t="shared" si="86"/>
        <v>0</v>
      </c>
      <c r="J484" s="20" t="b">
        <f t="shared" si="87"/>
        <v>0</v>
      </c>
      <c r="K484" s="21" t="b">
        <f t="shared" si="88"/>
        <v>0</v>
      </c>
    </row>
    <row r="485" spans="1:11" x14ac:dyDescent="0.25">
      <c r="A485" s="11">
        <v>40503</v>
      </c>
      <c r="B485">
        <f>6/10</f>
        <v>0.6</v>
      </c>
      <c r="C485">
        <f>1228/10</f>
        <v>122.8</v>
      </c>
      <c r="D485">
        <f>4/10</f>
        <v>0.4</v>
      </c>
      <c r="E485">
        <f>3200/100</f>
        <v>32</v>
      </c>
      <c r="F485" s="19">
        <f t="shared" si="83"/>
        <v>32</v>
      </c>
      <c r="G485" s="20" t="b">
        <f t="shared" si="84"/>
        <v>0</v>
      </c>
      <c r="H485" s="20" t="b">
        <f t="shared" si="85"/>
        <v>0</v>
      </c>
      <c r="I485" s="20" t="b">
        <f t="shared" si="86"/>
        <v>0</v>
      </c>
      <c r="J485" s="20" t="b">
        <f t="shared" si="87"/>
        <v>0</v>
      </c>
      <c r="K485" s="21" t="b">
        <f t="shared" si="88"/>
        <v>0</v>
      </c>
    </row>
    <row r="486" spans="1:11" x14ac:dyDescent="0.25">
      <c r="A486" s="11">
        <v>40503.041666666664</v>
      </c>
      <c r="B486">
        <f>6/10</f>
        <v>0.6</v>
      </c>
      <c r="C486">
        <f>1234/10</f>
        <v>123.4</v>
      </c>
      <c r="D486">
        <f>2/10</f>
        <v>0.2</v>
      </c>
      <c r="E486">
        <f>6800/100</f>
        <v>68</v>
      </c>
      <c r="F486" s="19">
        <f t="shared" si="83"/>
        <v>68</v>
      </c>
      <c r="G486" s="20" t="b">
        <f t="shared" si="84"/>
        <v>0</v>
      </c>
      <c r="H486" s="20" t="b">
        <f t="shared" si="85"/>
        <v>0</v>
      </c>
      <c r="I486" s="20" t="b">
        <f t="shared" si="86"/>
        <v>0</v>
      </c>
      <c r="J486" s="20" t="b">
        <f t="shared" si="87"/>
        <v>0</v>
      </c>
      <c r="K486" s="21" t="b">
        <f t="shared" si="88"/>
        <v>0</v>
      </c>
    </row>
    <row r="487" spans="1:11" x14ac:dyDescent="0.25">
      <c r="A487" s="11">
        <v>40503.083333333336</v>
      </c>
      <c r="B487">
        <f>6/10</f>
        <v>0.6</v>
      </c>
      <c r="C487">
        <f>1240/10</f>
        <v>124</v>
      </c>
      <c r="D487">
        <f>3/10</f>
        <v>0.3</v>
      </c>
      <c r="E487">
        <f>2200/100</f>
        <v>22</v>
      </c>
      <c r="F487" s="19">
        <f t="shared" si="83"/>
        <v>22</v>
      </c>
      <c r="G487" s="20" t="b">
        <f t="shared" si="84"/>
        <v>0</v>
      </c>
      <c r="H487" s="20" t="b">
        <f t="shared" si="85"/>
        <v>0</v>
      </c>
      <c r="I487" s="20" t="b">
        <f t="shared" si="86"/>
        <v>0</v>
      </c>
      <c r="J487" s="20" t="b">
        <f t="shared" si="87"/>
        <v>0</v>
      </c>
      <c r="K487" s="21" t="b">
        <f t="shared" si="88"/>
        <v>0</v>
      </c>
    </row>
    <row r="488" spans="1:11" x14ac:dyDescent="0.25">
      <c r="A488" s="11">
        <v>40503.125</v>
      </c>
      <c r="B488">
        <f>0/10</f>
        <v>0</v>
      </c>
      <c r="C488">
        <f>1240/10</f>
        <v>124</v>
      </c>
      <c r="D488">
        <f>2/10</f>
        <v>0.2</v>
      </c>
      <c r="E488">
        <f>13700/100</f>
        <v>137</v>
      </c>
      <c r="F488" s="19">
        <f t="shared" si="83"/>
        <v>137</v>
      </c>
      <c r="G488" s="20" t="b">
        <f t="shared" si="84"/>
        <v>0</v>
      </c>
      <c r="H488" s="20" t="b">
        <f t="shared" si="85"/>
        <v>0</v>
      </c>
      <c r="I488" s="20" t="b">
        <f t="shared" si="86"/>
        <v>0</v>
      </c>
      <c r="J488" s="20" t="b">
        <f t="shared" si="87"/>
        <v>0</v>
      </c>
      <c r="K488" s="21" t="b">
        <f t="shared" si="88"/>
        <v>0</v>
      </c>
    </row>
    <row r="489" spans="1:11" x14ac:dyDescent="0.25">
      <c r="A489" s="11">
        <v>40503.166666666664</v>
      </c>
      <c r="B489">
        <f>2/10</f>
        <v>0.2</v>
      </c>
      <c r="C489">
        <f>1242/10</f>
        <v>124.2</v>
      </c>
      <c r="D489">
        <f>3/10</f>
        <v>0.3</v>
      </c>
      <c r="E489">
        <f>18100/100</f>
        <v>181</v>
      </c>
      <c r="F489" s="19">
        <f t="shared" si="83"/>
        <v>181</v>
      </c>
      <c r="G489" s="20" t="b">
        <f t="shared" si="84"/>
        <v>0</v>
      </c>
      <c r="H489" s="20" t="b">
        <f t="shared" si="85"/>
        <v>0</v>
      </c>
      <c r="I489" s="20" t="b">
        <f t="shared" si="86"/>
        <v>0</v>
      </c>
      <c r="J489" s="20" t="b">
        <f t="shared" si="87"/>
        <v>0</v>
      </c>
      <c r="K489" s="21" t="b">
        <f t="shared" si="88"/>
        <v>0</v>
      </c>
    </row>
    <row r="490" spans="1:11" x14ac:dyDescent="0.25">
      <c r="A490" s="11">
        <v>40503.208333333336</v>
      </c>
      <c r="B490">
        <f>0/10</f>
        <v>0</v>
      </c>
      <c r="C490">
        <f>1242/10</f>
        <v>124.2</v>
      </c>
      <c r="D490">
        <f>3/10</f>
        <v>0.3</v>
      </c>
      <c r="E490">
        <f>6700/100</f>
        <v>67</v>
      </c>
      <c r="F490" s="19">
        <f t="shared" si="83"/>
        <v>67</v>
      </c>
      <c r="G490" s="20" t="b">
        <f t="shared" si="84"/>
        <v>0</v>
      </c>
      <c r="H490" s="20" t="b">
        <f t="shared" si="85"/>
        <v>0</v>
      </c>
      <c r="I490" s="20" t="b">
        <f t="shared" si="86"/>
        <v>0</v>
      </c>
      <c r="J490" s="20" t="b">
        <f t="shared" si="87"/>
        <v>0</v>
      </c>
      <c r="K490" s="21" t="b">
        <f t="shared" si="88"/>
        <v>0</v>
      </c>
    </row>
    <row r="491" spans="1:11" x14ac:dyDescent="0.25">
      <c r="A491" s="11">
        <v>40503.25</v>
      </c>
      <c r="B491">
        <f>0/10</f>
        <v>0</v>
      </c>
      <c r="C491">
        <f>1242/10</f>
        <v>124.2</v>
      </c>
      <c r="D491">
        <f>3/10</f>
        <v>0.3</v>
      </c>
      <c r="E491">
        <f>100/100</f>
        <v>1</v>
      </c>
      <c r="F491" s="19">
        <f t="shared" si="83"/>
        <v>1</v>
      </c>
      <c r="G491" s="20" t="b">
        <f t="shared" si="84"/>
        <v>0</v>
      </c>
      <c r="H491" s="20" t="b">
        <f t="shared" si="85"/>
        <v>0</v>
      </c>
      <c r="I491" s="20" t="b">
        <f t="shared" si="86"/>
        <v>0</v>
      </c>
      <c r="J491" s="20" t="b">
        <f t="shared" si="87"/>
        <v>0</v>
      </c>
      <c r="K491" s="21" t="b">
        <f t="shared" si="88"/>
        <v>0</v>
      </c>
    </row>
    <row r="492" spans="1:11" x14ac:dyDescent="0.25">
      <c r="A492" s="11">
        <v>40503.291666666664</v>
      </c>
      <c r="B492">
        <f>0/10</f>
        <v>0</v>
      </c>
      <c r="C492">
        <f>1242/10</f>
        <v>124.2</v>
      </c>
      <c r="D492">
        <f>8/10</f>
        <v>0.8</v>
      </c>
      <c r="E492">
        <f>17100/100</f>
        <v>171</v>
      </c>
      <c r="F492" s="19" t="b">
        <f t="shared" si="83"/>
        <v>0</v>
      </c>
      <c r="G492" s="20">
        <f t="shared" si="84"/>
        <v>171</v>
      </c>
      <c r="H492" s="20" t="b">
        <f t="shared" si="85"/>
        <v>0</v>
      </c>
      <c r="I492" s="20" t="b">
        <f t="shared" si="86"/>
        <v>0</v>
      </c>
      <c r="J492" s="20" t="b">
        <f t="shared" si="87"/>
        <v>0</v>
      </c>
      <c r="K492" s="21" t="b">
        <f t="shared" si="88"/>
        <v>0</v>
      </c>
    </row>
    <row r="493" spans="1:11" x14ac:dyDescent="0.25">
      <c r="A493" s="11">
        <v>40503.333333333336</v>
      </c>
      <c r="B493">
        <f>0/10</f>
        <v>0</v>
      </c>
      <c r="C493">
        <f>1242/10</f>
        <v>124.2</v>
      </c>
      <c r="D493">
        <f>6/10</f>
        <v>0.6</v>
      </c>
      <c r="E493">
        <f>5000/100</f>
        <v>50</v>
      </c>
      <c r="F493" s="19" t="b">
        <f t="shared" si="83"/>
        <v>0</v>
      </c>
      <c r="G493" s="20">
        <f t="shared" si="84"/>
        <v>50</v>
      </c>
      <c r="H493" s="20" t="b">
        <f t="shared" si="85"/>
        <v>0</v>
      </c>
      <c r="I493" s="20" t="b">
        <f t="shared" si="86"/>
        <v>0</v>
      </c>
      <c r="J493" s="20" t="b">
        <f t="shared" si="87"/>
        <v>0</v>
      </c>
      <c r="K493" s="21" t="b">
        <f t="shared" si="88"/>
        <v>0</v>
      </c>
    </row>
    <row r="494" spans="1:11" x14ac:dyDescent="0.25">
      <c r="A494" s="11">
        <v>40503.375</v>
      </c>
      <c r="B494">
        <f>2/10</f>
        <v>0.2</v>
      </c>
      <c r="C494">
        <f>1244/10</f>
        <v>124.4</v>
      </c>
      <c r="D494">
        <f>8/10</f>
        <v>0.8</v>
      </c>
      <c r="E494">
        <f>21600/100</f>
        <v>216</v>
      </c>
      <c r="F494" s="19" t="b">
        <f t="shared" si="83"/>
        <v>0</v>
      </c>
      <c r="G494" s="20">
        <f t="shared" si="84"/>
        <v>216</v>
      </c>
      <c r="H494" s="20" t="b">
        <f t="shared" si="85"/>
        <v>0</v>
      </c>
      <c r="I494" s="20" t="b">
        <f t="shared" si="86"/>
        <v>0</v>
      </c>
      <c r="J494" s="20" t="b">
        <f t="shared" si="87"/>
        <v>0</v>
      </c>
      <c r="K494" s="21" t="b">
        <f t="shared" si="88"/>
        <v>0</v>
      </c>
    </row>
    <row r="495" spans="1:11" x14ac:dyDescent="0.25">
      <c r="A495" s="11">
        <v>40503.416666666664</v>
      </c>
      <c r="B495">
        <f>2/10</f>
        <v>0.2</v>
      </c>
      <c r="C495">
        <f>1246/10</f>
        <v>124.6</v>
      </c>
      <c r="D495">
        <f>6/10</f>
        <v>0.6</v>
      </c>
      <c r="E495">
        <f>4600/100</f>
        <v>46</v>
      </c>
      <c r="F495" s="19" t="b">
        <f t="shared" si="83"/>
        <v>0</v>
      </c>
      <c r="G495" s="20">
        <f t="shared" si="84"/>
        <v>46</v>
      </c>
      <c r="H495" s="20" t="b">
        <f t="shared" si="85"/>
        <v>0</v>
      </c>
      <c r="I495" s="20" t="b">
        <f t="shared" si="86"/>
        <v>0</v>
      </c>
      <c r="J495" s="20" t="b">
        <f t="shared" si="87"/>
        <v>0</v>
      </c>
      <c r="K495" s="21" t="b">
        <f t="shared" si="88"/>
        <v>0</v>
      </c>
    </row>
    <row r="496" spans="1:11" x14ac:dyDescent="0.25">
      <c r="A496" s="11">
        <v>40503.458333333336</v>
      </c>
      <c r="B496">
        <f>4/10</f>
        <v>0.4</v>
      </c>
      <c r="C496">
        <f>1250/10</f>
        <v>125</v>
      </c>
      <c r="D496">
        <f>7/10</f>
        <v>0.7</v>
      </c>
      <c r="E496">
        <f>6700/100</f>
        <v>67</v>
      </c>
      <c r="F496" s="19" t="b">
        <f t="shared" si="83"/>
        <v>0</v>
      </c>
      <c r="G496" s="20">
        <f t="shared" si="84"/>
        <v>67</v>
      </c>
      <c r="H496" s="20" t="b">
        <f t="shared" si="85"/>
        <v>0</v>
      </c>
      <c r="I496" s="20" t="b">
        <f t="shared" si="86"/>
        <v>0</v>
      </c>
      <c r="J496" s="20" t="b">
        <f t="shared" si="87"/>
        <v>0</v>
      </c>
      <c r="K496" s="21" t="b">
        <f t="shared" si="88"/>
        <v>0</v>
      </c>
    </row>
    <row r="497" spans="1:11" x14ac:dyDescent="0.25">
      <c r="A497" s="11">
        <v>40503.5</v>
      </c>
      <c r="B497">
        <f>18/10</f>
        <v>1.8</v>
      </c>
      <c r="C497">
        <f>1268/10</f>
        <v>126.8</v>
      </c>
      <c r="D497">
        <f>4/10</f>
        <v>0.4</v>
      </c>
      <c r="E497">
        <f>22200/100</f>
        <v>222</v>
      </c>
      <c r="F497" s="19">
        <f t="shared" si="83"/>
        <v>222</v>
      </c>
      <c r="G497" s="20" t="b">
        <f t="shared" si="84"/>
        <v>0</v>
      </c>
      <c r="H497" s="20" t="b">
        <f t="shared" si="85"/>
        <v>0</v>
      </c>
      <c r="I497" s="20" t="b">
        <f t="shared" si="86"/>
        <v>0</v>
      </c>
      <c r="J497" s="20" t="b">
        <f t="shared" si="87"/>
        <v>0</v>
      </c>
      <c r="K497" s="21" t="b">
        <f t="shared" si="88"/>
        <v>0</v>
      </c>
    </row>
    <row r="498" spans="1:11" x14ac:dyDescent="0.25">
      <c r="A498" s="11">
        <v>40503.541666666664</v>
      </c>
      <c r="B498">
        <f>38/10</f>
        <v>3.8</v>
      </c>
      <c r="C498">
        <f>1306/10</f>
        <v>130.6</v>
      </c>
      <c r="D498">
        <f>5/10</f>
        <v>0.5</v>
      </c>
      <c r="E498">
        <f>17000/100</f>
        <v>170</v>
      </c>
      <c r="F498" s="19" t="b">
        <f t="shared" si="83"/>
        <v>0</v>
      </c>
      <c r="G498" s="20">
        <f t="shared" si="84"/>
        <v>170</v>
      </c>
      <c r="H498" s="20" t="b">
        <f t="shared" si="85"/>
        <v>0</v>
      </c>
      <c r="I498" s="20" t="b">
        <f t="shared" si="86"/>
        <v>0</v>
      </c>
      <c r="J498" s="20" t="b">
        <f t="shared" si="87"/>
        <v>0</v>
      </c>
      <c r="K498" s="21" t="b">
        <f t="shared" si="88"/>
        <v>0</v>
      </c>
    </row>
    <row r="499" spans="1:11" x14ac:dyDescent="0.25">
      <c r="A499" s="11">
        <v>40503.583333333336</v>
      </c>
      <c r="B499">
        <f>28/10</f>
        <v>2.8</v>
      </c>
      <c r="C499">
        <f>1334/10</f>
        <v>133.4</v>
      </c>
      <c r="D499">
        <f>8/10</f>
        <v>0.8</v>
      </c>
      <c r="E499">
        <f>12300/100</f>
        <v>123</v>
      </c>
      <c r="F499" s="19" t="b">
        <f t="shared" si="83"/>
        <v>0</v>
      </c>
      <c r="G499" s="20">
        <f t="shared" si="84"/>
        <v>123</v>
      </c>
      <c r="H499" s="20" t="b">
        <f t="shared" si="85"/>
        <v>0</v>
      </c>
      <c r="I499" s="20" t="b">
        <f t="shared" si="86"/>
        <v>0</v>
      </c>
      <c r="J499" s="20" t="b">
        <f t="shared" si="87"/>
        <v>0</v>
      </c>
      <c r="K499" s="21" t="b">
        <f t="shared" si="88"/>
        <v>0</v>
      </c>
    </row>
    <row r="500" spans="1:11" x14ac:dyDescent="0.25">
      <c r="A500" s="11">
        <v>40503.625</v>
      </c>
      <c r="B500">
        <f>20/10</f>
        <v>2</v>
      </c>
      <c r="C500">
        <f>1354/10</f>
        <v>135.4</v>
      </c>
      <c r="D500">
        <f>5/10</f>
        <v>0.5</v>
      </c>
      <c r="E500">
        <f>9700/100</f>
        <v>97</v>
      </c>
      <c r="F500" s="19" t="b">
        <f t="shared" si="83"/>
        <v>0</v>
      </c>
      <c r="G500" s="20">
        <f t="shared" si="84"/>
        <v>97</v>
      </c>
      <c r="H500" s="20" t="b">
        <f t="shared" si="85"/>
        <v>0</v>
      </c>
      <c r="I500" s="20" t="b">
        <f t="shared" si="86"/>
        <v>0</v>
      </c>
      <c r="J500" s="20" t="b">
        <f t="shared" si="87"/>
        <v>0</v>
      </c>
      <c r="K500" s="21" t="b">
        <f t="shared" si="88"/>
        <v>0</v>
      </c>
    </row>
    <row r="501" spans="1:11" x14ac:dyDescent="0.25">
      <c r="A501" s="11">
        <v>40503.666666666664</v>
      </c>
      <c r="B501">
        <f>20/10</f>
        <v>2</v>
      </c>
      <c r="C501">
        <f>1374/10</f>
        <v>137.4</v>
      </c>
      <c r="D501">
        <f>3/10</f>
        <v>0.3</v>
      </c>
      <c r="E501">
        <f>32800/100</f>
        <v>328</v>
      </c>
      <c r="F501" s="19">
        <f t="shared" si="83"/>
        <v>328</v>
      </c>
      <c r="G501" s="20" t="b">
        <f t="shared" si="84"/>
        <v>0</v>
      </c>
      <c r="H501" s="20" t="b">
        <f t="shared" si="85"/>
        <v>0</v>
      </c>
      <c r="I501" s="20" t="b">
        <f t="shared" si="86"/>
        <v>0</v>
      </c>
      <c r="J501" s="20" t="b">
        <f t="shared" si="87"/>
        <v>0</v>
      </c>
      <c r="K501" s="21" t="b">
        <f t="shared" si="88"/>
        <v>0</v>
      </c>
    </row>
    <row r="502" spans="1:11" x14ac:dyDescent="0.25">
      <c r="A502" s="11">
        <v>40503.708333333336</v>
      </c>
      <c r="B502">
        <f>18/10</f>
        <v>1.8</v>
      </c>
      <c r="C502">
        <f>1392/10</f>
        <v>139.19999999999999</v>
      </c>
      <c r="D502">
        <f>2/10</f>
        <v>0.2</v>
      </c>
      <c r="E502">
        <f>12300/100</f>
        <v>123</v>
      </c>
      <c r="F502" s="19">
        <f t="shared" si="83"/>
        <v>123</v>
      </c>
      <c r="G502" s="20" t="b">
        <f t="shared" si="84"/>
        <v>0</v>
      </c>
      <c r="H502" s="20" t="b">
        <f t="shared" si="85"/>
        <v>0</v>
      </c>
      <c r="I502" s="20" t="b">
        <f t="shared" si="86"/>
        <v>0</v>
      </c>
      <c r="J502" s="20" t="b">
        <f t="shared" si="87"/>
        <v>0</v>
      </c>
      <c r="K502" s="21" t="b">
        <f t="shared" si="88"/>
        <v>0</v>
      </c>
    </row>
    <row r="503" spans="1:11" x14ac:dyDescent="0.25">
      <c r="A503" s="11">
        <v>40503.75</v>
      </c>
      <c r="B503">
        <f>26/10</f>
        <v>2.6</v>
      </c>
      <c r="C503">
        <f>1418/10</f>
        <v>141.80000000000001</v>
      </c>
      <c r="D503">
        <f>2/10</f>
        <v>0.2</v>
      </c>
      <c r="E503">
        <f>25900/100</f>
        <v>259</v>
      </c>
      <c r="F503" s="19">
        <f t="shared" ref="F503:F566" si="91">IF(D503&lt;0.5,E503)</f>
        <v>259</v>
      </c>
      <c r="G503" s="20" t="b">
        <f t="shared" ref="G503:G566" si="92">IF(D503&lt;1.5,IF(D503&gt;=0.5,E503))</f>
        <v>0</v>
      </c>
      <c r="H503" s="20" t="b">
        <f t="shared" ref="H503:H566" si="93">IF(D503&lt;2.5,IF(D503&gt;=1.5,E503))</f>
        <v>0</v>
      </c>
      <c r="I503" s="20" t="b">
        <f t="shared" ref="I503:I566" si="94">IF(D503&lt;3.5,IF(D503&gt;=2.5,E503))</f>
        <v>0</v>
      </c>
      <c r="J503" s="20" t="b">
        <f t="shared" ref="J503:J566" si="95">IF(D503&lt;4.5,IF(D503&gt;=3.5,E503))</f>
        <v>0</v>
      </c>
      <c r="K503" s="21" t="b">
        <f t="shared" ref="K503:K566" si="96">IF(D503&gt;=4.5,E503)</f>
        <v>0</v>
      </c>
    </row>
    <row r="504" spans="1:11" x14ac:dyDescent="0.25">
      <c r="A504" s="11">
        <v>40503.791666666664</v>
      </c>
      <c r="B504">
        <f>18/10</f>
        <v>1.8</v>
      </c>
      <c r="C504">
        <f>1436/10</f>
        <v>143.6</v>
      </c>
      <c r="D504">
        <f>3/10</f>
        <v>0.3</v>
      </c>
      <c r="E504">
        <f>27600/100</f>
        <v>276</v>
      </c>
      <c r="F504" s="19">
        <f t="shared" si="91"/>
        <v>276</v>
      </c>
      <c r="G504" s="20" t="b">
        <f t="shared" si="92"/>
        <v>0</v>
      </c>
      <c r="H504" s="20" t="b">
        <f t="shared" si="93"/>
        <v>0</v>
      </c>
      <c r="I504" s="20" t="b">
        <f t="shared" si="94"/>
        <v>0</v>
      </c>
      <c r="J504" s="20" t="b">
        <f t="shared" si="95"/>
        <v>0</v>
      </c>
      <c r="K504" s="21" t="b">
        <f t="shared" si="96"/>
        <v>0</v>
      </c>
    </row>
    <row r="505" spans="1:11" x14ac:dyDescent="0.25">
      <c r="A505" s="11">
        <v>40503.833333333336</v>
      </c>
      <c r="B505">
        <f>10/10</f>
        <v>1</v>
      </c>
      <c r="C505">
        <f>1446/10</f>
        <v>144.6</v>
      </c>
      <c r="D505">
        <f>2/10</f>
        <v>0.2</v>
      </c>
      <c r="E505">
        <f>26800/100</f>
        <v>268</v>
      </c>
      <c r="F505" s="19">
        <f t="shared" si="91"/>
        <v>268</v>
      </c>
      <c r="G505" s="20" t="b">
        <f t="shared" si="92"/>
        <v>0</v>
      </c>
      <c r="H505" s="20" t="b">
        <f t="shared" si="93"/>
        <v>0</v>
      </c>
      <c r="I505" s="20" t="b">
        <f t="shared" si="94"/>
        <v>0</v>
      </c>
      <c r="J505" s="20" t="b">
        <f t="shared" si="95"/>
        <v>0</v>
      </c>
      <c r="K505" s="21" t="b">
        <f t="shared" si="96"/>
        <v>0</v>
      </c>
    </row>
    <row r="506" spans="1:11" x14ac:dyDescent="0.25">
      <c r="A506" s="11">
        <v>40503.875</v>
      </c>
      <c r="B506">
        <f>12/10</f>
        <v>1.2</v>
      </c>
      <c r="C506">
        <f>1458/10</f>
        <v>145.80000000000001</v>
      </c>
      <c r="D506">
        <f>5/10</f>
        <v>0.5</v>
      </c>
      <c r="E506">
        <f>28100/100</f>
        <v>281</v>
      </c>
      <c r="F506" s="19" t="b">
        <f t="shared" si="91"/>
        <v>0</v>
      </c>
      <c r="G506" s="20">
        <f t="shared" si="92"/>
        <v>281</v>
      </c>
      <c r="H506" s="20" t="b">
        <f t="shared" si="93"/>
        <v>0</v>
      </c>
      <c r="I506" s="20" t="b">
        <f t="shared" si="94"/>
        <v>0</v>
      </c>
      <c r="J506" s="20" t="b">
        <f t="shared" si="95"/>
        <v>0</v>
      </c>
      <c r="K506" s="21" t="b">
        <f t="shared" si="96"/>
        <v>0</v>
      </c>
    </row>
    <row r="507" spans="1:11" x14ac:dyDescent="0.25">
      <c r="A507" s="11">
        <v>40503.916666666664</v>
      </c>
      <c r="B507">
        <f>32/10</f>
        <v>3.2</v>
      </c>
      <c r="C507">
        <f>1490/10</f>
        <v>149</v>
      </c>
      <c r="D507">
        <f>4/10</f>
        <v>0.4</v>
      </c>
      <c r="E507">
        <f>22500/100</f>
        <v>225</v>
      </c>
      <c r="F507" s="19">
        <f t="shared" si="91"/>
        <v>225</v>
      </c>
      <c r="G507" s="20" t="b">
        <f t="shared" si="92"/>
        <v>0</v>
      </c>
      <c r="H507" s="20" t="b">
        <f t="shared" si="93"/>
        <v>0</v>
      </c>
      <c r="I507" s="20" t="b">
        <f t="shared" si="94"/>
        <v>0</v>
      </c>
      <c r="J507" s="20" t="b">
        <f t="shared" si="95"/>
        <v>0</v>
      </c>
      <c r="K507" s="21" t="b">
        <f t="shared" si="96"/>
        <v>0</v>
      </c>
    </row>
    <row r="508" spans="1:11" x14ac:dyDescent="0.25">
      <c r="A508" s="11">
        <v>40503.958333333336</v>
      </c>
      <c r="B508">
        <f>26/10</f>
        <v>2.6</v>
      </c>
      <c r="C508">
        <f>1516/10</f>
        <v>151.6</v>
      </c>
      <c r="D508">
        <f>10/10</f>
        <v>1</v>
      </c>
      <c r="E508">
        <f>25300/100</f>
        <v>253</v>
      </c>
      <c r="F508" s="19" t="b">
        <f t="shared" si="91"/>
        <v>0</v>
      </c>
      <c r="G508" s="20">
        <f t="shared" si="92"/>
        <v>253</v>
      </c>
      <c r="H508" s="20" t="b">
        <f t="shared" si="93"/>
        <v>0</v>
      </c>
      <c r="I508" s="20" t="b">
        <f t="shared" si="94"/>
        <v>0</v>
      </c>
      <c r="J508" s="20" t="b">
        <f t="shared" si="95"/>
        <v>0</v>
      </c>
      <c r="K508" s="21" t="b">
        <f t="shared" si="96"/>
        <v>0</v>
      </c>
    </row>
    <row r="509" spans="1:11" x14ac:dyDescent="0.25">
      <c r="A509" s="11">
        <v>40504</v>
      </c>
      <c r="B509">
        <f>34/10</f>
        <v>3.4</v>
      </c>
      <c r="C509">
        <f>1550/10</f>
        <v>155</v>
      </c>
      <c r="D509">
        <f>22/10</f>
        <v>2.2000000000000002</v>
      </c>
      <c r="E509">
        <f>25000/100</f>
        <v>250</v>
      </c>
      <c r="F509" s="19" t="b">
        <f t="shared" si="91"/>
        <v>0</v>
      </c>
      <c r="G509" s="20" t="b">
        <f t="shared" si="92"/>
        <v>0</v>
      </c>
      <c r="H509" s="20">
        <f t="shared" si="93"/>
        <v>250</v>
      </c>
      <c r="I509" s="20" t="b">
        <f t="shared" si="94"/>
        <v>0</v>
      </c>
      <c r="J509" s="20" t="b">
        <f t="shared" si="95"/>
        <v>0</v>
      </c>
      <c r="K509" s="21" t="b">
        <f t="shared" si="96"/>
        <v>0</v>
      </c>
    </row>
    <row r="510" spans="1:11" x14ac:dyDescent="0.25">
      <c r="A510" s="11">
        <v>40504.041666666664</v>
      </c>
      <c r="B510">
        <f>28/10</f>
        <v>2.8</v>
      </c>
      <c r="C510">
        <f>1578/10</f>
        <v>157.80000000000001</v>
      </c>
      <c r="D510">
        <f>28/10</f>
        <v>2.8</v>
      </c>
      <c r="E510">
        <f>26900/100</f>
        <v>269</v>
      </c>
      <c r="F510" s="19" t="b">
        <f t="shared" si="91"/>
        <v>0</v>
      </c>
      <c r="G510" s="20" t="b">
        <f t="shared" si="92"/>
        <v>0</v>
      </c>
      <c r="H510" s="20" t="b">
        <f t="shared" si="93"/>
        <v>0</v>
      </c>
      <c r="I510" s="20">
        <f t="shared" si="94"/>
        <v>269</v>
      </c>
      <c r="J510" s="20" t="b">
        <f t="shared" si="95"/>
        <v>0</v>
      </c>
      <c r="K510" s="21" t="b">
        <f t="shared" si="96"/>
        <v>0</v>
      </c>
    </row>
    <row r="511" spans="1:11" x14ac:dyDescent="0.25">
      <c r="A511" s="11">
        <v>40504.083333333336</v>
      </c>
      <c r="B511">
        <f>10/10</f>
        <v>1</v>
      </c>
      <c r="C511">
        <f>1588/10</f>
        <v>158.80000000000001</v>
      </c>
      <c r="D511">
        <f>22/10</f>
        <v>2.2000000000000002</v>
      </c>
      <c r="E511">
        <f>24700/100</f>
        <v>247</v>
      </c>
      <c r="F511" s="19" t="b">
        <f t="shared" si="91"/>
        <v>0</v>
      </c>
      <c r="G511" s="20" t="b">
        <f t="shared" si="92"/>
        <v>0</v>
      </c>
      <c r="H511" s="20">
        <f t="shared" si="93"/>
        <v>247</v>
      </c>
      <c r="I511" s="20" t="b">
        <f t="shared" si="94"/>
        <v>0</v>
      </c>
      <c r="J511" s="20" t="b">
        <f t="shared" si="95"/>
        <v>0</v>
      </c>
      <c r="K511" s="21" t="b">
        <f t="shared" si="96"/>
        <v>0</v>
      </c>
    </row>
    <row r="512" spans="1:11" x14ac:dyDescent="0.25">
      <c r="A512" s="11">
        <v>40504.125</v>
      </c>
      <c r="B512">
        <f>6/10</f>
        <v>0.6</v>
      </c>
      <c r="C512">
        <f>1594/10</f>
        <v>159.4</v>
      </c>
      <c r="D512">
        <f>11/10</f>
        <v>1.1000000000000001</v>
      </c>
      <c r="E512">
        <f>20500/100</f>
        <v>205</v>
      </c>
      <c r="F512" s="19" t="b">
        <f t="shared" si="91"/>
        <v>0</v>
      </c>
      <c r="G512" s="20">
        <f t="shared" si="92"/>
        <v>205</v>
      </c>
      <c r="H512" s="20" t="b">
        <f t="shared" si="93"/>
        <v>0</v>
      </c>
      <c r="I512" s="20" t="b">
        <f t="shared" si="94"/>
        <v>0</v>
      </c>
      <c r="J512" s="20" t="b">
        <f t="shared" si="95"/>
        <v>0</v>
      </c>
      <c r="K512" s="21" t="b">
        <f t="shared" si="96"/>
        <v>0</v>
      </c>
    </row>
    <row r="513" spans="1:11" x14ac:dyDescent="0.25">
      <c r="A513" s="11">
        <v>40504.166666666664</v>
      </c>
      <c r="B513">
        <f>4/10</f>
        <v>0.4</v>
      </c>
      <c r="C513">
        <f>1598/10</f>
        <v>159.80000000000001</v>
      </c>
      <c r="D513">
        <f>5/10</f>
        <v>0.5</v>
      </c>
      <c r="E513">
        <f>12100/100</f>
        <v>121</v>
      </c>
      <c r="F513" s="19" t="b">
        <f t="shared" si="91"/>
        <v>0</v>
      </c>
      <c r="G513" s="20">
        <f t="shared" si="92"/>
        <v>121</v>
      </c>
      <c r="H513" s="20" t="b">
        <f t="shared" si="93"/>
        <v>0</v>
      </c>
      <c r="I513" s="20" t="b">
        <f t="shared" si="94"/>
        <v>0</v>
      </c>
      <c r="J513" s="20" t="b">
        <f t="shared" si="95"/>
        <v>0</v>
      </c>
      <c r="K513" s="21" t="b">
        <f t="shared" si="96"/>
        <v>0</v>
      </c>
    </row>
    <row r="514" spans="1:11" x14ac:dyDescent="0.25">
      <c r="A514" s="11">
        <v>40504.208333333336</v>
      </c>
      <c r="B514">
        <f>6/10</f>
        <v>0.6</v>
      </c>
      <c r="C514">
        <f>1604/10</f>
        <v>160.4</v>
      </c>
      <c r="D514">
        <f>42/10</f>
        <v>4.2</v>
      </c>
      <c r="E514">
        <f>27200/100</f>
        <v>272</v>
      </c>
      <c r="F514" s="19" t="b">
        <f t="shared" si="91"/>
        <v>0</v>
      </c>
      <c r="G514" s="20" t="b">
        <f t="shared" si="92"/>
        <v>0</v>
      </c>
      <c r="H514" s="20" t="b">
        <f t="shared" si="93"/>
        <v>0</v>
      </c>
      <c r="I514" s="20" t="b">
        <f t="shared" si="94"/>
        <v>0</v>
      </c>
      <c r="J514" s="20">
        <f t="shared" si="95"/>
        <v>272</v>
      </c>
      <c r="K514" s="21" t="b">
        <f t="shared" si="96"/>
        <v>0</v>
      </c>
    </row>
    <row r="515" spans="1:11" x14ac:dyDescent="0.25">
      <c r="A515" s="11">
        <v>40504.25</v>
      </c>
      <c r="B515">
        <f>16/10</f>
        <v>1.6</v>
      </c>
      <c r="C515">
        <f>1620/10</f>
        <v>162</v>
      </c>
      <c r="D515">
        <f>34/10</f>
        <v>3.4</v>
      </c>
      <c r="E515">
        <f>26700/100</f>
        <v>267</v>
      </c>
      <c r="F515" s="19" t="b">
        <f t="shared" si="91"/>
        <v>0</v>
      </c>
      <c r="G515" s="20" t="b">
        <f t="shared" si="92"/>
        <v>0</v>
      </c>
      <c r="H515" s="20" t="b">
        <f t="shared" si="93"/>
        <v>0</v>
      </c>
      <c r="I515" s="20">
        <f t="shared" si="94"/>
        <v>267</v>
      </c>
      <c r="J515" s="20" t="b">
        <f t="shared" si="95"/>
        <v>0</v>
      </c>
      <c r="K515" s="21" t="b">
        <f t="shared" si="96"/>
        <v>0</v>
      </c>
    </row>
    <row r="516" spans="1:11" x14ac:dyDescent="0.25">
      <c r="A516" s="11">
        <v>40504.291666666664</v>
      </c>
      <c r="B516">
        <f>42/10</f>
        <v>4.2</v>
      </c>
      <c r="C516">
        <f>1662/10</f>
        <v>166.2</v>
      </c>
      <c r="D516">
        <f>8/10</f>
        <v>0.8</v>
      </c>
      <c r="E516">
        <f>9400/100</f>
        <v>94</v>
      </c>
      <c r="F516" s="19" t="b">
        <f t="shared" si="91"/>
        <v>0</v>
      </c>
      <c r="G516" s="20">
        <f t="shared" si="92"/>
        <v>94</v>
      </c>
      <c r="H516" s="20" t="b">
        <f t="shared" si="93"/>
        <v>0</v>
      </c>
      <c r="I516" s="20" t="b">
        <f t="shared" si="94"/>
        <v>0</v>
      </c>
      <c r="J516" s="20" t="b">
        <f t="shared" si="95"/>
        <v>0</v>
      </c>
      <c r="K516" s="21" t="b">
        <f t="shared" si="96"/>
        <v>0</v>
      </c>
    </row>
    <row r="517" spans="1:11" x14ac:dyDescent="0.25">
      <c r="A517" s="11">
        <v>40504.333333333336</v>
      </c>
      <c r="B517">
        <f>4/10</f>
        <v>0.4</v>
      </c>
      <c r="C517">
        <f t="shared" ref="C517:C530" si="97">1666/10</f>
        <v>166.6</v>
      </c>
      <c r="D517">
        <f>10/10</f>
        <v>1</v>
      </c>
      <c r="E517">
        <f>24600/100</f>
        <v>246</v>
      </c>
      <c r="F517" s="19" t="b">
        <f t="shared" si="91"/>
        <v>0</v>
      </c>
      <c r="G517" s="20">
        <f t="shared" si="92"/>
        <v>246</v>
      </c>
      <c r="H517" s="20" t="b">
        <f t="shared" si="93"/>
        <v>0</v>
      </c>
      <c r="I517" s="20" t="b">
        <f t="shared" si="94"/>
        <v>0</v>
      </c>
      <c r="J517" s="20" t="b">
        <f t="shared" si="95"/>
        <v>0</v>
      </c>
      <c r="K517" s="21" t="b">
        <f t="shared" si="96"/>
        <v>0</v>
      </c>
    </row>
    <row r="518" spans="1:11" x14ac:dyDescent="0.25">
      <c r="A518" s="11">
        <v>40504.375</v>
      </c>
      <c r="B518">
        <f t="shared" ref="B518:B530" si="98">0/10</f>
        <v>0</v>
      </c>
      <c r="C518">
        <f t="shared" si="97"/>
        <v>166.6</v>
      </c>
      <c r="D518">
        <f>7/10</f>
        <v>0.7</v>
      </c>
      <c r="E518">
        <f>16400/100</f>
        <v>164</v>
      </c>
      <c r="F518" s="19" t="b">
        <f t="shared" si="91"/>
        <v>0</v>
      </c>
      <c r="G518" s="20">
        <f t="shared" si="92"/>
        <v>164</v>
      </c>
      <c r="H518" s="20" t="b">
        <f t="shared" si="93"/>
        <v>0</v>
      </c>
      <c r="I518" s="20" t="b">
        <f t="shared" si="94"/>
        <v>0</v>
      </c>
      <c r="J518" s="20" t="b">
        <f t="shared" si="95"/>
        <v>0</v>
      </c>
      <c r="K518" s="21" t="b">
        <f t="shared" si="96"/>
        <v>0</v>
      </c>
    </row>
    <row r="519" spans="1:11" x14ac:dyDescent="0.25">
      <c r="A519" s="11">
        <v>40504.416666666664</v>
      </c>
      <c r="B519">
        <f t="shared" si="98"/>
        <v>0</v>
      </c>
      <c r="C519">
        <f t="shared" si="97"/>
        <v>166.6</v>
      </c>
      <c r="D519">
        <f>16/10</f>
        <v>1.6</v>
      </c>
      <c r="E519">
        <f>24500/100</f>
        <v>245</v>
      </c>
      <c r="F519" s="19" t="b">
        <f t="shared" si="91"/>
        <v>0</v>
      </c>
      <c r="G519" s="20" t="b">
        <f t="shared" si="92"/>
        <v>0</v>
      </c>
      <c r="H519" s="20">
        <f t="shared" si="93"/>
        <v>245</v>
      </c>
      <c r="I519" s="20" t="b">
        <f t="shared" si="94"/>
        <v>0</v>
      </c>
      <c r="J519" s="20" t="b">
        <f t="shared" si="95"/>
        <v>0</v>
      </c>
      <c r="K519" s="21" t="b">
        <f t="shared" si="96"/>
        <v>0</v>
      </c>
    </row>
    <row r="520" spans="1:11" x14ac:dyDescent="0.25">
      <c r="A520" s="11">
        <v>40504.458333333336</v>
      </c>
      <c r="B520">
        <f t="shared" si="98"/>
        <v>0</v>
      </c>
      <c r="C520">
        <f t="shared" si="97"/>
        <v>166.6</v>
      </c>
      <c r="D520">
        <f>20/10</f>
        <v>2</v>
      </c>
      <c r="E520">
        <f>18200/100</f>
        <v>182</v>
      </c>
      <c r="F520" s="19" t="b">
        <f t="shared" si="91"/>
        <v>0</v>
      </c>
      <c r="G520" s="20" t="b">
        <f t="shared" si="92"/>
        <v>0</v>
      </c>
      <c r="H520" s="20">
        <f t="shared" si="93"/>
        <v>182</v>
      </c>
      <c r="I520" s="20" t="b">
        <f t="shared" si="94"/>
        <v>0</v>
      </c>
      <c r="J520" s="20" t="b">
        <f t="shared" si="95"/>
        <v>0</v>
      </c>
      <c r="K520" s="21" t="b">
        <f t="shared" si="96"/>
        <v>0</v>
      </c>
    </row>
    <row r="521" spans="1:11" x14ac:dyDescent="0.25">
      <c r="A521" s="11">
        <v>40504.5</v>
      </c>
      <c r="B521">
        <f t="shared" si="98"/>
        <v>0</v>
      </c>
      <c r="C521">
        <f t="shared" si="97"/>
        <v>166.6</v>
      </c>
      <c r="D521">
        <f>23/10</f>
        <v>2.2999999999999998</v>
      </c>
      <c r="E521">
        <f>23500/100</f>
        <v>235</v>
      </c>
      <c r="F521" s="19" t="b">
        <f t="shared" si="91"/>
        <v>0</v>
      </c>
      <c r="G521" s="20" t="b">
        <f t="shared" si="92"/>
        <v>0</v>
      </c>
      <c r="H521" s="20">
        <f t="shared" si="93"/>
        <v>235</v>
      </c>
      <c r="I521" s="20" t="b">
        <f t="shared" si="94"/>
        <v>0</v>
      </c>
      <c r="J521" s="20" t="b">
        <f t="shared" si="95"/>
        <v>0</v>
      </c>
      <c r="K521" s="21" t="b">
        <f t="shared" si="96"/>
        <v>0</v>
      </c>
    </row>
    <row r="522" spans="1:11" x14ac:dyDescent="0.25">
      <c r="A522" s="11">
        <v>40504.541666666664</v>
      </c>
      <c r="B522">
        <f t="shared" si="98"/>
        <v>0</v>
      </c>
      <c r="C522">
        <f t="shared" si="97"/>
        <v>166.6</v>
      </c>
      <c r="D522">
        <f>26/10</f>
        <v>2.6</v>
      </c>
      <c r="E522">
        <f>23400/100</f>
        <v>234</v>
      </c>
      <c r="F522" s="19" t="b">
        <f t="shared" si="91"/>
        <v>0</v>
      </c>
      <c r="G522" s="20" t="b">
        <f t="shared" si="92"/>
        <v>0</v>
      </c>
      <c r="H522" s="20" t="b">
        <f t="shared" si="93"/>
        <v>0</v>
      </c>
      <c r="I522" s="20">
        <f t="shared" si="94"/>
        <v>234</v>
      </c>
      <c r="J522" s="20" t="b">
        <f t="shared" si="95"/>
        <v>0</v>
      </c>
      <c r="K522" s="21" t="b">
        <f t="shared" si="96"/>
        <v>0</v>
      </c>
    </row>
    <row r="523" spans="1:11" x14ac:dyDescent="0.25">
      <c r="A523" s="11">
        <v>40504.583333333336</v>
      </c>
      <c r="B523">
        <f t="shared" si="98"/>
        <v>0</v>
      </c>
      <c r="C523">
        <f t="shared" si="97"/>
        <v>166.6</v>
      </c>
      <c r="D523">
        <f>15/10</f>
        <v>1.5</v>
      </c>
      <c r="E523">
        <f>20100/100</f>
        <v>201</v>
      </c>
      <c r="F523" s="19" t="b">
        <f t="shared" si="91"/>
        <v>0</v>
      </c>
      <c r="G523" s="20" t="b">
        <f t="shared" si="92"/>
        <v>0</v>
      </c>
      <c r="H523" s="20">
        <f t="shared" si="93"/>
        <v>201</v>
      </c>
      <c r="I523" s="20" t="b">
        <f t="shared" si="94"/>
        <v>0</v>
      </c>
      <c r="J523" s="20" t="b">
        <f t="shared" si="95"/>
        <v>0</v>
      </c>
      <c r="K523" s="21" t="b">
        <f t="shared" si="96"/>
        <v>0</v>
      </c>
    </row>
    <row r="524" spans="1:11" x14ac:dyDescent="0.25">
      <c r="A524" s="11">
        <v>40504.625</v>
      </c>
      <c r="B524">
        <f t="shared" si="98"/>
        <v>0</v>
      </c>
      <c r="C524">
        <f t="shared" si="97"/>
        <v>166.6</v>
      </c>
      <c r="D524">
        <f>11/10</f>
        <v>1.1000000000000001</v>
      </c>
      <c r="E524">
        <f>19100/100</f>
        <v>191</v>
      </c>
      <c r="F524" s="19" t="b">
        <f t="shared" si="91"/>
        <v>0</v>
      </c>
      <c r="G524" s="20">
        <f t="shared" si="92"/>
        <v>191</v>
      </c>
      <c r="H524" s="20" t="b">
        <f t="shared" si="93"/>
        <v>0</v>
      </c>
      <c r="I524" s="20" t="b">
        <f t="shared" si="94"/>
        <v>0</v>
      </c>
      <c r="J524" s="20" t="b">
        <f t="shared" si="95"/>
        <v>0</v>
      </c>
      <c r="K524" s="21" t="b">
        <f t="shared" si="96"/>
        <v>0</v>
      </c>
    </row>
    <row r="525" spans="1:11" x14ac:dyDescent="0.25">
      <c r="A525" s="11">
        <v>40504.666666666664</v>
      </c>
      <c r="B525">
        <f t="shared" si="98"/>
        <v>0</v>
      </c>
      <c r="C525">
        <f t="shared" si="97"/>
        <v>166.6</v>
      </c>
      <c r="D525">
        <f>16/10</f>
        <v>1.6</v>
      </c>
      <c r="E525">
        <f>10700/100</f>
        <v>107</v>
      </c>
      <c r="F525" s="19" t="b">
        <f t="shared" si="91"/>
        <v>0</v>
      </c>
      <c r="G525" s="20" t="b">
        <f t="shared" si="92"/>
        <v>0</v>
      </c>
      <c r="H525" s="20">
        <f t="shared" si="93"/>
        <v>107</v>
      </c>
      <c r="I525" s="20" t="b">
        <f t="shared" si="94"/>
        <v>0</v>
      </c>
      <c r="J525" s="20" t="b">
        <f t="shared" si="95"/>
        <v>0</v>
      </c>
      <c r="K525" s="21" t="b">
        <f t="shared" si="96"/>
        <v>0</v>
      </c>
    </row>
    <row r="526" spans="1:11" x14ac:dyDescent="0.25">
      <c r="A526" s="11">
        <v>40504.708333333336</v>
      </c>
      <c r="B526">
        <f t="shared" si="98"/>
        <v>0</v>
      </c>
      <c r="C526">
        <f t="shared" si="97"/>
        <v>166.6</v>
      </c>
      <c r="D526">
        <f>7/10</f>
        <v>0.7</v>
      </c>
      <c r="E526">
        <f>9000/100</f>
        <v>90</v>
      </c>
      <c r="F526" s="19" t="b">
        <f t="shared" si="91"/>
        <v>0</v>
      </c>
      <c r="G526" s="20">
        <f t="shared" si="92"/>
        <v>90</v>
      </c>
      <c r="H526" s="20" t="b">
        <f t="shared" si="93"/>
        <v>0</v>
      </c>
      <c r="I526" s="20" t="b">
        <f t="shared" si="94"/>
        <v>0</v>
      </c>
      <c r="J526" s="20" t="b">
        <f t="shared" si="95"/>
        <v>0</v>
      </c>
      <c r="K526" s="21" t="b">
        <f t="shared" si="96"/>
        <v>0</v>
      </c>
    </row>
    <row r="527" spans="1:11" x14ac:dyDescent="0.25">
      <c r="A527" s="11">
        <v>40504.75</v>
      </c>
      <c r="B527">
        <f t="shared" si="98"/>
        <v>0</v>
      </c>
      <c r="C527">
        <f t="shared" si="97"/>
        <v>166.6</v>
      </c>
      <c r="D527">
        <f>6/10</f>
        <v>0.6</v>
      </c>
      <c r="E527">
        <f>25200/100</f>
        <v>252</v>
      </c>
      <c r="F527" s="19" t="b">
        <f t="shared" si="91"/>
        <v>0</v>
      </c>
      <c r="G527" s="20">
        <f t="shared" si="92"/>
        <v>252</v>
      </c>
      <c r="H527" s="20" t="b">
        <f t="shared" si="93"/>
        <v>0</v>
      </c>
      <c r="I527" s="20" t="b">
        <f t="shared" si="94"/>
        <v>0</v>
      </c>
      <c r="J527" s="20" t="b">
        <f t="shared" si="95"/>
        <v>0</v>
      </c>
      <c r="K527" s="21" t="b">
        <f t="shared" si="96"/>
        <v>0</v>
      </c>
    </row>
    <row r="528" spans="1:11" x14ac:dyDescent="0.25">
      <c r="A528" s="11">
        <v>40504.791666666664</v>
      </c>
      <c r="B528">
        <f t="shared" si="98"/>
        <v>0</v>
      </c>
      <c r="C528">
        <f t="shared" si="97"/>
        <v>166.6</v>
      </c>
      <c r="D528">
        <f>27/10</f>
        <v>2.7</v>
      </c>
      <c r="E528">
        <f>25500/100</f>
        <v>255</v>
      </c>
      <c r="F528" s="19" t="b">
        <f t="shared" si="91"/>
        <v>0</v>
      </c>
      <c r="G528" s="20" t="b">
        <f t="shared" si="92"/>
        <v>0</v>
      </c>
      <c r="H528" s="20" t="b">
        <f t="shared" si="93"/>
        <v>0</v>
      </c>
      <c r="I528" s="20">
        <f t="shared" si="94"/>
        <v>255</v>
      </c>
      <c r="J528" s="20" t="b">
        <f t="shared" si="95"/>
        <v>0</v>
      </c>
      <c r="K528" s="21" t="b">
        <f t="shared" si="96"/>
        <v>0</v>
      </c>
    </row>
    <row r="529" spans="1:11" x14ac:dyDescent="0.25">
      <c r="A529" s="11">
        <v>40504.833333333336</v>
      </c>
      <c r="B529">
        <f t="shared" si="98"/>
        <v>0</v>
      </c>
      <c r="C529">
        <f t="shared" si="97"/>
        <v>166.6</v>
      </c>
      <c r="D529">
        <f>17/10</f>
        <v>1.7</v>
      </c>
      <c r="E529">
        <f>26200/100</f>
        <v>262</v>
      </c>
      <c r="F529" s="19" t="b">
        <f t="shared" si="91"/>
        <v>0</v>
      </c>
      <c r="G529" s="20" t="b">
        <f t="shared" si="92"/>
        <v>0</v>
      </c>
      <c r="H529" s="20">
        <f t="shared" si="93"/>
        <v>262</v>
      </c>
      <c r="I529" s="20" t="b">
        <f t="shared" si="94"/>
        <v>0</v>
      </c>
      <c r="J529" s="20" t="b">
        <f t="shared" si="95"/>
        <v>0</v>
      </c>
      <c r="K529" s="21" t="b">
        <f t="shared" si="96"/>
        <v>0</v>
      </c>
    </row>
    <row r="530" spans="1:11" x14ac:dyDescent="0.25">
      <c r="A530" s="11">
        <v>40504.875</v>
      </c>
      <c r="B530">
        <f t="shared" si="98"/>
        <v>0</v>
      </c>
      <c r="C530">
        <f t="shared" si="97"/>
        <v>166.6</v>
      </c>
      <c r="D530">
        <f>21/10</f>
        <v>2.1</v>
      </c>
      <c r="E530">
        <f>25600/100</f>
        <v>256</v>
      </c>
      <c r="F530" s="19" t="b">
        <f t="shared" si="91"/>
        <v>0</v>
      </c>
      <c r="G530" s="20" t="b">
        <f t="shared" si="92"/>
        <v>0</v>
      </c>
      <c r="H530" s="20">
        <f t="shared" si="93"/>
        <v>256</v>
      </c>
      <c r="I530" s="20" t="b">
        <f t="shared" si="94"/>
        <v>0</v>
      </c>
      <c r="J530" s="20" t="b">
        <f t="shared" si="95"/>
        <v>0</v>
      </c>
      <c r="K530" s="21" t="b">
        <f t="shared" si="96"/>
        <v>0</v>
      </c>
    </row>
    <row r="531" spans="1:11" x14ac:dyDescent="0.25">
      <c r="A531" s="11">
        <v>40504.916666666664</v>
      </c>
      <c r="B531">
        <f>6/10</f>
        <v>0.6</v>
      </c>
      <c r="C531">
        <f t="shared" ref="C531:C549" si="99">1672/10</f>
        <v>167.2</v>
      </c>
      <c r="D531">
        <f>29/10</f>
        <v>2.9</v>
      </c>
      <c r="E531">
        <f>26400/100</f>
        <v>264</v>
      </c>
      <c r="F531" s="19" t="b">
        <f t="shared" si="91"/>
        <v>0</v>
      </c>
      <c r="G531" s="20" t="b">
        <f t="shared" si="92"/>
        <v>0</v>
      </c>
      <c r="H531" s="20" t="b">
        <f t="shared" si="93"/>
        <v>0</v>
      </c>
      <c r="I531" s="20">
        <f t="shared" si="94"/>
        <v>264</v>
      </c>
      <c r="J531" s="20" t="b">
        <f t="shared" si="95"/>
        <v>0</v>
      </c>
      <c r="K531" s="21" t="b">
        <f t="shared" si="96"/>
        <v>0</v>
      </c>
    </row>
    <row r="532" spans="1:11" x14ac:dyDescent="0.25">
      <c r="A532" s="11">
        <v>40504.958333333336</v>
      </c>
      <c r="B532">
        <f t="shared" ref="B532:B549" si="100">0/10</f>
        <v>0</v>
      </c>
      <c r="C532">
        <f t="shared" si="99"/>
        <v>167.2</v>
      </c>
      <c r="D532">
        <f>28/10</f>
        <v>2.8</v>
      </c>
      <c r="E532">
        <f>26700/100</f>
        <v>267</v>
      </c>
      <c r="F532" s="19" t="b">
        <f t="shared" si="91"/>
        <v>0</v>
      </c>
      <c r="G532" s="20" t="b">
        <f t="shared" si="92"/>
        <v>0</v>
      </c>
      <c r="H532" s="20" t="b">
        <f t="shared" si="93"/>
        <v>0</v>
      </c>
      <c r="I532" s="20">
        <f t="shared" si="94"/>
        <v>267</v>
      </c>
      <c r="J532" s="20" t="b">
        <f t="shared" si="95"/>
        <v>0</v>
      </c>
      <c r="K532" s="21" t="b">
        <f t="shared" si="96"/>
        <v>0</v>
      </c>
    </row>
    <row r="533" spans="1:11" x14ac:dyDescent="0.25">
      <c r="A533" s="11">
        <v>40505</v>
      </c>
      <c r="B533">
        <f t="shared" si="100"/>
        <v>0</v>
      </c>
      <c r="C533">
        <f t="shared" si="99"/>
        <v>167.2</v>
      </c>
      <c r="D533">
        <f>21/10</f>
        <v>2.1</v>
      </c>
      <c r="E533">
        <f>26400/100</f>
        <v>264</v>
      </c>
      <c r="F533" s="19" t="b">
        <f t="shared" si="91"/>
        <v>0</v>
      </c>
      <c r="G533" s="20" t="b">
        <f t="shared" si="92"/>
        <v>0</v>
      </c>
      <c r="H533" s="20">
        <f t="shared" si="93"/>
        <v>264</v>
      </c>
      <c r="I533" s="20" t="b">
        <f t="shared" si="94"/>
        <v>0</v>
      </c>
      <c r="J533" s="20" t="b">
        <f t="shared" si="95"/>
        <v>0</v>
      </c>
      <c r="K533" s="21" t="b">
        <f t="shared" si="96"/>
        <v>0</v>
      </c>
    </row>
    <row r="534" spans="1:11" x14ac:dyDescent="0.25">
      <c r="A534" s="11">
        <v>40505.041666666664</v>
      </c>
      <c r="B534">
        <f t="shared" si="100"/>
        <v>0</v>
      </c>
      <c r="C534">
        <f t="shared" si="99"/>
        <v>167.2</v>
      </c>
      <c r="D534">
        <f>20/10</f>
        <v>2</v>
      </c>
      <c r="E534">
        <f>25000/100</f>
        <v>250</v>
      </c>
      <c r="F534" s="19" t="b">
        <f t="shared" si="91"/>
        <v>0</v>
      </c>
      <c r="G534" s="20" t="b">
        <f t="shared" si="92"/>
        <v>0</v>
      </c>
      <c r="H534" s="20">
        <f t="shared" si="93"/>
        <v>250</v>
      </c>
      <c r="I534" s="20" t="b">
        <f t="shared" si="94"/>
        <v>0</v>
      </c>
      <c r="J534" s="20" t="b">
        <f t="shared" si="95"/>
        <v>0</v>
      </c>
      <c r="K534" s="21" t="b">
        <f t="shared" si="96"/>
        <v>0</v>
      </c>
    </row>
    <row r="535" spans="1:11" x14ac:dyDescent="0.25">
      <c r="A535" s="11">
        <v>40505.083333333336</v>
      </c>
      <c r="B535">
        <f t="shared" si="100"/>
        <v>0</v>
      </c>
      <c r="C535">
        <f t="shared" si="99"/>
        <v>167.2</v>
      </c>
      <c r="D535">
        <f>4/10</f>
        <v>0.4</v>
      </c>
      <c r="E535">
        <f>3700/100</f>
        <v>37</v>
      </c>
      <c r="F535" s="19">
        <f t="shared" si="91"/>
        <v>37</v>
      </c>
      <c r="G535" s="20" t="b">
        <f t="shared" si="92"/>
        <v>0</v>
      </c>
      <c r="H535" s="20" t="b">
        <f t="shared" si="93"/>
        <v>0</v>
      </c>
      <c r="I535" s="20" t="b">
        <f t="shared" si="94"/>
        <v>0</v>
      </c>
      <c r="J535" s="20" t="b">
        <f t="shared" si="95"/>
        <v>0</v>
      </c>
      <c r="K535" s="21" t="b">
        <f t="shared" si="96"/>
        <v>0</v>
      </c>
    </row>
    <row r="536" spans="1:11" x14ac:dyDescent="0.25">
      <c r="A536" s="11">
        <v>40505.125</v>
      </c>
      <c r="B536">
        <f t="shared" si="100"/>
        <v>0</v>
      </c>
      <c r="C536">
        <f t="shared" si="99"/>
        <v>167.2</v>
      </c>
      <c r="D536">
        <f>6/10</f>
        <v>0.6</v>
      </c>
      <c r="E536">
        <f>25300/100</f>
        <v>253</v>
      </c>
      <c r="F536" s="19" t="b">
        <f t="shared" si="91"/>
        <v>0</v>
      </c>
      <c r="G536" s="20">
        <f t="shared" si="92"/>
        <v>253</v>
      </c>
      <c r="H536" s="20" t="b">
        <f t="shared" si="93"/>
        <v>0</v>
      </c>
      <c r="I536" s="20" t="b">
        <f t="shared" si="94"/>
        <v>0</v>
      </c>
      <c r="J536" s="20" t="b">
        <f t="shared" si="95"/>
        <v>0</v>
      </c>
      <c r="K536" s="21" t="b">
        <f t="shared" si="96"/>
        <v>0</v>
      </c>
    </row>
    <row r="537" spans="1:11" x14ac:dyDescent="0.25">
      <c r="A537" s="11">
        <v>40505.166666666664</v>
      </c>
      <c r="B537">
        <f t="shared" si="100"/>
        <v>0</v>
      </c>
      <c r="C537">
        <f t="shared" si="99"/>
        <v>167.2</v>
      </c>
      <c r="D537">
        <f>10/10</f>
        <v>1</v>
      </c>
      <c r="E537">
        <f>24000/100</f>
        <v>240</v>
      </c>
      <c r="F537" s="19" t="b">
        <f t="shared" si="91"/>
        <v>0</v>
      </c>
      <c r="G537" s="20">
        <f t="shared" si="92"/>
        <v>240</v>
      </c>
      <c r="H537" s="20" t="b">
        <f t="shared" si="93"/>
        <v>0</v>
      </c>
      <c r="I537" s="20" t="b">
        <f t="shared" si="94"/>
        <v>0</v>
      </c>
      <c r="J537" s="20" t="b">
        <f t="shared" si="95"/>
        <v>0</v>
      </c>
      <c r="K537" s="21" t="b">
        <f t="shared" si="96"/>
        <v>0</v>
      </c>
    </row>
    <row r="538" spans="1:11" x14ac:dyDescent="0.25">
      <c r="A538" s="11">
        <v>40505.208333333336</v>
      </c>
      <c r="B538">
        <f t="shared" si="100"/>
        <v>0</v>
      </c>
      <c r="C538">
        <f t="shared" si="99"/>
        <v>167.2</v>
      </c>
      <c r="D538">
        <f>5/10</f>
        <v>0.5</v>
      </c>
      <c r="E538">
        <f>6700/100</f>
        <v>67</v>
      </c>
      <c r="F538" s="19" t="b">
        <f t="shared" si="91"/>
        <v>0</v>
      </c>
      <c r="G538" s="20">
        <f t="shared" si="92"/>
        <v>67</v>
      </c>
      <c r="H538" s="20" t="b">
        <f t="shared" si="93"/>
        <v>0</v>
      </c>
      <c r="I538" s="20" t="b">
        <f t="shared" si="94"/>
        <v>0</v>
      </c>
      <c r="J538" s="20" t="b">
        <f t="shared" si="95"/>
        <v>0</v>
      </c>
      <c r="K538" s="21" t="b">
        <f t="shared" si="96"/>
        <v>0</v>
      </c>
    </row>
    <row r="539" spans="1:11" x14ac:dyDescent="0.25">
      <c r="A539" s="11">
        <v>40505.25</v>
      </c>
      <c r="B539">
        <f t="shared" si="100"/>
        <v>0</v>
      </c>
      <c r="C539">
        <f t="shared" si="99"/>
        <v>167.2</v>
      </c>
      <c r="D539">
        <f>7/10</f>
        <v>0.7</v>
      </c>
      <c r="E539">
        <f>26000/100</f>
        <v>260</v>
      </c>
      <c r="F539" s="19" t="b">
        <f t="shared" si="91"/>
        <v>0</v>
      </c>
      <c r="G539" s="20">
        <f t="shared" si="92"/>
        <v>260</v>
      </c>
      <c r="H539" s="20" t="b">
        <f t="shared" si="93"/>
        <v>0</v>
      </c>
      <c r="I539" s="20" t="b">
        <f t="shared" si="94"/>
        <v>0</v>
      </c>
      <c r="J539" s="20" t="b">
        <f t="shared" si="95"/>
        <v>0</v>
      </c>
      <c r="K539" s="21" t="b">
        <f t="shared" si="96"/>
        <v>0</v>
      </c>
    </row>
    <row r="540" spans="1:11" x14ac:dyDescent="0.25">
      <c r="A540" s="11">
        <v>40505.291666666664</v>
      </c>
      <c r="B540">
        <f t="shared" si="100"/>
        <v>0</v>
      </c>
      <c r="C540">
        <f t="shared" si="99"/>
        <v>167.2</v>
      </c>
      <c r="D540">
        <f>6/10</f>
        <v>0.6</v>
      </c>
      <c r="E540">
        <f>19000/100</f>
        <v>190</v>
      </c>
      <c r="F540" s="19" t="b">
        <f t="shared" si="91"/>
        <v>0</v>
      </c>
      <c r="G540" s="20">
        <f t="shared" si="92"/>
        <v>190</v>
      </c>
      <c r="H540" s="20" t="b">
        <f t="shared" si="93"/>
        <v>0</v>
      </c>
      <c r="I540" s="20" t="b">
        <f t="shared" si="94"/>
        <v>0</v>
      </c>
      <c r="J540" s="20" t="b">
        <f t="shared" si="95"/>
        <v>0</v>
      </c>
      <c r="K540" s="21" t="b">
        <f t="shared" si="96"/>
        <v>0</v>
      </c>
    </row>
    <row r="541" spans="1:11" x14ac:dyDescent="0.25">
      <c r="A541" s="11">
        <v>40505.333333333336</v>
      </c>
      <c r="B541">
        <f t="shared" si="100"/>
        <v>0</v>
      </c>
      <c r="C541">
        <f t="shared" si="99"/>
        <v>167.2</v>
      </c>
      <c r="D541">
        <f>7/10</f>
        <v>0.7</v>
      </c>
      <c r="E541">
        <f>29000/100</f>
        <v>290</v>
      </c>
      <c r="F541" s="19" t="b">
        <f t="shared" si="91"/>
        <v>0</v>
      </c>
      <c r="G541" s="20">
        <f t="shared" si="92"/>
        <v>290</v>
      </c>
      <c r="H541" s="20" t="b">
        <f t="shared" si="93"/>
        <v>0</v>
      </c>
      <c r="I541" s="20" t="b">
        <f t="shared" si="94"/>
        <v>0</v>
      </c>
      <c r="J541" s="20" t="b">
        <f t="shared" si="95"/>
        <v>0</v>
      </c>
      <c r="K541" s="21" t="b">
        <f t="shared" si="96"/>
        <v>0</v>
      </c>
    </row>
    <row r="542" spans="1:11" x14ac:dyDescent="0.25">
      <c r="A542" s="11">
        <v>40505.375</v>
      </c>
      <c r="B542">
        <f t="shared" si="100"/>
        <v>0</v>
      </c>
      <c r="C542">
        <f t="shared" si="99"/>
        <v>167.2</v>
      </c>
      <c r="D542">
        <f>7/10</f>
        <v>0.7</v>
      </c>
      <c r="E542">
        <f>8400/100</f>
        <v>84</v>
      </c>
      <c r="F542" s="19" t="b">
        <f t="shared" si="91"/>
        <v>0</v>
      </c>
      <c r="G542" s="20">
        <f t="shared" si="92"/>
        <v>84</v>
      </c>
      <c r="H542" s="20" t="b">
        <f t="shared" si="93"/>
        <v>0</v>
      </c>
      <c r="I542" s="20" t="b">
        <f t="shared" si="94"/>
        <v>0</v>
      </c>
      <c r="J542" s="20" t="b">
        <f t="shared" si="95"/>
        <v>0</v>
      </c>
      <c r="K542" s="21" t="b">
        <f t="shared" si="96"/>
        <v>0</v>
      </c>
    </row>
    <row r="543" spans="1:11" x14ac:dyDescent="0.25">
      <c r="A543" s="11">
        <v>40505.416666666664</v>
      </c>
      <c r="B543">
        <f t="shared" si="100"/>
        <v>0</v>
      </c>
      <c r="C543">
        <f t="shared" si="99"/>
        <v>167.2</v>
      </c>
      <c r="D543">
        <f>7/10</f>
        <v>0.7</v>
      </c>
      <c r="E543">
        <f>20400/100</f>
        <v>204</v>
      </c>
      <c r="F543" s="19" t="b">
        <f t="shared" si="91"/>
        <v>0</v>
      </c>
      <c r="G543" s="20">
        <f t="shared" si="92"/>
        <v>204</v>
      </c>
      <c r="H543" s="20" t="b">
        <f t="shared" si="93"/>
        <v>0</v>
      </c>
      <c r="I543" s="20" t="b">
        <f t="shared" si="94"/>
        <v>0</v>
      </c>
      <c r="J543" s="20" t="b">
        <f t="shared" si="95"/>
        <v>0</v>
      </c>
      <c r="K543" s="21" t="b">
        <f t="shared" si="96"/>
        <v>0</v>
      </c>
    </row>
    <row r="544" spans="1:11" x14ac:dyDescent="0.25">
      <c r="A544" s="11">
        <v>40505.458333333336</v>
      </c>
      <c r="B544">
        <f t="shared" si="100"/>
        <v>0</v>
      </c>
      <c r="C544">
        <f t="shared" si="99"/>
        <v>167.2</v>
      </c>
      <c r="D544">
        <f>18/10</f>
        <v>1.8</v>
      </c>
      <c r="E544">
        <f>25400/100</f>
        <v>254</v>
      </c>
      <c r="F544" s="19" t="b">
        <f t="shared" si="91"/>
        <v>0</v>
      </c>
      <c r="G544" s="20" t="b">
        <f t="shared" si="92"/>
        <v>0</v>
      </c>
      <c r="H544" s="20">
        <f t="shared" si="93"/>
        <v>254</v>
      </c>
      <c r="I544" s="20" t="b">
        <f t="shared" si="94"/>
        <v>0</v>
      </c>
      <c r="J544" s="20" t="b">
        <f t="shared" si="95"/>
        <v>0</v>
      </c>
      <c r="K544" s="21" t="b">
        <f t="shared" si="96"/>
        <v>0</v>
      </c>
    </row>
    <row r="545" spans="1:11" x14ac:dyDescent="0.25">
      <c r="A545" s="11">
        <v>40505.5</v>
      </c>
      <c r="B545">
        <f t="shared" si="100"/>
        <v>0</v>
      </c>
      <c r="C545">
        <f t="shared" si="99"/>
        <v>167.2</v>
      </c>
      <c r="D545">
        <f>13/10</f>
        <v>1.3</v>
      </c>
      <c r="E545">
        <f>20700/100</f>
        <v>207</v>
      </c>
      <c r="F545" s="19" t="b">
        <f t="shared" si="91"/>
        <v>0</v>
      </c>
      <c r="G545" s="20">
        <f t="shared" si="92"/>
        <v>207</v>
      </c>
      <c r="H545" s="20" t="b">
        <f t="shared" si="93"/>
        <v>0</v>
      </c>
      <c r="I545" s="20" t="b">
        <f t="shared" si="94"/>
        <v>0</v>
      </c>
      <c r="J545" s="20" t="b">
        <f t="shared" si="95"/>
        <v>0</v>
      </c>
      <c r="K545" s="21" t="b">
        <f t="shared" si="96"/>
        <v>0</v>
      </c>
    </row>
    <row r="546" spans="1:11" x14ac:dyDescent="0.25">
      <c r="A546" s="11">
        <v>40505.541666666664</v>
      </c>
      <c r="B546">
        <f t="shared" si="100"/>
        <v>0</v>
      </c>
      <c r="C546">
        <f t="shared" si="99"/>
        <v>167.2</v>
      </c>
      <c r="D546">
        <f>10/10</f>
        <v>1</v>
      </c>
      <c r="E546">
        <f>18300/100</f>
        <v>183</v>
      </c>
      <c r="F546" s="19" t="b">
        <f t="shared" si="91"/>
        <v>0</v>
      </c>
      <c r="G546" s="20">
        <f t="shared" si="92"/>
        <v>183</v>
      </c>
      <c r="H546" s="20" t="b">
        <f t="shared" si="93"/>
        <v>0</v>
      </c>
      <c r="I546" s="20" t="b">
        <f t="shared" si="94"/>
        <v>0</v>
      </c>
      <c r="J546" s="20" t="b">
        <f t="shared" si="95"/>
        <v>0</v>
      </c>
      <c r="K546" s="21" t="b">
        <f t="shared" si="96"/>
        <v>0</v>
      </c>
    </row>
    <row r="547" spans="1:11" x14ac:dyDescent="0.25">
      <c r="A547" s="11">
        <v>40505.583333333336</v>
      </c>
      <c r="B547">
        <f t="shared" si="100"/>
        <v>0</v>
      </c>
      <c r="C547">
        <f t="shared" si="99"/>
        <v>167.2</v>
      </c>
      <c r="D547">
        <f>12/10</f>
        <v>1.2</v>
      </c>
      <c r="E547">
        <f>14000/100</f>
        <v>140</v>
      </c>
      <c r="F547" s="19" t="b">
        <f t="shared" si="91"/>
        <v>0</v>
      </c>
      <c r="G547" s="20">
        <f t="shared" si="92"/>
        <v>140</v>
      </c>
      <c r="H547" s="20" t="b">
        <f t="shared" si="93"/>
        <v>0</v>
      </c>
      <c r="I547" s="20" t="b">
        <f t="shared" si="94"/>
        <v>0</v>
      </c>
      <c r="J547" s="20" t="b">
        <f t="shared" si="95"/>
        <v>0</v>
      </c>
      <c r="K547" s="21" t="b">
        <f t="shared" si="96"/>
        <v>0</v>
      </c>
    </row>
    <row r="548" spans="1:11" x14ac:dyDescent="0.25">
      <c r="A548" s="11">
        <v>40505.625</v>
      </c>
      <c r="B548">
        <f t="shared" si="100"/>
        <v>0</v>
      </c>
      <c r="C548">
        <f t="shared" si="99"/>
        <v>167.2</v>
      </c>
      <c r="D548">
        <f>9/10</f>
        <v>0.9</v>
      </c>
      <c r="E548">
        <f>16000/100</f>
        <v>160</v>
      </c>
      <c r="F548" s="19" t="b">
        <f t="shared" si="91"/>
        <v>0</v>
      </c>
      <c r="G548" s="20">
        <f t="shared" si="92"/>
        <v>160</v>
      </c>
      <c r="H548" s="20" t="b">
        <f t="shared" si="93"/>
        <v>0</v>
      </c>
      <c r="I548" s="20" t="b">
        <f t="shared" si="94"/>
        <v>0</v>
      </c>
      <c r="J548" s="20" t="b">
        <f t="shared" si="95"/>
        <v>0</v>
      </c>
      <c r="K548" s="21" t="b">
        <f t="shared" si="96"/>
        <v>0</v>
      </c>
    </row>
    <row r="549" spans="1:11" x14ac:dyDescent="0.25">
      <c r="A549" s="11">
        <v>40505.666666666664</v>
      </c>
      <c r="B549">
        <f t="shared" si="100"/>
        <v>0</v>
      </c>
      <c r="C549">
        <f t="shared" si="99"/>
        <v>167.2</v>
      </c>
      <c r="D549">
        <f>7/10</f>
        <v>0.7</v>
      </c>
      <c r="E549">
        <f>15400/100</f>
        <v>154</v>
      </c>
      <c r="F549" s="19" t="b">
        <f t="shared" si="91"/>
        <v>0</v>
      </c>
      <c r="G549" s="20">
        <f t="shared" si="92"/>
        <v>154</v>
      </c>
      <c r="H549" s="20" t="b">
        <f t="shared" si="93"/>
        <v>0</v>
      </c>
      <c r="I549" s="20" t="b">
        <f t="shared" si="94"/>
        <v>0</v>
      </c>
      <c r="J549" s="20" t="b">
        <f t="shared" si="95"/>
        <v>0</v>
      </c>
      <c r="K549" s="21" t="b">
        <f t="shared" si="96"/>
        <v>0</v>
      </c>
    </row>
    <row r="550" spans="1:11" x14ac:dyDescent="0.25">
      <c r="A550" s="11">
        <v>40505.708333333336</v>
      </c>
      <c r="B550">
        <f>2/10</f>
        <v>0.2</v>
      </c>
      <c r="C550">
        <f t="shared" ref="C550:C604" si="101">1674/10</f>
        <v>167.4</v>
      </c>
      <c r="D550">
        <f>8/10</f>
        <v>0.8</v>
      </c>
      <c r="E550">
        <f>24800/100</f>
        <v>248</v>
      </c>
      <c r="F550" s="19" t="b">
        <f t="shared" si="91"/>
        <v>0</v>
      </c>
      <c r="G550" s="20">
        <f t="shared" si="92"/>
        <v>248</v>
      </c>
      <c r="H550" s="20" t="b">
        <f t="shared" si="93"/>
        <v>0</v>
      </c>
      <c r="I550" s="20" t="b">
        <f t="shared" si="94"/>
        <v>0</v>
      </c>
      <c r="J550" s="20" t="b">
        <f t="shared" si="95"/>
        <v>0</v>
      </c>
      <c r="K550" s="21" t="b">
        <f t="shared" si="96"/>
        <v>0</v>
      </c>
    </row>
    <row r="551" spans="1:11" x14ac:dyDescent="0.25">
      <c r="A551" s="11">
        <v>40505.75</v>
      </c>
      <c r="B551">
        <f t="shared" ref="B551:B604" si="102">0/10</f>
        <v>0</v>
      </c>
      <c r="C551">
        <f t="shared" si="101"/>
        <v>167.4</v>
      </c>
      <c r="D551">
        <f>13/10</f>
        <v>1.3</v>
      </c>
      <c r="E551">
        <f>27600/100</f>
        <v>276</v>
      </c>
      <c r="F551" s="19" t="b">
        <f t="shared" si="91"/>
        <v>0</v>
      </c>
      <c r="G551" s="20">
        <f t="shared" si="92"/>
        <v>276</v>
      </c>
      <c r="H551" s="20" t="b">
        <f t="shared" si="93"/>
        <v>0</v>
      </c>
      <c r="I551" s="20" t="b">
        <f t="shared" si="94"/>
        <v>0</v>
      </c>
      <c r="J551" s="20" t="b">
        <f t="shared" si="95"/>
        <v>0</v>
      </c>
      <c r="K551" s="21" t="b">
        <f t="shared" si="96"/>
        <v>0</v>
      </c>
    </row>
    <row r="552" spans="1:11" x14ac:dyDescent="0.25">
      <c r="A552" s="11">
        <v>40505.791666666664</v>
      </c>
      <c r="B552">
        <f t="shared" si="102"/>
        <v>0</v>
      </c>
      <c r="C552">
        <f t="shared" si="101"/>
        <v>167.4</v>
      </c>
      <c r="D552">
        <f>13/10</f>
        <v>1.3</v>
      </c>
      <c r="E552">
        <f>27700/100</f>
        <v>277</v>
      </c>
      <c r="F552" s="19" t="b">
        <f t="shared" si="91"/>
        <v>0</v>
      </c>
      <c r="G552" s="20">
        <f t="shared" si="92"/>
        <v>277</v>
      </c>
      <c r="H552" s="20" t="b">
        <f t="shared" si="93"/>
        <v>0</v>
      </c>
      <c r="I552" s="20" t="b">
        <f t="shared" si="94"/>
        <v>0</v>
      </c>
      <c r="J552" s="20" t="b">
        <f t="shared" si="95"/>
        <v>0</v>
      </c>
      <c r="K552" s="21" t="b">
        <f t="shared" si="96"/>
        <v>0</v>
      </c>
    </row>
    <row r="553" spans="1:11" x14ac:dyDescent="0.25">
      <c r="A553" s="11">
        <v>40505.833333333336</v>
      </c>
      <c r="B553">
        <f t="shared" si="102"/>
        <v>0</v>
      </c>
      <c r="C553">
        <f t="shared" si="101"/>
        <v>167.4</v>
      </c>
      <c r="D553">
        <f>9/10</f>
        <v>0.9</v>
      </c>
      <c r="E553">
        <f>29800/100</f>
        <v>298</v>
      </c>
      <c r="F553" s="19" t="b">
        <f t="shared" si="91"/>
        <v>0</v>
      </c>
      <c r="G553" s="20">
        <f t="shared" si="92"/>
        <v>298</v>
      </c>
      <c r="H553" s="20" t="b">
        <f t="shared" si="93"/>
        <v>0</v>
      </c>
      <c r="I553" s="20" t="b">
        <f t="shared" si="94"/>
        <v>0</v>
      </c>
      <c r="J553" s="20" t="b">
        <f t="shared" si="95"/>
        <v>0</v>
      </c>
      <c r="K553" s="21" t="b">
        <f t="shared" si="96"/>
        <v>0</v>
      </c>
    </row>
    <row r="554" spans="1:11" x14ac:dyDescent="0.25">
      <c r="A554" s="11">
        <v>40505.875</v>
      </c>
      <c r="B554">
        <f t="shared" si="102"/>
        <v>0</v>
      </c>
      <c r="C554">
        <f t="shared" si="101"/>
        <v>167.4</v>
      </c>
      <c r="D554">
        <f>10/10</f>
        <v>1</v>
      </c>
      <c r="E554">
        <f>30100/100</f>
        <v>301</v>
      </c>
      <c r="F554" s="19" t="b">
        <f t="shared" si="91"/>
        <v>0</v>
      </c>
      <c r="G554" s="20">
        <f t="shared" si="92"/>
        <v>301</v>
      </c>
      <c r="H554" s="20" t="b">
        <f t="shared" si="93"/>
        <v>0</v>
      </c>
      <c r="I554" s="20" t="b">
        <f t="shared" si="94"/>
        <v>0</v>
      </c>
      <c r="J554" s="20" t="b">
        <f t="shared" si="95"/>
        <v>0</v>
      </c>
      <c r="K554" s="21" t="b">
        <f t="shared" si="96"/>
        <v>0</v>
      </c>
    </row>
    <row r="555" spans="1:11" x14ac:dyDescent="0.25">
      <c r="A555" s="11">
        <v>40505.916666666664</v>
      </c>
      <c r="B555">
        <f t="shared" si="102"/>
        <v>0</v>
      </c>
      <c r="C555">
        <f t="shared" si="101"/>
        <v>167.4</v>
      </c>
      <c r="D555">
        <f>9/10</f>
        <v>0.9</v>
      </c>
      <c r="E555">
        <f>29400/100</f>
        <v>294</v>
      </c>
      <c r="F555" s="19" t="b">
        <f t="shared" si="91"/>
        <v>0</v>
      </c>
      <c r="G555" s="20">
        <f t="shared" si="92"/>
        <v>294</v>
      </c>
      <c r="H555" s="20" t="b">
        <f t="shared" si="93"/>
        <v>0</v>
      </c>
      <c r="I555" s="20" t="b">
        <f t="shared" si="94"/>
        <v>0</v>
      </c>
      <c r="J555" s="20" t="b">
        <f t="shared" si="95"/>
        <v>0</v>
      </c>
      <c r="K555" s="21" t="b">
        <f t="shared" si="96"/>
        <v>0</v>
      </c>
    </row>
    <row r="556" spans="1:11" x14ac:dyDescent="0.25">
      <c r="A556" s="11">
        <v>40505.958333333336</v>
      </c>
      <c r="B556">
        <f t="shared" si="102"/>
        <v>0</v>
      </c>
      <c r="C556">
        <f t="shared" si="101"/>
        <v>167.4</v>
      </c>
      <c r="D556">
        <f>8/10</f>
        <v>0.8</v>
      </c>
      <c r="E556">
        <f>14200/100</f>
        <v>142</v>
      </c>
      <c r="F556" s="19" t="b">
        <f t="shared" si="91"/>
        <v>0</v>
      </c>
      <c r="G556" s="20">
        <f t="shared" si="92"/>
        <v>142</v>
      </c>
      <c r="H556" s="20" t="b">
        <f t="shared" si="93"/>
        <v>0</v>
      </c>
      <c r="I556" s="20" t="b">
        <f t="shared" si="94"/>
        <v>0</v>
      </c>
      <c r="J556" s="20" t="b">
        <f t="shared" si="95"/>
        <v>0</v>
      </c>
      <c r="K556" s="21" t="b">
        <f t="shared" si="96"/>
        <v>0</v>
      </c>
    </row>
    <row r="557" spans="1:11" x14ac:dyDescent="0.25">
      <c r="A557" s="11">
        <v>40506</v>
      </c>
      <c r="B557">
        <f t="shared" si="102"/>
        <v>0</v>
      </c>
      <c r="C557">
        <f t="shared" si="101"/>
        <v>167.4</v>
      </c>
      <c r="D557">
        <f>4/10</f>
        <v>0.4</v>
      </c>
      <c r="E557">
        <f>29600/100</f>
        <v>296</v>
      </c>
      <c r="F557" s="19">
        <f t="shared" si="91"/>
        <v>296</v>
      </c>
      <c r="G557" s="20" t="b">
        <f t="shared" si="92"/>
        <v>0</v>
      </c>
      <c r="H557" s="20" t="b">
        <f t="shared" si="93"/>
        <v>0</v>
      </c>
      <c r="I557" s="20" t="b">
        <f t="shared" si="94"/>
        <v>0</v>
      </c>
      <c r="J557" s="20" t="b">
        <f t="shared" si="95"/>
        <v>0</v>
      </c>
      <c r="K557" s="21" t="b">
        <f t="shared" si="96"/>
        <v>0</v>
      </c>
    </row>
    <row r="558" spans="1:11" x14ac:dyDescent="0.25">
      <c r="A558" s="11">
        <v>40506.041666666664</v>
      </c>
      <c r="B558">
        <f t="shared" si="102"/>
        <v>0</v>
      </c>
      <c r="C558">
        <f t="shared" si="101"/>
        <v>167.4</v>
      </c>
      <c r="D558">
        <f>7/10</f>
        <v>0.7</v>
      </c>
      <c r="E558">
        <f>28600/100</f>
        <v>286</v>
      </c>
      <c r="F558" s="19" t="b">
        <f t="shared" si="91"/>
        <v>0</v>
      </c>
      <c r="G558" s="20">
        <f t="shared" si="92"/>
        <v>286</v>
      </c>
      <c r="H558" s="20" t="b">
        <f t="shared" si="93"/>
        <v>0</v>
      </c>
      <c r="I558" s="20" t="b">
        <f t="shared" si="94"/>
        <v>0</v>
      </c>
      <c r="J558" s="20" t="b">
        <f t="shared" si="95"/>
        <v>0</v>
      </c>
      <c r="K558" s="21" t="b">
        <f t="shared" si="96"/>
        <v>0</v>
      </c>
    </row>
    <row r="559" spans="1:11" x14ac:dyDescent="0.25">
      <c r="A559" s="11">
        <v>40506.083333333336</v>
      </c>
      <c r="B559">
        <f t="shared" si="102"/>
        <v>0</v>
      </c>
      <c r="C559">
        <f t="shared" si="101"/>
        <v>167.4</v>
      </c>
      <c r="D559">
        <f>4/10</f>
        <v>0.4</v>
      </c>
      <c r="E559">
        <f>28100/100</f>
        <v>281</v>
      </c>
      <c r="F559" s="19">
        <f t="shared" si="91"/>
        <v>281</v>
      </c>
      <c r="G559" s="20" t="b">
        <f t="shared" si="92"/>
        <v>0</v>
      </c>
      <c r="H559" s="20" t="b">
        <f t="shared" si="93"/>
        <v>0</v>
      </c>
      <c r="I559" s="20" t="b">
        <f t="shared" si="94"/>
        <v>0</v>
      </c>
      <c r="J559" s="20" t="b">
        <f t="shared" si="95"/>
        <v>0</v>
      </c>
      <c r="K559" s="21" t="b">
        <f t="shared" si="96"/>
        <v>0</v>
      </c>
    </row>
    <row r="560" spans="1:11" x14ac:dyDescent="0.25">
      <c r="A560" s="11">
        <v>40506.125</v>
      </c>
      <c r="B560">
        <f t="shared" si="102"/>
        <v>0</v>
      </c>
      <c r="C560">
        <f t="shared" si="101"/>
        <v>167.4</v>
      </c>
      <c r="D560">
        <f>7/10</f>
        <v>0.7</v>
      </c>
      <c r="E560">
        <f>28600/100</f>
        <v>286</v>
      </c>
      <c r="F560" s="19" t="b">
        <f t="shared" si="91"/>
        <v>0</v>
      </c>
      <c r="G560" s="20">
        <f t="shared" si="92"/>
        <v>286</v>
      </c>
      <c r="H560" s="20" t="b">
        <f t="shared" si="93"/>
        <v>0</v>
      </c>
      <c r="I560" s="20" t="b">
        <f t="shared" si="94"/>
        <v>0</v>
      </c>
      <c r="J560" s="20" t="b">
        <f t="shared" si="95"/>
        <v>0</v>
      </c>
      <c r="K560" s="21" t="b">
        <f t="shared" si="96"/>
        <v>0</v>
      </c>
    </row>
    <row r="561" spans="1:11" x14ac:dyDescent="0.25">
      <c r="A561" s="11">
        <v>40506.166666666664</v>
      </c>
      <c r="B561">
        <f t="shared" si="102"/>
        <v>0</v>
      </c>
      <c r="C561">
        <f t="shared" si="101"/>
        <v>167.4</v>
      </c>
      <c r="D561">
        <f>5/10</f>
        <v>0.5</v>
      </c>
      <c r="E561">
        <f>30900/100</f>
        <v>309</v>
      </c>
      <c r="F561" s="19" t="b">
        <f t="shared" si="91"/>
        <v>0</v>
      </c>
      <c r="G561" s="20">
        <f t="shared" si="92"/>
        <v>309</v>
      </c>
      <c r="H561" s="20" t="b">
        <f t="shared" si="93"/>
        <v>0</v>
      </c>
      <c r="I561" s="20" t="b">
        <f t="shared" si="94"/>
        <v>0</v>
      </c>
      <c r="J561" s="20" t="b">
        <f t="shared" si="95"/>
        <v>0</v>
      </c>
      <c r="K561" s="21" t="b">
        <f t="shared" si="96"/>
        <v>0</v>
      </c>
    </row>
    <row r="562" spans="1:11" x14ac:dyDescent="0.25">
      <c r="A562" s="11">
        <v>40506.208333333336</v>
      </c>
      <c r="B562">
        <f t="shared" si="102"/>
        <v>0</v>
      </c>
      <c r="C562">
        <f t="shared" si="101"/>
        <v>167.4</v>
      </c>
      <c r="D562">
        <f>4/10</f>
        <v>0.4</v>
      </c>
      <c r="E562">
        <f>35500/100</f>
        <v>355</v>
      </c>
      <c r="F562" s="19">
        <f t="shared" si="91"/>
        <v>355</v>
      </c>
      <c r="G562" s="20" t="b">
        <f t="shared" si="92"/>
        <v>0</v>
      </c>
      <c r="H562" s="20" t="b">
        <f t="shared" si="93"/>
        <v>0</v>
      </c>
      <c r="I562" s="20" t="b">
        <f t="shared" si="94"/>
        <v>0</v>
      </c>
      <c r="J562" s="20" t="b">
        <f t="shared" si="95"/>
        <v>0</v>
      </c>
      <c r="K562" s="21" t="b">
        <f t="shared" si="96"/>
        <v>0</v>
      </c>
    </row>
    <row r="563" spans="1:11" x14ac:dyDescent="0.25">
      <c r="A563" s="11">
        <v>40506.25</v>
      </c>
      <c r="B563">
        <f t="shared" si="102"/>
        <v>0</v>
      </c>
      <c r="C563">
        <f t="shared" si="101"/>
        <v>167.4</v>
      </c>
      <c r="D563">
        <f>5/10</f>
        <v>0.5</v>
      </c>
      <c r="E563">
        <f>1200/100</f>
        <v>12</v>
      </c>
      <c r="F563" s="19" t="b">
        <f t="shared" si="91"/>
        <v>0</v>
      </c>
      <c r="G563" s="20">
        <f t="shared" si="92"/>
        <v>12</v>
      </c>
      <c r="H563" s="20" t="b">
        <f t="shared" si="93"/>
        <v>0</v>
      </c>
      <c r="I563" s="20" t="b">
        <f t="shared" si="94"/>
        <v>0</v>
      </c>
      <c r="J563" s="20" t="b">
        <f t="shared" si="95"/>
        <v>0</v>
      </c>
      <c r="K563" s="21" t="b">
        <f t="shared" si="96"/>
        <v>0</v>
      </c>
    </row>
    <row r="564" spans="1:11" x14ac:dyDescent="0.25">
      <c r="A564" s="11">
        <v>40506.291666666664</v>
      </c>
      <c r="B564">
        <f t="shared" si="102"/>
        <v>0</v>
      </c>
      <c r="C564">
        <f t="shared" si="101"/>
        <v>167.4</v>
      </c>
      <c r="D564">
        <f>5/10</f>
        <v>0.5</v>
      </c>
      <c r="E564">
        <f>900/100</f>
        <v>9</v>
      </c>
      <c r="F564" s="19" t="b">
        <f t="shared" si="91"/>
        <v>0</v>
      </c>
      <c r="G564" s="20">
        <f t="shared" si="92"/>
        <v>9</v>
      </c>
      <c r="H564" s="20" t="b">
        <f t="shared" si="93"/>
        <v>0</v>
      </c>
      <c r="I564" s="20" t="b">
        <f t="shared" si="94"/>
        <v>0</v>
      </c>
      <c r="J564" s="20" t="b">
        <f t="shared" si="95"/>
        <v>0</v>
      </c>
      <c r="K564" s="21" t="b">
        <f t="shared" si="96"/>
        <v>0</v>
      </c>
    </row>
    <row r="565" spans="1:11" x14ac:dyDescent="0.25">
      <c r="A565" s="11">
        <v>40506.333333333336</v>
      </c>
      <c r="B565">
        <f t="shared" si="102"/>
        <v>0</v>
      </c>
      <c r="C565">
        <f t="shared" si="101"/>
        <v>167.4</v>
      </c>
      <c r="D565">
        <f>3/10</f>
        <v>0.3</v>
      </c>
      <c r="E565">
        <f>15800/100</f>
        <v>158</v>
      </c>
      <c r="F565" s="19">
        <f t="shared" si="91"/>
        <v>158</v>
      </c>
      <c r="G565" s="20" t="b">
        <f t="shared" si="92"/>
        <v>0</v>
      </c>
      <c r="H565" s="20" t="b">
        <f t="shared" si="93"/>
        <v>0</v>
      </c>
      <c r="I565" s="20" t="b">
        <f t="shared" si="94"/>
        <v>0</v>
      </c>
      <c r="J565" s="20" t="b">
        <f t="shared" si="95"/>
        <v>0</v>
      </c>
      <c r="K565" s="21" t="b">
        <f t="shared" si="96"/>
        <v>0</v>
      </c>
    </row>
    <row r="566" spans="1:11" x14ac:dyDescent="0.25">
      <c r="A566" s="11">
        <v>40506.375</v>
      </c>
      <c r="B566">
        <f t="shared" si="102"/>
        <v>0</v>
      </c>
      <c r="C566">
        <f t="shared" si="101"/>
        <v>167.4</v>
      </c>
      <c r="D566">
        <f>4/10</f>
        <v>0.4</v>
      </c>
      <c r="E566">
        <f>33800/100</f>
        <v>338</v>
      </c>
      <c r="F566" s="19">
        <f t="shared" si="91"/>
        <v>338</v>
      </c>
      <c r="G566" s="20" t="b">
        <f t="shared" si="92"/>
        <v>0</v>
      </c>
      <c r="H566" s="20" t="b">
        <f t="shared" si="93"/>
        <v>0</v>
      </c>
      <c r="I566" s="20" t="b">
        <f t="shared" si="94"/>
        <v>0</v>
      </c>
      <c r="J566" s="20" t="b">
        <f t="shared" si="95"/>
        <v>0</v>
      </c>
      <c r="K566" s="21" t="b">
        <f t="shared" si="96"/>
        <v>0</v>
      </c>
    </row>
    <row r="567" spans="1:11" x14ac:dyDescent="0.25">
      <c r="A567" s="11">
        <v>40506.416666666664</v>
      </c>
      <c r="B567">
        <f t="shared" si="102"/>
        <v>0</v>
      </c>
      <c r="C567">
        <f t="shared" si="101"/>
        <v>167.4</v>
      </c>
      <c r="D567">
        <f>5/10</f>
        <v>0.5</v>
      </c>
      <c r="E567">
        <f>8400/100</f>
        <v>84</v>
      </c>
      <c r="F567" s="19" t="b">
        <f t="shared" ref="F567:F604" si="103">IF(D567&lt;0.5,E567)</f>
        <v>0</v>
      </c>
      <c r="G567" s="20">
        <f t="shared" ref="G567:G604" si="104">IF(D567&lt;1.5,IF(D567&gt;=0.5,E567))</f>
        <v>84</v>
      </c>
      <c r="H567" s="20" t="b">
        <f t="shared" ref="H567:H604" si="105">IF(D567&lt;2.5,IF(D567&gt;=1.5,E567))</f>
        <v>0</v>
      </c>
      <c r="I567" s="20" t="b">
        <f t="shared" ref="I567:I604" si="106">IF(D567&lt;3.5,IF(D567&gt;=2.5,E567))</f>
        <v>0</v>
      </c>
      <c r="J567" s="20" t="b">
        <f t="shared" ref="J567:J604" si="107">IF(D567&lt;4.5,IF(D567&gt;=3.5,E567))</f>
        <v>0</v>
      </c>
      <c r="K567" s="21" t="b">
        <f t="shared" ref="K567:K604" si="108">IF(D567&gt;=4.5,E567)</f>
        <v>0</v>
      </c>
    </row>
    <row r="568" spans="1:11" x14ac:dyDescent="0.25">
      <c r="A568" s="11">
        <v>40506.458333333336</v>
      </c>
      <c r="B568">
        <f t="shared" si="102"/>
        <v>0</v>
      </c>
      <c r="C568">
        <f t="shared" si="101"/>
        <v>167.4</v>
      </c>
      <c r="D568">
        <f>11/10</f>
        <v>1.1000000000000001</v>
      </c>
      <c r="E568">
        <f>2000/100</f>
        <v>20</v>
      </c>
      <c r="F568" s="19" t="b">
        <f t="shared" si="103"/>
        <v>0</v>
      </c>
      <c r="G568" s="20">
        <f t="shared" si="104"/>
        <v>20</v>
      </c>
      <c r="H568" s="20" t="b">
        <f t="shared" si="105"/>
        <v>0</v>
      </c>
      <c r="I568" s="20" t="b">
        <f t="shared" si="106"/>
        <v>0</v>
      </c>
      <c r="J568" s="20" t="b">
        <f t="shared" si="107"/>
        <v>0</v>
      </c>
      <c r="K568" s="21" t="b">
        <f t="shared" si="108"/>
        <v>0</v>
      </c>
    </row>
    <row r="569" spans="1:11" x14ac:dyDescent="0.25">
      <c r="A569" s="11">
        <v>40506.5</v>
      </c>
      <c r="B569">
        <f t="shared" si="102"/>
        <v>0</v>
      </c>
      <c r="C569">
        <f t="shared" si="101"/>
        <v>167.4</v>
      </c>
      <c r="D569">
        <f>14/10</f>
        <v>1.4</v>
      </c>
      <c r="E569">
        <f>18300/100</f>
        <v>183</v>
      </c>
      <c r="F569" s="19" t="b">
        <f t="shared" si="103"/>
        <v>0</v>
      </c>
      <c r="G569" s="20">
        <f t="shared" si="104"/>
        <v>183</v>
      </c>
      <c r="H569" s="20" t="b">
        <f t="shared" si="105"/>
        <v>0</v>
      </c>
      <c r="I569" s="20" t="b">
        <f t="shared" si="106"/>
        <v>0</v>
      </c>
      <c r="J569" s="20" t="b">
        <f t="shared" si="107"/>
        <v>0</v>
      </c>
      <c r="K569" s="21" t="b">
        <f t="shared" si="108"/>
        <v>0</v>
      </c>
    </row>
    <row r="570" spans="1:11" x14ac:dyDescent="0.25">
      <c r="A570" s="11">
        <v>40506.541666666664</v>
      </c>
      <c r="B570">
        <f t="shared" si="102"/>
        <v>0</v>
      </c>
      <c r="C570">
        <f t="shared" si="101"/>
        <v>167.4</v>
      </c>
      <c r="D570">
        <f>19/10</f>
        <v>1.9</v>
      </c>
      <c r="E570">
        <f>31400/100</f>
        <v>314</v>
      </c>
      <c r="F570" s="19" t="b">
        <f t="shared" si="103"/>
        <v>0</v>
      </c>
      <c r="G570" s="20" t="b">
        <f t="shared" si="104"/>
        <v>0</v>
      </c>
      <c r="H570" s="20">
        <f t="shared" si="105"/>
        <v>314</v>
      </c>
      <c r="I570" s="20" t="b">
        <f t="shared" si="106"/>
        <v>0</v>
      </c>
      <c r="J570" s="20" t="b">
        <f t="shared" si="107"/>
        <v>0</v>
      </c>
      <c r="K570" s="21" t="b">
        <f t="shared" si="108"/>
        <v>0</v>
      </c>
    </row>
    <row r="571" spans="1:11" x14ac:dyDescent="0.25">
      <c r="A571" s="11">
        <v>40506.583333333336</v>
      </c>
      <c r="B571">
        <f t="shared" si="102"/>
        <v>0</v>
      </c>
      <c r="C571">
        <f t="shared" si="101"/>
        <v>167.4</v>
      </c>
      <c r="D571">
        <f>45/10</f>
        <v>4.5</v>
      </c>
      <c r="E571">
        <f>26000/100</f>
        <v>260</v>
      </c>
      <c r="F571" s="19" t="b">
        <f t="shared" si="103"/>
        <v>0</v>
      </c>
      <c r="G571" s="20" t="b">
        <f t="shared" si="104"/>
        <v>0</v>
      </c>
      <c r="H571" s="20" t="b">
        <f t="shared" si="105"/>
        <v>0</v>
      </c>
      <c r="I571" s="20" t="b">
        <f t="shared" si="106"/>
        <v>0</v>
      </c>
      <c r="J571" s="20" t="b">
        <f t="shared" si="107"/>
        <v>0</v>
      </c>
      <c r="K571" s="21">
        <f t="shared" si="108"/>
        <v>260</v>
      </c>
    </row>
    <row r="572" spans="1:11" x14ac:dyDescent="0.25">
      <c r="A572" s="11">
        <v>40506.625</v>
      </c>
      <c r="B572">
        <f t="shared" si="102"/>
        <v>0</v>
      </c>
      <c r="C572">
        <f t="shared" si="101"/>
        <v>167.4</v>
      </c>
      <c r="D572">
        <f>41/10</f>
        <v>4.0999999999999996</v>
      </c>
      <c r="E572">
        <f>24800/100</f>
        <v>248</v>
      </c>
      <c r="F572" s="19" t="b">
        <f t="shared" si="103"/>
        <v>0</v>
      </c>
      <c r="G572" s="20" t="b">
        <f t="shared" si="104"/>
        <v>0</v>
      </c>
      <c r="H572" s="20" t="b">
        <f t="shared" si="105"/>
        <v>0</v>
      </c>
      <c r="I572" s="20" t="b">
        <f t="shared" si="106"/>
        <v>0</v>
      </c>
      <c r="J572" s="20">
        <f t="shared" si="107"/>
        <v>248</v>
      </c>
      <c r="K572" s="21" t="b">
        <f t="shared" si="108"/>
        <v>0</v>
      </c>
    </row>
    <row r="573" spans="1:11" x14ac:dyDescent="0.25">
      <c r="A573" s="11">
        <v>40506.666666666664</v>
      </c>
      <c r="B573">
        <f t="shared" si="102"/>
        <v>0</v>
      </c>
      <c r="C573">
        <f t="shared" si="101"/>
        <v>167.4</v>
      </c>
      <c r="D573">
        <f>31/10</f>
        <v>3.1</v>
      </c>
      <c r="E573">
        <f>24400/100</f>
        <v>244</v>
      </c>
      <c r="F573" s="19" t="b">
        <f t="shared" si="103"/>
        <v>0</v>
      </c>
      <c r="G573" s="20" t="b">
        <f t="shared" si="104"/>
        <v>0</v>
      </c>
      <c r="H573" s="20" t="b">
        <f t="shared" si="105"/>
        <v>0</v>
      </c>
      <c r="I573" s="20">
        <f t="shared" si="106"/>
        <v>244</v>
      </c>
      <c r="J573" s="20" t="b">
        <f t="shared" si="107"/>
        <v>0</v>
      </c>
      <c r="K573" s="21" t="b">
        <f t="shared" si="108"/>
        <v>0</v>
      </c>
    </row>
    <row r="574" spans="1:11" x14ac:dyDescent="0.25">
      <c r="A574" s="11">
        <v>40506.708333333336</v>
      </c>
      <c r="B574">
        <f t="shared" si="102"/>
        <v>0</v>
      </c>
      <c r="C574">
        <f t="shared" si="101"/>
        <v>167.4</v>
      </c>
      <c r="D574">
        <f>20/10</f>
        <v>2</v>
      </c>
      <c r="E574">
        <f>8900/100</f>
        <v>89</v>
      </c>
      <c r="F574" s="19" t="b">
        <f t="shared" si="103"/>
        <v>0</v>
      </c>
      <c r="G574" s="20" t="b">
        <f t="shared" si="104"/>
        <v>0</v>
      </c>
      <c r="H574" s="20">
        <f t="shared" si="105"/>
        <v>89</v>
      </c>
      <c r="I574" s="20" t="b">
        <f t="shared" si="106"/>
        <v>0</v>
      </c>
      <c r="J574" s="20" t="b">
        <f t="shared" si="107"/>
        <v>0</v>
      </c>
      <c r="K574" s="21" t="b">
        <f t="shared" si="108"/>
        <v>0</v>
      </c>
    </row>
    <row r="575" spans="1:11" x14ac:dyDescent="0.25">
      <c r="A575" s="11">
        <v>40506.75</v>
      </c>
      <c r="B575">
        <f t="shared" si="102"/>
        <v>0</v>
      </c>
      <c r="C575">
        <f t="shared" si="101"/>
        <v>167.4</v>
      </c>
      <c r="D575">
        <f>11/10</f>
        <v>1.1000000000000001</v>
      </c>
      <c r="E575">
        <f>30300/100</f>
        <v>303</v>
      </c>
      <c r="F575" s="19" t="b">
        <f t="shared" si="103"/>
        <v>0</v>
      </c>
      <c r="G575" s="20">
        <f t="shared" si="104"/>
        <v>303</v>
      </c>
      <c r="H575" s="20" t="b">
        <f t="shared" si="105"/>
        <v>0</v>
      </c>
      <c r="I575" s="20" t="b">
        <f t="shared" si="106"/>
        <v>0</v>
      </c>
      <c r="J575" s="20" t="b">
        <f t="shared" si="107"/>
        <v>0</v>
      </c>
      <c r="K575" s="21" t="b">
        <f t="shared" si="108"/>
        <v>0</v>
      </c>
    </row>
    <row r="576" spans="1:11" x14ac:dyDescent="0.25">
      <c r="A576" s="11">
        <v>40506.791666666664</v>
      </c>
      <c r="B576">
        <f t="shared" si="102"/>
        <v>0</v>
      </c>
      <c r="C576">
        <f t="shared" si="101"/>
        <v>167.4</v>
      </c>
      <c r="D576">
        <f>12/10</f>
        <v>1.2</v>
      </c>
      <c r="E576">
        <f>29600/100</f>
        <v>296</v>
      </c>
      <c r="F576" s="19" t="b">
        <f t="shared" si="103"/>
        <v>0</v>
      </c>
      <c r="G576" s="20">
        <f t="shared" si="104"/>
        <v>296</v>
      </c>
      <c r="H576" s="20" t="b">
        <f t="shared" si="105"/>
        <v>0</v>
      </c>
      <c r="I576" s="20" t="b">
        <f t="shared" si="106"/>
        <v>0</v>
      </c>
      <c r="J576" s="20" t="b">
        <f t="shared" si="107"/>
        <v>0</v>
      </c>
      <c r="K576" s="21" t="b">
        <f t="shared" si="108"/>
        <v>0</v>
      </c>
    </row>
    <row r="577" spans="1:11" x14ac:dyDescent="0.25">
      <c r="A577" s="11">
        <v>40506.833333333336</v>
      </c>
      <c r="B577">
        <f t="shared" si="102"/>
        <v>0</v>
      </c>
      <c r="C577">
        <f t="shared" si="101"/>
        <v>167.4</v>
      </c>
      <c r="D577">
        <f>11/10</f>
        <v>1.1000000000000001</v>
      </c>
      <c r="E577">
        <f>27800/100</f>
        <v>278</v>
      </c>
      <c r="F577" s="19" t="b">
        <f t="shared" si="103"/>
        <v>0</v>
      </c>
      <c r="G577" s="20">
        <f t="shared" si="104"/>
        <v>278</v>
      </c>
      <c r="H577" s="20" t="b">
        <f t="shared" si="105"/>
        <v>0</v>
      </c>
      <c r="I577" s="20" t="b">
        <f t="shared" si="106"/>
        <v>0</v>
      </c>
      <c r="J577" s="20" t="b">
        <f t="shared" si="107"/>
        <v>0</v>
      </c>
      <c r="K577" s="21" t="b">
        <f t="shared" si="108"/>
        <v>0</v>
      </c>
    </row>
    <row r="578" spans="1:11" x14ac:dyDescent="0.25">
      <c r="A578" s="11">
        <v>40506.875</v>
      </c>
      <c r="B578">
        <f t="shared" si="102"/>
        <v>0</v>
      </c>
      <c r="C578">
        <f t="shared" si="101"/>
        <v>167.4</v>
      </c>
      <c r="D578">
        <f>6/10</f>
        <v>0.6</v>
      </c>
      <c r="E578">
        <f>22700/100</f>
        <v>227</v>
      </c>
      <c r="F578" s="19" t="b">
        <f t="shared" si="103"/>
        <v>0</v>
      </c>
      <c r="G578" s="20">
        <f t="shared" si="104"/>
        <v>227</v>
      </c>
      <c r="H578" s="20" t="b">
        <f t="shared" si="105"/>
        <v>0</v>
      </c>
      <c r="I578" s="20" t="b">
        <f t="shared" si="106"/>
        <v>0</v>
      </c>
      <c r="J578" s="20" t="b">
        <f t="shared" si="107"/>
        <v>0</v>
      </c>
      <c r="K578" s="21" t="b">
        <f t="shared" si="108"/>
        <v>0</v>
      </c>
    </row>
    <row r="579" spans="1:11" x14ac:dyDescent="0.25">
      <c r="A579" s="11">
        <v>40506.916666666664</v>
      </c>
      <c r="B579">
        <f t="shared" si="102"/>
        <v>0</v>
      </c>
      <c r="C579">
        <f t="shared" si="101"/>
        <v>167.4</v>
      </c>
      <c r="D579">
        <f>7/10</f>
        <v>0.7</v>
      </c>
      <c r="E579">
        <f>26600/100</f>
        <v>266</v>
      </c>
      <c r="F579" s="19" t="b">
        <f t="shared" si="103"/>
        <v>0</v>
      </c>
      <c r="G579" s="20">
        <f t="shared" si="104"/>
        <v>266</v>
      </c>
      <c r="H579" s="20" t="b">
        <f t="shared" si="105"/>
        <v>0</v>
      </c>
      <c r="I579" s="20" t="b">
        <f t="shared" si="106"/>
        <v>0</v>
      </c>
      <c r="J579" s="20" t="b">
        <f t="shared" si="107"/>
        <v>0</v>
      </c>
      <c r="K579" s="21" t="b">
        <f t="shared" si="108"/>
        <v>0</v>
      </c>
    </row>
    <row r="580" spans="1:11" x14ac:dyDescent="0.25">
      <c r="A580" s="11">
        <v>40506.958333333336</v>
      </c>
      <c r="B580">
        <f t="shared" si="102"/>
        <v>0</v>
      </c>
      <c r="C580">
        <f t="shared" si="101"/>
        <v>167.4</v>
      </c>
      <c r="D580">
        <f>3/10</f>
        <v>0.3</v>
      </c>
      <c r="E580">
        <f>10900/100</f>
        <v>109</v>
      </c>
      <c r="F580" s="19">
        <f t="shared" si="103"/>
        <v>109</v>
      </c>
      <c r="G580" s="20" t="b">
        <f t="shared" si="104"/>
        <v>0</v>
      </c>
      <c r="H580" s="20" t="b">
        <f t="shared" si="105"/>
        <v>0</v>
      </c>
      <c r="I580" s="20" t="b">
        <f t="shared" si="106"/>
        <v>0</v>
      </c>
      <c r="J580" s="20" t="b">
        <f t="shared" si="107"/>
        <v>0</v>
      </c>
      <c r="K580" s="21" t="b">
        <f t="shared" si="108"/>
        <v>0</v>
      </c>
    </row>
    <row r="581" spans="1:11" x14ac:dyDescent="0.25">
      <c r="A581" s="11">
        <v>40507</v>
      </c>
      <c r="B581">
        <f t="shared" si="102"/>
        <v>0</v>
      </c>
      <c r="C581">
        <f t="shared" si="101"/>
        <v>167.4</v>
      </c>
      <c r="D581">
        <f>4/10</f>
        <v>0.4</v>
      </c>
      <c r="E581">
        <f>27400/100</f>
        <v>274</v>
      </c>
      <c r="F581" s="19">
        <f t="shared" si="103"/>
        <v>274</v>
      </c>
      <c r="G581" s="20" t="b">
        <f t="shared" si="104"/>
        <v>0</v>
      </c>
      <c r="H581" s="20" t="b">
        <f t="shared" si="105"/>
        <v>0</v>
      </c>
      <c r="I581" s="20" t="b">
        <f t="shared" si="106"/>
        <v>0</v>
      </c>
      <c r="J581" s="20" t="b">
        <f t="shared" si="107"/>
        <v>0</v>
      </c>
      <c r="K581" s="21" t="b">
        <f t="shared" si="108"/>
        <v>0</v>
      </c>
    </row>
    <row r="582" spans="1:11" x14ac:dyDescent="0.25">
      <c r="A582" s="11">
        <v>40507.041666666664</v>
      </c>
      <c r="B582">
        <f t="shared" si="102"/>
        <v>0</v>
      </c>
      <c r="C582">
        <f t="shared" si="101"/>
        <v>167.4</v>
      </c>
      <c r="D582">
        <f>3/10</f>
        <v>0.3</v>
      </c>
      <c r="E582">
        <f>6900/100</f>
        <v>69</v>
      </c>
      <c r="F582" s="19">
        <f t="shared" si="103"/>
        <v>69</v>
      </c>
      <c r="G582" s="20" t="b">
        <f t="shared" si="104"/>
        <v>0</v>
      </c>
      <c r="H582" s="20" t="b">
        <f t="shared" si="105"/>
        <v>0</v>
      </c>
      <c r="I582" s="20" t="b">
        <f t="shared" si="106"/>
        <v>0</v>
      </c>
      <c r="J582" s="20" t="b">
        <f t="shared" si="107"/>
        <v>0</v>
      </c>
      <c r="K582" s="21" t="b">
        <f t="shared" si="108"/>
        <v>0</v>
      </c>
    </row>
    <row r="583" spans="1:11" x14ac:dyDescent="0.25">
      <c r="A583" s="11">
        <v>40507.083333333336</v>
      </c>
      <c r="B583">
        <f t="shared" si="102"/>
        <v>0</v>
      </c>
      <c r="C583">
        <f t="shared" si="101"/>
        <v>167.4</v>
      </c>
      <c r="D583">
        <f>5/10</f>
        <v>0.5</v>
      </c>
      <c r="E583">
        <f>24000/100</f>
        <v>240</v>
      </c>
      <c r="F583" s="19" t="b">
        <f t="shared" si="103"/>
        <v>0</v>
      </c>
      <c r="G583" s="20">
        <f t="shared" si="104"/>
        <v>240</v>
      </c>
      <c r="H583" s="20" t="b">
        <f t="shared" si="105"/>
        <v>0</v>
      </c>
      <c r="I583" s="20" t="b">
        <f t="shared" si="106"/>
        <v>0</v>
      </c>
      <c r="J583" s="20" t="b">
        <f t="shared" si="107"/>
        <v>0</v>
      </c>
      <c r="K583" s="21" t="b">
        <f t="shared" si="108"/>
        <v>0</v>
      </c>
    </row>
    <row r="584" spans="1:11" x14ac:dyDescent="0.25">
      <c r="A584" s="11">
        <v>40507.125</v>
      </c>
      <c r="B584">
        <f t="shared" si="102"/>
        <v>0</v>
      </c>
      <c r="C584">
        <f t="shared" si="101"/>
        <v>167.4</v>
      </c>
      <c r="D584">
        <f>3/10</f>
        <v>0.3</v>
      </c>
      <c r="E584">
        <f>27900/100</f>
        <v>279</v>
      </c>
      <c r="F584" s="19">
        <f t="shared" si="103"/>
        <v>279</v>
      </c>
      <c r="G584" s="20" t="b">
        <f t="shared" si="104"/>
        <v>0</v>
      </c>
      <c r="H584" s="20" t="b">
        <f t="shared" si="105"/>
        <v>0</v>
      </c>
      <c r="I584" s="20" t="b">
        <f t="shared" si="106"/>
        <v>0</v>
      </c>
      <c r="J584" s="20" t="b">
        <f t="shared" si="107"/>
        <v>0</v>
      </c>
      <c r="K584" s="21" t="b">
        <f t="shared" si="108"/>
        <v>0</v>
      </c>
    </row>
    <row r="585" spans="1:11" x14ac:dyDescent="0.25">
      <c r="A585" s="11">
        <v>40507.166666666664</v>
      </c>
      <c r="B585">
        <f t="shared" si="102"/>
        <v>0</v>
      </c>
      <c r="C585">
        <f t="shared" si="101"/>
        <v>167.4</v>
      </c>
      <c r="D585">
        <f>4/10</f>
        <v>0.4</v>
      </c>
      <c r="E585">
        <f>29400/100</f>
        <v>294</v>
      </c>
      <c r="F585" s="19">
        <f t="shared" si="103"/>
        <v>294</v>
      </c>
      <c r="G585" s="20" t="b">
        <f t="shared" si="104"/>
        <v>0</v>
      </c>
      <c r="H585" s="20" t="b">
        <f t="shared" si="105"/>
        <v>0</v>
      </c>
      <c r="I585" s="20" t="b">
        <f t="shared" si="106"/>
        <v>0</v>
      </c>
      <c r="J585" s="20" t="b">
        <f t="shared" si="107"/>
        <v>0</v>
      </c>
      <c r="K585" s="21" t="b">
        <f t="shared" si="108"/>
        <v>0</v>
      </c>
    </row>
    <row r="586" spans="1:11" x14ac:dyDescent="0.25">
      <c r="A586" s="11">
        <v>40507.208333333336</v>
      </c>
      <c r="B586">
        <f t="shared" si="102"/>
        <v>0</v>
      </c>
      <c r="C586">
        <f t="shared" si="101"/>
        <v>167.4</v>
      </c>
      <c r="D586">
        <f>4/10</f>
        <v>0.4</v>
      </c>
      <c r="E586">
        <f>25300/100</f>
        <v>253</v>
      </c>
      <c r="F586" s="19">
        <f t="shared" si="103"/>
        <v>253</v>
      </c>
      <c r="G586" s="20" t="b">
        <f t="shared" si="104"/>
        <v>0</v>
      </c>
      <c r="H586" s="20" t="b">
        <f t="shared" si="105"/>
        <v>0</v>
      </c>
      <c r="I586" s="20" t="b">
        <f t="shared" si="106"/>
        <v>0</v>
      </c>
      <c r="J586" s="20" t="b">
        <f t="shared" si="107"/>
        <v>0</v>
      </c>
      <c r="K586" s="21" t="b">
        <f t="shared" si="108"/>
        <v>0</v>
      </c>
    </row>
    <row r="587" spans="1:11" x14ac:dyDescent="0.25">
      <c r="A587" s="11">
        <v>40507.25</v>
      </c>
      <c r="B587">
        <f t="shared" si="102"/>
        <v>0</v>
      </c>
      <c r="C587">
        <f t="shared" si="101"/>
        <v>167.4</v>
      </c>
      <c r="D587">
        <f>2/10</f>
        <v>0.2</v>
      </c>
      <c r="E587">
        <f>27000/100</f>
        <v>270</v>
      </c>
      <c r="F587" s="19">
        <f t="shared" si="103"/>
        <v>270</v>
      </c>
      <c r="G587" s="20" t="b">
        <f t="shared" si="104"/>
        <v>0</v>
      </c>
      <c r="H587" s="20" t="b">
        <f t="shared" si="105"/>
        <v>0</v>
      </c>
      <c r="I587" s="20" t="b">
        <f t="shared" si="106"/>
        <v>0</v>
      </c>
      <c r="J587" s="20" t="b">
        <f t="shared" si="107"/>
        <v>0</v>
      </c>
      <c r="K587" s="21" t="b">
        <f t="shared" si="108"/>
        <v>0</v>
      </c>
    </row>
    <row r="588" spans="1:11" x14ac:dyDescent="0.25">
      <c r="A588" s="11">
        <v>40507.291666666664</v>
      </c>
      <c r="B588">
        <f t="shared" si="102"/>
        <v>0</v>
      </c>
      <c r="C588">
        <f t="shared" si="101"/>
        <v>167.4</v>
      </c>
      <c r="D588">
        <f>7/10</f>
        <v>0.7</v>
      </c>
      <c r="E588">
        <f>27200/100</f>
        <v>272</v>
      </c>
      <c r="F588" s="19" t="b">
        <f t="shared" si="103"/>
        <v>0</v>
      </c>
      <c r="G588" s="20">
        <f t="shared" si="104"/>
        <v>272</v>
      </c>
      <c r="H588" s="20" t="b">
        <f t="shared" si="105"/>
        <v>0</v>
      </c>
      <c r="I588" s="20" t="b">
        <f t="shared" si="106"/>
        <v>0</v>
      </c>
      <c r="J588" s="20" t="b">
        <f t="shared" si="107"/>
        <v>0</v>
      </c>
      <c r="K588" s="21" t="b">
        <f t="shared" si="108"/>
        <v>0</v>
      </c>
    </row>
    <row r="589" spans="1:11" x14ac:dyDescent="0.25">
      <c r="A589" s="11">
        <v>40507.333333333336</v>
      </c>
      <c r="B589">
        <f t="shared" si="102"/>
        <v>0</v>
      </c>
      <c r="C589">
        <f t="shared" si="101"/>
        <v>167.4</v>
      </c>
      <c r="D589">
        <f>4/10</f>
        <v>0.4</v>
      </c>
      <c r="E589">
        <f>24400/100</f>
        <v>244</v>
      </c>
      <c r="F589" s="19">
        <f t="shared" si="103"/>
        <v>244</v>
      </c>
      <c r="G589" s="20" t="b">
        <f t="shared" si="104"/>
        <v>0</v>
      </c>
      <c r="H589" s="20" t="b">
        <f t="shared" si="105"/>
        <v>0</v>
      </c>
      <c r="I589" s="20" t="b">
        <f t="shared" si="106"/>
        <v>0</v>
      </c>
      <c r="J589" s="20" t="b">
        <f t="shared" si="107"/>
        <v>0</v>
      </c>
      <c r="K589" s="21" t="b">
        <f t="shared" si="108"/>
        <v>0</v>
      </c>
    </row>
    <row r="590" spans="1:11" x14ac:dyDescent="0.25">
      <c r="A590" s="11">
        <v>40507.375</v>
      </c>
      <c r="B590">
        <f t="shared" si="102"/>
        <v>0</v>
      </c>
      <c r="C590">
        <f t="shared" si="101"/>
        <v>167.4</v>
      </c>
      <c r="D590">
        <f>9/10</f>
        <v>0.9</v>
      </c>
      <c r="E590">
        <f>26400/100</f>
        <v>264</v>
      </c>
      <c r="F590" s="19" t="b">
        <f t="shared" si="103"/>
        <v>0</v>
      </c>
      <c r="G590" s="20">
        <f t="shared" si="104"/>
        <v>264</v>
      </c>
      <c r="H590" s="20" t="b">
        <f t="shared" si="105"/>
        <v>0</v>
      </c>
      <c r="I590" s="20" t="b">
        <f t="shared" si="106"/>
        <v>0</v>
      </c>
      <c r="J590" s="20" t="b">
        <f t="shared" si="107"/>
        <v>0</v>
      </c>
      <c r="K590" s="21" t="b">
        <f t="shared" si="108"/>
        <v>0</v>
      </c>
    </row>
    <row r="591" spans="1:11" x14ac:dyDescent="0.25">
      <c r="A591" s="11">
        <v>40507.416666666664</v>
      </c>
      <c r="B591">
        <f t="shared" si="102"/>
        <v>0</v>
      </c>
      <c r="C591">
        <f t="shared" si="101"/>
        <v>167.4</v>
      </c>
      <c r="D591">
        <f>13/10</f>
        <v>1.3</v>
      </c>
      <c r="E591">
        <f>24700/100</f>
        <v>247</v>
      </c>
      <c r="F591" s="19" t="b">
        <f t="shared" si="103"/>
        <v>0</v>
      </c>
      <c r="G591" s="20">
        <f t="shared" si="104"/>
        <v>247</v>
      </c>
      <c r="H591" s="20" t="b">
        <f t="shared" si="105"/>
        <v>0</v>
      </c>
      <c r="I591" s="20" t="b">
        <f t="shared" si="106"/>
        <v>0</v>
      </c>
      <c r="J591" s="20" t="b">
        <f t="shared" si="107"/>
        <v>0</v>
      </c>
      <c r="K591" s="21" t="b">
        <f t="shared" si="108"/>
        <v>0</v>
      </c>
    </row>
    <row r="592" spans="1:11" x14ac:dyDescent="0.25">
      <c r="A592" s="11">
        <v>40507.458333333336</v>
      </c>
      <c r="B592">
        <f t="shared" si="102"/>
        <v>0</v>
      </c>
      <c r="C592">
        <f t="shared" si="101"/>
        <v>167.4</v>
      </c>
      <c r="D592">
        <f>30/10</f>
        <v>3</v>
      </c>
      <c r="E592">
        <f>22100/100</f>
        <v>221</v>
      </c>
      <c r="F592" s="19" t="b">
        <f t="shared" si="103"/>
        <v>0</v>
      </c>
      <c r="G592" s="20" t="b">
        <f t="shared" si="104"/>
        <v>0</v>
      </c>
      <c r="H592" s="20" t="b">
        <f t="shared" si="105"/>
        <v>0</v>
      </c>
      <c r="I592" s="20">
        <f t="shared" si="106"/>
        <v>221</v>
      </c>
      <c r="J592" s="20" t="b">
        <f t="shared" si="107"/>
        <v>0</v>
      </c>
      <c r="K592" s="21" t="b">
        <f t="shared" si="108"/>
        <v>0</v>
      </c>
    </row>
    <row r="593" spans="1:11" x14ac:dyDescent="0.25">
      <c r="A593" s="11">
        <v>40507.5</v>
      </c>
      <c r="B593">
        <f t="shared" si="102"/>
        <v>0</v>
      </c>
      <c r="C593">
        <f t="shared" si="101"/>
        <v>167.4</v>
      </c>
      <c r="D593">
        <f>29/10</f>
        <v>2.9</v>
      </c>
      <c r="E593">
        <f>21800/100</f>
        <v>218</v>
      </c>
      <c r="F593" s="19" t="b">
        <f t="shared" si="103"/>
        <v>0</v>
      </c>
      <c r="G593" s="20" t="b">
        <f t="shared" si="104"/>
        <v>0</v>
      </c>
      <c r="H593" s="20" t="b">
        <f t="shared" si="105"/>
        <v>0</v>
      </c>
      <c r="I593" s="20">
        <f t="shared" si="106"/>
        <v>218</v>
      </c>
      <c r="J593" s="20" t="b">
        <f t="shared" si="107"/>
        <v>0</v>
      </c>
      <c r="K593" s="21" t="b">
        <f t="shared" si="108"/>
        <v>0</v>
      </c>
    </row>
    <row r="594" spans="1:11" x14ac:dyDescent="0.25">
      <c r="A594" s="11">
        <v>40507.541666666664</v>
      </c>
      <c r="B594">
        <f t="shared" si="102"/>
        <v>0</v>
      </c>
      <c r="C594">
        <f t="shared" si="101"/>
        <v>167.4</v>
      </c>
      <c r="D594">
        <f>31/10</f>
        <v>3.1</v>
      </c>
      <c r="E594">
        <f>23300/100</f>
        <v>233</v>
      </c>
      <c r="F594" s="19" t="b">
        <f t="shared" si="103"/>
        <v>0</v>
      </c>
      <c r="G594" s="20" t="b">
        <f t="shared" si="104"/>
        <v>0</v>
      </c>
      <c r="H594" s="20" t="b">
        <f t="shared" si="105"/>
        <v>0</v>
      </c>
      <c r="I594" s="20">
        <f t="shared" si="106"/>
        <v>233</v>
      </c>
      <c r="J594" s="20" t="b">
        <f t="shared" si="107"/>
        <v>0</v>
      </c>
      <c r="K594" s="21" t="b">
        <f t="shared" si="108"/>
        <v>0</v>
      </c>
    </row>
    <row r="595" spans="1:11" x14ac:dyDescent="0.25">
      <c r="A595" s="11">
        <v>40507.583333333336</v>
      </c>
      <c r="B595">
        <f t="shared" si="102"/>
        <v>0</v>
      </c>
      <c r="C595">
        <f t="shared" si="101"/>
        <v>167.4</v>
      </c>
      <c r="D595">
        <f>19/10</f>
        <v>1.9</v>
      </c>
      <c r="E595">
        <f>18800/100</f>
        <v>188</v>
      </c>
      <c r="F595" s="19" t="b">
        <f t="shared" si="103"/>
        <v>0</v>
      </c>
      <c r="G595" s="20" t="b">
        <f t="shared" si="104"/>
        <v>0</v>
      </c>
      <c r="H595" s="20">
        <f t="shared" si="105"/>
        <v>188</v>
      </c>
      <c r="I595" s="20" t="b">
        <f t="shared" si="106"/>
        <v>0</v>
      </c>
      <c r="J595" s="20" t="b">
        <f t="shared" si="107"/>
        <v>0</v>
      </c>
      <c r="K595" s="21" t="b">
        <f t="shared" si="108"/>
        <v>0</v>
      </c>
    </row>
    <row r="596" spans="1:11" x14ac:dyDescent="0.25">
      <c r="A596" s="11">
        <v>40507.625</v>
      </c>
      <c r="B596">
        <f t="shared" si="102"/>
        <v>0</v>
      </c>
      <c r="C596">
        <f t="shared" si="101"/>
        <v>167.4</v>
      </c>
      <c r="D596">
        <f>9/10</f>
        <v>0.9</v>
      </c>
      <c r="E596">
        <f>9800/100</f>
        <v>98</v>
      </c>
      <c r="F596" s="19" t="b">
        <f t="shared" si="103"/>
        <v>0</v>
      </c>
      <c r="G596" s="20">
        <f t="shared" si="104"/>
        <v>98</v>
      </c>
      <c r="H596" s="20" t="b">
        <f t="shared" si="105"/>
        <v>0</v>
      </c>
      <c r="I596" s="20" t="b">
        <f t="shared" si="106"/>
        <v>0</v>
      </c>
      <c r="J596" s="20" t="b">
        <f t="shared" si="107"/>
        <v>0</v>
      </c>
      <c r="K596" s="21" t="b">
        <f t="shared" si="108"/>
        <v>0</v>
      </c>
    </row>
    <row r="597" spans="1:11" x14ac:dyDescent="0.25">
      <c r="A597" s="12">
        <v>40507.666666666664</v>
      </c>
      <c r="B597" s="1">
        <f t="shared" si="102"/>
        <v>0</v>
      </c>
      <c r="C597" s="1">
        <f t="shared" si="101"/>
        <v>167.4</v>
      </c>
      <c r="D597" s="1">
        <f>10/10</f>
        <v>1</v>
      </c>
      <c r="E597" s="1">
        <f>7900/100</f>
        <v>79</v>
      </c>
      <c r="F597" s="19" t="b">
        <f t="shared" si="103"/>
        <v>0</v>
      </c>
      <c r="G597" s="20">
        <f t="shared" si="104"/>
        <v>79</v>
      </c>
      <c r="H597" s="20" t="b">
        <f t="shared" si="105"/>
        <v>0</v>
      </c>
      <c r="I597" s="20" t="b">
        <f t="shared" si="106"/>
        <v>0</v>
      </c>
      <c r="J597" s="20" t="b">
        <f t="shared" si="107"/>
        <v>0</v>
      </c>
      <c r="K597" s="21" t="b">
        <f t="shared" si="108"/>
        <v>0</v>
      </c>
    </row>
    <row r="598" spans="1:11" x14ac:dyDescent="0.25">
      <c r="A598" s="11">
        <v>40507.708333333336</v>
      </c>
      <c r="B598">
        <f t="shared" si="102"/>
        <v>0</v>
      </c>
      <c r="C598">
        <f t="shared" si="101"/>
        <v>167.4</v>
      </c>
      <c r="D598">
        <f>7/10</f>
        <v>0.7</v>
      </c>
      <c r="E598">
        <f>34300/100</f>
        <v>343</v>
      </c>
      <c r="F598" s="19" t="b">
        <f t="shared" si="103"/>
        <v>0</v>
      </c>
      <c r="G598" s="20">
        <f t="shared" si="104"/>
        <v>343</v>
      </c>
      <c r="H598" s="20" t="b">
        <f t="shared" si="105"/>
        <v>0</v>
      </c>
      <c r="I598" s="20" t="b">
        <f t="shared" si="106"/>
        <v>0</v>
      </c>
      <c r="J598" s="20" t="b">
        <f t="shared" si="107"/>
        <v>0</v>
      </c>
      <c r="K598" s="21" t="b">
        <f t="shared" si="108"/>
        <v>0</v>
      </c>
    </row>
    <row r="599" spans="1:11" x14ac:dyDescent="0.25">
      <c r="A599" s="11">
        <v>40507.75</v>
      </c>
      <c r="B599">
        <f t="shared" si="102"/>
        <v>0</v>
      </c>
      <c r="C599">
        <f t="shared" si="101"/>
        <v>167.4</v>
      </c>
      <c r="D599">
        <f>4/10</f>
        <v>0.4</v>
      </c>
      <c r="E599">
        <f>6900/100</f>
        <v>69</v>
      </c>
      <c r="F599" s="19">
        <f t="shared" si="103"/>
        <v>69</v>
      </c>
      <c r="G599" s="20" t="b">
        <f t="shared" si="104"/>
        <v>0</v>
      </c>
      <c r="H599" s="20" t="b">
        <f t="shared" si="105"/>
        <v>0</v>
      </c>
      <c r="I599" s="20" t="b">
        <f t="shared" si="106"/>
        <v>0</v>
      </c>
      <c r="J599" s="20" t="b">
        <f t="shared" si="107"/>
        <v>0</v>
      </c>
      <c r="K599" s="21" t="b">
        <f t="shared" si="108"/>
        <v>0</v>
      </c>
    </row>
    <row r="600" spans="1:11" x14ac:dyDescent="0.25">
      <c r="A600" s="11">
        <v>40507.791666666664</v>
      </c>
      <c r="B600">
        <f t="shared" si="102"/>
        <v>0</v>
      </c>
      <c r="C600">
        <f t="shared" si="101"/>
        <v>167.4</v>
      </c>
      <c r="D600">
        <f>11/10</f>
        <v>1.1000000000000001</v>
      </c>
      <c r="E600">
        <f>29200/100</f>
        <v>292</v>
      </c>
      <c r="F600" s="19" t="b">
        <f t="shared" si="103"/>
        <v>0</v>
      </c>
      <c r="G600" s="20">
        <f t="shared" si="104"/>
        <v>292</v>
      </c>
      <c r="H600" s="20" t="b">
        <f t="shared" si="105"/>
        <v>0</v>
      </c>
      <c r="I600" s="20" t="b">
        <f t="shared" si="106"/>
        <v>0</v>
      </c>
      <c r="J600" s="20" t="b">
        <f t="shared" si="107"/>
        <v>0</v>
      </c>
      <c r="K600" s="21" t="b">
        <f t="shared" si="108"/>
        <v>0</v>
      </c>
    </row>
    <row r="601" spans="1:11" x14ac:dyDescent="0.25">
      <c r="A601" s="11">
        <v>40507.833333333336</v>
      </c>
      <c r="B601">
        <f t="shared" si="102"/>
        <v>0</v>
      </c>
      <c r="C601">
        <f t="shared" si="101"/>
        <v>167.4</v>
      </c>
      <c r="D601">
        <f>6/10</f>
        <v>0.6</v>
      </c>
      <c r="E601">
        <f>29400/100</f>
        <v>294</v>
      </c>
      <c r="F601" s="19" t="b">
        <f t="shared" si="103"/>
        <v>0</v>
      </c>
      <c r="G601" s="20">
        <f t="shared" si="104"/>
        <v>294</v>
      </c>
      <c r="H601" s="20" t="b">
        <f t="shared" si="105"/>
        <v>0</v>
      </c>
      <c r="I601" s="20" t="b">
        <f t="shared" si="106"/>
        <v>0</v>
      </c>
      <c r="J601" s="20" t="b">
        <f t="shared" si="107"/>
        <v>0</v>
      </c>
      <c r="K601" s="21" t="b">
        <f t="shared" si="108"/>
        <v>0</v>
      </c>
    </row>
    <row r="602" spans="1:11" x14ac:dyDescent="0.25">
      <c r="A602" s="11">
        <v>40507.875</v>
      </c>
      <c r="B602">
        <f t="shared" si="102"/>
        <v>0</v>
      </c>
      <c r="C602">
        <f t="shared" si="101"/>
        <v>167.4</v>
      </c>
      <c r="D602">
        <f>6/10</f>
        <v>0.6</v>
      </c>
      <c r="E602">
        <f>17400/100</f>
        <v>174</v>
      </c>
      <c r="F602" s="19" t="b">
        <f t="shared" si="103"/>
        <v>0</v>
      </c>
      <c r="G602" s="20">
        <f t="shared" si="104"/>
        <v>174</v>
      </c>
      <c r="H602" s="20" t="b">
        <f t="shared" si="105"/>
        <v>0</v>
      </c>
      <c r="I602" s="20" t="b">
        <f t="shared" si="106"/>
        <v>0</v>
      </c>
      <c r="J602" s="20" t="b">
        <f t="shared" si="107"/>
        <v>0</v>
      </c>
      <c r="K602" s="21" t="b">
        <f t="shared" si="108"/>
        <v>0</v>
      </c>
    </row>
    <row r="603" spans="1:11" x14ac:dyDescent="0.25">
      <c r="A603" s="11">
        <v>40507.916666666664</v>
      </c>
      <c r="B603">
        <f t="shared" si="102"/>
        <v>0</v>
      </c>
      <c r="C603">
        <f t="shared" si="101"/>
        <v>167.4</v>
      </c>
      <c r="D603">
        <f>2/10</f>
        <v>0.2</v>
      </c>
      <c r="E603">
        <f>16700/100</f>
        <v>167</v>
      </c>
      <c r="F603" s="19">
        <f t="shared" si="103"/>
        <v>167</v>
      </c>
      <c r="G603" s="20" t="b">
        <f t="shared" si="104"/>
        <v>0</v>
      </c>
      <c r="H603" s="20" t="b">
        <f t="shared" si="105"/>
        <v>0</v>
      </c>
      <c r="I603" s="20" t="b">
        <f t="shared" si="106"/>
        <v>0</v>
      </c>
      <c r="J603" s="20" t="b">
        <f t="shared" si="107"/>
        <v>0</v>
      </c>
      <c r="K603" s="21" t="b">
        <f t="shared" si="108"/>
        <v>0</v>
      </c>
    </row>
    <row r="604" spans="1:11" x14ac:dyDescent="0.25">
      <c r="A604" s="11">
        <v>40507.958333333336</v>
      </c>
      <c r="B604">
        <f t="shared" si="102"/>
        <v>0</v>
      </c>
      <c r="C604">
        <f t="shared" si="101"/>
        <v>167.4</v>
      </c>
      <c r="D604">
        <f>3/10</f>
        <v>0.3</v>
      </c>
      <c r="E604">
        <f>16200/100</f>
        <v>162</v>
      </c>
      <c r="F604" s="22">
        <f t="shared" si="103"/>
        <v>162</v>
      </c>
      <c r="G604" s="23" t="b">
        <f t="shared" si="104"/>
        <v>0</v>
      </c>
      <c r="H604" s="23" t="b">
        <f t="shared" si="105"/>
        <v>0</v>
      </c>
      <c r="I604" s="23" t="b">
        <f t="shared" si="106"/>
        <v>0</v>
      </c>
      <c r="J604" s="23" t="b">
        <f t="shared" si="107"/>
        <v>0</v>
      </c>
      <c r="K604" s="24" t="b">
        <f t="shared" si="108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4"/>
  <sheetViews>
    <sheetView topLeftCell="A27" zoomScaleNormal="100" workbookViewId="0">
      <selection activeCell="B47" sqref="B47"/>
    </sheetView>
  </sheetViews>
  <sheetFormatPr defaultRowHeight="15" x14ac:dyDescent="0.25"/>
  <cols>
    <col min="1" max="1" width="42.5703125" customWidth="1"/>
    <col min="2" max="2" width="21.140625" customWidth="1"/>
    <col min="3" max="3" width="50.5703125" bestFit="1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x14ac:dyDescent="0.25">
      <c r="A1" t="s">
        <v>88</v>
      </c>
      <c r="C1" s="5"/>
    </row>
    <row r="2" spans="1:7" x14ac:dyDescent="0.25">
      <c r="A2" s="68" t="s">
        <v>76</v>
      </c>
      <c r="B2" s="5"/>
      <c r="C2" s="5"/>
      <c r="D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70">
        <v>5</v>
      </c>
      <c r="C4" s="21">
        <v>1</v>
      </c>
      <c r="D4" s="59">
        <f>B4*C4</f>
        <v>5</v>
      </c>
      <c r="E4" s="60">
        <f>B4/$B$24</f>
        <v>9.8829854522454138E-5</v>
      </c>
      <c r="F4">
        <f>B4/1000</f>
        <v>5.0000000000000001E-3</v>
      </c>
      <c r="G4">
        <f>SUM(D4:D20)</f>
        <v>1150.6799999999998</v>
      </c>
    </row>
    <row r="5" spans="1:7" x14ac:dyDescent="0.25">
      <c r="A5" s="19" t="s">
        <v>5</v>
      </c>
      <c r="B5" s="70">
        <v>5</v>
      </c>
      <c r="C5" s="21">
        <v>0.5</v>
      </c>
      <c r="D5" s="59">
        <f t="shared" ref="D5:D20" si="0">B5*C5</f>
        <v>2.5</v>
      </c>
      <c r="E5" s="60">
        <f t="shared" ref="E5:E20" si="1">B5/$B$24</f>
        <v>9.8829854522454138E-5</v>
      </c>
      <c r="F5">
        <f t="shared" ref="F5:F20" si="2">B5/1000</f>
        <v>5.0000000000000001E-3</v>
      </c>
      <c r="G5" t="s">
        <v>23</v>
      </c>
    </row>
    <row r="6" spans="1:7" x14ac:dyDescent="0.25">
      <c r="A6" s="19" t="s">
        <v>4</v>
      </c>
      <c r="B6" s="70">
        <v>5</v>
      </c>
      <c r="C6" s="21">
        <v>0.1</v>
      </c>
      <c r="D6" s="59">
        <f t="shared" si="0"/>
        <v>0.5</v>
      </c>
      <c r="E6" s="60">
        <f t="shared" si="1"/>
        <v>9.8829854522454138E-5</v>
      </c>
      <c r="F6">
        <f t="shared" si="2"/>
        <v>5.0000000000000001E-3</v>
      </c>
      <c r="G6" s="1">
        <v>1119</v>
      </c>
    </row>
    <row r="7" spans="1:7" x14ac:dyDescent="0.25">
      <c r="A7" s="19" t="s">
        <v>6</v>
      </c>
      <c r="B7" s="64">
        <v>15</v>
      </c>
      <c r="C7" s="21">
        <v>0.1</v>
      </c>
      <c r="D7" s="59">
        <f t="shared" si="0"/>
        <v>1.5</v>
      </c>
      <c r="E7" s="60">
        <f t="shared" si="1"/>
        <v>2.9648956356736241E-4</v>
      </c>
      <c r="F7">
        <f t="shared" si="2"/>
        <v>1.4999999999999999E-2</v>
      </c>
    </row>
    <row r="8" spans="1:7" x14ac:dyDescent="0.25">
      <c r="A8" s="19" t="s">
        <v>7</v>
      </c>
      <c r="B8" s="70">
        <v>5</v>
      </c>
      <c r="C8" s="21">
        <v>0.1</v>
      </c>
      <c r="D8" s="59">
        <f t="shared" si="0"/>
        <v>0.5</v>
      </c>
      <c r="E8" s="60">
        <f t="shared" si="1"/>
        <v>9.8829854522454138E-5</v>
      </c>
      <c r="F8">
        <f t="shared" si="2"/>
        <v>5.0000000000000001E-3</v>
      </c>
    </row>
    <row r="9" spans="1:7" x14ac:dyDescent="0.25">
      <c r="A9" s="19" t="s">
        <v>8</v>
      </c>
      <c r="B9" s="64">
        <v>5400</v>
      </c>
      <c r="C9" s="21">
        <v>0.01</v>
      </c>
      <c r="D9" s="59">
        <f t="shared" si="0"/>
        <v>54</v>
      </c>
      <c r="E9" s="60">
        <f t="shared" si="1"/>
        <v>0.10673624288425047</v>
      </c>
      <c r="F9">
        <f t="shared" si="2"/>
        <v>5.4</v>
      </c>
    </row>
    <row r="10" spans="1:7" x14ac:dyDescent="0.25">
      <c r="A10" s="19" t="s">
        <v>0</v>
      </c>
      <c r="B10" s="64">
        <v>33100</v>
      </c>
      <c r="C10" s="21">
        <v>1E-3</v>
      </c>
      <c r="D10" s="59">
        <f t="shared" si="0"/>
        <v>33.1</v>
      </c>
      <c r="E10" s="60">
        <f t="shared" si="1"/>
        <v>0.65425363693864647</v>
      </c>
      <c r="F10">
        <f t="shared" si="2"/>
        <v>33.1</v>
      </c>
    </row>
    <row r="11" spans="1:7" x14ac:dyDescent="0.25">
      <c r="A11" s="19" t="s">
        <v>9</v>
      </c>
      <c r="B11" s="64">
        <v>1190</v>
      </c>
      <c r="C11" s="21">
        <v>0.1</v>
      </c>
      <c r="D11" s="59">
        <f>B11*C11</f>
        <v>119</v>
      </c>
      <c r="E11" s="60">
        <f t="shared" si="1"/>
        <v>2.3521505376344086E-2</v>
      </c>
      <c r="F11">
        <f t="shared" si="2"/>
        <v>1.19</v>
      </c>
    </row>
    <row r="12" spans="1:7" x14ac:dyDescent="0.25">
      <c r="A12" s="19" t="s">
        <v>10</v>
      </c>
      <c r="B12" s="64">
        <v>459</v>
      </c>
      <c r="C12" s="21">
        <v>0.05</v>
      </c>
      <c r="D12" s="59">
        <f t="shared" si="0"/>
        <v>22.950000000000003</v>
      </c>
      <c r="E12" s="60">
        <f t="shared" si="1"/>
        <v>9.0725806451612909E-3</v>
      </c>
      <c r="F12">
        <f t="shared" si="2"/>
        <v>0.45900000000000002</v>
      </c>
    </row>
    <row r="13" spans="1:7" x14ac:dyDescent="0.25">
      <c r="A13" s="19" t="s">
        <v>11</v>
      </c>
      <c r="B13" s="64">
        <v>1030</v>
      </c>
      <c r="C13" s="21">
        <v>0.5</v>
      </c>
      <c r="D13" s="59">
        <f t="shared" si="0"/>
        <v>515</v>
      </c>
      <c r="E13" s="60">
        <f t="shared" si="1"/>
        <v>2.0358950031625554E-2</v>
      </c>
      <c r="F13">
        <f t="shared" si="2"/>
        <v>1.03</v>
      </c>
    </row>
    <row r="14" spans="1:7" x14ac:dyDescent="0.25">
      <c r="A14" s="19" t="s">
        <v>12</v>
      </c>
      <c r="B14" s="64">
        <v>1760</v>
      </c>
      <c r="C14" s="21">
        <v>0.1</v>
      </c>
      <c r="D14" s="59">
        <f t="shared" si="0"/>
        <v>176</v>
      </c>
      <c r="E14" s="60">
        <f t="shared" si="1"/>
        <v>3.478810879190386E-2</v>
      </c>
      <c r="F14">
        <f t="shared" si="2"/>
        <v>1.76</v>
      </c>
    </row>
    <row r="15" spans="1:7" x14ac:dyDescent="0.25">
      <c r="A15" s="19" t="s">
        <v>13</v>
      </c>
      <c r="B15" s="64">
        <v>425</v>
      </c>
      <c r="C15" s="21">
        <v>0.1</v>
      </c>
      <c r="D15" s="59">
        <f t="shared" si="0"/>
        <v>42.5</v>
      </c>
      <c r="E15" s="60">
        <f t="shared" si="1"/>
        <v>8.4005376344086016E-3</v>
      </c>
      <c r="F15">
        <f t="shared" si="2"/>
        <v>0.42499999999999999</v>
      </c>
    </row>
    <row r="16" spans="1:7" x14ac:dyDescent="0.25">
      <c r="A16" s="19" t="s">
        <v>14</v>
      </c>
      <c r="B16" s="64">
        <v>1430</v>
      </c>
      <c r="C16" s="21">
        <v>0.1</v>
      </c>
      <c r="D16" s="59">
        <f t="shared" si="0"/>
        <v>143</v>
      </c>
      <c r="E16" s="60">
        <f t="shared" si="1"/>
        <v>2.8265338393421886E-2</v>
      </c>
      <c r="F16">
        <f t="shared" si="2"/>
        <v>1.43</v>
      </c>
    </row>
    <row r="17" spans="1:6" x14ac:dyDescent="0.25">
      <c r="A17" s="19" t="s">
        <v>15</v>
      </c>
      <c r="B17" s="70">
        <v>5</v>
      </c>
      <c r="C17" s="21">
        <v>0.1</v>
      </c>
      <c r="D17" s="59">
        <f t="shared" si="0"/>
        <v>0.5</v>
      </c>
      <c r="E17" s="60">
        <f t="shared" si="1"/>
        <v>9.8829854522454138E-5</v>
      </c>
      <c r="F17">
        <f t="shared" si="2"/>
        <v>5.0000000000000001E-3</v>
      </c>
    </row>
    <row r="18" spans="1:6" x14ac:dyDescent="0.25">
      <c r="A18" s="19" t="s">
        <v>16</v>
      </c>
      <c r="B18" s="64">
        <v>2960</v>
      </c>
      <c r="C18" s="21">
        <v>0.01</v>
      </c>
      <c r="D18" s="59">
        <f t="shared" si="0"/>
        <v>29.6</v>
      </c>
      <c r="E18" s="60">
        <f t="shared" si="1"/>
        <v>5.8507273877292855E-2</v>
      </c>
      <c r="F18">
        <f t="shared" si="2"/>
        <v>2.96</v>
      </c>
    </row>
    <row r="19" spans="1:6" x14ac:dyDescent="0.25">
      <c r="A19" s="19" t="s">
        <v>17</v>
      </c>
      <c r="B19" s="64">
        <v>248</v>
      </c>
      <c r="C19" s="21">
        <v>0.01</v>
      </c>
      <c r="D19" s="59">
        <f t="shared" si="0"/>
        <v>2.48</v>
      </c>
      <c r="E19" s="60">
        <f t="shared" si="1"/>
        <v>4.9019607843137254E-3</v>
      </c>
      <c r="F19">
        <f t="shared" si="2"/>
        <v>0.248</v>
      </c>
    </row>
    <row r="20" spans="1:6" x14ac:dyDescent="0.25">
      <c r="A20" s="22" t="s">
        <v>1</v>
      </c>
      <c r="B20" s="65">
        <v>2550</v>
      </c>
      <c r="C20" s="24">
        <v>1E-3</v>
      </c>
      <c r="D20" s="59">
        <f t="shared" si="0"/>
        <v>2.5500000000000003</v>
      </c>
      <c r="E20" s="60">
        <f t="shared" si="1"/>
        <v>5.040322580645161E-2</v>
      </c>
      <c r="F20">
        <f t="shared" si="2"/>
        <v>2.5499999999999998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38535</v>
      </c>
      <c r="D22" s="2"/>
      <c r="E22" s="4"/>
    </row>
    <row r="23" spans="1:6" x14ac:dyDescent="0.25">
      <c r="A23" s="19" t="s">
        <v>66</v>
      </c>
      <c r="B23" s="53">
        <f>SUM(B11:B20)</f>
        <v>12057</v>
      </c>
      <c r="D23" s="2"/>
      <c r="E23" s="4"/>
    </row>
    <row r="24" spans="1:6" x14ac:dyDescent="0.25">
      <c r="A24" s="54" t="s">
        <v>63</v>
      </c>
      <c r="B24" s="53">
        <f>SUM(B4:B20)</f>
        <v>50592</v>
      </c>
      <c r="C24" s="5"/>
      <c r="D24" s="2"/>
      <c r="E24" s="3"/>
    </row>
    <row r="25" spans="1:6" x14ac:dyDescent="0.25">
      <c r="A25" s="54" t="s">
        <v>64</v>
      </c>
      <c r="B25" s="55">
        <f>B22/B23</f>
        <v>3.1960686737994526</v>
      </c>
      <c r="C25" s="5"/>
      <c r="D25" s="2"/>
      <c r="E25" s="3"/>
    </row>
    <row r="26" spans="1:6" x14ac:dyDescent="0.25">
      <c r="A26" s="54" t="s">
        <v>67</v>
      </c>
      <c r="B26" s="55">
        <f>B23/B22</f>
        <v>0.31288439081354613</v>
      </c>
      <c r="C26" s="5"/>
      <c r="D26" s="2"/>
      <c r="E26" s="3"/>
    </row>
    <row r="27" spans="1:6" x14ac:dyDescent="0.25">
      <c r="A27" s="19" t="s">
        <v>68</v>
      </c>
      <c r="B27" s="56">
        <f>G4</f>
        <v>1150.6799999999998</v>
      </c>
      <c r="C27" s="5"/>
      <c r="D27" s="2"/>
      <c r="E27" s="3"/>
    </row>
    <row r="28" spans="1:6" x14ac:dyDescent="0.25">
      <c r="A28" s="22" t="s">
        <v>115</v>
      </c>
      <c r="B28" s="57">
        <f>B24/B27</f>
        <v>43.967045573052459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40536.5</v>
      </c>
    </row>
    <row r="33" spans="1:2" x14ac:dyDescent="0.25">
      <c r="A33" t="s">
        <v>28</v>
      </c>
      <c r="B33" s="7">
        <v>40546.458333333336</v>
      </c>
    </row>
    <row r="34" spans="1:2" x14ac:dyDescent="0.25">
      <c r="A34" t="s">
        <v>25</v>
      </c>
      <c r="B34" s="8">
        <f>B33-B32</f>
        <v>9.9583333333357587</v>
      </c>
    </row>
    <row r="35" spans="1:2" x14ac:dyDescent="0.25">
      <c r="A35" t="s">
        <v>29</v>
      </c>
      <c r="B35" s="62">
        <v>239</v>
      </c>
    </row>
    <row r="36" spans="1:2" x14ac:dyDescent="0.25">
      <c r="A36" t="s">
        <v>33</v>
      </c>
      <c r="B36" s="9">
        <f>B35/24</f>
        <v>9.9583333333333339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1150.6799999999998</v>
      </c>
    </row>
    <row r="42" spans="1:2" x14ac:dyDescent="0.25">
      <c r="A42" t="s">
        <v>24</v>
      </c>
      <c r="B42">
        <f>B41/1000</f>
        <v>1.1506799999999999</v>
      </c>
    </row>
    <row r="43" spans="1:2" x14ac:dyDescent="0.25">
      <c r="A43" t="s">
        <v>32</v>
      </c>
      <c r="B43" s="9">
        <f>B42/B38</f>
        <v>33.256647398843931</v>
      </c>
    </row>
    <row r="44" spans="1:2" x14ac:dyDescent="0.25">
      <c r="A44" s="1" t="s">
        <v>35</v>
      </c>
      <c r="B44" s="10">
        <f>B43/B36</f>
        <v>3.3395796551140347</v>
      </c>
    </row>
    <row r="46" spans="1:2" x14ac:dyDescent="0.25">
      <c r="A46" t="s">
        <v>121</v>
      </c>
      <c r="B46">
        <v>0</v>
      </c>
    </row>
    <row r="47" spans="1:2" x14ac:dyDescent="0.25">
      <c r="A47" s="73" t="s">
        <v>122</v>
      </c>
      <c r="B47">
        <v>0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89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40536</v>
      </c>
      <c r="B53">
        <f>96/10</f>
        <v>9.6</v>
      </c>
      <c r="C53">
        <f>96/10</f>
        <v>9.6</v>
      </c>
      <c r="D53">
        <f>13/10</f>
        <v>1.3</v>
      </c>
      <c r="E53">
        <f>6200/100</f>
        <v>62</v>
      </c>
      <c r="F53" s="19" t="b">
        <f>IF(D53&lt;0.5,E53)</f>
        <v>0</v>
      </c>
      <c r="G53" s="20">
        <f>IF(D53&lt;1.5,IF(D53&gt;=0.5,E53))</f>
        <v>62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20"/>
      <c r="M53" s="26">
        <f>COUNTIF(F53:F604,"&gt; 348,75")+COUNTIF(F53:F604,"&lt; 11,25")</f>
        <v>5</v>
      </c>
      <c r="N53" s="26">
        <f t="shared" ref="N53:R53" si="3">COUNTIF(G53:G604,"&gt; 348,75")+COUNTIF(G53:G604,"&lt; 11,25")</f>
        <v>3</v>
      </c>
      <c r="O53" s="26">
        <f t="shared" si="3"/>
        <v>0</v>
      </c>
      <c r="P53" s="26">
        <f t="shared" si="3"/>
        <v>0</v>
      </c>
      <c r="Q53" s="26">
        <f t="shared" si="3"/>
        <v>0</v>
      </c>
      <c r="R53" s="26">
        <f t="shared" si="3"/>
        <v>0</v>
      </c>
      <c r="S53" s="21"/>
    </row>
    <row r="54" spans="1:19" x14ac:dyDescent="0.25">
      <c r="A54" s="11">
        <v>40536.041666666664</v>
      </c>
      <c r="B54">
        <f>58/10</f>
        <v>5.8</v>
      </c>
      <c r="C54">
        <f>154/10</f>
        <v>15.4</v>
      </c>
      <c r="D54">
        <f>9/10</f>
        <v>0.9</v>
      </c>
      <c r="E54">
        <f>14200/100</f>
        <v>142</v>
      </c>
      <c r="F54" s="19" t="b">
        <f>IF(D54&lt;0.5,E54)</f>
        <v>0</v>
      </c>
      <c r="G54" s="20">
        <f>IF(D54&lt;1.5,IF(D54&gt;=0.5,E54))</f>
        <v>142</v>
      </c>
      <c r="H54" s="20" t="b">
        <f>IF(D54&lt;2.5,IF(D54&gt;=1.5,E54))</f>
        <v>0</v>
      </c>
      <c r="I54" s="20" t="b">
        <f>IF(D54&lt;3.5,IF(D54&gt;=2.5,E54))</f>
        <v>0</v>
      </c>
      <c r="J54" s="20" t="b">
        <f>IF(D54&lt;4.5,IF(D54&gt;=3.5,E54))</f>
        <v>0</v>
      </c>
      <c r="K54" s="21" t="b">
        <f>IF(D54&gt;=4.5,E54)</f>
        <v>0</v>
      </c>
      <c r="L54" s="20"/>
      <c r="M54" s="26">
        <f>COUNTIFS(F53:F604,"&lt;33,75",F53:F604,"&gt;11,25")</f>
        <v>10</v>
      </c>
      <c r="N54" s="26">
        <f t="shared" ref="N54:R54" si="4">COUNTIFS(G53:G604,"&lt;33,75",G53:G604,"&gt;11,25")</f>
        <v>2</v>
      </c>
      <c r="O54" s="26">
        <f t="shared" si="4"/>
        <v>0</v>
      </c>
      <c r="P54" s="26">
        <f t="shared" si="4"/>
        <v>0</v>
      </c>
      <c r="Q54" s="26">
        <f t="shared" si="4"/>
        <v>0</v>
      </c>
      <c r="R54" s="26">
        <f t="shared" si="4"/>
        <v>0</v>
      </c>
      <c r="S54" s="21"/>
    </row>
    <row r="55" spans="1:19" x14ac:dyDescent="0.25">
      <c r="A55" s="11">
        <v>40536.083333333336</v>
      </c>
      <c r="B55">
        <f>48/10</f>
        <v>4.8</v>
      </c>
      <c r="C55">
        <f>202/10</f>
        <v>20.2</v>
      </c>
      <c r="D55">
        <f>13/10</f>
        <v>1.3</v>
      </c>
      <c r="E55">
        <f>24800/100</f>
        <v>248</v>
      </c>
      <c r="F55" s="19" t="b">
        <f t="shared" ref="F55:F118" si="5">IF(D55&lt;0.5,E55)</f>
        <v>0</v>
      </c>
      <c r="G55" s="20">
        <f t="shared" ref="G55:G118" si="6">IF(D55&lt;1.5,IF(D55&gt;=0.5,E55))</f>
        <v>248</v>
      </c>
      <c r="H55" s="20" t="b">
        <f t="shared" ref="H55:H118" si="7">IF(D55&lt;2.5,IF(D55&gt;=1.5,E55))</f>
        <v>0</v>
      </c>
      <c r="I55" s="20" t="b">
        <f t="shared" ref="I55:I118" si="8">IF(D55&lt;3.5,IF(D55&gt;=2.5,E55))</f>
        <v>0</v>
      </c>
      <c r="J55" s="20" t="b">
        <f t="shared" ref="J55:J118" si="9">IF(D55&lt;4.5,IF(D55&gt;=3.5,E55))</f>
        <v>0</v>
      </c>
      <c r="K55" s="21" t="b">
        <f t="shared" ref="K55:K118" si="10">IF(D55&gt;=4.5,E55)</f>
        <v>0</v>
      </c>
      <c r="L55" s="20"/>
      <c r="M55" s="26">
        <f>COUNTIFS(F53:F604,"&lt;56,25",F53:F604,"&gt;33,75")</f>
        <v>6</v>
      </c>
      <c r="N55" s="26">
        <f t="shared" ref="N55:R55" si="11">COUNTIFS(G53:G604,"&lt;56,25",G53:G604,"&gt;33,75")</f>
        <v>4</v>
      </c>
      <c r="O55" s="26">
        <f t="shared" si="11"/>
        <v>0</v>
      </c>
      <c r="P55" s="26">
        <f t="shared" si="11"/>
        <v>0</v>
      </c>
      <c r="Q55" s="26">
        <f t="shared" si="11"/>
        <v>0</v>
      </c>
      <c r="R55" s="26">
        <f t="shared" si="11"/>
        <v>0</v>
      </c>
      <c r="S55" s="21"/>
    </row>
    <row r="56" spans="1:19" x14ac:dyDescent="0.25">
      <c r="A56" s="11">
        <v>40536.125</v>
      </c>
      <c r="B56">
        <f>32/10</f>
        <v>3.2</v>
      </c>
      <c r="C56">
        <f>234/10</f>
        <v>23.4</v>
      </c>
      <c r="D56">
        <f>6/10</f>
        <v>0.6</v>
      </c>
      <c r="E56">
        <f>0/100</f>
        <v>0</v>
      </c>
      <c r="F56" s="19" t="b">
        <f t="shared" si="5"/>
        <v>0</v>
      </c>
      <c r="G56" s="20">
        <f t="shared" si="6"/>
        <v>0</v>
      </c>
      <c r="H56" s="20" t="b">
        <f t="shared" si="7"/>
        <v>0</v>
      </c>
      <c r="I56" s="20" t="b">
        <f t="shared" si="8"/>
        <v>0</v>
      </c>
      <c r="J56" s="20" t="b">
        <f t="shared" si="9"/>
        <v>0</v>
      </c>
      <c r="K56" s="21" t="b">
        <f t="shared" si="10"/>
        <v>0</v>
      </c>
      <c r="L56" s="20"/>
      <c r="M56" s="26">
        <f>COUNTIFS(F53:F604,"&lt;78,75",F53:F604,"&gt;56,25")</f>
        <v>6</v>
      </c>
      <c r="N56" s="26">
        <f t="shared" ref="N56:R56" si="12">COUNTIFS(G53:G604,"&lt;78,75",G53:G604,"&gt;56,25")</f>
        <v>3</v>
      </c>
      <c r="O56" s="26">
        <f t="shared" si="12"/>
        <v>0</v>
      </c>
      <c r="P56" s="26">
        <f t="shared" si="12"/>
        <v>0</v>
      </c>
      <c r="Q56" s="26">
        <f t="shared" si="12"/>
        <v>0</v>
      </c>
      <c r="R56" s="26">
        <f t="shared" si="12"/>
        <v>0</v>
      </c>
      <c r="S56" s="21"/>
    </row>
    <row r="57" spans="1:19" x14ac:dyDescent="0.25">
      <c r="A57" s="11">
        <v>40536.166666666664</v>
      </c>
      <c r="B57">
        <f>18/10</f>
        <v>1.8</v>
      </c>
      <c r="C57">
        <f>252/10</f>
        <v>25.2</v>
      </c>
      <c r="D57">
        <f>5/10</f>
        <v>0.5</v>
      </c>
      <c r="E57">
        <f>27900/100</f>
        <v>279</v>
      </c>
      <c r="F57" s="19" t="b">
        <f t="shared" si="5"/>
        <v>0</v>
      </c>
      <c r="G57" s="20">
        <f t="shared" si="6"/>
        <v>279</v>
      </c>
      <c r="H57" s="20" t="b">
        <f t="shared" si="7"/>
        <v>0</v>
      </c>
      <c r="I57" s="20" t="b">
        <f t="shared" si="8"/>
        <v>0</v>
      </c>
      <c r="J57" s="20" t="b">
        <f t="shared" si="9"/>
        <v>0</v>
      </c>
      <c r="K57" s="21" t="b">
        <f t="shared" si="10"/>
        <v>0</v>
      </c>
      <c r="L57" s="20"/>
      <c r="M57" s="26">
        <f>COUNTIFS(F53:F604,"&lt;101,25",F53:F604,"&gt;78,75")</f>
        <v>9</v>
      </c>
      <c r="N57" s="26">
        <f t="shared" ref="N57:R57" si="13">COUNTIFS(G53:G604,"&lt;101,25",G53:G604,"&gt;78,75")</f>
        <v>7</v>
      </c>
      <c r="O57" s="26">
        <f t="shared" si="13"/>
        <v>0</v>
      </c>
      <c r="P57" s="26">
        <f t="shared" si="13"/>
        <v>0</v>
      </c>
      <c r="Q57" s="26">
        <f t="shared" si="13"/>
        <v>0</v>
      </c>
      <c r="R57" s="26">
        <f t="shared" si="13"/>
        <v>0</v>
      </c>
      <c r="S57" s="21"/>
    </row>
    <row r="58" spans="1:19" x14ac:dyDescent="0.25">
      <c r="A58" s="11">
        <v>40536.208333333336</v>
      </c>
      <c r="B58">
        <f>20/10</f>
        <v>2</v>
      </c>
      <c r="C58">
        <f>272/10</f>
        <v>27.2</v>
      </c>
      <c r="D58">
        <f>3/10</f>
        <v>0.3</v>
      </c>
      <c r="E58">
        <f>22000/100</f>
        <v>220</v>
      </c>
      <c r="F58" s="19">
        <f t="shared" si="5"/>
        <v>220</v>
      </c>
      <c r="G58" s="20" t="b">
        <f t="shared" si="6"/>
        <v>0</v>
      </c>
      <c r="H58" s="20" t="b">
        <f t="shared" si="7"/>
        <v>0</v>
      </c>
      <c r="I58" s="20" t="b">
        <f t="shared" si="8"/>
        <v>0</v>
      </c>
      <c r="J58" s="20" t="b">
        <f t="shared" si="9"/>
        <v>0</v>
      </c>
      <c r="K58" s="21" t="b">
        <f t="shared" si="10"/>
        <v>0</v>
      </c>
      <c r="L58" s="20"/>
      <c r="M58" s="26">
        <f>COUNTIFS(F53:F604,"&lt;123,75",F53:F604,"&gt;101,25")</f>
        <v>5</v>
      </c>
      <c r="N58" s="26">
        <f t="shared" ref="N58:R58" si="14">COUNTIFS(G53:G604,"&lt;123,75",G53:G604,"&gt;101,25")</f>
        <v>7</v>
      </c>
      <c r="O58" s="26">
        <f t="shared" si="14"/>
        <v>0</v>
      </c>
      <c r="P58" s="26">
        <f t="shared" si="14"/>
        <v>0</v>
      </c>
      <c r="Q58" s="26">
        <f t="shared" si="14"/>
        <v>0</v>
      </c>
      <c r="R58" s="26">
        <f t="shared" si="14"/>
        <v>0</v>
      </c>
      <c r="S58" s="21"/>
    </row>
    <row r="59" spans="1:19" x14ac:dyDescent="0.25">
      <c r="A59" s="11">
        <v>40536.25</v>
      </c>
      <c r="B59">
        <f>22/10</f>
        <v>2.2000000000000002</v>
      </c>
      <c r="C59">
        <f>294/10</f>
        <v>29.4</v>
      </c>
      <c r="D59">
        <f>5/10</f>
        <v>0.5</v>
      </c>
      <c r="E59">
        <f>10000/100</f>
        <v>100</v>
      </c>
      <c r="F59" s="19" t="b">
        <f t="shared" si="5"/>
        <v>0</v>
      </c>
      <c r="G59" s="20">
        <f t="shared" si="6"/>
        <v>100</v>
      </c>
      <c r="H59" s="20" t="b">
        <f t="shared" si="7"/>
        <v>0</v>
      </c>
      <c r="I59" s="20" t="b">
        <f t="shared" si="8"/>
        <v>0</v>
      </c>
      <c r="J59" s="20" t="b">
        <f t="shared" si="9"/>
        <v>0</v>
      </c>
      <c r="K59" s="21" t="b">
        <f t="shared" si="10"/>
        <v>0</v>
      </c>
      <c r="L59" s="20"/>
      <c r="M59" s="26">
        <f>COUNTIFS(F53:F604,"&lt;146,25",F53:F604,"&gt;123,75")</f>
        <v>7</v>
      </c>
      <c r="N59" s="26">
        <f t="shared" ref="N59:R59" si="15">COUNTIFS(G53:G604,"&lt;146,25",G53:G604,"&gt;123,75")</f>
        <v>6</v>
      </c>
      <c r="O59" s="26">
        <f t="shared" si="15"/>
        <v>0</v>
      </c>
      <c r="P59" s="26">
        <f t="shared" si="15"/>
        <v>0</v>
      </c>
      <c r="Q59" s="26">
        <f t="shared" si="15"/>
        <v>0</v>
      </c>
      <c r="R59" s="26">
        <f t="shared" si="15"/>
        <v>0</v>
      </c>
      <c r="S59" s="21"/>
    </row>
    <row r="60" spans="1:19" x14ac:dyDescent="0.25">
      <c r="A60" s="11">
        <v>40536.291666666664</v>
      </c>
      <c r="B60">
        <f>16/10</f>
        <v>1.6</v>
      </c>
      <c r="C60">
        <f>310/10</f>
        <v>31</v>
      </c>
      <c r="D60">
        <f>2/10</f>
        <v>0.2</v>
      </c>
      <c r="E60">
        <f>8100/100</f>
        <v>81</v>
      </c>
      <c r="F60" s="19">
        <f t="shared" si="5"/>
        <v>81</v>
      </c>
      <c r="G60" s="20" t="b">
        <f t="shared" si="6"/>
        <v>0</v>
      </c>
      <c r="H60" s="20" t="b">
        <f t="shared" si="7"/>
        <v>0</v>
      </c>
      <c r="I60" s="20" t="b">
        <f t="shared" si="8"/>
        <v>0</v>
      </c>
      <c r="J60" s="20" t="b">
        <f t="shared" si="9"/>
        <v>0</v>
      </c>
      <c r="K60" s="21" t="b">
        <f t="shared" si="10"/>
        <v>0</v>
      </c>
      <c r="L60" s="20"/>
      <c r="M60" s="26">
        <f>COUNTIFS(F53:F604,"&lt;168,75",F53:F604,"&gt;146,25")</f>
        <v>2</v>
      </c>
      <c r="N60" s="26">
        <f t="shared" ref="N60:R60" si="16">COUNTIFS(G53:G604,"&lt;168,75",G53:G604,"&gt;146,25")</f>
        <v>4</v>
      </c>
      <c r="O60" s="26">
        <f t="shared" si="16"/>
        <v>0</v>
      </c>
      <c r="P60" s="26">
        <f t="shared" si="16"/>
        <v>0</v>
      </c>
      <c r="Q60" s="26">
        <f t="shared" si="16"/>
        <v>0</v>
      </c>
      <c r="R60" s="26">
        <f t="shared" si="16"/>
        <v>0</v>
      </c>
      <c r="S60" s="21"/>
    </row>
    <row r="61" spans="1:19" x14ac:dyDescent="0.25">
      <c r="A61" s="11">
        <v>40536.333333333336</v>
      </c>
      <c r="B61">
        <f>10/10</f>
        <v>1</v>
      </c>
      <c r="C61">
        <f>320/10</f>
        <v>32</v>
      </c>
      <c r="D61">
        <f>7/10</f>
        <v>0.7</v>
      </c>
      <c r="E61">
        <f>3700/100</f>
        <v>37</v>
      </c>
      <c r="F61" s="19" t="b">
        <f t="shared" si="5"/>
        <v>0</v>
      </c>
      <c r="G61" s="20">
        <f t="shared" si="6"/>
        <v>37</v>
      </c>
      <c r="H61" s="20" t="b">
        <f t="shared" si="7"/>
        <v>0</v>
      </c>
      <c r="I61" s="20" t="b">
        <f t="shared" si="8"/>
        <v>0</v>
      </c>
      <c r="J61" s="20" t="b">
        <f t="shared" si="9"/>
        <v>0</v>
      </c>
      <c r="K61" s="21" t="b">
        <f t="shared" si="10"/>
        <v>0</v>
      </c>
      <c r="L61" s="20"/>
      <c r="M61" s="26">
        <f>COUNTIFS(F53:F604,"&lt;191,25",F53:F604,"&gt;168,75")</f>
        <v>5</v>
      </c>
      <c r="N61" s="26">
        <f t="shared" ref="N61:R61" si="17">COUNTIFS(G53:G604,"&lt;191,25",G53:G604,"&gt;168,75")</f>
        <v>5</v>
      </c>
      <c r="O61" s="26">
        <f t="shared" si="17"/>
        <v>0</v>
      </c>
      <c r="P61" s="26">
        <f t="shared" si="17"/>
        <v>0</v>
      </c>
      <c r="Q61" s="26">
        <f t="shared" si="17"/>
        <v>0</v>
      </c>
      <c r="R61" s="26">
        <f t="shared" si="17"/>
        <v>0</v>
      </c>
      <c r="S61" s="21"/>
    </row>
    <row r="62" spans="1:19" x14ac:dyDescent="0.25">
      <c r="A62" s="11">
        <v>40536.375</v>
      </c>
      <c r="B62">
        <f>4/10</f>
        <v>0.4</v>
      </c>
      <c r="C62">
        <f>324/10</f>
        <v>32.4</v>
      </c>
      <c r="D62">
        <f>3/10</f>
        <v>0.3</v>
      </c>
      <c r="E62">
        <f>33100/100</f>
        <v>331</v>
      </c>
      <c r="F62" s="19">
        <f t="shared" si="5"/>
        <v>331</v>
      </c>
      <c r="G62" s="20" t="b">
        <f t="shared" si="6"/>
        <v>0</v>
      </c>
      <c r="H62" s="20" t="b">
        <f t="shared" si="7"/>
        <v>0</v>
      </c>
      <c r="I62" s="20" t="b">
        <f t="shared" si="8"/>
        <v>0</v>
      </c>
      <c r="J62" s="20" t="b">
        <f t="shared" si="9"/>
        <v>0</v>
      </c>
      <c r="K62" s="21" t="b">
        <f t="shared" si="10"/>
        <v>0</v>
      </c>
      <c r="L62" s="20"/>
      <c r="M62" s="26">
        <f>COUNTIFS(F53:F604,"&lt;213,75",F53:F604,"&gt;191,25")</f>
        <v>3</v>
      </c>
      <c r="N62" s="26">
        <f t="shared" ref="N62:R62" si="18">COUNTIFS(G53:G604,"&lt;213,75",G53:G604,"&gt;191,25")</f>
        <v>7</v>
      </c>
      <c r="O62" s="26">
        <f t="shared" si="18"/>
        <v>1</v>
      </c>
      <c r="P62" s="26">
        <f t="shared" si="18"/>
        <v>0</v>
      </c>
      <c r="Q62" s="26">
        <f t="shared" si="18"/>
        <v>0</v>
      </c>
      <c r="R62" s="26">
        <f t="shared" si="18"/>
        <v>0</v>
      </c>
      <c r="S62" s="21"/>
    </row>
    <row r="63" spans="1:19" s="5" customFormat="1" x14ac:dyDescent="0.25">
      <c r="A63" s="63">
        <v>40536.416666666664</v>
      </c>
      <c r="B63">
        <f>2/10</f>
        <v>0.2</v>
      </c>
      <c r="C63">
        <f>326/10</f>
        <v>32.6</v>
      </c>
      <c r="D63">
        <f>1/10</f>
        <v>0.1</v>
      </c>
      <c r="E63">
        <f>28400/100</f>
        <v>284</v>
      </c>
      <c r="F63" s="35">
        <f t="shared" si="5"/>
        <v>284</v>
      </c>
      <c r="G63" s="26" t="b">
        <f t="shared" si="6"/>
        <v>0</v>
      </c>
      <c r="H63" s="26" t="b">
        <f t="shared" si="7"/>
        <v>0</v>
      </c>
      <c r="I63" s="26" t="b">
        <f t="shared" si="8"/>
        <v>0</v>
      </c>
      <c r="J63" s="26" t="b">
        <f t="shared" si="9"/>
        <v>0</v>
      </c>
      <c r="K63" s="32" t="b">
        <f t="shared" si="10"/>
        <v>0</v>
      </c>
      <c r="L63" s="26"/>
      <c r="M63" s="26">
        <f>COUNTIFS(F53:F604,"&lt;236,25",F53:F604,"&gt;213,75")</f>
        <v>15</v>
      </c>
      <c r="N63" s="26">
        <f t="shared" ref="N63:R63" si="19">COUNTIFS(G53:G604,"&lt;236,25",G53:G604,"&gt;213,75")</f>
        <v>10</v>
      </c>
      <c r="O63" s="26">
        <f t="shared" si="19"/>
        <v>1</v>
      </c>
      <c r="P63" s="26">
        <f t="shared" si="19"/>
        <v>0</v>
      </c>
      <c r="Q63" s="26">
        <f t="shared" si="19"/>
        <v>0</v>
      </c>
      <c r="R63" s="26">
        <f t="shared" si="19"/>
        <v>0</v>
      </c>
      <c r="S63" s="32"/>
    </row>
    <row r="64" spans="1:19" x14ac:dyDescent="0.25">
      <c r="A64" s="11">
        <v>40536.458333333336</v>
      </c>
      <c r="B64">
        <f>2/10</f>
        <v>0.2</v>
      </c>
      <c r="C64">
        <f>328/10</f>
        <v>32.799999999999997</v>
      </c>
      <c r="D64">
        <f>0/10</f>
        <v>0</v>
      </c>
      <c r="E64">
        <f>25700/100</f>
        <v>257</v>
      </c>
      <c r="F64" s="19">
        <f t="shared" si="5"/>
        <v>257</v>
      </c>
      <c r="G64" s="20" t="b">
        <f t="shared" si="6"/>
        <v>0</v>
      </c>
      <c r="H64" s="20" t="b">
        <f t="shared" si="7"/>
        <v>0</v>
      </c>
      <c r="I64" s="20" t="b">
        <f t="shared" si="8"/>
        <v>0</v>
      </c>
      <c r="J64" s="20" t="b">
        <f t="shared" si="9"/>
        <v>0</v>
      </c>
      <c r="K64" s="21" t="b">
        <f t="shared" si="10"/>
        <v>0</v>
      </c>
      <c r="L64" s="20"/>
      <c r="M64" s="26">
        <f>COUNTIFS(F53:F604,"&lt;258,75",F53:F604,"&gt;236,25")</f>
        <v>20</v>
      </c>
      <c r="N64" s="26">
        <f t="shared" ref="N64:R64" si="20">COUNTIFS(G53:G604,"&lt;258,75",G53:G604,"&gt;236,25")</f>
        <v>8</v>
      </c>
      <c r="O64" s="26">
        <f t="shared" si="20"/>
        <v>4</v>
      </c>
      <c r="P64" s="26">
        <f t="shared" si="20"/>
        <v>2</v>
      </c>
      <c r="Q64" s="26">
        <f t="shared" si="20"/>
        <v>0</v>
      </c>
      <c r="R64" s="26">
        <f t="shared" si="20"/>
        <v>0</v>
      </c>
      <c r="S64" s="21"/>
    </row>
    <row r="65" spans="1:19" x14ac:dyDescent="0.25">
      <c r="A65" s="12">
        <v>40536.5</v>
      </c>
      <c r="B65" s="1">
        <f>0/10</f>
        <v>0</v>
      </c>
      <c r="C65" s="1">
        <f>328/10</f>
        <v>32.799999999999997</v>
      </c>
      <c r="D65" s="1">
        <f>1/10</f>
        <v>0.1</v>
      </c>
      <c r="E65" s="1">
        <f>9800/100</f>
        <v>98</v>
      </c>
      <c r="F65" s="19">
        <f t="shared" si="5"/>
        <v>98</v>
      </c>
      <c r="G65" s="20" t="b">
        <f t="shared" si="6"/>
        <v>0</v>
      </c>
      <c r="H65" s="20" t="b">
        <f t="shared" si="7"/>
        <v>0</v>
      </c>
      <c r="I65" s="20" t="b">
        <f t="shared" si="8"/>
        <v>0</v>
      </c>
      <c r="J65" s="20" t="b">
        <f t="shared" si="9"/>
        <v>0</v>
      </c>
      <c r="K65" s="21" t="b">
        <f t="shared" si="10"/>
        <v>0</v>
      </c>
      <c r="L65" s="20"/>
      <c r="M65" s="26">
        <f>COUNTIFS(F53:F604,"&lt;281,25",F53:F604,"&gt;258,75")</f>
        <v>27</v>
      </c>
      <c r="N65" s="26">
        <f t="shared" ref="N65:R65" si="21">COUNTIFS(G53:G604,"&lt;281,25",G53:G604,"&gt;258,75")</f>
        <v>16</v>
      </c>
      <c r="O65" s="26">
        <f t="shared" si="21"/>
        <v>0</v>
      </c>
      <c r="P65" s="26">
        <f t="shared" si="21"/>
        <v>3</v>
      </c>
      <c r="Q65" s="26">
        <f t="shared" si="21"/>
        <v>5</v>
      </c>
      <c r="R65" s="26">
        <f t="shared" si="21"/>
        <v>3</v>
      </c>
      <c r="S65" s="21"/>
    </row>
    <row r="66" spans="1:19" x14ac:dyDescent="0.25">
      <c r="A66" s="11">
        <v>40536.541666666664</v>
      </c>
      <c r="B66">
        <f>4/10</f>
        <v>0.4</v>
      </c>
      <c r="C66">
        <f t="shared" ref="C66:C75" si="22">332/10</f>
        <v>33.200000000000003</v>
      </c>
      <c r="D66">
        <f>3/10</f>
        <v>0.3</v>
      </c>
      <c r="E66">
        <f>3300/100</f>
        <v>33</v>
      </c>
      <c r="F66" s="19">
        <f t="shared" si="5"/>
        <v>33</v>
      </c>
      <c r="G66" s="20" t="b">
        <f t="shared" si="6"/>
        <v>0</v>
      </c>
      <c r="H66" s="20" t="b">
        <f t="shared" si="7"/>
        <v>0</v>
      </c>
      <c r="I66" s="20" t="b">
        <f t="shared" si="8"/>
        <v>0</v>
      </c>
      <c r="J66" s="20" t="b">
        <f t="shared" si="9"/>
        <v>0</v>
      </c>
      <c r="K66" s="21" t="b">
        <f t="shared" si="10"/>
        <v>0</v>
      </c>
      <c r="L66" s="20"/>
      <c r="M66" s="26">
        <f>COUNTIFS(F53:F604,"&lt;303,75",F53:F604,"&gt;281,25")</f>
        <v>12</v>
      </c>
      <c r="N66" s="26">
        <f t="shared" ref="N66:R66" si="23">COUNTIFS(G53:G604,"&lt;303,75",G53:G604,"&gt;281,25")</f>
        <v>10</v>
      </c>
      <c r="O66" s="26">
        <f t="shared" si="23"/>
        <v>1</v>
      </c>
      <c r="P66" s="26">
        <f t="shared" si="23"/>
        <v>1</v>
      </c>
      <c r="Q66" s="26">
        <f t="shared" si="23"/>
        <v>0</v>
      </c>
      <c r="R66" s="26">
        <f t="shared" si="23"/>
        <v>0</v>
      </c>
      <c r="S66" s="21"/>
    </row>
    <row r="67" spans="1:19" x14ac:dyDescent="0.25">
      <c r="A67" s="11">
        <v>40536.583333333336</v>
      </c>
      <c r="B67">
        <f t="shared" ref="B67:B75" si="24">0/10</f>
        <v>0</v>
      </c>
      <c r="C67">
        <f t="shared" si="22"/>
        <v>33.200000000000003</v>
      </c>
      <c r="D67">
        <f>4/10</f>
        <v>0.4</v>
      </c>
      <c r="E67">
        <f>4700/100</f>
        <v>47</v>
      </c>
      <c r="F67" s="19">
        <f t="shared" si="5"/>
        <v>47</v>
      </c>
      <c r="G67" s="20" t="b">
        <f t="shared" si="6"/>
        <v>0</v>
      </c>
      <c r="H67" s="20" t="b">
        <f t="shared" si="7"/>
        <v>0</v>
      </c>
      <c r="I67" s="20" t="b">
        <f t="shared" si="8"/>
        <v>0</v>
      </c>
      <c r="J67" s="20" t="b">
        <f t="shared" si="9"/>
        <v>0</v>
      </c>
      <c r="K67" s="21" t="b">
        <f t="shared" si="10"/>
        <v>0</v>
      </c>
      <c r="L67" s="20"/>
      <c r="M67" s="26">
        <f>COUNTIFS(F53:F604,"&lt;326,75",F53:F604,"&gt;303,75")</f>
        <v>7</v>
      </c>
      <c r="N67" s="26">
        <f t="shared" ref="N67:R67" si="25">COUNTIFS(G53:G604,"&lt;326,75",G53:G604,"&gt;303,75")</f>
        <v>3</v>
      </c>
      <c r="O67" s="26">
        <f t="shared" si="25"/>
        <v>1</v>
      </c>
      <c r="P67" s="26">
        <f t="shared" si="25"/>
        <v>0</v>
      </c>
      <c r="Q67" s="26">
        <f t="shared" si="25"/>
        <v>0</v>
      </c>
      <c r="R67" s="26">
        <f t="shared" si="25"/>
        <v>0</v>
      </c>
      <c r="S67" s="21"/>
    </row>
    <row r="68" spans="1:19" x14ac:dyDescent="0.25">
      <c r="A68" s="11">
        <v>40536.625</v>
      </c>
      <c r="B68">
        <f t="shared" si="24"/>
        <v>0</v>
      </c>
      <c r="C68">
        <f t="shared" si="22"/>
        <v>33.200000000000003</v>
      </c>
      <c r="D68">
        <f>2/10</f>
        <v>0.2</v>
      </c>
      <c r="E68">
        <f>10600/100</f>
        <v>106</v>
      </c>
      <c r="F68" s="19">
        <f t="shared" si="5"/>
        <v>106</v>
      </c>
      <c r="G68" s="20" t="b">
        <f t="shared" si="6"/>
        <v>0</v>
      </c>
      <c r="H68" s="20" t="b">
        <f t="shared" si="7"/>
        <v>0</v>
      </c>
      <c r="I68" s="20" t="b">
        <f t="shared" si="8"/>
        <v>0</v>
      </c>
      <c r="J68" s="20" t="b">
        <f t="shared" si="9"/>
        <v>0</v>
      </c>
      <c r="K68" s="21" t="b">
        <f t="shared" si="10"/>
        <v>0</v>
      </c>
      <c r="L68" s="20"/>
      <c r="M68" s="26">
        <f>COUNTIFS(F53:F604,"&lt;348,75",F53:F604,"&gt;326,25")</f>
        <v>5</v>
      </c>
      <c r="N68" s="26">
        <f t="shared" ref="N68:R68" si="26">COUNTIFS(G53:G604,"&lt;348,75",G53:G604,"&gt;326,25")</f>
        <v>3</v>
      </c>
      <c r="O68" s="26">
        <f t="shared" si="26"/>
        <v>0</v>
      </c>
      <c r="P68" s="26">
        <f t="shared" si="26"/>
        <v>0</v>
      </c>
      <c r="Q68" s="26">
        <f t="shared" si="26"/>
        <v>0</v>
      </c>
      <c r="R68" s="26">
        <f t="shared" si="26"/>
        <v>0</v>
      </c>
      <c r="S68" s="21" t="s">
        <v>47</v>
      </c>
    </row>
    <row r="69" spans="1:19" x14ac:dyDescent="0.25">
      <c r="A69" s="11">
        <v>40536.666666666664</v>
      </c>
      <c r="B69">
        <f t="shared" si="24"/>
        <v>0</v>
      </c>
      <c r="C69">
        <f t="shared" si="22"/>
        <v>33.200000000000003</v>
      </c>
      <c r="D69">
        <f>8/10</f>
        <v>0.8</v>
      </c>
      <c r="E69">
        <f>22800/100</f>
        <v>228</v>
      </c>
      <c r="F69" s="19" t="b">
        <f t="shared" si="5"/>
        <v>0</v>
      </c>
      <c r="G69" s="20">
        <f t="shared" si="6"/>
        <v>228</v>
      </c>
      <c r="H69" s="20" t="b">
        <f t="shared" si="7"/>
        <v>0</v>
      </c>
      <c r="I69" s="20" t="b">
        <f t="shared" si="8"/>
        <v>0</v>
      </c>
      <c r="J69" s="20" t="b">
        <f t="shared" si="9"/>
        <v>0</v>
      </c>
      <c r="K69" s="21" t="b">
        <f t="shared" si="10"/>
        <v>0</v>
      </c>
      <c r="L69" s="20"/>
      <c r="M69" s="26">
        <f>SUM(M53:M68)</f>
        <v>144</v>
      </c>
      <c r="N69" s="26">
        <f t="shared" ref="N69:R69" si="27">SUM(N53:N68)</f>
        <v>98</v>
      </c>
      <c r="O69" s="26">
        <f t="shared" si="27"/>
        <v>8</v>
      </c>
      <c r="P69" s="26">
        <f t="shared" si="27"/>
        <v>6</v>
      </c>
      <c r="Q69" s="26">
        <f t="shared" si="27"/>
        <v>5</v>
      </c>
      <c r="R69" s="26">
        <f t="shared" si="27"/>
        <v>3</v>
      </c>
      <c r="S69" s="32">
        <f>SUM(M69:R69)</f>
        <v>264</v>
      </c>
    </row>
    <row r="70" spans="1:19" x14ac:dyDescent="0.25">
      <c r="A70" s="11">
        <v>40536.708333333336</v>
      </c>
      <c r="B70">
        <f t="shared" si="24"/>
        <v>0</v>
      </c>
      <c r="C70">
        <f t="shared" si="22"/>
        <v>33.200000000000003</v>
      </c>
      <c r="D70">
        <f>4/10</f>
        <v>0.4</v>
      </c>
      <c r="E70">
        <f>25400/100</f>
        <v>254</v>
      </c>
      <c r="F70" s="19">
        <f t="shared" si="5"/>
        <v>254</v>
      </c>
      <c r="G70" s="20" t="b">
        <f t="shared" si="6"/>
        <v>0</v>
      </c>
      <c r="H70" s="20" t="b">
        <f t="shared" si="7"/>
        <v>0</v>
      </c>
      <c r="I70" s="20" t="b">
        <f t="shared" si="8"/>
        <v>0</v>
      </c>
      <c r="J70" s="20" t="b">
        <f t="shared" si="9"/>
        <v>0</v>
      </c>
      <c r="K70" s="21" t="b">
        <f t="shared" si="10"/>
        <v>0</v>
      </c>
      <c r="L70" s="20"/>
      <c r="M70" s="26">
        <f>COUNT(F53:F604)</f>
        <v>144</v>
      </c>
      <c r="N70" s="26">
        <f t="shared" ref="N70:R70" si="28">COUNT(G53:G604)</f>
        <v>98</v>
      </c>
      <c r="O70" s="26">
        <f t="shared" si="28"/>
        <v>8</v>
      </c>
      <c r="P70" s="26">
        <f t="shared" si="28"/>
        <v>6</v>
      </c>
      <c r="Q70" s="26">
        <f t="shared" si="28"/>
        <v>5</v>
      </c>
      <c r="R70" s="26">
        <f t="shared" si="28"/>
        <v>3</v>
      </c>
      <c r="S70" s="32">
        <f>SUM(M70:R70)</f>
        <v>264</v>
      </c>
    </row>
    <row r="71" spans="1:19" x14ac:dyDescent="0.25">
      <c r="A71" s="11">
        <v>40536.75</v>
      </c>
      <c r="B71">
        <f t="shared" si="24"/>
        <v>0</v>
      </c>
      <c r="C71">
        <f t="shared" si="22"/>
        <v>33.200000000000003</v>
      </c>
      <c r="D71">
        <f>3/10</f>
        <v>0.3</v>
      </c>
      <c r="E71">
        <f>34800/100</f>
        <v>348</v>
      </c>
      <c r="F71" s="19">
        <f t="shared" si="5"/>
        <v>348</v>
      </c>
      <c r="G71" s="20" t="b">
        <f t="shared" si="6"/>
        <v>0</v>
      </c>
      <c r="H71" s="20" t="b">
        <f t="shared" si="7"/>
        <v>0</v>
      </c>
      <c r="I71" s="20" t="b">
        <f t="shared" si="8"/>
        <v>0</v>
      </c>
      <c r="J71" s="20" t="b">
        <f t="shared" si="9"/>
        <v>0</v>
      </c>
      <c r="K71" s="21" t="b">
        <f t="shared" si="10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40536.791666666664</v>
      </c>
      <c r="B72">
        <f t="shared" si="24"/>
        <v>0</v>
      </c>
      <c r="C72">
        <f t="shared" si="22"/>
        <v>33.200000000000003</v>
      </c>
      <c r="D72">
        <f>2/10</f>
        <v>0.2</v>
      </c>
      <c r="E72">
        <f>26700/100</f>
        <v>267</v>
      </c>
      <c r="F72" s="19">
        <f t="shared" si="5"/>
        <v>267</v>
      </c>
      <c r="G72" s="20" t="b">
        <f t="shared" si="6"/>
        <v>0</v>
      </c>
      <c r="H72" s="20" t="b">
        <f t="shared" si="7"/>
        <v>0</v>
      </c>
      <c r="I72" s="20" t="b">
        <f t="shared" si="8"/>
        <v>0</v>
      </c>
      <c r="J72" s="20" t="b">
        <f t="shared" si="9"/>
        <v>0</v>
      </c>
      <c r="K72" s="21" t="b">
        <f t="shared" si="10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40536.833333333336</v>
      </c>
      <c r="B73">
        <f t="shared" si="24"/>
        <v>0</v>
      </c>
      <c r="C73">
        <f t="shared" si="22"/>
        <v>33.200000000000003</v>
      </c>
      <c r="D73">
        <f>1/10</f>
        <v>0.1</v>
      </c>
      <c r="E73">
        <f>23900/100</f>
        <v>239</v>
      </c>
      <c r="F73" s="19">
        <f t="shared" si="5"/>
        <v>239</v>
      </c>
      <c r="G73" s="20" t="b">
        <f t="shared" si="6"/>
        <v>0</v>
      </c>
      <c r="H73" s="20" t="b">
        <f t="shared" si="7"/>
        <v>0</v>
      </c>
      <c r="I73" s="20" t="b">
        <f t="shared" si="8"/>
        <v>0</v>
      </c>
      <c r="J73" s="20" t="b">
        <f t="shared" si="9"/>
        <v>0</v>
      </c>
      <c r="K73" s="21" t="b">
        <f t="shared" si="10"/>
        <v>0</v>
      </c>
      <c r="L73" s="26" t="s">
        <v>48</v>
      </c>
      <c r="M73" s="33">
        <f>M53/$S$69</f>
        <v>1.893939393939394E-2</v>
      </c>
      <c r="N73" s="33">
        <f t="shared" ref="N73:R88" si="29">N53/$S$69</f>
        <v>1.1363636363636364E-2</v>
      </c>
      <c r="O73" s="33">
        <f t="shared" si="29"/>
        <v>0</v>
      </c>
      <c r="P73" s="33">
        <f t="shared" si="29"/>
        <v>0</v>
      </c>
      <c r="Q73" s="33">
        <f t="shared" si="29"/>
        <v>0</v>
      </c>
      <c r="R73" s="33">
        <f t="shared" si="29"/>
        <v>0</v>
      </c>
      <c r="S73" s="21"/>
    </row>
    <row r="74" spans="1:19" x14ac:dyDescent="0.25">
      <c r="A74" s="11">
        <v>40536.875</v>
      </c>
      <c r="B74">
        <f t="shared" si="24"/>
        <v>0</v>
      </c>
      <c r="C74">
        <f t="shared" si="22"/>
        <v>33.200000000000003</v>
      </c>
      <c r="D74">
        <f>1/10</f>
        <v>0.1</v>
      </c>
      <c r="E74">
        <f>26500/100</f>
        <v>265</v>
      </c>
      <c r="F74" s="19">
        <f t="shared" si="5"/>
        <v>265</v>
      </c>
      <c r="G74" s="20" t="b">
        <f t="shared" si="6"/>
        <v>0</v>
      </c>
      <c r="H74" s="20" t="b">
        <f t="shared" si="7"/>
        <v>0</v>
      </c>
      <c r="I74" s="20" t="b">
        <f t="shared" si="8"/>
        <v>0</v>
      </c>
      <c r="J74" s="20" t="b">
        <f t="shared" si="9"/>
        <v>0</v>
      </c>
      <c r="K74" s="21" t="b">
        <f t="shared" si="10"/>
        <v>0</v>
      </c>
      <c r="L74" s="26"/>
      <c r="M74" s="33">
        <f t="shared" ref="M74:N88" si="30">M54/$S$69</f>
        <v>3.787878787878788E-2</v>
      </c>
      <c r="N74" s="33">
        <f t="shared" si="30"/>
        <v>7.575757575757576E-3</v>
      </c>
      <c r="O74" s="33">
        <f t="shared" si="29"/>
        <v>0</v>
      </c>
      <c r="P74" s="33">
        <f t="shared" si="29"/>
        <v>0</v>
      </c>
      <c r="Q74" s="33">
        <f t="shared" si="29"/>
        <v>0</v>
      </c>
      <c r="R74" s="33">
        <f t="shared" si="29"/>
        <v>0</v>
      </c>
      <c r="S74" s="21"/>
    </row>
    <row r="75" spans="1:19" x14ac:dyDescent="0.25">
      <c r="A75" s="11">
        <v>40536.916666666664</v>
      </c>
      <c r="B75">
        <f t="shared" si="24"/>
        <v>0</v>
      </c>
      <c r="C75">
        <f t="shared" si="22"/>
        <v>33.200000000000003</v>
      </c>
      <c r="D75">
        <f>3/10</f>
        <v>0.3</v>
      </c>
      <c r="E75">
        <f>27300/100</f>
        <v>273</v>
      </c>
      <c r="F75" s="19">
        <f t="shared" si="5"/>
        <v>273</v>
      </c>
      <c r="G75" s="20" t="b">
        <f t="shared" si="6"/>
        <v>0</v>
      </c>
      <c r="H75" s="20" t="b">
        <f t="shared" si="7"/>
        <v>0</v>
      </c>
      <c r="I75" s="20" t="b">
        <f t="shared" si="8"/>
        <v>0</v>
      </c>
      <c r="J75" s="20" t="b">
        <f t="shared" si="9"/>
        <v>0</v>
      </c>
      <c r="K75" s="21" t="b">
        <f t="shared" si="10"/>
        <v>0</v>
      </c>
      <c r="L75" s="26" t="s">
        <v>49</v>
      </c>
      <c r="M75" s="33">
        <f t="shared" si="30"/>
        <v>2.2727272727272728E-2</v>
      </c>
      <c r="N75" s="33">
        <f t="shared" si="30"/>
        <v>1.5151515151515152E-2</v>
      </c>
      <c r="O75" s="33">
        <f t="shared" si="29"/>
        <v>0</v>
      </c>
      <c r="P75" s="33">
        <f t="shared" si="29"/>
        <v>0</v>
      </c>
      <c r="Q75" s="33">
        <f t="shared" si="29"/>
        <v>0</v>
      </c>
      <c r="R75" s="33">
        <f t="shared" si="29"/>
        <v>0</v>
      </c>
      <c r="S75" s="21"/>
    </row>
    <row r="76" spans="1:19" x14ac:dyDescent="0.25">
      <c r="A76" s="11">
        <v>40536.958333333336</v>
      </c>
      <c r="B76">
        <f>4/10</f>
        <v>0.4</v>
      </c>
      <c r="C76">
        <f>336/10</f>
        <v>33.6</v>
      </c>
      <c r="D76">
        <f>3/10</f>
        <v>0.3</v>
      </c>
      <c r="E76">
        <f>24000/100</f>
        <v>240</v>
      </c>
      <c r="F76" s="19">
        <f t="shared" si="5"/>
        <v>240</v>
      </c>
      <c r="G76" s="20" t="b">
        <f t="shared" si="6"/>
        <v>0</v>
      </c>
      <c r="H76" s="20" t="b">
        <f t="shared" si="7"/>
        <v>0</v>
      </c>
      <c r="I76" s="20" t="b">
        <f t="shared" si="8"/>
        <v>0</v>
      </c>
      <c r="J76" s="20" t="b">
        <f t="shared" si="9"/>
        <v>0</v>
      </c>
      <c r="K76" s="21" t="b">
        <f t="shared" si="10"/>
        <v>0</v>
      </c>
      <c r="L76" s="26"/>
      <c r="M76" s="33">
        <f t="shared" si="30"/>
        <v>2.2727272727272728E-2</v>
      </c>
      <c r="N76" s="33">
        <f t="shared" si="30"/>
        <v>1.1363636363636364E-2</v>
      </c>
      <c r="O76" s="33">
        <f t="shared" si="29"/>
        <v>0</v>
      </c>
      <c r="P76" s="33">
        <f t="shared" si="29"/>
        <v>0</v>
      </c>
      <c r="Q76" s="33">
        <f t="shared" si="29"/>
        <v>0</v>
      </c>
      <c r="R76" s="33">
        <f t="shared" si="29"/>
        <v>0</v>
      </c>
      <c r="S76" s="21"/>
    </row>
    <row r="77" spans="1:19" x14ac:dyDescent="0.25">
      <c r="A77" s="11">
        <v>40537</v>
      </c>
      <c r="B77">
        <f>6/10</f>
        <v>0.6</v>
      </c>
      <c r="C77">
        <f>342/10</f>
        <v>34.200000000000003</v>
      </c>
      <c r="D77">
        <f>5/10</f>
        <v>0.5</v>
      </c>
      <c r="E77">
        <f>24000/100</f>
        <v>240</v>
      </c>
      <c r="F77" s="19" t="b">
        <f t="shared" si="5"/>
        <v>0</v>
      </c>
      <c r="G77" s="20">
        <f t="shared" si="6"/>
        <v>240</v>
      </c>
      <c r="H77" s="20" t="b">
        <f t="shared" si="7"/>
        <v>0</v>
      </c>
      <c r="I77" s="20" t="b">
        <f t="shared" si="8"/>
        <v>0</v>
      </c>
      <c r="J77" s="20" t="b">
        <f t="shared" si="9"/>
        <v>0</v>
      </c>
      <c r="K77" s="21" t="b">
        <f t="shared" si="10"/>
        <v>0</v>
      </c>
      <c r="L77" s="26" t="s">
        <v>50</v>
      </c>
      <c r="M77" s="33">
        <f t="shared" si="30"/>
        <v>3.4090909090909088E-2</v>
      </c>
      <c r="N77" s="33">
        <f t="shared" si="30"/>
        <v>2.6515151515151516E-2</v>
      </c>
      <c r="O77" s="33">
        <f t="shared" si="29"/>
        <v>0</v>
      </c>
      <c r="P77" s="33">
        <f t="shared" si="29"/>
        <v>0</v>
      </c>
      <c r="Q77" s="33">
        <f t="shared" si="29"/>
        <v>0</v>
      </c>
      <c r="R77" s="33">
        <f t="shared" si="29"/>
        <v>0</v>
      </c>
      <c r="S77" s="21"/>
    </row>
    <row r="78" spans="1:19" x14ac:dyDescent="0.25">
      <c r="A78" s="11">
        <v>40537.041666666664</v>
      </c>
      <c r="B78">
        <f>20/10</f>
        <v>2</v>
      </c>
      <c r="C78">
        <f>362/10</f>
        <v>36.200000000000003</v>
      </c>
      <c r="D78">
        <f>7/10</f>
        <v>0.7</v>
      </c>
      <c r="E78">
        <f>24700/100</f>
        <v>247</v>
      </c>
      <c r="F78" s="19" t="b">
        <f t="shared" si="5"/>
        <v>0</v>
      </c>
      <c r="G78" s="20">
        <f t="shared" si="6"/>
        <v>247</v>
      </c>
      <c r="H78" s="20" t="b">
        <f t="shared" si="7"/>
        <v>0</v>
      </c>
      <c r="I78" s="20" t="b">
        <f t="shared" si="8"/>
        <v>0</v>
      </c>
      <c r="J78" s="20" t="b">
        <f t="shared" si="9"/>
        <v>0</v>
      </c>
      <c r="K78" s="21" t="b">
        <f t="shared" si="10"/>
        <v>0</v>
      </c>
      <c r="L78" s="26"/>
      <c r="M78" s="33">
        <f t="shared" si="30"/>
        <v>1.893939393939394E-2</v>
      </c>
      <c r="N78" s="33">
        <f t="shared" si="30"/>
        <v>2.6515151515151516E-2</v>
      </c>
      <c r="O78" s="33">
        <f t="shared" si="29"/>
        <v>0</v>
      </c>
      <c r="P78" s="33">
        <f t="shared" si="29"/>
        <v>0</v>
      </c>
      <c r="Q78" s="33">
        <f t="shared" si="29"/>
        <v>0</v>
      </c>
      <c r="R78" s="33">
        <f t="shared" si="29"/>
        <v>0</v>
      </c>
      <c r="S78" s="21"/>
    </row>
    <row r="79" spans="1:19" x14ac:dyDescent="0.25">
      <c r="A79" s="11">
        <v>40537.083333333336</v>
      </c>
      <c r="B79">
        <f>4/10</f>
        <v>0.4</v>
      </c>
      <c r="C79">
        <f>366/10</f>
        <v>36.6</v>
      </c>
      <c r="D79">
        <f>10/10</f>
        <v>1</v>
      </c>
      <c r="E79">
        <f>28600/100</f>
        <v>286</v>
      </c>
      <c r="F79" s="19" t="b">
        <f t="shared" si="5"/>
        <v>0</v>
      </c>
      <c r="G79" s="20">
        <f t="shared" si="6"/>
        <v>286</v>
      </c>
      <c r="H79" s="20" t="b">
        <f t="shared" si="7"/>
        <v>0</v>
      </c>
      <c r="I79" s="20" t="b">
        <f t="shared" si="8"/>
        <v>0</v>
      </c>
      <c r="J79" s="20" t="b">
        <f t="shared" si="9"/>
        <v>0</v>
      </c>
      <c r="K79" s="21" t="b">
        <f t="shared" si="10"/>
        <v>0</v>
      </c>
      <c r="L79" s="26" t="s">
        <v>51</v>
      </c>
      <c r="M79" s="33">
        <f t="shared" si="30"/>
        <v>2.6515151515151516E-2</v>
      </c>
      <c r="N79" s="33">
        <f t="shared" si="30"/>
        <v>2.2727272727272728E-2</v>
      </c>
      <c r="O79" s="33">
        <f t="shared" si="29"/>
        <v>0</v>
      </c>
      <c r="P79" s="33">
        <f t="shared" si="29"/>
        <v>0</v>
      </c>
      <c r="Q79" s="33">
        <f t="shared" si="29"/>
        <v>0</v>
      </c>
      <c r="R79" s="33">
        <f t="shared" si="29"/>
        <v>0</v>
      </c>
      <c r="S79" s="21"/>
    </row>
    <row r="80" spans="1:19" x14ac:dyDescent="0.25">
      <c r="A80" s="11">
        <v>40537.125</v>
      </c>
      <c r="B80">
        <f>12/10</f>
        <v>1.2</v>
      </c>
      <c r="C80">
        <f>378/10</f>
        <v>37.799999999999997</v>
      </c>
      <c r="D80">
        <f>3/10</f>
        <v>0.3</v>
      </c>
      <c r="E80">
        <f>13800/100</f>
        <v>138</v>
      </c>
      <c r="F80" s="19">
        <f t="shared" si="5"/>
        <v>138</v>
      </c>
      <c r="G80" s="20" t="b">
        <f t="shared" si="6"/>
        <v>0</v>
      </c>
      <c r="H80" s="20" t="b">
        <f t="shared" si="7"/>
        <v>0</v>
      </c>
      <c r="I80" s="20" t="b">
        <f t="shared" si="8"/>
        <v>0</v>
      </c>
      <c r="J80" s="20" t="b">
        <f t="shared" si="9"/>
        <v>0</v>
      </c>
      <c r="K80" s="21" t="b">
        <f t="shared" si="10"/>
        <v>0</v>
      </c>
      <c r="L80" s="26"/>
      <c r="M80" s="33">
        <f t="shared" si="30"/>
        <v>7.575757575757576E-3</v>
      </c>
      <c r="N80" s="33">
        <f t="shared" si="30"/>
        <v>1.5151515151515152E-2</v>
      </c>
      <c r="O80" s="33">
        <f t="shared" si="29"/>
        <v>0</v>
      </c>
      <c r="P80" s="33">
        <f t="shared" si="29"/>
        <v>0</v>
      </c>
      <c r="Q80" s="33">
        <f t="shared" si="29"/>
        <v>0</v>
      </c>
      <c r="R80" s="33">
        <f t="shared" si="29"/>
        <v>0</v>
      </c>
      <c r="S80" s="21"/>
    </row>
    <row r="81" spans="1:19" x14ac:dyDescent="0.25">
      <c r="A81" s="11">
        <v>40537.166666666664</v>
      </c>
      <c r="B81">
        <f>10/10</f>
        <v>1</v>
      </c>
      <c r="C81">
        <f>388/10</f>
        <v>38.799999999999997</v>
      </c>
      <c r="D81">
        <f>6/10</f>
        <v>0.6</v>
      </c>
      <c r="E81">
        <f>2500/100</f>
        <v>25</v>
      </c>
      <c r="F81" s="19" t="b">
        <f t="shared" si="5"/>
        <v>0</v>
      </c>
      <c r="G81" s="20">
        <f t="shared" si="6"/>
        <v>25</v>
      </c>
      <c r="H81" s="20" t="b">
        <f t="shared" si="7"/>
        <v>0</v>
      </c>
      <c r="I81" s="20" t="b">
        <f t="shared" si="8"/>
        <v>0</v>
      </c>
      <c r="J81" s="20" t="b">
        <f t="shared" si="9"/>
        <v>0</v>
      </c>
      <c r="K81" s="21" t="b">
        <f t="shared" si="10"/>
        <v>0</v>
      </c>
      <c r="L81" s="26" t="s">
        <v>52</v>
      </c>
      <c r="M81" s="33">
        <f t="shared" si="30"/>
        <v>1.893939393939394E-2</v>
      </c>
      <c r="N81" s="33">
        <f t="shared" si="30"/>
        <v>1.893939393939394E-2</v>
      </c>
      <c r="O81" s="33">
        <f t="shared" si="29"/>
        <v>0</v>
      </c>
      <c r="P81" s="33">
        <f t="shared" si="29"/>
        <v>0</v>
      </c>
      <c r="Q81" s="33">
        <f t="shared" si="29"/>
        <v>0</v>
      </c>
      <c r="R81" s="33">
        <f t="shared" si="29"/>
        <v>0</v>
      </c>
      <c r="S81" s="21"/>
    </row>
    <row r="82" spans="1:19" x14ac:dyDescent="0.25">
      <c r="A82" s="11">
        <v>40537.208333333336</v>
      </c>
      <c r="B82">
        <f>0/10</f>
        <v>0</v>
      </c>
      <c r="C82">
        <f>388/10</f>
        <v>38.799999999999997</v>
      </c>
      <c r="D82">
        <f>8/10</f>
        <v>0.8</v>
      </c>
      <c r="E82">
        <f>200/100</f>
        <v>2</v>
      </c>
      <c r="F82" s="19" t="b">
        <f t="shared" si="5"/>
        <v>0</v>
      </c>
      <c r="G82" s="20">
        <f t="shared" si="6"/>
        <v>2</v>
      </c>
      <c r="H82" s="20" t="b">
        <f t="shared" si="7"/>
        <v>0</v>
      </c>
      <c r="I82" s="20" t="b">
        <f t="shared" si="8"/>
        <v>0</v>
      </c>
      <c r="J82" s="20" t="b">
        <f t="shared" si="9"/>
        <v>0</v>
      </c>
      <c r="K82" s="21" t="b">
        <f t="shared" si="10"/>
        <v>0</v>
      </c>
      <c r="L82" s="26"/>
      <c r="M82" s="33">
        <f t="shared" si="30"/>
        <v>1.1363636363636364E-2</v>
      </c>
      <c r="N82" s="33">
        <f t="shared" si="30"/>
        <v>2.6515151515151516E-2</v>
      </c>
      <c r="O82" s="33">
        <f t="shared" si="29"/>
        <v>3.787878787878788E-3</v>
      </c>
      <c r="P82" s="33">
        <f t="shared" si="29"/>
        <v>0</v>
      </c>
      <c r="Q82" s="33">
        <f t="shared" si="29"/>
        <v>0</v>
      </c>
      <c r="R82" s="33">
        <f t="shared" si="29"/>
        <v>0</v>
      </c>
      <c r="S82" s="21"/>
    </row>
    <row r="83" spans="1:19" x14ac:dyDescent="0.25">
      <c r="A83" s="11">
        <v>40537.25</v>
      </c>
      <c r="B83">
        <f>8/10</f>
        <v>0.8</v>
      </c>
      <c r="C83">
        <f>396/10</f>
        <v>39.6</v>
      </c>
      <c r="D83">
        <f>29/10</f>
        <v>2.9</v>
      </c>
      <c r="E83">
        <f>24600/100</f>
        <v>246</v>
      </c>
      <c r="F83" s="19" t="b">
        <f t="shared" si="5"/>
        <v>0</v>
      </c>
      <c r="G83" s="20" t="b">
        <f t="shared" si="6"/>
        <v>0</v>
      </c>
      <c r="H83" s="20" t="b">
        <f t="shared" si="7"/>
        <v>0</v>
      </c>
      <c r="I83" s="20">
        <f t="shared" si="8"/>
        <v>246</v>
      </c>
      <c r="J83" s="20" t="b">
        <f t="shared" si="9"/>
        <v>0</v>
      </c>
      <c r="K83" s="21" t="b">
        <f t="shared" si="10"/>
        <v>0</v>
      </c>
      <c r="L83" s="26" t="s">
        <v>53</v>
      </c>
      <c r="M83" s="33">
        <f t="shared" si="30"/>
        <v>5.6818181818181816E-2</v>
      </c>
      <c r="N83" s="33">
        <f t="shared" si="30"/>
        <v>3.787878787878788E-2</v>
      </c>
      <c r="O83" s="33">
        <f t="shared" si="29"/>
        <v>3.787878787878788E-3</v>
      </c>
      <c r="P83" s="33">
        <f t="shared" si="29"/>
        <v>0</v>
      </c>
      <c r="Q83" s="33">
        <f t="shared" si="29"/>
        <v>0</v>
      </c>
      <c r="R83" s="33">
        <f t="shared" si="29"/>
        <v>0</v>
      </c>
      <c r="S83" s="21"/>
    </row>
    <row r="84" spans="1:19" x14ac:dyDescent="0.25">
      <c r="A84" s="11">
        <v>40537.291666666664</v>
      </c>
      <c r="B84">
        <f>18/10</f>
        <v>1.8</v>
      </c>
      <c r="C84">
        <f>414/10</f>
        <v>41.4</v>
      </c>
      <c r="D84">
        <f>27/10</f>
        <v>2.7</v>
      </c>
      <c r="E84">
        <f>25600/100</f>
        <v>256</v>
      </c>
      <c r="F84" s="19" t="b">
        <f t="shared" si="5"/>
        <v>0</v>
      </c>
      <c r="G84" s="20" t="b">
        <f t="shared" si="6"/>
        <v>0</v>
      </c>
      <c r="H84" s="20" t="b">
        <f t="shared" si="7"/>
        <v>0</v>
      </c>
      <c r="I84" s="20">
        <f t="shared" si="8"/>
        <v>256</v>
      </c>
      <c r="J84" s="20" t="b">
        <f t="shared" si="9"/>
        <v>0</v>
      </c>
      <c r="K84" s="21" t="b">
        <f t="shared" si="10"/>
        <v>0</v>
      </c>
      <c r="L84" s="26"/>
      <c r="M84" s="33">
        <f t="shared" si="30"/>
        <v>7.575757575757576E-2</v>
      </c>
      <c r="N84" s="33">
        <f t="shared" si="30"/>
        <v>3.0303030303030304E-2</v>
      </c>
      <c r="O84" s="33">
        <f t="shared" si="29"/>
        <v>1.5151515151515152E-2</v>
      </c>
      <c r="P84" s="33">
        <f t="shared" si="29"/>
        <v>7.575757575757576E-3</v>
      </c>
      <c r="Q84" s="33">
        <f t="shared" si="29"/>
        <v>0</v>
      </c>
      <c r="R84" s="33">
        <f t="shared" si="29"/>
        <v>0</v>
      </c>
      <c r="S84" s="21"/>
    </row>
    <row r="85" spans="1:19" x14ac:dyDescent="0.25">
      <c r="A85" s="11">
        <v>40537.333333333336</v>
      </c>
      <c r="B85">
        <f>6/10</f>
        <v>0.6</v>
      </c>
      <c r="C85">
        <f>420/10</f>
        <v>42</v>
      </c>
      <c r="D85">
        <f>9/10</f>
        <v>0.9</v>
      </c>
      <c r="E85">
        <f>23000/100</f>
        <v>230</v>
      </c>
      <c r="F85" s="19" t="b">
        <f t="shared" si="5"/>
        <v>0</v>
      </c>
      <c r="G85" s="20">
        <f t="shared" si="6"/>
        <v>230</v>
      </c>
      <c r="H85" s="20" t="b">
        <f t="shared" si="7"/>
        <v>0</v>
      </c>
      <c r="I85" s="20" t="b">
        <f t="shared" si="8"/>
        <v>0</v>
      </c>
      <c r="J85" s="20" t="b">
        <f t="shared" si="9"/>
        <v>0</v>
      </c>
      <c r="K85" s="21" t="b">
        <f t="shared" si="10"/>
        <v>0</v>
      </c>
      <c r="L85" s="26" t="s">
        <v>54</v>
      </c>
      <c r="M85" s="33">
        <f t="shared" si="30"/>
        <v>0.10227272727272728</v>
      </c>
      <c r="N85" s="33">
        <f t="shared" si="30"/>
        <v>6.0606060606060608E-2</v>
      </c>
      <c r="O85" s="33">
        <f t="shared" si="29"/>
        <v>0</v>
      </c>
      <c r="P85" s="33">
        <f t="shared" si="29"/>
        <v>1.1363636363636364E-2</v>
      </c>
      <c r="Q85" s="33">
        <f t="shared" si="29"/>
        <v>1.893939393939394E-2</v>
      </c>
      <c r="R85" s="33">
        <f t="shared" si="29"/>
        <v>1.1363636363636364E-2</v>
      </c>
      <c r="S85" s="21"/>
    </row>
    <row r="86" spans="1:19" x14ac:dyDescent="0.25">
      <c r="A86" s="11">
        <v>40537.375</v>
      </c>
      <c r="B86">
        <f>0/10</f>
        <v>0</v>
      </c>
      <c r="C86">
        <f>420/10</f>
        <v>42</v>
      </c>
      <c r="D86">
        <f>2/10</f>
        <v>0.2</v>
      </c>
      <c r="E86">
        <f>23800/100</f>
        <v>238</v>
      </c>
      <c r="F86" s="19">
        <f t="shared" si="5"/>
        <v>238</v>
      </c>
      <c r="G86" s="20" t="b">
        <f t="shared" si="6"/>
        <v>0</v>
      </c>
      <c r="H86" s="20" t="b">
        <f t="shared" si="7"/>
        <v>0</v>
      </c>
      <c r="I86" s="20" t="b">
        <f t="shared" si="8"/>
        <v>0</v>
      </c>
      <c r="J86" s="20" t="b">
        <f t="shared" si="9"/>
        <v>0</v>
      </c>
      <c r="K86" s="21" t="b">
        <f t="shared" si="10"/>
        <v>0</v>
      </c>
      <c r="L86" s="26"/>
      <c r="M86" s="33">
        <f t="shared" si="30"/>
        <v>4.5454545454545456E-2</v>
      </c>
      <c r="N86" s="33">
        <f t="shared" si="30"/>
        <v>3.787878787878788E-2</v>
      </c>
      <c r="O86" s="33">
        <f t="shared" si="29"/>
        <v>3.787878787878788E-3</v>
      </c>
      <c r="P86" s="33">
        <f t="shared" si="29"/>
        <v>3.787878787878788E-3</v>
      </c>
      <c r="Q86" s="33">
        <f t="shared" si="29"/>
        <v>0</v>
      </c>
      <c r="R86" s="33">
        <f t="shared" si="29"/>
        <v>0</v>
      </c>
      <c r="S86" s="21"/>
    </row>
    <row r="87" spans="1:19" x14ac:dyDescent="0.25">
      <c r="A87" s="11">
        <v>40537.416666666664</v>
      </c>
      <c r="B87">
        <f>4/10</f>
        <v>0.4</v>
      </c>
      <c r="C87">
        <f>424/10</f>
        <v>42.4</v>
      </c>
      <c r="D87">
        <f>0/10</f>
        <v>0</v>
      </c>
      <c r="E87">
        <f>29800/100</f>
        <v>298</v>
      </c>
      <c r="F87" s="19">
        <f t="shared" si="5"/>
        <v>298</v>
      </c>
      <c r="G87" s="20" t="b">
        <f t="shared" si="6"/>
        <v>0</v>
      </c>
      <c r="H87" s="20" t="b">
        <f t="shared" si="7"/>
        <v>0</v>
      </c>
      <c r="I87" s="20" t="b">
        <f t="shared" si="8"/>
        <v>0</v>
      </c>
      <c r="J87" s="20" t="b">
        <f t="shared" si="9"/>
        <v>0</v>
      </c>
      <c r="K87" s="21" t="b">
        <f t="shared" si="10"/>
        <v>0</v>
      </c>
      <c r="L87" s="26" t="s">
        <v>55</v>
      </c>
      <c r="M87" s="33">
        <f t="shared" si="30"/>
        <v>2.6515151515151516E-2</v>
      </c>
      <c r="N87" s="33">
        <f t="shared" si="30"/>
        <v>1.1363636363636364E-2</v>
      </c>
      <c r="O87" s="33">
        <f t="shared" si="29"/>
        <v>3.787878787878788E-3</v>
      </c>
      <c r="P87" s="33">
        <f t="shared" si="29"/>
        <v>0</v>
      </c>
      <c r="Q87" s="33">
        <f t="shared" si="29"/>
        <v>0</v>
      </c>
      <c r="R87" s="33">
        <f t="shared" si="29"/>
        <v>0</v>
      </c>
      <c r="S87" s="21"/>
    </row>
    <row r="88" spans="1:19" x14ac:dyDescent="0.25">
      <c r="A88" s="11">
        <v>40537.458333333336</v>
      </c>
      <c r="B88">
        <f>10/10</f>
        <v>1</v>
      </c>
      <c r="C88">
        <f>434/10</f>
        <v>43.4</v>
      </c>
      <c r="D88">
        <f>1/10</f>
        <v>0.1</v>
      </c>
      <c r="E88">
        <f>31300/100</f>
        <v>313</v>
      </c>
      <c r="F88" s="19">
        <f t="shared" si="5"/>
        <v>313</v>
      </c>
      <c r="G88" s="20" t="b">
        <f t="shared" si="6"/>
        <v>0</v>
      </c>
      <c r="H88" s="20" t="b">
        <f t="shared" si="7"/>
        <v>0</v>
      </c>
      <c r="I88" s="20" t="b">
        <f t="shared" si="8"/>
        <v>0</v>
      </c>
      <c r="J88" s="20" t="b">
        <f t="shared" si="9"/>
        <v>0</v>
      </c>
      <c r="K88" s="21" t="b">
        <f t="shared" si="10"/>
        <v>0</v>
      </c>
      <c r="L88" s="26"/>
      <c r="M88" s="33">
        <f t="shared" si="30"/>
        <v>1.893939393939394E-2</v>
      </c>
      <c r="N88" s="33">
        <f t="shared" si="30"/>
        <v>1.1363636363636364E-2</v>
      </c>
      <c r="O88" s="33">
        <f t="shared" si="29"/>
        <v>0</v>
      </c>
      <c r="P88" s="33">
        <f t="shared" si="29"/>
        <v>0</v>
      </c>
      <c r="Q88" s="33">
        <f t="shared" si="29"/>
        <v>0</v>
      </c>
      <c r="R88" s="33">
        <f t="shared" si="29"/>
        <v>0</v>
      </c>
      <c r="S88" s="21"/>
    </row>
    <row r="89" spans="1:19" x14ac:dyDescent="0.25">
      <c r="A89" s="11">
        <v>40537.5</v>
      </c>
      <c r="B89">
        <f>8/10</f>
        <v>0.8</v>
      </c>
      <c r="C89">
        <f>441/10</f>
        <v>44.1</v>
      </c>
      <c r="D89">
        <f>1/10</f>
        <v>0.1</v>
      </c>
      <c r="E89">
        <f>4900/100</f>
        <v>49</v>
      </c>
      <c r="F89" s="19">
        <f t="shared" si="5"/>
        <v>49</v>
      </c>
      <c r="G89" s="20" t="b">
        <f t="shared" si="6"/>
        <v>0</v>
      </c>
      <c r="H89" s="20" t="b">
        <f t="shared" si="7"/>
        <v>0</v>
      </c>
      <c r="I89" s="20" t="b">
        <f t="shared" si="8"/>
        <v>0</v>
      </c>
      <c r="J89" s="20" t="b">
        <f t="shared" si="9"/>
        <v>0</v>
      </c>
      <c r="K89" s="21" t="b">
        <f t="shared" si="10"/>
        <v>0</v>
      </c>
      <c r="L89" s="41" t="s">
        <v>47</v>
      </c>
      <c r="M89" s="34">
        <f>SUM(M73:M88)</f>
        <v>0.54545454545454541</v>
      </c>
      <c r="N89" s="34">
        <f>SUM(N73:N88)</f>
        <v>0.37121212121212122</v>
      </c>
      <c r="O89" s="34">
        <f t="shared" ref="O89:R89" si="31">SUM(O73:O88)</f>
        <v>3.0303030303030304E-2</v>
      </c>
      <c r="P89" s="34">
        <f t="shared" si="31"/>
        <v>2.2727272727272728E-2</v>
      </c>
      <c r="Q89" s="34">
        <f t="shared" si="31"/>
        <v>1.893939393939394E-2</v>
      </c>
      <c r="R89" s="34">
        <f t="shared" si="31"/>
        <v>1.1363636363636364E-2</v>
      </c>
      <c r="S89" s="66">
        <f>SUM(M89:R89)</f>
        <v>0.99999999999999989</v>
      </c>
    </row>
    <row r="90" spans="1:19" x14ac:dyDescent="0.25">
      <c r="A90" s="11">
        <v>40537.541666666664</v>
      </c>
      <c r="B90">
        <f>8/10</f>
        <v>0.8</v>
      </c>
      <c r="C90">
        <f>449/10</f>
        <v>44.9</v>
      </c>
      <c r="D90">
        <f>26/10</f>
        <v>2.6</v>
      </c>
      <c r="E90">
        <f>27800/100</f>
        <v>278</v>
      </c>
      <c r="F90" s="19" t="b">
        <f t="shared" si="5"/>
        <v>0</v>
      </c>
      <c r="G90" s="20" t="b">
        <f t="shared" si="6"/>
        <v>0</v>
      </c>
      <c r="H90" s="20" t="b">
        <f t="shared" si="7"/>
        <v>0</v>
      </c>
      <c r="I90" s="20">
        <f t="shared" si="8"/>
        <v>278</v>
      </c>
      <c r="J90" s="20" t="b">
        <f t="shared" si="9"/>
        <v>0</v>
      </c>
      <c r="K90" s="21" t="b">
        <f t="shared" si="10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40537.583333333336</v>
      </c>
      <c r="B91">
        <f>2/10</f>
        <v>0.2</v>
      </c>
      <c r="C91">
        <f>451/10</f>
        <v>45.1</v>
      </c>
      <c r="D91">
        <f>43/10</f>
        <v>4.3</v>
      </c>
      <c r="E91">
        <f>27600/100</f>
        <v>276</v>
      </c>
      <c r="F91" s="19" t="b">
        <f t="shared" si="5"/>
        <v>0</v>
      </c>
      <c r="G91" s="20" t="b">
        <f t="shared" si="6"/>
        <v>0</v>
      </c>
      <c r="H91" s="20" t="b">
        <f t="shared" si="7"/>
        <v>0</v>
      </c>
      <c r="I91" s="20" t="b">
        <f t="shared" si="8"/>
        <v>0</v>
      </c>
      <c r="J91" s="20">
        <f t="shared" si="9"/>
        <v>276</v>
      </c>
      <c r="K91" s="21" t="b">
        <f t="shared" si="10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40537.625</v>
      </c>
      <c r="B92">
        <f>2/10</f>
        <v>0.2</v>
      </c>
      <c r="C92">
        <f>454/10</f>
        <v>45.4</v>
      </c>
      <c r="D92">
        <f>39/10</f>
        <v>3.9</v>
      </c>
      <c r="E92">
        <f>27200/100</f>
        <v>272</v>
      </c>
      <c r="F92" s="19" t="b">
        <f t="shared" si="5"/>
        <v>0</v>
      </c>
      <c r="G92" s="20" t="b">
        <f t="shared" si="6"/>
        <v>0</v>
      </c>
      <c r="H92" s="20" t="b">
        <f t="shared" si="7"/>
        <v>0</v>
      </c>
      <c r="I92" s="20" t="b">
        <f t="shared" si="8"/>
        <v>0</v>
      </c>
      <c r="J92" s="20">
        <f t="shared" si="9"/>
        <v>272</v>
      </c>
      <c r="K92" s="21" t="b">
        <f t="shared" si="10"/>
        <v>0</v>
      </c>
      <c r="L92" s="26" t="s">
        <v>48</v>
      </c>
      <c r="M92" s="37">
        <f t="shared" ref="M92:M107" si="32">M73</f>
        <v>1.893939393939394E-2</v>
      </c>
      <c r="N92" s="37">
        <f t="shared" ref="N92:R107" si="33">M92+N73</f>
        <v>3.0303030303030304E-2</v>
      </c>
      <c r="O92" s="37">
        <f t="shared" si="33"/>
        <v>3.0303030303030304E-2</v>
      </c>
      <c r="P92" s="37">
        <f t="shared" si="33"/>
        <v>3.0303030303030304E-2</v>
      </c>
      <c r="Q92" s="37">
        <f t="shared" si="33"/>
        <v>3.0303030303030304E-2</v>
      </c>
      <c r="R92" s="37">
        <f t="shared" si="33"/>
        <v>3.0303030303030304E-2</v>
      </c>
      <c r="S92" s="32"/>
    </row>
    <row r="93" spans="1:19" x14ac:dyDescent="0.25">
      <c r="A93" s="11">
        <v>40537.666666666664</v>
      </c>
      <c r="B93">
        <f>0/10</f>
        <v>0</v>
      </c>
      <c r="C93">
        <f>454/10</f>
        <v>45.4</v>
      </c>
      <c r="D93">
        <f>6/10</f>
        <v>0.6</v>
      </c>
      <c r="E93">
        <f>5000/100</f>
        <v>50</v>
      </c>
      <c r="F93" s="19" t="b">
        <f t="shared" si="5"/>
        <v>0</v>
      </c>
      <c r="G93" s="20">
        <f t="shared" si="6"/>
        <v>50</v>
      </c>
      <c r="H93" s="20" t="b">
        <f t="shared" si="7"/>
        <v>0</v>
      </c>
      <c r="I93" s="20" t="b">
        <f t="shared" si="8"/>
        <v>0</v>
      </c>
      <c r="J93" s="20" t="b">
        <f t="shared" si="9"/>
        <v>0</v>
      </c>
      <c r="K93" s="21" t="b">
        <f t="shared" si="10"/>
        <v>0</v>
      </c>
      <c r="L93" s="26"/>
      <c r="M93" s="37">
        <f t="shared" si="32"/>
        <v>3.787878787878788E-2</v>
      </c>
      <c r="N93" s="37">
        <f t="shared" si="33"/>
        <v>4.5454545454545456E-2</v>
      </c>
      <c r="O93" s="37">
        <f t="shared" si="33"/>
        <v>4.5454545454545456E-2</v>
      </c>
      <c r="P93" s="37">
        <f t="shared" si="33"/>
        <v>4.5454545454545456E-2</v>
      </c>
      <c r="Q93" s="37">
        <f t="shared" si="33"/>
        <v>4.5454545454545456E-2</v>
      </c>
      <c r="R93" s="37">
        <f t="shared" si="33"/>
        <v>4.5454545454545456E-2</v>
      </c>
      <c r="S93" s="32"/>
    </row>
    <row r="94" spans="1:19" x14ac:dyDescent="0.25">
      <c r="A94" s="11">
        <v>40537.708333333336</v>
      </c>
      <c r="B94">
        <f>0/10</f>
        <v>0</v>
      </c>
      <c r="C94">
        <f>454/10</f>
        <v>45.4</v>
      </c>
      <c r="D94">
        <f>3/10</f>
        <v>0.3</v>
      </c>
      <c r="E94">
        <f>1500/100</f>
        <v>15</v>
      </c>
      <c r="F94" s="19">
        <f t="shared" si="5"/>
        <v>15</v>
      </c>
      <c r="G94" s="20" t="b">
        <f t="shared" si="6"/>
        <v>0</v>
      </c>
      <c r="H94" s="20" t="b">
        <f t="shared" si="7"/>
        <v>0</v>
      </c>
      <c r="I94" s="20" t="b">
        <f t="shared" si="8"/>
        <v>0</v>
      </c>
      <c r="J94" s="20" t="b">
        <f t="shared" si="9"/>
        <v>0</v>
      </c>
      <c r="K94" s="21" t="b">
        <f t="shared" si="10"/>
        <v>0</v>
      </c>
      <c r="L94" s="26" t="s">
        <v>49</v>
      </c>
      <c r="M94" s="37">
        <f t="shared" si="32"/>
        <v>2.2727272727272728E-2</v>
      </c>
      <c r="N94" s="37">
        <f t="shared" si="33"/>
        <v>3.787878787878788E-2</v>
      </c>
      <c r="O94" s="37">
        <f t="shared" si="33"/>
        <v>3.787878787878788E-2</v>
      </c>
      <c r="P94" s="37">
        <f t="shared" si="33"/>
        <v>3.787878787878788E-2</v>
      </c>
      <c r="Q94" s="37">
        <f t="shared" si="33"/>
        <v>3.787878787878788E-2</v>
      </c>
      <c r="R94" s="37">
        <f t="shared" si="33"/>
        <v>3.787878787878788E-2</v>
      </c>
      <c r="S94" s="32"/>
    </row>
    <row r="95" spans="1:19" x14ac:dyDescent="0.25">
      <c r="A95" s="11">
        <v>40537.75</v>
      </c>
      <c r="B95">
        <f>0/10</f>
        <v>0</v>
      </c>
      <c r="C95">
        <f>454/10</f>
        <v>45.4</v>
      </c>
      <c r="D95">
        <f>1/10</f>
        <v>0.1</v>
      </c>
      <c r="E95">
        <f>24800/100</f>
        <v>248</v>
      </c>
      <c r="F95" s="19">
        <f t="shared" si="5"/>
        <v>248</v>
      </c>
      <c r="G95" s="20" t="b">
        <f t="shared" si="6"/>
        <v>0</v>
      </c>
      <c r="H95" s="20" t="b">
        <f t="shared" si="7"/>
        <v>0</v>
      </c>
      <c r="I95" s="20" t="b">
        <f t="shared" si="8"/>
        <v>0</v>
      </c>
      <c r="J95" s="20" t="b">
        <f t="shared" si="9"/>
        <v>0</v>
      </c>
      <c r="K95" s="21" t="b">
        <f t="shared" si="10"/>
        <v>0</v>
      </c>
      <c r="L95" s="26"/>
      <c r="M95" s="37">
        <f t="shared" si="32"/>
        <v>2.2727272727272728E-2</v>
      </c>
      <c r="N95" s="37">
        <f t="shared" si="33"/>
        <v>3.4090909090909088E-2</v>
      </c>
      <c r="O95" s="37">
        <f t="shared" si="33"/>
        <v>3.4090909090909088E-2</v>
      </c>
      <c r="P95" s="37">
        <f t="shared" si="33"/>
        <v>3.4090909090909088E-2</v>
      </c>
      <c r="Q95" s="37">
        <f t="shared" si="33"/>
        <v>3.4090909090909088E-2</v>
      </c>
      <c r="R95" s="37">
        <f t="shared" si="33"/>
        <v>3.4090909090909088E-2</v>
      </c>
      <c r="S95" s="32"/>
    </row>
    <row r="96" spans="1:19" x14ac:dyDescent="0.25">
      <c r="A96" s="11">
        <v>40537.791666666664</v>
      </c>
      <c r="B96">
        <f>0/10</f>
        <v>0</v>
      </c>
      <c r="C96">
        <f>454/10</f>
        <v>45.4</v>
      </c>
      <c r="D96">
        <f>2/10</f>
        <v>0.2</v>
      </c>
      <c r="E96">
        <f>30000/100</f>
        <v>300</v>
      </c>
      <c r="F96" s="19">
        <f t="shared" si="5"/>
        <v>300</v>
      </c>
      <c r="G96" s="20" t="b">
        <f t="shared" si="6"/>
        <v>0</v>
      </c>
      <c r="H96" s="20" t="b">
        <f t="shared" si="7"/>
        <v>0</v>
      </c>
      <c r="I96" s="20" t="b">
        <f t="shared" si="8"/>
        <v>0</v>
      </c>
      <c r="J96" s="20" t="b">
        <f t="shared" si="9"/>
        <v>0</v>
      </c>
      <c r="K96" s="21" t="b">
        <f t="shared" si="10"/>
        <v>0</v>
      </c>
      <c r="L96" s="26" t="s">
        <v>50</v>
      </c>
      <c r="M96" s="37">
        <f t="shared" si="32"/>
        <v>3.4090909090909088E-2</v>
      </c>
      <c r="N96" s="37">
        <f t="shared" si="33"/>
        <v>6.0606060606060608E-2</v>
      </c>
      <c r="O96" s="37">
        <f t="shared" si="33"/>
        <v>6.0606060606060608E-2</v>
      </c>
      <c r="P96" s="37">
        <f t="shared" si="33"/>
        <v>6.0606060606060608E-2</v>
      </c>
      <c r="Q96" s="37">
        <f t="shared" si="33"/>
        <v>6.0606060606060608E-2</v>
      </c>
      <c r="R96" s="37">
        <f t="shared" si="33"/>
        <v>6.0606060606060608E-2</v>
      </c>
      <c r="S96" s="32"/>
    </row>
    <row r="97" spans="1:19" x14ac:dyDescent="0.25">
      <c r="A97" s="11">
        <v>40537.833333333336</v>
      </c>
      <c r="B97">
        <f>2/10</f>
        <v>0.2</v>
      </c>
      <c r="C97">
        <f t="shared" ref="C97:C102" si="34">456/10</f>
        <v>45.6</v>
      </c>
      <c r="D97">
        <f>3/10</f>
        <v>0.3</v>
      </c>
      <c r="E97">
        <f>31500/100</f>
        <v>315</v>
      </c>
      <c r="F97" s="19">
        <f t="shared" si="5"/>
        <v>315</v>
      </c>
      <c r="G97" s="20" t="b">
        <f t="shared" si="6"/>
        <v>0</v>
      </c>
      <c r="H97" s="20" t="b">
        <f t="shared" si="7"/>
        <v>0</v>
      </c>
      <c r="I97" s="20" t="b">
        <f t="shared" si="8"/>
        <v>0</v>
      </c>
      <c r="J97" s="20" t="b">
        <f t="shared" si="9"/>
        <v>0</v>
      </c>
      <c r="K97" s="21" t="b">
        <f t="shared" si="10"/>
        <v>0</v>
      </c>
      <c r="L97" s="26"/>
      <c r="M97" s="37">
        <f t="shared" si="32"/>
        <v>1.893939393939394E-2</v>
      </c>
      <c r="N97" s="37">
        <f t="shared" si="33"/>
        <v>4.5454545454545456E-2</v>
      </c>
      <c r="O97" s="37">
        <f t="shared" si="33"/>
        <v>4.5454545454545456E-2</v>
      </c>
      <c r="P97" s="37">
        <f t="shared" si="33"/>
        <v>4.5454545454545456E-2</v>
      </c>
      <c r="Q97" s="37">
        <f t="shared" si="33"/>
        <v>4.5454545454545456E-2</v>
      </c>
      <c r="R97" s="37">
        <f t="shared" si="33"/>
        <v>4.5454545454545456E-2</v>
      </c>
      <c r="S97" s="32"/>
    </row>
    <row r="98" spans="1:19" x14ac:dyDescent="0.25">
      <c r="A98" s="11">
        <v>40537.875</v>
      </c>
      <c r="B98">
        <f>0/10</f>
        <v>0</v>
      </c>
      <c r="C98">
        <f t="shared" si="34"/>
        <v>45.6</v>
      </c>
      <c r="D98">
        <f>7/10</f>
        <v>0.7</v>
      </c>
      <c r="E98">
        <f>26600/100</f>
        <v>266</v>
      </c>
      <c r="F98" s="19" t="b">
        <f t="shared" si="5"/>
        <v>0</v>
      </c>
      <c r="G98" s="20">
        <f t="shared" si="6"/>
        <v>266</v>
      </c>
      <c r="H98" s="20" t="b">
        <f t="shared" si="7"/>
        <v>0</v>
      </c>
      <c r="I98" s="20" t="b">
        <f t="shared" si="8"/>
        <v>0</v>
      </c>
      <c r="J98" s="20" t="b">
        <f t="shared" si="9"/>
        <v>0</v>
      </c>
      <c r="K98" s="21" t="b">
        <f t="shared" si="10"/>
        <v>0</v>
      </c>
      <c r="L98" s="26" t="s">
        <v>51</v>
      </c>
      <c r="M98" s="37">
        <f t="shared" si="32"/>
        <v>2.6515151515151516E-2</v>
      </c>
      <c r="N98" s="37">
        <f t="shared" si="33"/>
        <v>4.924242424242424E-2</v>
      </c>
      <c r="O98" s="37">
        <f t="shared" si="33"/>
        <v>4.924242424242424E-2</v>
      </c>
      <c r="P98" s="37">
        <f t="shared" si="33"/>
        <v>4.924242424242424E-2</v>
      </c>
      <c r="Q98" s="37">
        <f t="shared" si="33"/>
        <v>4.924242424242424E-2</v>
      </c>
      <c r="R98" s="37">
        <f t="shared" si="33"/>
        <v>4.924242424242424E-2</v>
      </c>
      <c r="S98" s="32"/>
    </row>
    <row r="99" spans="1:19" x14ac:dyDescent="0.25">
      <c r="A99" s="11">
        <v>40537.916666666664</v>
      </c>
      <c r="B99">
        <f>0/10</f>
        <v>0</v>
      </c>
      <c r="C99">
        <f t="shared" si="34"/>
        <v>45.6</v>
      </c>
      <c r="D99">
        <f>6/10</f>
        <v>0.6</v>
      </c>
      <c r="E99">
        <f>12100/100</f>
        <v>121</v>
      </c>
      <c r="F99" s="19" t="b">
        <f t="shared" si="5"/>
        <v>0</v>
      </c>
      <c r="G99" s="20">
        <f t="shared" si="6"/>
        <v>121</v>
      </c>
      <c r="H99" s="20" t="b">
        <f t="shared" si="7"/>
        <v>0</v>
      </c>
      <c r="I99" s="20" t="b">
        <f t="shared" si="8"/>
        <v>0</v>
      </c>
      <c r="J99" s="20" t="b">
        <f t="shared" si="9"/>
        <v>0</v>
      </c>
      <c r="K99" s="21" t="b">
        <f t="shared" si="10"/>
        <v>0</v>
      </c>
      <c r="L99" s="26"/>
      <c r="M99" s="37">
        <f t="shared" si="32"/>
        <v>7.575757575757576E-3</v>
      </c>
      <c r="N99" s="37">
        <f t="shared" si="33"/>
        <v>2.2727272727272728E-2</v>
      </c>
      <c r="O99" s="37">
        <f t="shared" si="33"/>
        <v>2.2727272727272728E-2</v>
      </c>
      <c r="P99" s="37">
        <f t="shared" si="33"/>
        <v>2.2727272727272728E-2</v>
      </c>
      <c r="Q99" s="37">
        <f t="shared" si="33"/>
        <v>2.2727272727272728E-2</v>
      </c>
      <c r="R99" s="37">
        <f t="shared" si="33"/>
        <v>2.2727272727272728E-2</v>
      </c>
      <c r="S99" s="32"/>
    </row>
    <row r="100" spans="1:19" x14ac:dyDescent="0.25">
      <c r="A100" s="11">
        <v>40537.958333333336</v>
      </c>
      <c r="B100">
        <f>0/10</f>
        <v>0</v>
      </c>
      <c r="C100">
        <f t="shared" si="34"/>
        <v>45.6</v>
      </c>
      <c r="D100">
        <f>22/10</f>
        <v>2.2000000000000002</v>
      </c>
      <c r="E100">
        <f>21300/100</f>
        <v>213</v>
      </c>
      <c r="F100" s="19" t="b">
        <f t="shared" si="5"/>
        <v>0</v>
      </c>
      <c r="G100" s="20" t="b">
        <f t="shared" si="6"/>
        <v>0</v>
      </c>
      <c r="H100" s="20">
        <f t="shared" si="7"/>
        <v>213</v>
      </c>
      <c r="I100" s="20" t="b">
        <f t="shared" si="8"/>
        <v>0</v>
      </c>
      <c r="J100" s="20" t="b">
        <f t="shared" si="9"/>
        <v>0</v>
      </c>
      <c r="K100" s="21" t="b">
        <f t="shared" si="10"/>
        <v>0</v>
      </c>
      <c r="L100" s="26" t="s">
        <v>52</v>
      </c>
      <c r="M100" s="37">
        <f t="shared" si="32"/>
        <v>1.893939393939394E-2</v>
      </c>
      <c r="N100" s="37">
        <f t="shared" si="33"/>
        <v>3.787878787878788E-2</v>
      </c>
      <c r="O100" s="37">
        <f t="shared" si="33"/>
        <v>3.787878787878788E-2</v>
      </c>
      <c r="P100" s="37">
        <f t="shared" si="33"/>
        <v>3.787878787878788E-2</v>
      </c>
      <c r="Q100" s="37">
        <f t="shared" si="33"/>
        <v>3.787878787878788E-2</v>
      </c>
      <c r="R100" s="37">
        <f t="shared" si="33"/>
        <v>3.787878787878788E-2</v>
      </c>
      <c r="S100" s="32"/>
    </row>
    <row r="101" spans="1:19" x14ac:dyDescent="0.25">
      <c r="A101" s="11">
        <v>40538</v>
      </c>
      <c r="B101">
        <f>0/10</f>
        <v>0</v>
      </c>
      <c r="C101">
        <f t="shared" si="34"/>
        <v>45.6</v>
      </c>
      <c r="D101">
        <f>30/10</f>
        <v>3</v>
      </c>
      <c r="E101">
        <f>27000/100</f>
        <v>270</v>
      </c>
      <c r="F101" s="19" t="b">
        <f t="shared" si="5"/>
        <v>0</v>
      </c>
      <c r="G101" s="20" t="b">
        <f t="shared" si="6"/>
        <v>0</v>
      </c>
      <c r="H101" s="20" t="b">
        <f t="shared" si="7"/>
        <v>0</v>
      </c>
      <c r="I101" s="20">
        <f t="shared" si="8"/>
        <v>270</v>
      </c>
      <c r="J101" s="20" t="b">
        <f t="shared" si="9"/>
        <v>0</v>
      </c>
      <c r="K101" s="21" t="b">
        <f t="shared" si="10"/>
        <v>0</v>
      </c>
      <c r="L101" s="26"/>
      <c r="M101" s="37">
        <f t="shared" si="32"/>
        <v>1.1363636363636364E-2</v>
      </c>
      <c r="N101" s="37">
        <f t="shared" si="33"/>
        <v>3.787878787878788E-2</v>
      </c>
      <c r="O101" s="37">
        <f t="shared" si="33"/>
        <v>4.1666666666666671E-2</v>
      </c>
      <c r="P101" s="37">
        <f t="shared" si="33"/>
        <v>4.1666666666666671E-2</v>
      </c>
      <c r="Q101" s="37">
        <f t="shared" si="33"/>
        <v>4.1666666666666671E-2</v>
      </c>
      <c r="R101" s="37">
        <f t="shared" si="33"/>
        <v>4.1666666666666671E-2</v>
      </c>
      <c r="S101" s="32"/>
    </row>
    <row r="102" spans="1:19" x14ac:dyDescent="0.25">
      <c r="A102" s="11">
        <v>40538.041666666664</v>
      </c>
      <c r="B102">
        <f>0/10</f>
        <v>0</v>
      </c>
      <c r="C102">
        <f t="shared" si="34"/>
        <v>45.6</v>
      </c>
      <c r="D102">
        <f>28/10</f>
        <v>2.8</v>
      </c>
      <c r="E102">
        <f>27500/100</f>
        <v>275</v>
      </c>
      <c r="F102" s="19" t="b">
        <f t="shared" si="5"/>
        <v>0</v>
      </c>
      <c r="G102" s="20" t="b">
        <f t="shared" si="6"/>
        <v>0</v>
      </c>
      <c r="H102" s="20" t="b">
        <f t="shared" si="7"/>
        <v>0</v>
      </c>
      <c r="I102" s="20">
        <f t="shared" si="8"/>
        <v>275</v>
      </c>
      <c r="J102" s="20" t="b">
        <f t="shared" si="9"/>
        <v>0</v>
      </c>
      <c r="K102" s="21" t="b">
        <f t="shared" si="10"/>
        <v>0</v>
      </c>
      <c r="L102" s="26" t="s">
        <v>53</v>
      </c>
      <c r="M102" s="37">
        <f t="shared" si="32"/>
        <v>5.6818181818181816E-2</v>
      </c>
      <c r="N102" s="37">
        <f t="shared" si="33"/>
        <v>9.4696969696969696E-2</v>
      </c>
      <c r="O102" s="37">
        <f t="shared" si="33"/>
        <v>9.8484848484848481E-2</v>
      </c>
      <c r="P102" s="37">
        <f t="shared" si="33"/>
        <v>9.8484848484848481E-2</v>
      </c>
      <c r="Q102" s="37">
        <f t="shared" si="33"/>
        <v>9.8484848484848481E-2</v>
      </c>
      <c r="R102" s="37">
        <f t="shared" si="33"/>
        <v>9.8484848484848481E-2</v>
      </c>
      <c r="S102" s="32"/>
    </row>
    <row r="103" spans="1:19" x14ac:dyDescent="0.25">
      <c r="A103" s="11">
        <v>40538.083333333336</v>
      </c>
      <c r="B103">
        <f>2/10</f>
        <v>0.2</v>
      </c>
      <c r="C103">
        <f t="shared" ref="C103:C166" si="35">458/10</f>
        <v>45.8</v>
      </c>
      <c r="D103">
        <f>41/10</f>
        <v>4.0999999999999996</v>
      </c>
      <c r="E103">
        <f>27800/100</f>
        <v>278</v>
      </c>
      <c r="F103" s="19" t="b">
        <f t="shared" si="5"/>
        <v>0</v>
      </c>
      <c r="G103" s="20" t="b">
        <f t="shared" si="6"/>
        <v>0</v>
      </c>
      <c r="H103" s="20" t="b">
        <f t="shared" si="7"/>
        <v>0</v>
      </c>
      <c r="I103" s="20" t="b">
        <f t="shared" si="8"/>
        <v>0</v>
      </c>
      <c r="J103" s="20">
        <f t="shared" si="9"/>
        <v>278</v>
      </c>
      <c r="K103" s="21" t="b">
        <f t="shared" si="10"/>
        <v>0</v>
      </c>
      <c r="L103" s="26"/>
      <c r="M103" s="37">
        <f t="shared" si="32"/>
        <v>7.575757575757576E-2</v>
      </c>
      <c r="N103" s="37">
        <f t="shared" si="33"/>
        <v>0.10606060606060606</v>
      </c>
      <c r="O103" s="37">
        <f t="shared" si="33"/>
        <v>0.12121212121212122</v>
      </c>
      <c r="P103" s="37">
        <f t="shared" si="33"/>
        <v>0.12878787878787878</v>
      </c>
      <c r="Q103" s="37">
        <f t="shared" si="33"/>
        <v>0.12878787878787878</v>
      </c>
      <c r="R103" s="37">
        <f t="shared" si="33"/>
        <v>0.12878787878787878</v>
      </c>
      <c r="S103" s="32"/>
    </row>
    <row r="104" spans="1:19" x14ac:dyDescent="0.25">
      <c r="A104" s="11">
        <v>40538.125</v>
      </c>
      <c r="B104">
        <f t="shared" ref="B104:B167" si="36">0/10</f>
        <v>0</v>
      </c>
      <c r="C104">
        <f t="shared" si="35"/>
        <v>45.8</v>
      </c>
      <c r="D104">
        <f>50/10</f>
        <v>5</v>
      </c>
      <c r="E104">
        <f>28000/100</f>
        <v>280</v>
      </c>
      <c r="F104" s="19" t="b">
        <f t="shared" si="5"/>
        <v>0</v>
      </c>
      <c r="G104" s="20" t="b">
        <f t="shared" si="6"/>
        <v>0</v>
      </c>
      <c r="H104" s="20" t="b">
        <f t="shared" si="7"/>
        <v>0</v>
      </c>
      <c r="I104" s="20" t="b">
        <f t="shared" si="8"/>
        <v>0</v>
      </c>
      <c r="J104" s="20" t="b">
        <f t="shared" si="9"/>
        <v>0</v>
      </c>
      <c r="K104" s="21">
        <f t="shared" si="10"/>
        <v>280</v>
      </c>
      <c r="L104" s="26" t="s">
        <v>54</v>
      </c>
      <c r="M104" s="37">
        <f t="shared" si="32"/>
        <v>0.10227272727272728</v>
      </c>
      <c r="N104" s="37">
        <f t="shared" si="33"/>
        <v>0.1628787878787879</v>
      </c>
      <c r="O104" s="37">
        <f t="shared" si="33"/>
        <v>0.1628787878787879</v>
      </c>
      <c r="P104" s="37">
        <f t="shared" si="33"/>
        <v>0.17424242424242425</v>
      </c>
      <c r="Q104" s="37">
        <f t="shared" si="33"/>
        <v>0.1931818181818182</v>
      </c>
      <c r="R104" s="37">
        <f t="shared" si="33"/>
        <v>0.20454545454545456</v>
      </c>
      <c r="S104" s="32"/>
    </row>
    <row r="105" spans="1:19" x14ac:dyDescent="0.25">
      <c r="A105" s="11">
        <v>40538.166666666664</v>
      </c>
      <c r="B105">
        <f t="shared" si="36"/>
        <v>0</v>
      </c>
      <c r="C105">
        <f t="shared" si="35"/>
        <v>45.8</v>
      </c>
      <c r="D105">
        <f>23/10</f>
        <v>2.2999999999999998</v>
      </c>
      <c r="E105">
        <f>23300/100</f>
        <v>233</v>
      </c>
      <c r="F105" s="19" t="b">
        <f t="shared" si="5"/>
        <v>0</v>
      </c>
      <c r="G105" s="20" t="b">
        <f t="shared" si="6"/>
        <v>0</v>
      </c>
      <c r="H105" s="20">
        <f t="shared" si="7"/>
        <v>233</v>
      </c>
      <c r="I105" s="20" t="b">
        <f t="shared" si="8"/>
        <v>0</v>
      </c>
      <c r="J105" s="20" t="b">
        <f t="shared" si="9"/>
        <v>0</v>
      </c>
      <c r="K105" s="21" t="b">
        <f t="shared" si="10"/>
        <v>0</v>
      </c>
      <c r="L105" s="26"/>
      <c r="M105" s="37">
        <f t="shared" si="32"/>
        <v>4.5454545454545456E-2</v>
      </c>
      <c r="N105" s="37">
        <f t="shared" si="33"/>
        <v>8.3333333333333343E-2</v>
      </c>
      <c r="O105" s="37">
        <f t="shared" si="33"/>
        <v>8.7121212121212127E-2</v>
      </c>
      <c r="P105" s="37">
        <f t="shared" si="33"/>
        <v>9.0909090909090912E-2</v>
      </c>
      <c r="Q105" s="37">
        <f t="shared" si="33"/>
        <v>9.0909090909090912E-2</v>
      </c>
      <c r="R105" s="37">
        <f t="shared" si="33"/>
        <v>9.0909090909090912E-2</v>
      </c>
      <c r="S105" s="32"/>
    </row>
    <row r="106" spans="1:19" x14ac:dyDescent="0.25">
      <c r="A106" s="11">
        <v>40538.208333333336</v>
      </c>
      <c r="B106">
        <f t="shared" si="36"/>
        <v>0</v>
      </c>
      <c r="C106">
        <f t="shared" si="35"/>
        <v>45.8</v>
      </c>
      <c r="D106">
        <f>4/10</f>
        <v>0.4</v>
      </c>
      <c r="E106">
        <f>8200/100</f>
        <v>82</v>
      </c>
      <c r="F106" s="19">
        <f t="shared" si="5"/>
        <v>82</v>
      </c>
      <c r="G106" s="20" t="b">
        <f t="shared" si="6"/>
        <v>0</v>
      </c>
      <c r="H106" s="20" t="b">
        <f t="shared" si="7"/>
        <v>0</v>
      </c>
      <c r="I106" s="20" t="b">
        <f t="shared" si="8"/>
        <v>0</v>
      </c>
      <c r="J106" s="20" t="b">
        <f t="shared" si="9"/>
        <v>0</v>
      </c>
      <c r="K106" s="21" t="b">
        <f t="shared" si="10"/>
        <v>0</v>
      </c>
      <c r="L106" s="26" t="s">
        <v>55</v>
      </c>
      <c r="M106" s="37">
        <f t="shared" si="32"/>
        <v>2.6515151515151516E-2</v>
      </c>
      <c r="N106" s="37">
        <f t="shared" si="33"/>
        <v>3.787878787878788E-2</v>
      </c>
      <c r="O106" s="37">
        <f t="shared" si="33"/>
        <v>4.1666666666666671E-2</v>
      </c>
      <c r="P106" s="37">
        <f t="shared" si="33"/>
        <v>4.1666666666666671E-2</v>
      </c>
      <c r="Q106" s="37">
        <f t="shared" si="33"/>
        <v>4.1666666666666671E-2</v>
      </c>
      <c r="R106" s="37">
        <f t="shared" si="33"/>
        <v>4.1666666666666671E-2</v>
      </c>
      <c r="S106" s="32"/>
    </row>
    <row r="107" spans="1:19" x14ac:dyDescent="0.25">
      <c r="A107" s="11">
        <v>40538.25</v>
      </c>
      <c r="B107">
        <f t="shared" si="36"/>
        <v>0</v>
      </c>
      <c r="C107">
        <f t="shared" si="35"/>
        <v>45.8</v>
      </c>
      <c r="D107">
        <f>3/10</f>
        <v>0.3</v>
      </c>
      <c r="E107">
        <f>6400/100</f>
        <v>64</v>
      </c>
      <c r="F107" s="19">
        <f t="shared" si="5"/>
        <v>64</v>
      </c>
      <c r="G107" s="20" t="b">
        <f t="shared" si="6"/>
        <v>0</v>
      </c>
      <c r="H107" s="20" t="b">
        <f t="shared" si="7"/>
        <v>0</v>
      </c>
      <c r="I107" s="20" t="b">
        <f t="shared" si="8"/>
        <v>0</v>
      </c>
      <c r="J107" s="20" t="b">
        <f t="shared" si="9"/>
        <v>0</v>
      </c>
      <c r="K107" s="21" t="b">
        <f t="shared" si="10"/>
        <v>0</v>
      </c>
      <c r="L107" s="26"/>
      <c r="M107" s="37">
        <f t="shared" si="32"/>
        <v>1.893939393939394E-2</v>
      </c>
      <c r="N107" s="37">
        <f t="shared" si="33"/>
        <v>3.0303030303030304E-2</v>
      </c>
      <c r="O107" s="37">
        <f t="shared" si="33"/>
        <v>3.0303030303030304E-2</v>
      </c>
      <c r="P107" s="37">
        <f t="shared" si="33"/>
        <v>3.0303030303030304E-2</v>
      </c>
      <c r="Q107" s="37">
        <f t="shared" si="33"/>
        <v>3.0303030303030304E-2</v>
      </c>
      <c r="R107" s="37">
        <f t="shared" si="33"/>
        <v>3.0303030303030304E-2</v>
      </c>
      <c r="S107" s="32"/>
    </row>
    <row r="108" spans="1:19" x14ac:dyDescent="0.25">
      <c r="A108" s="11">
        <v>40538.291666666664</v>
      </c>
      <c r="B108">
        <f t="shared" si="36"/>
        <v>0</v>
      </c>
      <c r="C108">
        <f t="shared" si="35"/>
        <v>45.8</v>
      </c>
      <c r="D108">
        <f>33/10</f>
        <v>3.3</v>
      </c>
      <c r="E108">
        <f>28500/100</f>
        <v>285</v>
      </c>
      <c r="F108" s="19" t="b">
        <f t="shared" si="5"/>
        <v>0</v>
      </c>
      <c r="G108" s="20" t="b">
        <f t="shared" si="6"/>
        <v>0</v>
      </c>
      <c r="H108" s="20" t="b">
        <f t="shared" si="7"/>
        <v>0</v>
      </c>
      <c r="I108" s="20">
        <f t="shared" si="8"/>
        <v>285</v>
      </c>
      <c r="J108" s="20" t="b">
        <f t="shared" si="9"/>
        <v>0</v>
      </c>
      <c r="K108" s="21" t="b">
        <f t="shared" si="10"/>
        <v>0</v>
      </c>
      <c r="L108" s="26" t="s">
        <v>47</v>
      </c>
      <c r="M108" s="33">
        <f t="shared" ref="M108:R108" si="37">SUM(M92:M107)</f>
        <v>0.54545454545454541</v>
      </c>
      <c r="N108" s="33">
        <f t="shared" si="37"/>
        <v>0.91666666666666663</v>
      </c>
      <c r="O108" s="33">
        <f t="shared" si="37"/>
        <v>0.94696969696969691</v>
      </c>
      <c r="P108" s="33">
        <f t="shared" si="37"/>
        <v>0.96969696969696972</v>
      </c>
      <c r="Q108" s="33">
        <f t="shared" si="37"/>
        <v>0.98863636363636365</v>
      </c>
      <c r="R108" s="33">
        <f t="shared" si="37"/>
        <v>1</v>
      </c>
      <c r="S108" s="32"/>
    </row>
    <row r="109" spans="1:19" x14ac:dyDescent="0.25">
      <c r="A109" s="11">
        <v>40538.333333333336</v>
      </c>
      <c r="B109">
        <f t="shared" si="36"/>
        <v>0</v>
      </c>
      <c r="C109">
        <f t="shared" si="35"/>
        <v>45.8</v>
      </c>
      <c r="D109">
        <f>5/10</f>
        <v>0.5</v>
      </c>
      <c r="E109">
        <f>7600/100</f>
        <v>76</v>
      </c>
      <c r="F109" s="19" t="b">
        <f t="shared" si="5"/>
        <v>0</v>
      </c>
      <c r="G109" s="20">
        <f t="shared" si="6"/>
        <v>76</v>
      </c>
      <c r="H109" s="20" t="b">
        <f t="shared" si="7"/>
        <v>0</v>
      </c>
      <c r="I109" s="20" t="b">
        <f t="shared" si="8"/>
        <v>0</v>
      </c>
      <c r="J109" s="20" t="b">
        <f t="shared" si="9"/>
        <v>0</v>
      </c>
      <c r="K109" s="21" t="b">
        <f t="shared" si="10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40538.375</v>
      </c>
      <c r="B110">
        <f t="shared" si="36"/>
        <v>0</v>
      </c>
      <c r="C110">
        <f t="shared" si="35"/>
        <v>45.8</v>
      </c>
      <c r="D110">
        <f>3/10</f>
        <v>0.3</v>
      </c>
      <c r="E110">
        <f>22600/100</f>
        <v>226</v>
      </c>
      <c r="F110" s="19">
        <f t="shared" si="5"/>
        <v>226</v>
      </c>
      <c r="G110" s="20" t="b">
        <f t="shared" si="6"/>
        <v>0</v>
      </c>
      <c r="H110" s="20" t="b">
        <f t="shared" si="7"/>
        <v>0</v>
      </c>
      <c r="I110" s="20" t="b">
        <f t="shared" si="8"/>
        <v>0</v>
      </c>
      <c r="J110" s="20" t="b">
        <f t="shared" si="9"/>
        <v>0</v>
      </c>
      <c r="K110" s="21" t="b">
        <f t="shared" si="10"/>
        <v>0</v>
      </c>
    </row>
    <row r="111" spans="1:19" x14ac:dyDescent="0.25">
      <c r="A111" s="11">
        <v>40538.416666666664</v>
      </c>
      <c r="B111">
        <f t="shared" si="36"/>
        <v>0</v>
      </c>
      <c r="C111">
        <f t="shared" si="35"/>
        <v>45.8</v>
      </c>
      <c r="D111">
        <f>5/10</f>
        <v>0.5</v>
      </c>
      <c r="E111">
        <f>18400/100</f>
        <v>184</v>
      </c>
      <c r="F111" s="19" t="b">
        <f t="shared" si="5"/>
        <v>0</v>
      </c>
      <c r="G111" s="20">
        <f t="shared" si="6"/>
        <v>184</v>
      </c>
      <c r="H111" s="20" t="b">
        <f t="shared" si="7"/>
        <v>0</v>
      </c>
      <c r="I111" s="20" t="b">
        <f t="shared" si="8"/>
        <v>0</v>
      </c>
      <c r="J111" s="20" t="b">
        <f t="shared" si="9"/>
        <v>0</v>
      </c>
      <c r="K111" s="21" t="b">
        <f t="shared" si="10"/>
        <v>0</v>
      </c>
    </row>
    <row r="112" spans="1:19" x14ac:dyDescent="0.25">
      <c r="A112" s="11">
        <v>40538.458333333336</v>
      </c>
      <c r="B112">
        <f t="shared" si="36"/>
        <v>0</v>
      </c>
      <c r="C112">
        <f t="shared" si="35"/>
        <v>45.8</v>
      </c>
      <c r="D112">
        <f>20/10</f>
        <v>2</v>
      </c>
      <c r="E112">
        <f>23900/100</f>
        <v>239</v>
      </c>
      <c r="F112" s="19" t="b">
        <f t="shared" si="5"/>
        <v>0</v>
      </c>
      <c r="G112" s="20" t="b">
        <f t="shared" si="6"/>
        <v>0</v>
      </c>
      <c r="H112" s="20">
        <f t="shared" si="7"/>
        <v>239</v>
      </c>
      <c r="I112" s="20" t="b">
        <f t="shared" si="8"/>
        <v>0</v>
      </c>
      <c r="J112" s="20" t="b">
        <f t="shared" si="9"/>
        <v>0</v>
      </c>
      <c r="K112" s="21" t="b">
        <f t="shared" si="10"/>
        <v>0</v>
      </c>
    </row>
    <row r="113" spans="1:11" x14ac:dyDescent="0.25">
      <c r="A113" s="11">
        <v>40538.5</v>
      </c>
      <c r="B113">
        <f t="shared" si="36"/>
        <v>0</v>
      </c>
      <c r="C113">
        <f t="shared" si="35"/>
        <v>45.8</v>
      </c>
      <c r="D113">
        <f>3/10</f>
        <v>0.3</v>
      </c>
      <c r="E113">
        <f>2700/100</f>
        <v>27</v>
      </c>
      <c r="F113" s="19">
        <f t="shared" si="5"/>
        <v>27</v>
      </c>
      <c r="G113" s="20" t="b">
        <f t="shared" si="6"/>
        <v>0</v>
      </c>
      <c r="H113" s="20" t="b">
        <f t="shared" si="7"/>
        <v>0</v>
      </c>
      <c r="I113" s="20" t="b">
        <f t="shared" si="8"/>
        <v>0</v>
      </c>
      <c r="J113" s="20" t="b">
        <f t="shared" si="9"/>
        <v>0</v>
      </c>
      <c r="K113" s="21" t="b">
        <f t="shared" si="10"/>
        <v>0</v>
      </c>
    </row>
    <row r="114" spans="1:11" x14ac:dyDescent="0.25">
      <c r="A114" s="11">
        <v>40538.541666666664</v>
      </c>
      <c r="B114">
        <f t="shared" si="36"/>
        <v>0</v>
      </c>
      <c r="C114">
        <f t="shared" si="35"/>
        <v>45.8</v>
      </c>
      <c r="D114">
        <f>17/10</f>
        <v>1.7</v>
      </c>
      <c r="E114">
        <f>30800/100</f>
        <v>308</v>
      </c>
      <c r="F114" s="19" t="b">
        <f t="shared" si="5"/>
        <v>0</v>
      </c>
      <c r="G114" s="20" t="b">
        <f t="shared" si="6"/>
        <v>0</v>
      </c>
      <c r="H114" s="20">
        <f t="shared" si="7"/>
        <v>308</v>
      </c>
      <c r="I114" s="20" t="b">
        <f t="shared" si="8"/>
        <v>0</v>
      </c>
      <c r="J114" s="20" t="b">
        <f t="shared" si="9"/>
        <v>0</v>
      </c>
      <c r="K114" s="21" t="b">
        <f t="shared" si="10"/>
        <v>0</v>
      </c>
    </row>
    <row r="115" spans="1:11" x14ac:dyDescent="0.25">
      <c r="A115" s="11">
        <v>40538.583333333336</v>
      </c>
      <c r="B115">
        <f t="shared" si="36"/>
        <v>0</v>
      </c>
      <c r="C115">
        <f t="shared" si="35"/>
        <v>45.8</v>
      </c>
      <c r="D115">
        <f>39/10</f>
        <v>3.9</v>
      </c>
      <c r="E115">
        <f>25900/100</f>
        <v>259</v>
      </c>
      <c r="F115" s="19" t="b">
        <f t="shared" si="5"/>
        <v>0</v>
      </c>
      <c r="G115" s="20" t="b">
        <f t="shared" si="6"/>
        <v>0</v>
      </c>
      <c r="H115" s="20" t="b">
        <f t="shared" si="7"/>
        <v>0</v>
      </c>
      <c r="I115" s="20" t="b">
        <f t="shared" si="8"/>
        <v>0</v>
      </c>
      <c r="J115" s="20">
        <f t="shared" si="9"/>
        <v>259</v>
      </c>
      <c r="K115" s="21" t="b">
        <f t="shared" si="10"/>
        <v>0</v>
      </c>
    </row>
    <row r="116" spans="1:11" x14ac:dyDescent="0.25">
      <c r="A116" s="11">
        <v>40538.625</v>
      </c>
      <c r="B116">
        <f t="shared" si="36"/>
        <v>0</v>
      </c>
      <c r="C116">
        <f t="shared" si="35"/>
        <v>45.8</v>
      </c>
      <c r="D116">
        <f>52/10</f>
        <v>5.2</v>
      </c>
      <c r="E116">
        <f>27000/100</f>
        <v>270</v>
      </c>
      <c r="F116" s="19" t="b">
        <f t="shared" si="5"/>
        <v>0</v>
      </c>
      <c r="G116" s="20" t="b">
        <f t="shared" si="6"/>
        <v>0</v>
      </c>
      <c r="H116" s="20" t="b">
        <f t="shared" si="7"/>
        <v>0</v>
      </c>
      <c r="I116" s="20" t="b">
        <f t="shared" si="8"/>
        <v>0</v>
      </c>
      <c r="J116" s="20" t="b">
        <f t="shared" si="9"/>
        <v>0</v>
      </c>
      <c r="K116" s="21">
        <f t="shared" si="10"/>
        <v>270</v>
      </c>
    </row>
    <row r="117" spans="1:11" x14ac:dyDescent="0.25">
      <c r="A117" s="11">
        <v>40538.666666666664</v>
      </c>
      <c r="B117">
        <f t="shared" si="36"/>
        <v>0</v>
      </c>
      <c r="C117">
        <f t="shared" si="35"/>
        <v>45.8</v>
      </c>
      <c r="D117">
        <f>54/10</f>
        <v>5.4</v>
      </c>
      <c r="E117">
        <f>27200/100</f>
        <v>272</v>
      </c>
      <c r="F117" s="19" t="b">
        <f t="shared" si="5"/>
        <v>0</v>
      </c>
      <c r="G117" s="20" t="b">
        <f t="shared" si="6"/>
        <v>0</v>
      </c>
      <c r="H117" s="20" t="b">
        <f t="shared" si="7"/>
        <v>0</v>
      </c>
      <c r="I117" s="20" t="b">
        <f t="shared" si="8"/>
        <v>0</v>
      </c>
      <c r="J117" s="20" t="b">
        <f t="shared" si="9"/>
        <v>0</v>
      </c>
      <c r="K117" s="21">
        <f t="shared" si="10"/>
        <v>272</v>
      </c>
    </row>
    <row r="118" spans="1:11" x14ac:dyDescent="0.25">
      <c r="A118" s="11">
        <v>40538.708333333336</v>
      </c>
      <c r="B118">
        <f t="shared" si="36"/>
        <v>0</v>
      </c>
      <c r="C118">
        <f t="shared" si="35"/>
        <v>45.8</v>
      </c>
      <c r="D118">
        <f>35/10</f>
        <v>3.5</v>
      </c>
      <c r="E118">
        <f>27400/100</f>
        <v>274</v>
      </c>
      <c r="F118" s="19" t="b">
        <f t="shared" si="5"/>
        <v>0</v>
      </c>
      <c r="G118" s="20" t="b">
        <f t="shared" si="6"/>
        <v>0</v>
      </c>
      <c r="H118" s="20" t="b">
        <f t="shared" si="7"/>
        <v>0</v>
      </c>
      <c r="I118" s="20" t="b">
        <f t="shared" si="8"/>
        <v>0</v>
      </c>
      <c r="J118" s="20">
        <f t="shared" si="9"/>
        <v>274</v>
      </c>
      <c r="K118" s="21" t="b">
        <f t="shared" si="10"/>
        <v>0</v>
      </c>
    </row>
    <row r="119" spans="1:11" x14ac:dyDescent="0.25">
      <c r="A119" s="11">
        <v>40538.75</v>
      </c>
      <c r="B119">
        <f t="shared" si="36"/>
        <v>0</v>
      </c>
      <c r="C119">
        <f t="shared" si="35"/>
        <v>45.8</v>
      </c>
      <c r="D119">
        <f>18/10</f>
        <v>1.8</v>
      </c>
      <c r="E119">
        <f>24900/100</f>
        <v>249</v>
      </c>
      <c r="F119" s="19" t="b">
        <f t="shared" ref="F119:F182" si="38">IF(D119&lt;0.5,E119)</f>
        <v>0</v>
      </c>
      <c r="G119" s="20" t="b">
        <f t="shared" ref="G119:G182" si="39">IF(D119&lt;1.5,IF(D119&gt;=0.5,E119))</f>
        <v>0</v>
      </c>
      <c r="H119" s="20">
        <f t="shared" ref="H119:H182" si="40">IF(D119&lt;2.5,IF(D119&gt;=1.5,E119))</f>
        <v>249</v>
      </c>
      <c r="I119" s="20" t="b">
        <f t="shared" ref="I119:I182" si="41">IF(D119&lt;3.5,IF(D119&gt;=2.5,E119))</f>
        <v>0</v>
      </c>
      <c r="J119" s="20" t="b">
        <f t="shared" ref="J119:J182" si="42">IF(D119&lt;4.5,IF(D119&gt;=3.5,E119))</f>
        <v>0</v>
      </c>
      <c r="K119" s="21" t="b">
        <f t="shared" ref="K119:K182" si="43">IF(D119&gt;=4.5,E119)</f>
        <v>0</v>
      </c>
    </row>
    <row r="120" spans="1:11" x14ac:dyDescent="0.25">
      <c r="A120" s="11">
        <v>40538.791666666664</v>
      </c>
      <c r="B120">
        <f t="shared" si="36"/>
        <v>0</v>
      </c>
      <c r="C120">
        <f t="shared" si="35"/>
        <v>45.8</v>
      </c>
      <c r="D120">
        <f>4/10</f>
        <v>0.4</v>
      </c>
      <c r="E120">
        <f>1700/100</f>
        <v>17</v>
      </c>
      <c r="F120" s="19">
        <f t="shared" si="38"/>
        <v>17</v>
      </c>
      <c r="G120" s="20" t="b">
        <f t="shared" si="39"/>
        <v>0</v>
      </c>
      <c r="H120" s="20" t="b">
        <f t="shared" si="40"/>
        <v>0</v>
      </c>
      <c r="I120" s="20" t="b">
        <f t="shared" si="41"/>
        <v>0</v>
      </c>
      <c r="J120" s="20" t="b">
        <f t="shared" si="42"/>
        <v>0</v>
      </c>
      <c r="K120" s="21" t="b">
        <f t="shared" si="43"/>
        <v>0</v>
      </c>
    </row>
    <row r="121" spans="1:11" x14ac:dyDescent="0.25">
      <c r="A121" s="11">
        <v>40538.833333333336</v>
      </c>
      <c r="B121">
        <f t="shared" si="36"/>
        <v>0</v>
      </c>
      <c r="C121">
        <f t="shared" si="35"/>
        <v>45.8</v>
      </c>
      <c r="D121">
        <f>4/10</f>
        <v>0.4</v>
      </c>
      <c r="E121">
        <f>6400/100</f>
        <v>64</v>
      </c>
      <c r="F121" s="19">
        <f t="shared" si="38"/>
        <v>64</v>
      </c>
      <c r="G121" s="20" t="b">
        <f t="shared" si="39"/>
        <v>0</v>
      </c>
      <c r="H121" s="20" t="b">
        <f t="shared" si="40"/>
        <v>0</v>
      </c>
      <c r="I121" s="20" t="b">
        <f t="shared" si="41"/>
        <v>0</v>
      </c>
      <c r="J121" s="20" t="b">
        <f t="shared" si="42"/>
        <v>0</v>
      </c>
      <c r="K121" s="21" t="b">
        <f t="shared" si="43"/>
        <v>0</v>
      </c>
    </row>
    <row r="122" spans="1:11" x14ac:dyDescent="0.25">
      <c r="A122" s="11">
        <v>40538.875</v>
      </c>
      <c r="B122">
        <f t="shared" si="36"/>
        <v>0</v>
      </c>
      <c r="C122">
        <f t="shared" si="35"/>
        <v>45.8</v>
      </c>
      <c r="D122">
        <f>9/10</f>
        <v>0.9</v>
      </c>
      <c r="E122">
        <f>29600/100</f>
        <v>296</v>
      </c>
      <c r="F122" s="19" t="b">
        <f t="shared" si="38"/>
        <v>0</v>
      </c>
      <c r="G122" s="20">
        <f t="shared" si="39"/>
        <v>296</v>
      </c>
      <c r="H122" s="20" t="b">
        <f t="shared" si="40"/>
        <v>0</v>
      </c>
      <c r="I122" s="20" t="b">
        <f t="shared" si="41"/>
        <v>0</v>
      </c>
      <c r="J122" s="20" t="b">
        <f t="shared" si="42"/>
        <v>0</v>
      </c>
      <c r="K122" s="21" t="b">
        <f t="shared" si="43"/>
        <v>0</v>
      </c>
    </row>
    <row r="123" spans="1:11" x14ac:dyDescent="0.25">
      <c r="A123" s="11">
        <v>40538.916666666664</v>
      </c>
      <c r="B123">
        <f t="shared" si="36"/>
        <v>0</v>
      </c>
      <c r="C123">
        <f t="shared" si="35"/>
        <v>45.8</v>
      </c>
      <c r="D123">
        <f>9/10</f>
        <v>0.9</v>
      </c>
      <c r="E123">
        <f>33100/100</f>
        <v>331</v>
      </c>
      <c r="F123" s="19" t="b">
        <f t="shared" si="38"/>
        <v>0</v>
      </c>
      <c r="G123" s="20">
        <f t="shared" si="39"/>
        <v>331</v>
      </c>
      <c r="H123" s="20" t="b">
        <f t="shared" si="40"/>
        <v>0</v>
      </c>
      <c r="I123" s="20" t="b">
        <f t="shared" si="41"/>
        <v>0</v>
      </c>
      <c r="J123" s="20" t="b">
        <f t="shared" si="42"/>
        <v>0</v>
      </c>
      <c r="K123" s="21" t="b">
        <f t="shared" si="43"/>
        <v>0</v>
      </c>
    </row>
    <row r="124" spans="1:11" x14ac:dyDescent="0.25">
      <c r="A124" s="11">
        <v>40538.958333333336</v>
      </c>
      <c r="B124">
        <f t="shared" si="36"/>
        <v>0</v>
      </c>
      <c r="C124">
        <f t="shared" si="35"/>
        <v>45.8</v>
      </c>
      <c r="D124">
        <f>9/10</f>
        <v>0.9</v>
      </c>
      <c r="E124">
        <f>30000/100</f>
        <v>300</v>
      </c>
      <c r="F124" s="19" t="b">
        <f t="shared" si="38"/>
        <v>0</v>
      </c>
      <c r="G124" s="20">
        <f t="shared" si="39"/>
        <v>300</v>
      </c>
      <c r="H124" s="20" t="b">
        <f t="shared" si="40"/>
        <v>0</v>
      </c>
      <c r="I124" s="20" t="b">
        <f t="shared" si="41"/>
        <v>0</v>
      </c>
      <c r="J124" s="20" t="b">
        <f t="shared" si="42"/>
        <v>0</v>
      </c>
      <c r="K124" s="21" t="b">
        <f t="shared" si="43"/>
        <v>0</v>
      </c>
    </row>
    <row r="125" spans="1:11" x14ac:dyDescent="0.25">
      <c r="A125" s="11">
        <v>40539</v>
      </c>
      <c r="B125">
        <f t="shared" si="36"/>
        <v>0</v>
      </c>
      <c r="C125">
        <f t="shared" si="35"/>
        <v>45.8</v>
      </c>
      <c r="D125">
        <f>10/10</f>
        <v>1</v>
      </c>
      <c r="E125">
        <f>27600/100</f>
        <v>276</v>
      </c>
      <c r="F125" s="19" t="b">
        <f t="shared" si="38"/>
        <v>0</v>
      </c>
      <c r="G125" s="20">
        <f t="shared" si="39"/>
        <v>276</v>
      </c>
      <c r="H125" s="20" t="b">
        <f t="shared" si="40"/>
        <v>0</v>
      </c>
      <c r="I125" s="20" t="b">
        <f t="shared" si="41"/>
        <v>0</v>
      </c>
      <c r="J125" s="20" t="b">
        <f t="shared" si="42"/>
        <v>0</v>
      </c>
      <c r="K125" s="21" t="b">
        <f t="shared" si="43"/>
        <v>0</v>
      </c>
    </row>
    <row r="126" spans="1:11" x14ac:dyDescent="0.25">
      <c r="A126" s="11">
        <v>40539.041666666664</v>
      </c>
      <c r="B126">
        <f t="shared" si="36"/>
        <v>0</v>
      </c>
      <c r="C126">
        <f t="shared" si="35"/>
        <v>45.8</v>
      </c>
      <c r="D126">
        <f>4/10</f>
        <v>0.4</v>
      </c>
      <c r="E126">
        <f>31700/100</f>
        <v>317</v>
      </c>
      <c r="F126" s="19">
        <f t="shared" si="38"/>
        <v>317</v>
      </c>
      <c r="G126" s="20" t="b">
        <f t="shared" si="39"/>
        <v>0</v>
      </c>
      <c r="H126" s="20" t="b">
        <f t="shared" si="40"/>
        <v>0</v>
      </c>
      <c r="I126" s="20" t="b">
        <f t="shared" si="41"/>
        <v>0</v>
      </c>
      <c r="J126" s="20" t="b">
        <f t="shared" si="42"/>
        <v>0</v>
      </c>
      <c r="K126" s="21" t="b">
        <f t="shared" si="43"/>
        <v>0</v>
      </c>
    </row>
    <row r="127" spans="1:11" x14ac:dyDescent="0.25">
      <c r="A127" s="11">
        <v>40539.083333333336</v>
      </c>
      <c r="B127">
        <f t="shared" si="36"/>
        <v>0</v>
      </c>
      <c r="C127">
        <f t="shared" si="35"/>
        <v>45.8</v>
      </c>
      <c r="D127">
        <f>5/10</f>
        <v>0.5</v>
      </c>
      <c r="E127">
        <f>1000/100</f>
        <v>10</v>
      </c>
      <c r="F127" s="19" t="b">
        <f t="shared" si="38"/>
        <v>0</v>
      </c>
      <c r="G127" s="20">
        <f t="shared" si="39"/>
        <v>10</v>
      </c>
      <c r="H127" s="20" t="b">
        <f t="shared" si="40"/>
        <v>0</v>
      </c>
      <c r="I127" s="20" t="b">
        <f t="shared" si="41"/>
        <v>0</v>
      </c>
      <c r="J127" s="20" t="b">
        <f t="shared" si="42"/>
        <v>0</v>
      </c>
      <c r="K127" s="21" t="b">
        <f t="shared" si="43"/>
        <v>0</v>
      </c>
    </row>
    <row r="128" spans="1:11" x14ac:dyDescent="0.25">
      <c r="A128" s="11">
        <v>40539.125</v>
      </c>
      <c r="B128">
        <f t="shared" si="36"/>
        <v>0</v>
      </c>
      <c r="C128">
        <f t="shared" si="35"/>
        <v>45.8</v>
      </c>
      <c r="D128">
        <f>4/10</f>
        <v>0.4</v>
      </c>
      <c r="E128">
        <f>18000/100</f>
        <v>180</v>
      </c>
      <c r="F128" s="19">
        <f t="shared" si="38"/>
        <v>180</v>
      </c>
      <c r="G128" s="20" t="b">
        <f t="shared" si="39"/>
        <v>0</v>
      </c>
      <c r="H128" s="20" t="b">
        <f t="shared" si="40"/>
        <v>0</v>
      </c>
      <c r="I128" s="20" t="b">
        <f t="shared" si="41"/>
        <v>0</v>
      </c>
      <c r="J128" s="20" t="b">
        <f t="shared" si="42"/>
        <v>0</v>
      </c>
      <c r="K128" s="21" t="b">
        <f t="shared" si="43"/>
        <v>0</v>
      </c>
    </row>
    <row r="129" spans="1:11" x14ac:dyDescent="0.25">
      <c r="A129" s="11">
        <v>40539.166666666664</v>
      </c>
      <c r="B129">
        <f t="shared" si="36"/>
        <v>0</v>
      </c>
      <c r="C129">
        <f t="shared" si="35"/>
        <v>45.8</v>
      </c>
      <c r="D129">
        <f>6/10</f>
        <v>0.6</v>
      </c>
      <c r="E129">
        <f>3800/100</f>
        <v>38</v>
      </c>
      <c r="F129" s="19" t="b">
        <f t="shared" si="38"/>
        <v>0</v>
      </c>
      <c r="G129" s="20">
        <f t="shared" si="39"/>
        <v>38</v>
      </c>
      <c r="H129" s="20" t="b">
        <f t="shared" si="40"/>
        <v>0</v>
      </c>
      <c r="I129" s="20" t="b">
        <f t="shared" si="41"/>
        <v>0</v>
      </c>
      <c r="J129" s="20" t="b">
        <f t="shared" si="42"/>
        <v>0</v>
      </c>
      <c r="K129" s="21" t="b">
        <f t="shared" si="43"/>
        <v>0</v>
      </c>
    </row>
    <row r="130" spans="1:11" x14ac:dyDescent="0.25">
      <c r="A130" s="11">
        <v>40539.208333333336</v>
      </c>
      <c r="B130">
        <f t="shared" si="36"/>
        <v>0</v>
      </c>
      <c r="C130">
        <f t="shared" si="35"/>
        <v>45.8</v>
      </c>
      <c r="D130">
        <f>4/10</f>
        <v>0.4</v>
      </c>
      <c r="E130">
        <f>8700/100</f>
        <v>87</v>
      </c>
      <c r="F130" s="19">
        <f t="shared" si="38"/>
        <v>87</v>
      </c>
      <c r="G130" s="20" t="b">
        <f t="shared" si="39"/>
        <v>0</v>
      </c>
      <c r="H130" s="20" t="b">
        <f t="shared" si="40"/>
        <v>0</v>
      </c>
      <c r="I130" s="20" t="b">
        <f t="shared" si="41"/>
        <v>0</v>
      </c>
      <c r="J130" s="20" t="b">
        <f t="shared" si="42"/>
        <v>0</v>
      </c>
      <c r="K130" s="21" t="b">
        <f t="shared" si="43"/>
        <v>0</v>
      </c>
    </row>
    <row r="131" spans="1:11" x14ac:dyDescent="0.25">
      <c r="A131" s="11">
        <v>40539.25</v>
      </c>
      <c r="B131">
        <f t="shared" si="36"/>
        <v>0</v>
      </c>
      <c r="C131">
        <f t="shared" si="35"/>
        <v>45.8</v>
      </c>
      <c r="D131">
        <f>5/10</f>
        <v>0.5</v>
      </c>
      <c r="E131">
        <f>4000/100</f>
        <v>40</v>
      </c>
      <c r="F131" s="19" t="b">
        <f t="shared" si="38"/>
        <v>0</v>
      </c>
      <c r="G131" s="20">
        <f t="shared" si="39"/>
        <v>40</v>
      </c>
      <c r="H131" s="20" t="b">
        <f t="shared" si="40"/>
        <v>0</v>
      </c>
      <c r="I131" s="20" t="b">
        <f t="shared" si="41"/>
        <v>0</v>
      </c>
      <c r="J131" s="20" t="b">
        <f t="shared" si="42"/>
        <v>0</v>
      </c>
      <c r="K131" s="21" t="b">
        <f t="shared" si="43"/>
        <v>0</v>
      </c>
    </row>
    <row r="132" spans="1:11" x14ac:dyDescent="0.25">
      <c r="A132" s="11">
        <v>40539.291666666664</v>
      </c>
      <c r="B132">
        <f t="shared" si="36"/>
        <v>0</v>
      </c>
      <c r="C132">
        <f t="shared" si="35"/>
        <v>45.8</v>
      </c>
      <c r="D132">
        <f>5/10</f>
        <v>0.5</v>
      </c>
      <c r="E132">
        <f>34100/100</f>
        <v>341</v>
      </c>
      <c r="F132" s="19" t="b">
        <f t="shared" si="38"/>
        <v>0</v>
      </c>
      <c r="G132" s="20">
        <f t="shared" si="39"/>
        <v>341</v>
      </c>
      <c r="H132" s="20" t="b">
        <f t="shared" si="40"/>
        <v>0</v>
      </c>
      <c r="I132" s="20" t="b">
        <f t="shared" si="41"/>
        <v>0</v>
      </c>
      <c r="J132" s="20" t="b">
        <f t="shared" si="42"/>
        <v>0</v>
      </c>
      <c r="K132" s="21" t="b">
        <f t="shared" si="43"/>
        <v>0</v>
      </c>
    </row>
    <row r="133" spans="1:11" x14ac:dyDescent="0.25">
      <c r="A133" s="11">
        <v>40539.333333333336</v>
      </c>
      <c r="B133">
        <f t="shared" si="36"/>
        <v>0</v>
      </c>
      <c r="C133">
        <f t="shared" si="35"/>
        <v>45.8</v>
      </c>
      <c r="D133">
        <f>3/10</f>
        <v>0.3</v>
      </c>
      <c r="E133">
        <f>31000/100</f>
        <v>310</v>
      </c>
      <c r="F133" s="19">
        <f t="shared" si="38"/>
        <v>310</v>
      </c>
      <c r="G133" s="20" t="b">
        <f t="shared" si="39"/>
        <v>0</v>
      </c>
      <c r="H133" s="20" t="b">
        <f t="shared" si="40"/>
        <v>0</v>
      </c>
      <c r="I133" s="20" t="b">
        <f t="shared" si="41"/>
        <v>0</v>
      </c>
      <c r="J133" s="20" t="b">
        <f t="shared" si="42"/>
        <v>0</v>
      </c>
      <c r="K133" s="21" t="b">
        <f t="shared" si="43"/>
        <v>0</v>
      </c>
    </row>
    <row r="134" spans="1:11" x14ac:dyDescent="0.25">
      <c r="A134" s="11">
        <v>40539.375</v>
      </c>
      <c r="B134">
        <f t="shared" si="36"/>
        <v>0</v>
      </c>
      <c r="C134">
        <f t="shared" si="35"/>
        <v>45.8</v>
      </c>
      <c r="D134">
        <f>3/10</f>
        <v>0.3</v>
      </c>
      <c r="E134">
        <f>7800/100</f>
        <v>78</v>
      </c>
      <c r="F134" s="19">
        <f t="shared" si="38"/>
        <v>78</v>
      </c>
      <c r="G134" s="20" t="b">
        <f t="shared" si="39"/>
        <v>0</v>
      </c>
      <c r="H134" s="20" t="b">
        <f t="shared" si="40"/>
        <v>0</v>
      </c>
      <c r="I134" s="20" t="b">
        <f t="shared" si="41"/>
        <v>0</v>
      </c>
      <c r="J134" s="20" t="b">
        <f t="shared" si="42"/>
        <v>0</v>
      </c>
      <c r="K134" s="21" t="b">
        <f t="shared" si="43"/>
        <v>0</v>
      </c>
    </row>
    <row r="135" spans="1:11" x14ac:dyDescent="0.25">
      <c r="A135" s="11">
        <v>40539.416666666664</v>
      </c>
      <c r="B135">
        <f t="shared" si="36"/>
        <v>0</v>
      </c>
      <c r="C135">
        <f t="shared" si="35"/>
        <v>45.8</v>
      </c>
      <c r="D135">
        <f>4/10</f>
        <v>0.4</v>
      </c>
      <c r="E135">
        <f>27200/100</f>
        <v>272</v>
      </c>
      <c r="F135" s="19">
        <f t="shared" si="38"/>
        <v>272</v>
      </c>
      <c r="G135" s="20" t="b">
        <f t="shared" si="39"/>
        <v>0</v>
      </c>
      <c r="H135" s="20" t="b">
        <f t="shared" si="40"/>
        <v>0</v>
      </c>
      <c r="I135" s="20" t="b">
        <f t="shared" si="41"/>
        <v>0</v>
      </c>
      <c r="J135" s="20" t="b">
        <f t="shared" si="42"/>
        <v>0</v>
      </c>
      <c r="K135" s="21" t="b">
        <f t="shared" si="43"/>
        <v>0</v>
      </c>
    </row>
    <row r="136" spans="1:11" x14ac:dyDescent="0.25">
      <c r="A136" s="11">
        <v>40539.458333333336</v>
      </c>
      <c r="B136">
        <f t="shared" si="36"/>
        <v>0</v>
      </c>
      <c r="C136">
        <f t="shared" si="35"/>
        <v>45.8</v>
      </c>
      <c r="D136">
        <f>17/10</f>
        <v>1.7</v>
      </c>
      <c r="E136">
        <f>24600/100</f>
        <v>246</v>
      </c>
      <c r="F136" s="19" t="b">
        <f t="shared" si="38"/>
        <v>0</v>
      </c>
      <c r="G136" s="20" t="b">
        <f t="shared" si="39"/>
        <v>0</v>
      </c>
      <c r="H136" s="20">
        <f t="shared" si="40"/>
        <v>246</v>
      </c>
      <c r="I136" s="20" t="b">
        <f t="shared" si="41"/>
        <v>0</v>
      </c>
      <c r="J136" s="20" t="b">
        <f t="shared" si="42"/>
        <v>0</v>
      </c>
      <c r="K136" s="21" t="b">
        <f t="shared" si="43"/>
        <v>0</v>
      </c>
    </row>
    <row r="137" spans="1:11" x14ac:dyDescent="0.25">
      <c r="A137" s="11">
        <v>40539.5</v>
      </c>
      <c r="B137">
        <f t="shared" si="36"/>
        <v>0</v>
      </c>
      <c r="C137">
        <f t="shared" si="35"/>
        <v>45.8</v>
      </c>
      <c r="D137">
        <f>9/10</f>
        <v>0.9</v>
      </c>
      <c r="E137">
        <f>21900/100</f>
        <v>219</v>
      </c>
      <c r="F137" s="19" t="b">
        <f t="shared" si="38"/>
        <v>0</v>
      </c>
      <c r="G137" s="20">
        <f t="shared" si="39"/>
        <v>219</v>
      </c>
      <c r="H137" s="20" t="b">
        <f t="shared" si="40"/>
        <v>0</v>
      </c>
      <c r="I137" s="20" t="b">
        <f t="shared" si="41"/>
        <v>0</v>
      </c>
      <c r="J137" s="20" t="b">
        <f t="shared" si="42"/>
        <v>0</v>
      </c>
      <c r="K137" s="21" t="b">
        <f t="shared" si="43"/>
        <v>0</v>
      </c>
    </row>
    <row r="138" spans="1:11" x14ac:dyDescent="0.25">
      <c r="A138" s="11">
        <v>40539.541666666664</v>
      </c>
      <c r="B138">
        <f t="shared" si="36"/>
        <v>0</v>
      </c>
      <c r="C138">
        <f t="shared" si="35"/>
        <v>45.8</v>
      </c>
      <c r="D138">
        <f>7/10</f>
        <v>0.7</v>
      </c>
      <c r="E138">
        <f>19600/100</f>
        <v>196</v>
      </c>
      <c r="F138" s="19" t="b">
        <f t="shared" si="38"/>
        <v>0</v>
      </c>
      <c r="G138" s="20">
        <f t="shared" si="39"/>
        <v>196</v>
      </c>
      <c r="H138" s="20" t="b">
        <f t="shared" si="40"/>
        <v>0</v>
      </c>
      <c r="I138" s="20" t="b">
        <f t="shared" si="41"/>
        <v>0</v>
      </c>
      <c r="J138" s="20" t="b">
        <f t="shared" si="42"/>
        <v>0</v>
      </c>
      <c r="K138" s="21" t="b">
        <f t="shared" si="43"/>
        <v>0</v>
      </c>
    </row>
    <row r="139" spans="1:11" x14ac:dyDescent="0.25">
      <c r="A139" s="11">
        <v>40539.583333333336</v>
      </c>
      <c r="B139">
        <f t="shared" si="36"/>
        <v>0</v>
      </c>
      <c r="C139">
        <f t="shared" si="35"/>
        <v>45.8</v>
      </c>
      <c r="D139">
        <f>7/10</f>
        <v>0.7</v>
      </c>
      <c r="E139">
        <f>32100/100</f>
        <v>321</v>
      </c>
      <c r="F139" s="19" t="b">
        <f t="shared" si="38"/>
        <v>0</v>
      </c>
      <c r="G139" s="20">
        <f t="shared" si="39"/>
        <v>321</v>
      </c>
      <c r="H139" s="20" t="b">
        <f t="shared" si="40"/>
        <v>0</v>
      </c>
      <c r="I139" s="20" t="b">
        <f t="shared" si="41"/>
        <v>0</v>
      </c>
      <c r="J139" s="20" t="b">
        <f t="shared" si="42"/>
        <v>0</v>
      </c>
      <c r="K139" s="21" t="b">
        <f t="shared" si="43"/>
        <v>0</v>
      </c>
    </row>
    <row r="140" spans="1:11" x14ac:dyDescent="0.25">
      <c r="A140" s="11">
        <v>40539.625</v>
      </c>
      <c r="B140">
        <f t="shared" si="36"/>
        <v>0</v>
      </c>
      <c r="C140">
        <f t="shared" si="35"/>
        <v>45.8</v>
      </c>
      <c r="D140">
        <f>9/10</f>
        <v>0.9</v>
      </c>
      <c r="E140">
        <f>13800/100</f>
        <v>138</v>
      </c>
      <c r="F140" s="19" t="b">
        <f t="shared" si="38"/>
        <v>0</v>
      </c>
      <c r="G140" s="20">
        <f t="shared" si="39"/>
        <v>138</v>
      </c>
      <c r="H140" s="20" t="b">
        <f t="shared" si="40"/>
        <v>0</v>
      </c>
      <c r="I140" s="20" t="b">
        <f t="shared" si="41"/>
        <v>0</v>
      </c>
      <c r="J140" s="20" t="b">
        <f t="shared" si="42"/>
        <v>0</v>
      </c>
      <c r="K140" s="21" t="b">
        <f t="shared" si="43"/>
        <v>0</v>
      </c>
    </row>
    <row r="141" spans="1:11" x14ac:dyDescent="0.25">
      <c r="A141" s="11">
        <v>40539.666666666664</v>
      </c>
      <c r="B141">
        <f t="shared" si="36"/>
        <v>0</v>
      </c>
      <c r="C141">
        <f t="shared" si="35"/>
        <v>45.8</v>
      </c>
      <c r="D141">
        <f>4/10</f>
        <v>0.4</v>
      </c>
      <c r="E141">
        <f>13200/100</f>
        <v>132</v>
      </c>
      <c r="F141" s="19">
        <f t="shared" si="38"/>
        <v>132</v>
      </c>
      <c r="G141" s="20" t="b">
        <f t="shared" si="39"/>
        <v>0</v>
      </c>
      <c r="H141" s="20" t="b">
        <f t="shared" si="40"/>
        <v>0</v>
      </c>
      <c r="I141" s="20" t="b">
        <f t="shared" si="41"/>
        <v>0</v>
      </c>
      <c r="J141" s="20" t="b">
        <f t="shared" si="42"/>
        <v>0</v>
      </c>
      <c r="K141" s="21" t="b">
        <f t="shared" si="43"/>
        <v>0</v>
      </c>
    </row>
    <row r="142" spans="1:11" x14ac:dyDescent="0.25">
      <c r="A142" s="11">
        <v>40539.708333333336</v>
      </c>
      <c r="B142">
        <f t="shared" si="36"/>
        <v>0</v>
      </c>
      <c r="C142">
        <f t="shared" si="35"/>
        <v>45.8</v>
      </c>
      <c r="D142">
        <f>8/10</f>
        <v>0.8</v>
      </c>
      <c r="E142">
        <f>28600/100</f>
        <v>286</v>
      </c>
      <c r="F142" s="19" t="b">
        <f t="shared" si="38"/>
        <v>0</v>
      </c>
      <c r="G142" s="20">
        <f t="shared" si="39"/>
        <v>286</v>
      </c>
      <c r="H142" s="20" t="b">
        <f t="shared" si="40"/>
        <v>0</v>
      </c>
      <c r="I142" s="20" t="b">
        <f t="shared" si="41"/>
        <v>0</v>
      </c>
      <c r="J142" s="20" t="b">
        <f t="shared" si="42"/>
        <v>0</v>
      </c>
      <c r="K142" s="21" t="b">
        <f t="shared" si="43"/>
        <v>0</v>
      </c>
    </row>
    <row r="143" spans="1:11" x14ac:dyDescent="0.25">
      <c r="A143" s="11">
        <v>40539.75</v>
      </c>
      <c r="B143">
        <f t="shared" si="36"/>
        <v>0</v>
      </c>
      <c r="C143">
        <f t="shared" si="35"/>
        <v>45.8</v>
      </c>
      <c r="D143">
        <f>8/10</f>
        <v>0.8</v>
      </c>
      <c r="E143">
        <f>26400/100</f>
        <v>264</v>
      </c>
      <c r="F143" s="19" t="b">
        <f t="shared" si="38"/>
        <v>0</v>
      </c>
      <c r="G143" s="20">
        <f t="shared" si="39"/>
        <v>264</v>
      </c>
      <c r="H143" s="20" t="b">
        <f t="shared" si="40"/>
        <v>0</v>
      </c>
      <c r="I143" s="20" t="b">
        <f t="shared" si="41"/>
        <v>0</v>
      </c>
      <c r="J143" s="20" t="b">
        <f t="shared" si="42"/>
        <v>0</v>
      </c>
      <c r="K143" s="21" t="b">
        <f t="shared" si="43"/>
        <v>0</v>
      </c>
    </row>
    <row r="144" spans="1:11" x14ac:dyDescent="0.25">
      <c r="A144" s="11">
        <v>40539.791666666664</v>
      </c>
      <c r="B144">
        <f t="shared" si="36"/>
        <v>0</v>
      </c>
      <c r="C144">
        <f t="shared" si="35"/>
        <v>45.8</v>
      </c>
      <c r="D144">
        <f>2/10</f>
        <v>0.2</v>
      </c>
      <c r="E144">
        <f>13100/100</f>
        <v>131</v>
      </c>
      <c r="F144" s="19">
        <f t="shared" si="38"/>
        <v>131</v>
      </c>
      <c r="G144" s="20" t="b">
        <f t="shared" si="39"/>
        <v>0</v>
      </c>
      <c r="H144" s="20" t="b">
        <f t="shared" si="40"/>
        <v>0</v>
      </c>
      <c r="I144" s="20" t="b">
        <f t="shared" si="41"/>
        <v>0</v>
      </c>
      <c r="J144" s="20" t="b">
        <f t="shared" si="42"/>
        <v>0</v>
      </c>
      <c r="K144" s="21" t="b">
        <f t="shared" si="43"/>
        <v>0</v>
      </c>
    </row>
    <row r="145" spans="1:11" x14ac:dyDescent="0.25">
      <c r="A145" s="11">
        <v>40539.833333333336</v>
      </c>
      <c r="B145">
        <f t="shared" si="36"/>
        <v>0</v>
      </c>
      <c r="C145">
        <f t="shared" si="35"/>
        <v>45.8</v>
      </c>
      <c r="D145">
        <f>7/10</f>
        <v>0.7</v>
      </c>
      <c r="E145">
        <f>28500/100</f>
        <v>285</v>
      </c>
      <c r="F145" s="19" t="b">
        <f t="shared" si="38"/>
        <v>0</v>
      </c>
      <c r="G145" s="20">
        <f t="shared" si="39"/>
        <v>285</v>
      </c>
      <c r="H145" s="20" t="b">
        <f t="shared" si="40"/>
        <v>0</v>
      </c>
      <c r="I145" s="20" t="b">
        <f t="shared" si="41"/>
        <v>0</v>
      </c>
      <c r="J145" s="20" t="b">
        <f t="shared" si="42"/>
        <v>0</v>
      </c>
      <c r="K145" s="21" t="b">
        <f t="shared" si="43"/>
        <v>0</v>
      </c>
    </row>
    <row r="146" spans="1:11" x14ac:dyDescent="0.25">
      <c r="A146" s="11">
        <v>40539.875</v>
      </c>
      <c r="B146">
        <f t="shared" si="36"/>
        <v>0</v>
      </c>
      <c r="C146">
        <f t="shared" si="35"/>
        <v>45.8</v>
      </c>
      <c r="D146">
        <f>7/10</f>
        <v>0.7</v>
      </c>
      <c r="E146">
        <f>26300/100</f>
        <v>263</v>
      </c>
      <c r="F146" s="19" t="b">
        <f t="shared" si="38"/>
        <v>0</v>
      </c>
      <c r="G146" s="20">
        <f t="shared" si="39"/>
        <v>263</v>
      </c>
      <c r="H146" s="20" t="b">
        <f t="shared" si="40"/>
        <v>0</v>
      </c>
      <c r="I146" s="20" t="b">
        <f t="shared" si="41"/>
        <v>0</v>
      </c>
      <c r="J146" s="20" t="b">
        <f t="shared" si="42"/>
        <v>0</v>
      </c>
      <c r="K146" s="21" t="b">
        <f t="shared" si="43"/>
        <v>0</v>
      </c>
    </row>
    <row r="147" spans="1:11" x14ac:dyDescent="0.25">
      <c r="A147" s="11">
        <v>40539.916666666664</v>
      </c>
      <c r="B147">
        <f t="shared" si="36"/>
        <v>0</v>
      </c>
      <c r="C147">
        <f t="shared" si="35"/>
        <v>45.8</v>
      </c>
      <c r="D147">
        <f>8/10</f>
        <v>0.8</v>
      </c>
      <c r="E147">
        <f>27300/100</f>
        <v>273</v>
      </c>
      <c r="F147" s="19" t="b">
        <f t="shared" si="38"/>
        <v>0</v>
      </c>
      <c r="G147" s="20">
        <f t="shared" si="39"/>
        <v>273</v>
      </c>
      <c r="H147" s="20" t="b">
        <f t="shared" si="40"/>
        <v>0</v>
      </c>
      <c r="I147" s="20" t="b">
        <f t="shared" si="41"/>
        <v>0</v>
      </c>
      <c r="J147" s="20" t="b">
        <f t="shared" si="42"/>
        <v>0</v>
      </c>
      <c r="K147" s="21" t="b">
        <f t="shared" si="43"/>
        <v>0</v>
      </c>
    </row>
    <row r="148" spans="1:11" x14ac:dyDescent="0.25">
      <c r="A148" s="11">
        <v>40539.958333333336</v>
      </c>
      <c r="B148">
        <f t="shared" si="36"/>
        <v>0</v>
      </c>
      <c r="C148">
        <f t="shared" si="35"/>
        <v>45.8</v>
      </c>
      <c r="D148">
        <f>3/10</f>
        <v>0.3</v>
      </c>
      <c r="E148">
        <f>27000/100</f>
        <v>270</v>
      </c>
      <c r="F148" s="19">
        <f t="shared" si="38"/>
        <v>270</v>
      </c>
      <c r="G148" s="20" t="b">
        <f t="shared" si="39"/>
        <v>0</v>
      </c>
      <c r="H148" s="20" t="b">
        <f t="shared" si="40"/>
        <v>0</v>
      </c>
      <c r="I148" s="20" t="b">
        <f t="shared" si="41"/>
        <v>0</v>
      </c>
      <c r="J148" s="20" t="b">
        <f t="shared" si="42"/>
        <v>0</v>
      </c>
      <c r="K148" s="21" t="b">
        <f t="shared" si="43"/>
        <v>0</v>
      </c>
    </row>
    <row r="149" spans="1:11" x14ac:dyDescent="0.25">
      <c r="A149" s="11">
        <v>40540</v>
      </c>
      <c r="B149">
        <f t="shared" si="36"/>
        <v>0</v>
      </c>
      <c r="C149">
        <f t="shared" si="35"/>
        <v>45.8</v>
      </c>
      <c r="D149">
        <f>5/10</f>
        <v>0.5</v>
      </c>
      <c r="E149">
        <f>33900/100</f>
        <v>339</v>
      </c>
      <c r="F149" s="19" t="b">
        <f t="shared" si="38"/>
        <v>0</v>
      </c>
      <c r="G149" s="20">
        <f t="shared" si="39"/>
        <v>339</v>
      </c>
      <c r="H149" s="20" t="b">
        <f t="shared" si="40"/>
        <v>0</v>
      </c>
      <c r="I149" s="20" t="b">
        <f t="shared" si="41"/>
        <v>0</v>
      </c>
      <c r="J149" s="20" t="b">
        <f t="shared" si="42"/>
        <v>0</v>
      </c>
      <c r="K149" s="21" t="b">
        <f t="shared" si="43"/>
        <v>0</v>
      </c>
    </row>
    <row r="150" spans="1:11" x14ac:dyDescent="0.25">
      <c r="A150" s="11">
        <v>40540.041666666664</v>
      </c>
      <c r="B150">
        <f t="shared" si="36"/>
        <v>0</v>
      </c>
      <c r="C150">
        <f t="shared" si="35"/>
        <v>45.8</v>
      </c>
      <c r="D150">
        <f>3/10</f>
        <v>0.3</v>
      </c>
      <c r="E150">
        <f>29000/100</f>
        <v>290</v>
      </c>
      <c r="F150" s="19">
        <f t="shared" si="38"/>
        <v>290</v>
      </c>
      <c r="G150" s="20" t="b">
        <f t="shared" si="39"/>
        <v>0</v>
      </c>
      <c r="H150" s="20" t="b">
        <f t="shared" si="40"/>
        <v>0</v>
      </c>
      <c r="I150" s="20" t="b">
        <f t="shared" si="41"/>
        <v>0</v>
      </c>
      <c r="J150" s="20" t="b">
        <f t="shared" si="42"/>
        <v>0</v>
      </c>
      <c r="K150" s="21" t="b">
        <f t="shared" si="43"/>
        <v>0</v>
      </c>
    </row>
    <row r="151" spans="1:11" x14ac:dyDescent="0.25">
      <c r="A151" s="11">
        <v>40540.083333333336</v>
      </c>
      <c r="B151">
        <f t="shared" si="36"/>
        <v>0</v>
      </c>
      <c r="C151">
        <f t="shared" si="35"/>
        <v>45.8</v>
      </c>
      <c r="D151">
        <f>3/10</f>
        <v>0.3</v>
      </c>
      <c r="E151">
        <f>26400/100</f>
        <v>264</v>
      </c>
      <c r="F151" s="19">
        <f t="shared" si="38"/>
        <v>264</v>
      </c>
      <c r="G151" s="20" t="b">
        <f t="shared" si="39"/>
        <v>0</v>
      </c>
      <c r="H151" s="20" t="b">
        <f t="shared" si="40"/>
        <v>0</v>
      </c>
      <c r="I151" s="20" t="b">
        <f t="shared" si="41"/>
        <v>0</v>
      </c>
      <c r="J151" s="20" t="b">
        <f t="shared" si="42"/>
        <v>0</v>
      </c>
      <c r="K151" s="21" t="b">
        <f t="shared" si="43"/>
        <v>0</v>
      </c>
    </row>
    <row r="152" spans="1:11" x14ac:dyDescent="0.25">
      <c r="A152" s="11">
        <v>40540.125</v>
      </c>
      <c r="B152">
        <f t="shared" si="36"/>
        <v>0</v>
      </c>
      <c r="C152">
        <f t="shared" si="35"/>
        <v>45.8</v>
      </c>
      <c r="D152">
        <f>3/10</f>
        <v>0.3</v>
      </c>
      <c r="E152">
        <f>23000/100</f>
        <v>230</v>
      </c>
      <c r="F152" s="19">
        <f t="shared" si="38"/>
        <v>230</v>
      </c>
      <c r="G152" s="20" t="b">
        <f t="shared" si="39"/>
        <v>0</v>
      </c>
      <c r="H152" s="20" t="b">
        <f t="shared" si="40"/>
        <v>0</v>
      </c>
      <c r="I152" s="20" t="b">
        <f t="shared" si="41"/>
        <v>0</v>
      </c>
      <c r="J152" s="20" t="b">
        <f t="shared" si="42"/>
        <v>0</v>
      </c>
      <c r="K152" s="21" t="b">
        <f t="shared" si="43"/>
        <v>0</v>
      </c>
    </row>
    <row r="153" spans="1:11" x14ac:dyDescent="0.25">
      <c r="A153" s="11">
        <v>40540.166666666664</v>
      </c>
      <c r="B153">
        <f t="shared" si="36"/>
        <v>0</v>
      </c>
      <c r="C153">
        <f t="shared" si="35"/>
        <v>45.8</v>
      </c>
      <c r="D153">
        <f>3/10</f>
        <v>0.3</v>
      </c>
      <c r="E153">
        <f>2400/100</f>
        <v>24</v>
      </c>
      <c r="F153" s="19">
        <f t="shared" si="38"/>
        <v>24</v>
      </c>
      <c r="G153" s="20" t="b">
        <f t="shared" si="39"/>
        <v>0</v>
      </c>
      <c r="H153" s="20" t="b">
        <f t="shared" si="40"/>
        <v>0</v>
      </c>
      <c r="I153" s="20" t="b">
        <f t="shared" si="41"/>
        <v>0</v>
      </c>
      <c r="J153" s="20" t="b">
        <f t="shared" si="42"/>
        <v>0</v>
      </c>
      <c r="K153" s="21" t="b">
        <f t="shared" si="43"/>
        <v>0</v>
      </c>
    </row>
    <row r="154" spans="1:11" x14ac:dyDescent="0.25">
      <c r="A154" s="11">
        <v>40540.208333333336</v>
      </c>
      <c r="B154">
        <f t="shared" si="36"/>
        <v>0</v>
      </c>
      <c r="C154">
        <f t="shared" si="35"/>
        <v>45.8</v>
      </c>
      <c r="D154">
        <f>6/10</f>
        <v>0.6</v>
      </c>
      <c r="E154">
        <f>26600/100</f>
        <v>266</v>
      </c>
      <c r="F154" s="19" t="b">
        <f t="shared" si="38"/>
        <v>0</v>
      </c>
      <c r="G154" s="20">
        <f t="shared" si="39"/>
        <v>266</v>
      </c>
      <c r="H154" s="20" t="b">
        <f t="shared" si="40"/>
        <v>0</v>
      </c>
      <c r="I154" s="20" t="b">
        <f t="shared" si="41"/>
        <v>0</v>
      </c>
      <c r="J154" s="20" t="b">
        <f t="shared" si="42"/>
        <v>0</v>
      </c>
      <c r="K154" s="21" t="b">
        <f t="shared" si="43"/>
        <v>0</v>
      </c>
    </row>
    <row r="155" spans="1:11" x14ac:dyDescent="0.25">
      <c r="A155" s="11">
        <v>40540.25</v>
      </c>
      <c r="B155">
        <f t="shared" si="36"/>
        <v>0</v>
      </c>
      <c r="C155">
        <f t="shared" si="35"/>
        <v>45.8</v>
      </c>
      <c r="D155">
        <f>6/10</f>
        <v>0.6</v>
      </c>
      <c r="E155">
        <f>20200/100</f>
        <v>202</v>
      </c>
      <c r="F155" s="19" t="b">
        <f t="shared" si="38"/>
        <v>0</v>
      </c>
      <c r="G155" s="20">
        <f t="shared" si="39"/>
        <v>202</v>
      </c>
      <c r="H155" s="20" t="b">
        <f t="shared" si="40"/>
        <v>0</v>
      </c>
      <c r="I155" s="20" t="b">
        <f t="shared" si="41"/>
        <v>0</v>
      </c>
      <c r="J155" s="20" t="b">
        <f t="shared" si="42"/>
        <v>0</v>
      </c>
      <c r="K155" s="21" t="b">
        <f t="shared" si="43"/>
        <v>0</v>
      </c>
    </row>
    <row r="156" spans="1:11" x14ac:dyDescent="0.25">
      <c r="A156" s="11">
        <v>40540.291666666664</v>
      </c>
      <c r="B156">
        <f t="shared" si="36"/>
        <v>0</v>
      </c>
      <c r="C156">
        <f t="shared" si="35"/>
        <v>45.8</v>
      </c>
      <c r="D156">
        <f>5/10</f>
        <v>0.5</v>
      </c>
      <c r="E156">
        <f>32300/100</f>
        <v>323</v>
      </c>
      <c r="F156" s="19" t="b">
        <f t="shared" si="38"/>
        <v>0</v>
      </c>
      <c r="G156" s="20">
        <f t="shared" si="39"/>
        <v>323</v>
      </c>
      <c r="H156" s="20" t="b">
        <f t="shared" si="40"/>
        <v>0</v>
      </c>
      <c r="I156" s="20" t="b">
        <f t="shared" si="41"/>
        <v>0</v>
      </c>
      <c r="J156" s="20" t="b">
        <f t="shared" si="42"/>
        <v>0</v>
      </c>
      <c r="K156" s="21" t="b">
        <f t="shared" si="43"/>
        <v>0</v>
      </c>
    </row>
    <row r="157" spans="1:11" x14ac:dyDescent="0.25">
      <c r="A157" s="11">
        <v>40540.333333333336</v>
      </c>
      <c r="B157">
        <f t="shared" si="36"/>
        <v>0</v>
      </c>
      <c r="C157">
        <f t="shared" si="35"/>
        <v>45.8</v>
      </c>
      <c r="D157">
        <f>6/10</f>
        <v>0.6</v>
      </c>
      <c r="E157">
        <f>26900/100</f>
        <v>269</v>
      </c>
      <c r="F157" s="19" t="b">
        <f t="shared" si="38"/>
        <v>0</v>
      </c>
      <c r="G157" s="20">
        <f t="shared" si="39"/>
        <v>269</v>
      </c>
      <c r="H157" s="20" t="b">
        <f t="shared" si="40"/>
        <v>0</v>
      </c>
      <c r="I157" s="20" t="b">
        <f t="shared" si="41"/>
        <v>0</v>
      </c>
      <c r="J157" s="20" t="b">
        <f t="shared" si="42"/>
        <v>0</v>
      </c>
      <c r="K157" s="21" t="b">
        <f t="shared" si="43"/>
        <v>0</v>
      </c>
    </row>
    <row r="158" spans="1:11" x14ac:dyDescent="0.25">
      <c r="A158" s="11">
        <v>40540.375</v>
      </c>
      <c r="B158">
        <f t="shared" si="36"/>
        <v>0</v>
      </c>
      <c r="C158">
        <f t="shared" si="35"/>
        <v>45.8</v>
      </c>
      <c r="D158">
        <f>5/10</f>
        <v>0.5</v>
      </c>
      <c r="E158">
        <f>27000/100</f>
        <v>270</v>
      </c>
      <c r="F158" s="19" t="b">
        <f t="shared" si="38"/>
        <v>0</v>
      </c>
      <c r="G158" s="20">
        <f t="shared" si="39"/>
        <v>270</v>
      </c>
      <c r="H158" s="20" t="b">
        <f t="shared" si="40"/>
        <v>0</v>
      </c>
      <c r="I158" s="20" t="b">
        <f t="shared" si="41"/>
        <v>0</v>
      </c>
      <c r="J158" s="20" t="b">
        <f t="shared" si="42"/>
        <v>0</v>
      </c>
      <c r="K158" s="21" t="b">
        <f t="shared" si="43"/>
        <v>0</v>
      </c>
    </row>
    <row r="159" spans="1:11" x14ac:dyDescent="0.25">
      <c r="A159" s="11">
        <v>40540.416666666664</v>
      </c>
      <c r="B159">
        <f t="shared" si="36"/>
        <v>0</v>
      </c>
      <c r="C159">
        <f t="shared" si="35"/>
        <v>45.8</v>
      </c>
      <c r="D159">
        <f>4/10</f>
        <v>0.4</v>
      </c>
      <c r="E159">
        <f>21900/100</f>
        <v>219</v>
      </c>
      <c r="F159" s="19">
        <f t="shared" si="38"/>
        <v>219</v>
      </c>
      <c r="G159" s="20" t="b">
        <f t="shared" si="39"/>
        <v>0</v>
      </c>
      <c r="H159" s="20" t="b">
        <f t="shared" si="40"/>
        <v>0</v>
      </c>
      <c r="I159" s="20" t="b">
        <f t="shared" si="41"/>
        <v>0</v>
      </c>
      <c r="J159" s="20" t="b">
        <f t="shared" si="42"/>
        <v>0</v>
      </c>
      <c r="K159" s="21" t="b">
        <f t="shared" si="43"/>
        <v>0</v>
      </c>
    </row>
    <row r="160" spans="1:11" x14ac:dyDescent="0.25">
      <c r="A160" s="11">
        <v>40540.458333333336</v>
      </c>
      <c r="B160">
        <f t="shared" si="36"/>
        <v>0</v>
      </c>
      <c r="C160">
        <f t="shared" si="35"/>
        <v>45.8</v>
      </c>
      <c r="D160">
        <f>11/10</f>
        <v>1.1000000000000001</v>
      </c>
      <c r="E160">
        <f>26200/100</f>
        <v>262</v>
      </c>
      <c r="F160" s="19" t="b">
        <f t="shared" si="38"/>
        <v>0</v>
      </c>
      <c r="G160" s="20">
        <f t="shared" si="39"/>
        <v>262</v>
      </c>
      <c r="H160" s="20" t="b">
        <f t="shared" si="40"/>
        <v>0</v>
      </c>
      <c r="I160" s="20" t="b">
        <f t="shared" si="41"/>
        <v>0</v>
      </c>
      <c r="J160" s="20" t="b">
        <f t="shared" si="42"/>
        <v>0</v>
      </c>
      <c r="K160" s="21" t="b">
        <f t="shared" si="43"/>
        <v>0</v>
      </c>
    </row>
    <row r="161" spans="1:11" x14ac:dyDescent="0.25">
      <c r="A161" s="11">
        <v>40540.5</v>
      </c>
      <c r="B161">
        <f t="shared" si="36"/>
        <v>0</v>
      </c>
      <c r="C161">
        <f t="shared" si="35"/>
        <v>45.8</v>
      </c>
      <c r="D161">
        <f>21/10</f>
        <v>2.1</v>
      </c>
      <c r="E161">
        <f>24400/100</f>
        <v>244</v>
      </c>
      <c r="F161" s="19" t="b">
        <f t="shared" si="38"/>
        <v>0</v>
      </c>
      <c r="G161" s="20" t="b">
        <f t="shared" si="39"/>
        <v>0</v>
      </c>
      <c r="H161" s="20">
        <f t="shared" si="40"/>
        <v>244</v>
      </c>
      <c r="I161" s="20" t="b">
        <f t="shared" si="41"/>
        <v>0</v>
      </c>
      <c r="J161" s="20" t="b">
        <f t="shared" si="42"/>
        <v>0</v>
      </c>
      <c r="K161" s="21" t="b">
        <f t="shared" si="43"/>
        <v>0</v>
      </c>
    </row>
    <row r="162" spans="1:11" x14ac:dyDescent="0.25">
      <c r="A162" s="11">
        <v>40540.541666666664</v>
      </c>
      <c r="B162">
        <f t="shared" si="36"/>
        <v>0</v>
      </c>
      <c r="C162">
        <f t="shared" si="35"/>
        <v>45.8</v>
      </c>
      <c r="D162">
        <f>15/10</f>
        <v>1.5</v>
      </c>
      <c r="E162">
        <f>29600/100</f>
        <v>296</v>
      </c>
      <c r="F162" s="19" t="b">
        <f t="shared" si="38"/>
        <v>0</v>
      </c>
      <c r="G162" s="20" t="b">
        <f t="shared" si="39"/>
        <v>0</v>
      </c>
      <c r="H162" s="20">
        <f t="shared" si="40"/>
        <v>296</v>
      </c>
      <c r="I162" s="20" t="b">
        <f t="shared" si="41"/>
        <v>0</v>
      </c>
      <c r="J162" s="20" t="b">
        <f t="shared" si="42"/>
        <v>0</v>
      </c>
      <c r="K162" s="21" t="b">
        <f t="shared" si="43"/>
        <v>0</v>
      </c>
    </row>
    <row r="163" spans="1:11" x14ac:dyDescent="0.25">
      <c r="A163" s="11">
        <v>40540.583333333336</v>
      </c>
      <c r="B163">
        <f t="shared" si="36"/>
        <v>0</v>
      </c>
      <c r="C163">
        <f t="shared" si="35"/>
        <v>45.8</v>
      </c>
      <c r="D163">
        <f>9/10</f>
        <v>0.9</v>
      </c>
      <c r="E163">
        <f>17800/100</f>
        <v>178</v>
      </c>
      <c r="F163" s="19" t="b">
        <f t="shared" si="38"/>
        <v>0</v>
      </c>
      <c r="G163" s="20">
        <f t="shared" si="39"/>
        <v>178</v>
      </c>
      <c r="H163" s="20" t="b">
        <f t="shared" si="40"/>
        <v>0</v>
      </c>
      <c r="I163" s="20" t="b">
        <f t="shared" si="41"/>
        <v>0</v>
      </c>
      <c r="J163" s="20" t="b">
        <f t="shared" si="42"/>
        <v>0</v>
      </c>
      <c r="K163" s="21" t="b">
        <f t="shared" si="43"/>
        <v>0</v>
      </c>
    </row>
    <row r="164" spans="1:11" x14ac:dyDescent="0.25">
      <c r="A164" s="11">
        <v>40540.625</v>
      </c>
      <c r="B164">
        <f t="shared" si="36"/>
        <v>0</v>
      </c>
      <c r="C164">
        <f t="shared" si="35"/>
        <v>45.8</v>
      </c>
      <c r="D164">
        <f>7/10</f>
        <v>0.7</v>
      </c>
      <c r="E164">
        <f>23100/100</f>
        <v>231</v>
      </c>
      <c r="F164" s="19" t="b">
        <f t="shared" si="38"/>
        <v>0</v>
      </c>
      <c r="G164" s="20">
        <f t="shared" si="39"/>
        <v>231</v>
      </c>
      <c r="H164" s="20" t="b">
        <f t="shared" si="40"/>
        <v>0</v>
      </c>
      <c r="I164" s="20" t="b">
        <f t="shared" si="41"/>
        <v>0</v>
      </c>
      <c r="J164" s="20" t="b">
        <f t="shared" si="42"/>
        <v>0</v>
      </c>
      <c r="K164" s="21" t="b">
        <f t="shared" si="43"/>
        <v>0</v>
      </c>
    </row>
    <row r="165" spans="1:11" x14ac:dyDescent="0.25">
      <c r="A165" s="11">
        <v>40540.666666666664</v>
      </c>
      <c r="B165">
        <f t="shared" si="36"/>
        <v>0</v>
      </c>
      <c r="C165">
        <f t="shared" si="35"/>
        <v>45.8</v>
      </c>
      <c r="D165">
        <f>2/10</f>
        <v>0.2</v>
      </c>
      <c r="E165">
        <f>16300/100</f>
        <v>163</v>
      </c>
      <c r="F165" s="19">
        <f t="shared" si="38"/>
        <v>163</v>
      </c>
      <c r="G165" s="20" t="b">
        <f t="shared" si="39"/>
        <v>0</v>
      </c>
      <c r="H165" s="20" t="b">
        <f t="shared" si="40"/>
        <v>0</v>
      </c>
      <c r="I165" s="20" t="b">
        <f t="shared" si="41"/>
        <v>0</v>
      </c>
      <c r="J165" s="20" t="b">
        <f t="shared" si="42"/>
        <v>0</v>
      </c>
      <c r="K165" s="21" t="b">
        <f t="shared" si="43"/>
        <v>0</v>
      </c>
    </row>
    <row r="166" spans="1:11" x14ac:dyDescent="0.25">
      <c r="A166" s="11">
        <v>40540.708333333336</v>
      </c>
      <c r="B166">
        <f t="shared" si="36"/>
        <v>0</v>
      </c>
      <c r="C166">
        <f t="shared" si="35"/>
        <v>45.8</v>
      </c>
      <c r="D166">
        <f>3/10</f>
        <v>0.3</v>
      </c>
      <c r="E166">
        <f>14700/100</f>
        <v>147</v>
      </c>
      <c r="F166" s="19">
        <f t="shared" si="38"/>
        <v>147</v>
      </c>
      <c r="G166" s="20" t="b">
        <f t="shared" si="39"/>
        <v>0</v>
      </c>
      <c r="H166" s="20" t="b">
        <f t="shared" si="40"/>
        <v>0</v>
      </c>
      <c r="I166" s="20" t="b">
        <f t="shared" si="41"/>
        <v>0</v>
      </c>
      <c r="J166" s="20" t="b">
        <f t="shared" si="42"/>
        <v>0</v>
      </c>
      <c r="K166" s="21" t="b">
        <f t="shared" si="43"/>
        <v>0</v>
      </c>
    </row>
    <row r="167" spans="1:11" x14ac:dyDescent="0.25">
      <c r="A167" s="11">
        <v>40540.75</v>
      </c>
      <c r="B167">
        <f t="shared" si="36"/>
        <v>0</v>
      </c>
      <c r="C167">
        <f t="shared" ref="C167:C230" si="44">458/10</f>
        <v>45.8</v>
      </c>
      <c r="D167">
        <f>2/10</f>
        <v>0.2</v>
      </c>
      <c r="E167">
        <f>8900/100</f>
        <v>89</v>
      </c>
      <c r="F167" s="19">
        <f t="shared" si="38"/>
        <v>89</v>
      </c>
      <c r="G167" s="20" t="b">
        <f t="shared" si="39"/>
        <v>0</v>
      </c>
      <c r="H167" s="20" t="b">
        <f t="shared" si="40"/>
        <v>0</v>
      </c>
      <c r="I167" s="20" t="b">
        <f t="shared" si="41"/>
        <v>0</v>
      </c>
      <c r="J167" s="20" t="b">
        <f t="shared" si="42"/>
        <v>0</v>
      </c>
      <c r="K167" s="21" t="b">
        <f t="shared" si="43"/>
        <v>0</v>
      </c>
    </row>
    <row r="168" spans="1:11" x14ac:dyDescent="0.25">
      <c r="A168" s="11">
        <v>40540.791666666664</v>
      </c>
      <c r="B168">
        <f t="shared" ref="B168:B231" si="45">0/10</f>
        <v>0</v>
      </c>
      <c r="C168">
        <f t="shared" si="44"/>
        <v>45.8</v>
      </c>
      <c r="D168">
        <f>6/10</f>
        <v>0.6</v>
      </c>
      <c r="E168">
        <f>24400/100</f>
        <v>244</v>
      </c>
      <c r="F168" s="19" t="b">
        <f t="shared" si="38"/>
        <v>0</v>
      </c>
      <c r="G168" s="20">
        <f t="shared" si="39"/>
        <v>244</v>
      </c>
      <c r="H168" s="20" t="b">
        <f t="shared" si="40"/>
        <v>0</v>
      </c>
      <c r="I168" s="20" t="b">
        <f t="shared" si="41"/>
        <v>0</v>
      </c>
      <c r="J168" s="20" t="b">
        <f t="shared" si="42"/>
        <v>0</v>
      </c>
      <c r="K168" s="21" t="b">
        <f t="shared" si="43"/>
        <v>0</v>
      </c>
    </row>
    <row r="169" spans="1:11" x14ac:dyDescent="0.25">
      <c r="A169" s="11">
        <v>40540.833333333336</v>
      </c>
      <c r="B169">
        <f t="shared" si="45"/>
        <v>0</v>
      </c>
      <c r="C169">
        <f t="shared" si="44"/>
        <v>45.8</v>
      </c>
      <c r="D169">
        <f>2/10</f>
        <v>0.2</v>
      </c>
      <c r="E169">
        <f>8200/100</f>
        <v>82</v>
      </c>
      <c r="F169" s="19">
        <f t="shared" si="38"/>
        <v>82</v>
      </c>
      <c r="G169" s="20" t="b">
        <f t="shared" si="39"/>
        <v>0</v>
      </c>
      <c r="H169" s="20" t="b">
        <f t="shared" si="40"/>
        <v>0</v>
      </c>
      <c r="I169" s="20" t="b">
        <f t="shared" si="41"/>
        <v>0</v>
      </c>
      <c r="J169" s="20" t="b">
        <f t="shared" si="42"/>
        <v>0</v>
      </c>
      <c r="K169" s="21" t="b">
        <f t="shared" si="43"/>
        <v>0</v>
      </c>
    </row>
    <row r="170" spans="1:11" x14ac:dyDescent="0.25">
      <c r="A170" s="11">
        <v>40540.875</v>
      </c>
      <c r="B170">
        <f t="shared" si="45"/>
        <v>0</v>
      </c>
      <c r="C170">
        <f t="shared" si="44"/>
        <v>45.8</v>
      </c>
      <c r="D170">
        <f>8/10</f>
        <v>0.8</v>
      </c>
      <c r="E170">
        <f>10400/100</f>
        <v>104</v>
      </c>
      <c r="F170" s="19" t="b">
        <f t="shared" si="38"/>
        <v>0</v>
      </c>
      <c r="G170" s="20">
        <f t="shared" si="39"/>
        <v>104</v>
      </c>
      <c r="H170" s="20" t="b">
        <f t="shared" si="40"/>
        <v>0</v>
      </c>
      <c r="I170" s="20" t="b">
        <f t="shared" si="41"/>
        <v>0</v>
      </c>
      <c r="J170" s="20" t="b">
        <f t="shared" si="42"/>
        <v>0</v>
      </c>
      <c r="K170" s="21" t="b">
        <f t="shared" si="43"/>
        <v>0</v>
      </c>
    </row>
    <row r="171" spans="1:11" x14ac:dyDescent="0.25">
      <c r="A171" s="11">
        <v>40540.916666666664</v>
      </c>
      <c r="B171">
        <f t="shared" si="45"/>
        <v>0</v>
      </c>
      <c r="C171">
        <f t="shared" si="44"/>
        <v>45.8</v>
      </c>
      <c r="D171">
        <f>4/10</f>
        <v>0.4</v>
      </c>
      <c r="E171">
        <f>7400/100</f>
        <v>74</v>
      </c>
      <c r="F171" s="19">
        <f t="shared" si="38"/>
        <v>74</v>
      </c>
      <c r="G171" s="20" t="b">
        <f t="shared" si="39"/>
        <v>0</v>
      </c>
      <c r="H171" s="20" t="b">
        <f t="shared" si="40"/>
        <v>0</v>
      </c>
      <c r="I171" s="20" t="b">
        <f t="shared" si="41"/>
        <v>0</v>
      </c>
      <c r="J171" s="20" t="b">
        <f t="shared" si="42"/>
        <v>0</v>
      </c>
      <c r="K171" s="21" t="b">
        <f t="shared" si="43"/>
        <v>0</v>
      </c>
    </row>
    <row r="172" spans="1:11" x14ac:dyDescent="0.25">
      <c r="A172" s="11">
        <v>40540.958333333336</v>
      </c>
      <c r="B172">
        <f t="shared" si="45"/>
        <v>0</v>
      </c>
      <c r="C172">
        <f t="shared" si="44"/>
        <v>45.8</v>
      </c>
      <c r="D172">
        <f>5/10</f>
        <v>0.5</v>
      </c>
      <c r="E172">
        <f>17100/100</f>
        <v>171</v>
      </c>
      <c r="F172" s="19" t="b">
        <f t="shared" si="38"/>
        <v>0</v>
      </c>
      <c r="G172" s="20">
        <f t="shared" si="39"/>
        <v>171</v>
      </c>
      <c r="H172" s="20" t="b">
        <f t="shared" si="40"/>
        <v>0</v>
      </c>
      <c r="I172" s="20" t="b">
        <f t="shared" si="41"/>
        <v>0</v>
      </c>
      <c r="J172" s="20" t="b">
        <f t="shared" si="42"/>
        <v>0</v>
      </c>
      <c r="K172" s="21" t="b">
        <f t="shared" si="43"/>
        <v>0</v>
      </c>
    </row>
    <row r="173" spans="1:11" x14ac:dyDescent="0.25">
      <c r="A173" s="11">
        <v>40541</v>
      </c>
      <c r="B173">
        <f t="shared" si="45"/>
        <v>0</v>
      </c>
      <c r="C173">
        <f t="shared" si="44"/>
        <v>45.8</v>
      </c>
      <c r="D173">
        <f>2/10</f>
        <v>0.2</v>
      </c>
      <c r="E173">
        <f>18500/100</f>
        <v>185</v>
      </c>
      <c r="F173" s="19">
        <f t="shared" si="38"/>
        <v>185</v>
      </c>
      <c r="G173" s="20" t="b">
        <f t="shared" si="39"/>
        <v>0</v>
      </c>
      <c r="H173" s="20" t="b">
        <f t="shared" si="40"/>
        <v>0</v>
      </c>
      <c r="I173" s="20" t="b">
        <f t="shared" si="41"/>
        <v>0</v>
      </c>
      <c r="J173" s="20" t="b">
        <f t="shared" si="42"/>
        <v>0</v>
      </c>
      <c r="K173" s="21" t="b">
        <f t="shared" si="43"/>
        <v>0</v>
      </c>
    </row>
    <row r="174" spans="1:11" x14ac:dyDescent="0.25">
      <c r="A174" s="11">
        <v>40541.041666666664</v>
      </c>
      <c r="B174">
        <f t="shared" si="45"/>
        <v>0</v>
      </c>
      <c r="C174">
        <f t="shared" si="44"/>
        <v>45.8</v>
      </c>
      <c r="D174">
        <f>4/10</f>
        <v>0.4</v>
      </c>
      <c r="E174">
        <f>23500/100</f>
        <v>235</v>
      </c>
      <c r="F174" s="19">
        <f t="shared" si="38"/>
        <v>235</v>
      </c>
      <c r="G174" s="20" t="b">
        <f t="shared" si="39"/>
        <v>0</v>
      </c>
      <c r="H174" s="20" t="b">
        <f t="shared" si="40"/>
        <v>0</v>
      </c>
      <c r="I174" s="20" t="b">
        <f t="shared" si="41"/>
        <v>0</v>
      </c>
      <c r="J174" s="20" t="b">
        <f t="shared" si="42"/>
        <v>0</v>
      </c>
      <c r="K174" s="21" t="b">
        <f t="shared" si="43"/>
        <v>0</v>
      </c>
    </row>
    <row r="175" spans="1:11" x14ac:dyDescent="0.25">
      <c r="A175" s="11">
        <v>40541.083333333336</v>
      </c>
      <c r="B175">
        <f t="shared" si="45"/>
        <v>0</v>
      </c>
      <c r="C175">
        <f t="shared" si="44"/>
        <v>45.8</v>
      </c>
      <c r="D175">
        <f>6/10</f>
        <v>0.6</v>
      </c>
      <c r="E175">
        <f>20300/100</f>
        <v>203</v>
      </c>
      <c r="F175" s="19" t="b">
        <f t="shared" si="38"/>
        <v>0</v>
      </c>
      <c r="G175" s="20">
        <f t="shared" si="39"/>
        <v>203</v>
      </c>
      <c r="H175" s="20" t="b">
        <f t="shared" si="40"/>
        <v>0</v>
      </c>
      <c r="I175" s="20" t="b">
        <f t="shared" si="41"/>
        <v>0</v>
      </c>
      <c r="J175" s="20" t="b">
        <f t="shared" si="42"/>
        <v>0</v>
      </c>
      <c r="K175" s="21" t="b">
        <f t="shared" si="43"/>
        <v>0</v>
      </c>
    </row>
    <row r="176" spans="1:11" x14ac:dyDescent="0.25">
      <c r="A176" s="11">
        <v>40541.125</v>
      </c>
      <c r="B176">
        <f t="shared" si="45"/>
        <v>0</v>
      </c>
      <c r="C176">
        <f t="shared" si="44"/>
        <v>45.8</v>
      </c>
      <c r="D176">
        <f>2/10</f>
        <v>0.2</v>
      </c>
      <c r="E176">
        <f>2700/100</f>
        <v>27</v>
      </c>
      <c r="F176" s="19">
        <f t="shared" si="38"/>
        <v>27</v>
      </c>
      <c r="G176" s="20" t="b">
        <f t="shared" si="39"/>
        <v>0</v>
      </c>
      <c r="H176" s="20" t="b">
        <f t="shared" si="40"/>
        <v>0</v>
      </c>
      <c r="I176" s="20" t="b">
        <f t="shared" si="41"/>
        <v>0</v>
      </c>
      <c r="J176" s="20" t="b">
        <f t="shared" si="42"/>
        <v>0</v>
      </c>
      <c r="K176" s="21" t="b">
        <f t="shared" si="43"/>
        <v>0</v>
      </c>
    </row>
    <row r="177" spans="1:11" x14ac:dyDescent="0.25">
      <c r="A177" s="11">
        <v>40541.166666666664</v>
      </c>
      <c r="B177">
        <f t="shared" si="45"/>
        <v>0</v>
      </c>
      <c r="C177">
        <f t="shared" si="44"/>
        <v>45.8</v>
      </c>
      <c r="D177">
        <f>2/10</f>
        <v>0.2</v>
      </c>
      <c r="E177">
        <f>21200/100</f>
        <v>212</v>
      </c>
      <c r="F177" s="19">
        <f t="shared" si="38"/>
        <v>212</v>
      </c>
      <c r="G177" s="20" t="b">
        <f t="shared" si="39"/>
        <v>0</v>
      </c>
      <c r="H177" s="20" t="b">
        <f t="shared" si="40"/>
        <v>0</v>
      </c>
      <c r="I177" s="20" t="b">
        <f t="shared" si="41"/>
        <v>0</v>
      </c>
      <c r="J177" s="20" t="b">
        <f t="shared" si="42"/>
        <v>0</v>
      </c>
      <c r="K177" s="21" t="b">
        <f t="shared" si="43"/>
        <v>0</v>
      </c>
    </row>
    <row r="178" spans="1:11" x14ac:dyDescent="0.25">
      <c r="A178" s="11">
        <v>40541.208333333336</v>
      </c>
      <c r="B178">
        <f t="shared" si="45"/>
        <v>0</v>
      </c>
      <c r="C178">
        <f t="shared" si="44"/>
        <v>45.8</v>
      </c>
      <c r="D178">
        <f>2/10</f>
        <v>0.2</v>
      </c>
      <c r="E178">
        <f>23900/100</f>
        <v>239</v>
      </c>
      <c r="F178" s="19">
        <f t="shared" si="38"/>
        <v>239</v>
      </c>
      <c r="G178" s="20" t="b">
        <f t="shared" si="39"/>
        <v>0</v>
      </c>
      <c r="H178" s="20" t="b">
        <f t="shared" si="40"/>
        <v>0</v>
      </c>
      <c r="I178" s="20" t="b">
        <f t="shared" si="41"/>
        <v>0</v>
      </c>
      <c r="J178" s="20" t="b">
        <f t="shared" si="42"/>
        <v>0</v>
      </c>
      <c r="K178" s="21" t="b">
        <f t="shared" si="43"/>
        <v>0</v>
      </c>
    </row>
    <row r="179" spans="1:11" x14ac:dyDescent="0.25">
      <c r="A179" s="11">
        <v>40541.25</v>
      </c>
      <c r="B179">
        <f t="shared" si="45"/>
        <v>0</v>
      </c>
      <c r="C179">
        <f t="shared" si="44"/>
        <v>45.8</v>
      </c>
      <c r="D179">
        <f>1/10</f>
        <v>0.1</v>
      </c>
      <c r="E179">
        <f>22100/100</f>
        <v>221</v>
      </c>
      <c r="F179" s="19">
        <f t="shared" si="38"/>
        <v>221</v>
      </c>
      <c r="G179" s="20" t="b">
        <f t="shared" si="39"/>
        <v>0</v>
      </c>
      <c r="H179" s="20" t="b">
        <f t="shared" si="40"/>
        <v>0</v>
      </c>
      <c r="I179" s="20" t="b">
        <f t="shared" si="41"/>
        <v>0</v>
      </c>
      <c r="J179" s="20" t="b">
        <f t="shared" si="42"/>
        <v>0</v>
      </c>
      <c r="K179" s="21" t="b">
        <f t="shared" si="43"/>
        <v>0</v>
      </c>
    </row>
    <row r="180" spans="1:11" x14ac:dyDescent="0.25">
      <c r="A180" s="11">
        <v>40541.291666666664</v>
      </c>
      <c r="B180">
        <f t="shared" si="45"/>
        <v>0</v>
      </c>
      <c r="C180">
        <f t="shared" si="44"/>
        <v>45.8</v>
      </c>
      <c r="D180">
        <f>4/10</f>
        <v>0.4</v>
      </c>
      <c r="E180">
        <f>22600/100</f>
        <v>226</v>
      </c>
      <c r="F180" s="19">
        <f t="shared" si="38"/>
        <v>226</v>
      </c>
      <c r="G180" s="20" t="b">
        <f t="shared" si="39"/>
        <v>0</v>
      </c>
      <c r="H180" s="20" t="b">
        <f t="shared" si="40"/>
        <v>0</v>
      </c>
      <c r="I180" s="20" t="b">
        <f t="shared" si="41"/>
        <v>0</v>
      </c>
      <c r="J180" s="20" t="b">
        <f t="shared" si="42"/>
        <v>0</v>
      </c>
      <c r="K180" s="21" t="b">
        <f t="shared" si="43"/>
        <v>0</v>
      </c>
    </row>
    <row r="181" spans="1:11" x14ac:dyDescent="0.25">
      <c r="A181" s="11">
        <v>40541.333333333336</v>
      </c>
      <c r="B181">
        <f t="shared" si="45"/>
        <v>0</v>
      </c>
      <c r="C181">
        <f t="shared" si="44"/>
        <v>45.8</v>
      </c>
      <c r="D181">
        <f>2/10</f>
        <v>0.2</v>
      </c>
      <c r="E181">
        <f>23900/100</f>
        <v>239</v>
      </c>
      <c r="F181" s="19">
        <f t="shared" si="38"/>
        <v>239</v>
      </c>
      <c r="G181" s="20" t="b">
        <f t="shared" si="39"/>
        <v>0</v>
      </c>
      <c r="H181" s="20" t="b">
        <f t="shared" si="40"/>
        <v>0</v>
      </c>
      <c r="I181" s="20" t="b">
        <f t="shared" si="41"/>
        <v>0</v>
      </c>
      <c r="J181" s="20" t="b">
        <f t="shared" si="42"/>
        <v>0</v>
      </c>
      <c r="K181" s="21" t="b">
        <f t="shared" si="43"/>
        <v>0</v>
      </c>
    </row>
    <row r="182" spans="1:11" x14ac:dyDescent="0.25">
      <c r="A182" s="11">
        <v>40541.375</v>
      </c>
      <c r="B182">
        <f t="shared" si="45"/>
        <v>0</v>
      </c>
      <c r="C182">
        <f t="shared" si="44"/>
        <v>45.8</v>
      </c>
      <c r="D182">
        <f>1/10</f>
        <v>0.1</v>
      </c>
      <c r="E182">
        <f>2000/100</f>
        <v>20</v>
      </c>
      <c r="F182" s="19">
        <f t="shared" si="38"/>
        <v>20</v>
      </c>
      <c r="G182" s="20" t="b">
        <f t="shared" si="39"/>
        <v>0</v>
      </c>
      <c r="H182" s="20" t="b">
        <f t="shared" si="40"/>
        <v>0</v>
      </c>
      <c r="I182" s="20" t="b">
        <f t="shared" si="41"/>
        <v>0</v>
      </c>
      <c r="J182" s="20" t="b">
        <f t="shared" si="42"/>
        <v>0</v>
      </c>
      <c r="K182" s="21" t="b">
        <f t="shared" si="43"/>
        <v>0</v>
      </c>
    </row>
    <row r="183" spans="1:11" x14ac:dyDescent="0.25">
      <c r="A183" s="11">
        <v>40541.416666666664</v>
      </c>
      <c r="B183">
        <f t="shared" si="45"/>
        <v>0</v>
      </c>
      <c r="C183">
        <f t="shared" si="44"/>
        <v>45.8</v>
      </c>
      <c r="D183">
        <f>4/10</f>
        <v>0.4</v>
      </c>
      <c r="E183">
        <f>25300/100</f>
        <v>253</v>
      </c>
      <c r="F183" s="19">
        <f t="shared" ref="F183:F246" si="46">IF(D183&lt;0.5,E183)</f>
        <v>253</v>
      </c>
      <c r="G183" s="20" t="b">
        <f t="shared" ref="G183:G246" si="47">IF(D183&lt;1.5,IF(D183&gt;=0.5,E183))</f>
        <v>0</v>
      </c>
      <c r="H183" s="20" t="b">
        <f t="shared" ref="H183:H246" si="48">IF(D183&lt;2.5,IF(D183&gt;=1.5,E183))</f>
        <v>0</v>
      </c>
      <c r="I183" s="20" t="b">
        <f t="shared" ref="I183:I246" si="49">IF(D183&lt;3.5,IF(D183&gt;=2.5,E183))</f>
        <v>0</v>
      </c>
      <c r="J183" s="20" t="b">
        <f t="shared" ref="J183:J246" si="50">IF(D183&lt;4.5,IF(D183&gt;=3.5,E183))</f>
        <v>0</v>
      </c>
      <c r="K183" s="21" t="b">
        <f t="shared" ref="K183:K246" si="51">IF(D183&gt;=4.5,E183)</f>
        <v>0</v>
      </c>
    </row>
    <row r="184" spans="1:11" x14ac:dyDescent="0.25">
      <c r="A184" s="11">
        <v>40541.458333333336</v>
      </c>
      <c r="B184">
        <f t="shared" si="45"/>
        <v>0</v>
      </c>
      <c r="C184">
        <f t="shared" si="44"/>
        <v>45.8</v>
      </c>
      <c r="D184">
        <f>3/10</f>
        <v>0.3</v>
      </c>
      <c r="E184">
        <f>23300/100</f>
        <v>233</v>
      </c>
      <c r="F184" s="19">
        <f t="shared" si="46"/>
        <v>233</v>
      </c>
      <c r="G184" s="20" t="b">
        <f t="shared" si="47"/>
        <v>0</v>
      </c>
      <c r="H184" s="20" t="b">
        <f t="shared" si="48"/>
        <v>0</v>
      </c>
      <c r="I184" s="20" t="b">
        <f t="shared" si="49"/>
        <v>0</v>
      </c>
      <c r="J184" s="20" t="b">
        <f t="shared" si="50"/>
        <v>0</v>
      </c>
      <c r="K184" s="21" t="b">
        <f t="shared" si="51"/>
        <v>0</v>
      </c>
    </row>
    <row r="185" spans="1:11" x14ac:dyDescent="0.25">
      <c r="A185" s="11">
        <v>40541.5</v>
      </c>
      <c r="B185">
        <f t="shared" si="45"/>
        <v>0</v>
      </c>
      <c r="C185">
        <f t="shared" si="44"/>
        <v>45.8</v>
      </c>
      <c r="D185">
        <f>8/10</f>
        <v>0.8</v>
      </c>
      <c r="E185">
        <f>21500/100</f>
        <v>215</v>
      </c>
      <c r="F185" s="19" t="b">
        <f t="shared" si="46"/>
        <v>0</v>
      </c>
      <c r="G185" s="20">
        <f t="shared" si="47"/>
        <v>215</v>
      </c>
      <c r="H185" s="20" t="b">
        <f t="shared" si="48"/>
        <v>0</v>
      </c>
      <c r="I185" s="20" t="b">
        <f t="shared" si="49"/>
        <v>0</v>
      </c>
      <c r="J185" s="20" t="b">
        <f t="shared" si="50"/>
        <v>0</v>
      </c>
      <c r="K185" s="21" t="b">
        <f t="shared" si="51"/>
        <v>0</v>
      </c>
    </row>
    <row r="186" spans="1:11" x14ac:dyDescent="0.25">
      <c r="A186" s="11">
        <v>40541.541666666664</v>
      </c>
      <c r="B186">
        <f t="shared" si="45"/>
        <v>0</v>
      </c>
      <c r="C186">
        <f t="shared" si="44"/>
        <v>45.8</v>
      </c>
      <c r="D186">
        <f>9/10</f>
        <v>0.9</v>
      </c>
      <c r="E186">
        <f>21400/100</f>
        <v>214</v>
      </c>
      <c r="F186" s="19" t="b">
        <f t="shared" si="46"/>
        <v>0</v>
      </c>
      <c r="G186" s="20">
        <f t="shared" si="47"/>
        <v>214</v>
      </c>
      <c r="H186" s="20" t="b">
        <f t="shared" si="48"/>
        <v>0</v>
      </c>
      <c r="I186" s="20" t="b">
        <f t="shared" si="49"/>
        <v>0</v>
      </c>
      <c r="J186" s="20" t="b">
        <f t="shared" si="50"/>
        <v>0</v>
      </c>
      <c r="K186" s="21" t="b">
        <f t="shared" si="51"/>
        <v>0</v>
      </c>
    </row>
    <row r="187" spans="1:11" x14ac:dyDescent="0.25">
      <c r="A187" s="11">
        <v>40541.583333333336</v>
      </c>
      <c r="B187">
        <f t="shared" si="45"/>
        <v>0</v>
      </c>
      <c r="C187">
        <f t="shared" si="44"/>
        <v>45.8</v>
      </c>
      <c r="D187">
        <f>8/10</f>
        <v>0.8</v>
      </c>
      <c r="E187">
        <f>21700/100</f>
        <v>217</v>
      </c>
      <c r="F187" s="19" t="b">
        <f t="shared" si="46"/>
        <v>0</v>
      </c>
      <c r="G187" s="20">
        <f t="shared" si="47"/>
        <v>217</v>
      </c>
      <c r="H187" s="20" t="b">
        <f t="shared" si="48"/>
        <v>0</v>
      </c>
      <c r="I187" s="20" t="b">
        <f t="shared" si="49"/>
        <v>0</v>
      </c>
      <c r="J187" s="20" t="b">
        <f t="shared" si="50"/>
        <v>0</v>
      </c>
      <c r="K187" s="21" t="b">
        <f t="shared" si="51"/>
        <v>0</v>
      </c>
    </row>
    <row r="188" spans="1:11" x14ac:dyDescent="0.25">
      <c r="A188" s="11">
        <v>40541.625</v>
      </c>
      <c r="B188">
        <f t="shared" si="45"/>
        <v>0</v>
      </c>
      <c r="C188">
        <f t="shared" si="44"/>
        <v>45.8</v>
      </c>
      <c r="D188">
        <f>7/10</f>
        <v>0.7</v>
      </c>
      <c r="E188">
        <f>13200/100</f>
        <v>132</v>
      </c>
      <c r="F188" s="19" t="b">
        <f t="shared" si="46"/>
        <v>0</v>
      </c>
      <c r="G188" s="20">
        <f t="shared" si="47"/>
        <v>132</v>
      </c>
      <c r="H188" s="20" t="b">
        <f t="shared" si="48"/>
        <v>0</v>
      </c>
      <c r="I188" s="20" t="b">
        <f t="shared" si="49"/>
        <v>0</v>
      </c>
      <c r="J188" s="20" t="b">
        <f t="shared" si="50"/>
        <v>0</v>
      </c>
      <c r="K188" s="21" t="b">
        <f t="shared" si="51"/>
        <v>0</v>
      </c>
    </row>
    <row r="189" spans="1:11" x14ac:dyDescent="0.25">
      <c r="A189" s="11">
        <v>40541.666666666664</v>
      </c>
      <c r="B189">
        <f t="shared" si="45"/>
        <v>0</v>
      </c>
      <c r="C189">
        <f t="shared" si="44"/>
        <v>45.8</v>
      </c>
      <c r="D189">
        <f>14/10</f>
        <v>1.4</v>
      </c>
      <c r="E189">
        <f>9000/100</f>
        <v>90</v>
      </c>
      <c r="F189" s="19" t="b">
        <f t="shared" si="46"/>
        <v>0</v>
      </c>
      <c r="G189" s="20">
        <f t="shared" si="47"/>
        <v>90</v>
      </c>
      <c r="H189" s="20" t="b">
        <f t="shared" si="48"/>
        <v>0</v>
      </c>
      <c r="I189" s="20" t="b">
        <f t="shared" si="49"/>
        <v>0</v>
      </c>
      <c r="J189" s="20" t="b">
        <f t="shared" si="50"/>
        <v>0</v>
      </c>
      <c r="K189" s="21" t="b">
        <f t="shared" si="51"/>
        <v>0</v>
      </c>
    </row>
    <row r="190" spans="1:11" x14ac:dyDescent="0.25">
      <c r="A190" s="11">
        <v>40541.708333333336</v>
      </c>
      <c r="B190">
        <f t="shared" si="45"/>
        <v>0</v>
      </c>
      <c r="C190">
        <f t="shared" si="44"/>
        <v>45.8</v>
      </c>
      <c r="D190">
        <f>7/10</f>
        <v>0.7</v>
      </c>
      <c r="E190">
        <f>7800/100</f>
        <v>78</v>
      </c>
      <c r="F190" s="19" t="b">
        <f t="shared" si="46"/>
        <v>0</v>
      </c>
      <c r="G190" s="20">
        <f t="shared" si="47"/>
        <v>78</v>
      </c>
      <c r="H190" s="20" t="b">
        <f t="shared" si="48"/>
        <v>0</v>
      </c>
      <c r="I190" s="20" t="b">
        <f t="shared" si="49"/>
        <v>0</v>
      </c>
      <c r="J190" s="20" t="b">
        <f t="shared" si="50"/>
        <v>0</v>
      </c>
      <c r="K190" s="21" t="b">
        <f t="shared" si="51"/>
        <v>0</v>
      </c>
    </row>
    <row r="191" spans="1:11" x14ac:dyDescent="0.25">
      <c r="A191" s="11">
        <v>40541.75</v>
      </c>
      <c r="B191">
        <f t="shared" si="45"/>
        <v>0</v>
      </c>
      <c r="C191">
        <f t="shared" si="44"/>
        <v>45.8</v>
      </c>
      <c r="D191">
        <f>0/10</f>
        <v>0</v>
      </c>
      <c r="E191">
        <f>8200/100</f>
        <v>82</v>
      </c>
      <c r="F191" s="19">
        <f t="shared" si="46"/>
        <v>82</v>
      </c>
      <c r="G191" s="20" t="b">
        <f t="shared" si="47"/>
        <v>0</v>
      </c>
      <c r="H191" s="20" t="b">
        <f t="shared" si="48"/>
        <v>0</v>
      </c>
      <c r="I191" s="20" t="b">
        <f t="shared" si="49"/>
        <v>0</v>
      </c>
      <c r="J191" s="20" t="b">
        <f t="shared" si="50"/>
        <v>0</v>
      </c>
      <c r="K191" s="21" t="b">
        <f t="shared" si="51"/>
        <v>0</v>
      </c>
    </row>
    <row r="192" spans="1:11" x14ac:dyDescent="0.25">
      <c r="A192" s="11">
        <v>40541.791666666664</v>
      </c>
      <c r="B192">
        <f t="shared" si="45"/>
        <v>0</v>
      </c>
      <c r="C192">
        <f t="shared" si="44"/>
        <v>45.8</v>
      </c>
      <c r="D192">
        <f>0/10</f>
        <v>0</v>
      </c>
      <c r="E192">
        <f>24200/100</f>
        <v>242</v>
      </c>
      <c r="F192" s="19">
        <f t="shared" si="46"/>
        <v>242</v>
      </c>
      <c r="G192" s="20" t="b">
        <f t="shared" si="47"/>
        <v>0</v>
      </c>
      <c r="H192" s="20" t="b">
        <f t="shared" si="48"/>
        <v>0</v>
      </c>
      <c r="I192" s="20" t="b">
        <f t="shared" si="49"/>
        <v>0</v>
      </c>
      <c r="J192" s="20" t="b">
        <f t="shared" si="50"/>
        <v>0</v>
      </c>
      <c r="K192" s="21" t="b">
        <f t="shared" si="51"/>
        <v>0</v>
      </c>
    </row>
    <row r="193" spans="1:11" x14ac:dyDescent="0.25">
      <c r="A193" s="11">
        <v>40541.833333333336</v>
      </c>
      <c r="B193">
        <f t="shared" si="45"/>
        <v>0</v>
      </c>
      <c r="C193">
        <f t="shared" si="44"/>
        <v>45.8</v>
      </c>
      <c r="D193">
        <f>0/10</f>
        <v>0</v>
      </c>
      <c r="E193">
        <f>1000/100</f>
        <v>10</v>
      </c>
      <c r="F193" s="19">
        <f t="shared" si="46"/>
        <v>10</v>
      </c>
      <c r="G193" s="20" t="b">
        <f t="shared" si="47"/>
        <v>0</v>
      </c>
      <c r="H193" s="20" t="b">
        <f t="shared" si="48"/>
        <v>0</v>
      </c>
      <c r="I193" s="20" t="b">
        <f t="shared" si="49"/>
        <v>0</v>
      </c>
      <c r="J193" s="20" t="b">
        <f t="shared" si="50"/>
        <v>0</v>
      </c>
      <c r="K193" s="21" t="b">
        <f t="shared" si="51"/>
        <v>0</v>
      </c>
    </row>
    <row r="194" spans="1:11" x14ac:dyDescent="0.25">
      <c r="A194" s="11">
        <v>40541.875</v>
      </c>
      <c r="B194">
        <f t="shared" si="45"/>
        <v>0</v>
      </c>
      <c r="C194">
        <f t="shared" si="44"/>
        <v>45.8</v>
      </c>
      <c r="D194">
        <f>1/10</f>
        <v>0.1</v>
      </c>
      <c r="E194">
        <f>26200/100</f>
        <v>262</v>
      </c>
      <c r="F194" s="19">
        <f t="shared" si="46"/>
        <v>262</v>
      </c>
      <c r="G194" s="20" t="b">
        <f t="shared" si="47"/>
        <v>0</v>
      </c>
      <c r="H194" s="20" t="b">
        <f t="shared" si="48"/>
        <v>0</v>
      </c>
      <c r="I194" s="20" t="b">
        <f t="shared" si="49"/>
        <v>0</v>
      </c>
      <c r="J194" s="20" t="b">
        <f t="shared" si="50"/>
        <v>0</v>
      </c>
      <c r="K194" s="21" t="b">
        <f t="shared" si="51"/>
        <v>0</v>
      </c>
    </row>
    <row r="195" spans="1:11" x14ac:dyDescent="0.25">
      <c r="A195" s="11">
        <v>40541.916666666664</v>
      </c>
      <c r="B195">
        <f t="shared" si="45"/>
        <v>0</v>
      </c>
      <c r="C195">
        <f t="shared" si="44"/>
        <v>45.8</v>
      </c>
      <c r="D195">
        <f>3/10</f>
        <v>0.3</v>
      </c>
      <c r="E195">
        <f>25700/100</f>
        <v>257</v>
      </c>
      <c r="F195" s="19">
        <f t="shared" si="46"/>
        <v>257</v>
      </c>
      <c r="G195" s="20" t="b">
        <f t="shared" si="47"/>
        <v>0</v>
      </c>
      <c r="H195" s="20" t="b">
        <f t="shared" si="48"/>
        <v>0</v>
      </c>
      <c r="I195" s="20" t="b">
        <f t="shared" si="49"/>
        <v>0</v>
      </c>
      <c r="J195" s="20" t="b">
        <f t="shared" si="50"/>
        <v>0</v>
      </c>
      <c r="K195" s="21" t="b">
        <f t="shared" si="51"/>
        <v>0</v>
      </c>
    </row>
    <row r="196" spans="1:11" x14ac:dyDescent="0.25">
      <c r="A196" s="11">
        <v>40541.958333333336</v>
      </c>
      <c r="B196">
        <f t="shared" si="45"/>
        <v>0</v>
      </c>
      <c r="C196">
        <f t="shared" si="44"/>
        <v>45.8</v>
      </c>
      <c r="D196">
        <f>1/10</f>
        <v>0.1</v>
      </c>
      <c r="E196">
        <f>10600/100</f>
        <v>106</v>
      </c>
      <c r="F196" s="19">
        <f t="shared" si="46"/>
        <v>106</v>
      </c>
      <c r="G196" s="20" t="b">
        <f t="shared" si="47"/>
        <v>0</v>
      </c>
      <c r="H196" s="20" t="b">
        <f t="shared" si="48"/>
        <v>0</v>
      </c>
      <c r="I196" s="20" t="b">
        <f t="shared" si="49"/>
        <v>0</v>
      </c>
      <c r="J196" s="20" t="b">
        <f t="shared" si="50"/>
        <v>0</v>
      </c>
      <c r="K196" s="21" t="b">
        <f t="shared" si="51"/>
        <v>0</v>
      </c>
    </row>
    <row r="197" spans="1:11" x14ac:dyDescent="0.25">
      <c r="A197" s="11">
        <v>40542</v>
      </c>
      <c r="B197">
        <f t="shared" si="45"/>
        <v>0</v>
      </c>
      <c r="C197">
        <f t="shared" si="44"/>
        <v>45.8</v>
      </c>
      <c r="D197">
        <f>1/10</f>
        <v>0.1</v>
      </c>
      <c r="E197">
        <f>3700/100</f>
        <v>37</v>
      </c>
      <c r="F197" s="19">
        <f t="shared" si="46"/>
        <v>37</v>
      </c>
      <c r="G197" s="20" t="b">
        <f t="shared" si="47"/>
        <v>0</v>
      </c>
      <c r="H197" s="20" t="b">
        <f t="shared" si="48"/>
        <v>0</v>
      </c>
      <c r="I197" s="20" t="b">
        <f t="shared" si="49"/>
        <v>0</v>
      </c>
      <c r="J197" s="20" t="b">
        <f t="shared" si="50"/>
        <v>0</v>
      </c>
      <c r="K197" s="21" t="b">
        <f t="shared" si="51"/>
        <v>0</v>
      </c>
    </row>
    <row r="198" spans="1:11" x14ac:dyDescent="0.25">
      <c r="A198" s="11">
        <v>40542.041666666664</v>
      </c>
      <c r="B198">
        <f t="shared" si="45"/>
        <v>0</v>
      </c>
      <c r="C198">
        <f t="shared" si="44"/>
        <v>45.8</v>
      </c>
      <c r="D198">
        <f>2/10</f>
        <v>0.2</v>
      </c>
      <c r="E198">
        <f>25600/100</f>
        <v>256</v>
      </c>
      <c r="F198" s="19">
        <f t="shared" si="46"/>
        <v>256</v>
      </c>
      <c r="G198" s="20" t="b">
        <f t="shared" si="47"/>
        <v>0</v>
      </c>
      <c r="H198" s="20" t="b">
        <f t="shared" si="48"/>
        <v>0</v>
      </c>
      <c r="I198" s="20" t="b">
        <f t="shared" si="49"/>
        <v>0</v>
      </c>
      <c r="J198" s="20" t="b">
        <f t="shared" si="50"/>
        <v>0</v>
      </c>
      <c r="K198" s="21" t="b">
        <f t="shared" si="51"/>
        <v>0</v>
      </c>
    </row>
    <row r="199" spans="1:11" x14ac:dyDescent="0.25">
      <c r="A199" s="11">
        <v>40542.083333333336</v>
      </c>
      <c r="B199">
        <f t="shared" si="45"/>
        <v>0</v>
      </c>
      <c r="C199">
        <f t="shared" si="44"/>
        <v>45.8</v>
      </c>
      <c r="D199">
        <f>2/10</f>
        <v>0.2</v>
      </c>
      <c r="E199">
        <f>22000/100</f>
        <v>220</v>
      </c>
      <c r="F199" s="19">
        <f t="shared" si="46"/>
        <v>220</v>
      </c>
      <c r="G199" s="20" t="b">
        <f t="shared" si="47"/>
        <v>0</v>
      </c>
      <c r="H199" s="20" t="b">
        <f t="shared" si="48"/>
        <v>0</v>
      </c>
      <c r="I199" s="20" t="b">
        <f t="shared" si="49"/>
        <v>0</v>
      </c>
      <c r="J199" s="20" t="b">
        <f t="shared" si="50"/>
        <v>0</v>
      </c>
      <c r="K199" s="21" t="b">
        <f t="shared" si="51"/>
        <v>0</v>
      </c>
    </row>
    <row r="200" spans="1:11" x14ac:dyDescent="0.25">
      <c r="A200" s="11">
        <v>40542.125</v>
      </c>
      <c r="B200">
        <f t="shared" si="45"/>
        <v>0</v>
      </c>
      <c r="C200">
        <f t="shared" si="44"/>
        <v>45.8</v>
      </c>
      <c r="D200">
        <f>1/10</f>
        <v>0.1</v>
      </c>
      <c r="E200">
        <f>9100/100</f>
        <v>91</v>
      </c>
      <c r="F200" s="19">
        <f t="shared" si="46"/>
        <v>91</v>
      </c>
      <c r="G200" s="20" t="b">
        <f t="shared" si="47"/>
        <v>0</v>
      </c>
      <c r="H200" s="20" t="b">
        <f t="shared" si="48"/>
        <v>0</v>
      </c>
      <c r="I200" s="20" t="b">
        <f t="shared" si="49"/>
        <v>0</v>
      </c>
      <c r="J200" s="20" t="b">
        <f t="shared" si="50"/>
        <v>0</v>
      </c>
      <c r="K200" s="21" t="b">
        <f t="shared" si="51"/>
        <v>0</v>
      </c>
    </row>
    <row r="201" spans="1:11" x14ac:dyDescent="0.25">
      <c r="A201" s="11">
        <v>40542.166666666664</v>
      </c>
      <c r="B201">
        <f t="shared" si="45"/>
        <v>0</v>
      </c>
      <c r="C201">
        <f t="shared" si="44"/>
        <v>45.8</v>
      </c>
      <c r="D201">
        <f>1/10</f>
        <v>0.1</v>
      </c>
      <c r="E201">
        <f>20900/100</f>
        <v>209</v>
      </c>
      <c r="F201" s="19">
        <f t="shared" si="46"/>
        <v>209</v>
      </c>
      <c r="G201" s="20" t="b">
        <f t="shared" si="47"/>
        <v>0</v>
      </c>
      <c r="H201" s="20" t="b">
        <f t="shared" si="48"/>
        <v>0</v>
      </c>
      <c r="I201" s="20" t="b">
        <f t="shared" si="49"/>
        <v>0</v>
      </c>
      <c r="J201" s="20" t="b">
        <f t="shared" si="50"/>
        <v>0</v>
      </c>
      <c r="K201" s="21" t="b">
        <f t="shared" si="51"/>
        <v>0</v>
      </c>
    </row>
    <row r="202" spans="1:11" x14ac:dyDescent="0.25">
      <c r="A202" s="11">
        <v>40542.208333333336</v>
      </c>
      <c r="B202">
        <f t="shared" si="45"/>
        <v>0</v>
      </c>
      <c r="C202">
        <f t="shared" si="44"/>
        <v>45.8</v>
      </c>
      <c r="D202">
        <f>0/10</f>
        <v>0</v>
      </c>
      <c r="E202">
        <f>35600/100</f>
        <v>356</v>
      </c>
      <c r="F202" s="19">
        <f t="shared" si="46"/>
        <v>356</v>
      </c>
      <c r="G202" s="20" t="b">
        <f t="shared" si="47"/>
        <v>0</v>
      </c>
      <c r="H202" s="20" t="b">
        <f t="shared" si="48"/>
        <v>0</v>
      </c>
      <c r="I202" s="20" t="b">
        <f t="shared" si="49"/>
        <v>0</v>
      </c>
      <c r="J202" s="20" t="b">
        <f t="shared" si="50"/>
        <v>0</v>
      </c>
      <c r="K202" s="21" t="b">
        <f t="shared" si="51"/>
        <v>0</v>
      </c>
    </row>
    <row r="203" spans="1:11" x14ac:dyDescent="0.25">
      <c r="A203" s="11">
        <v>40542.25</v>
      </c>
      <c r="B203">
        <f t="shared" si="45"/>
        <v>0</v>
      </c>
      <c r="C203">
        <f t="shared" si="44"/>
        <v>45.8</v>
      </c>
      <c r="D203">
        <f>0/10</f>
        <v>0</v>
      </c>
      <c r="E203">
        <f>23300/100</f>
        <v>233</v>
      </c>
      <c r="F203" s="19">
        <f t="shared" si="46"/>
        <v>233</v>
      </c>
      <c r="G203" s="20" t="b">
        <f t="shared" si="47"/>
        <v>0</v>
      </c>
      <c r="H203" s="20" t="b">
        <f t="shared" si="48"/>
        <v>0</v>
      </c>
      <c r="I203" s="20" t="b">
        <f t="shared" si="49"/>
        <v>0</v>
      </c>
      <c r="J203" s="20" t="b">
        <f t="shared" si="50"/>
        <v>0</v>
      </c>
      <c r="K203" s="21" t="b">
        <f t="shared" si="51"/>
        <v>0</v>
      </c>
    </row>
    <row r="204" spans="1:11" x14ac:dyDescent="0.25">
      <c r="A204" s="11">
        <v>40542.291666666664</v>
      </c>
      <c r="B204">
        <f t="shared" si="45"/>
        <v>0</v>
      </c>
      <c r="C204">
        <f t="shared" si="44"/>
        <v>45.8</v>
      </c>
      <c r="D204">
        <f>1/10</f>
        <v>0.1</v>
      </c>
      <c r="E204">
        <f>27100/100</f>
        <v>271</v>
      </c>
      <c r="F204" s="19">
        <f t="shared" si="46"/>
        <v>271</v>
      </c>
      <c r="G204" s="20" t="b">
        <f t="shared" si="47"/>
        <v>0</v>
      </c>
      <c r="H204" s="20" t="b">
        <f t="shared" si="48"/>
        <v>0</v>
      </c>
      <c r="I204" s="20" t="b">
        <f t="shared" si="49"/>
        <v>0</v>
      </c>
      <c r="J204" s="20" t="b">
        <f t="shared" si="50"/>
        <v>0</v>
      </c>
      <c r="K204" s="21" t="b">
        <f t="shared" si="51"/>
        <v>0</v>
      </c>
    </row>
    <row r="205" spans="1:11" x14ac:dyDescent="0.25">
      <c r="A205" s="11">
        <v>40542.333333333336</v>
      </c>
      <c r="B205">
        <f t="shared" si="45"/>
        <v>0</v>
      </c>
      <c r="C205">
        <f t="shared" si="44"/>
        <v>45.8</v>
      </c>
      <c r="D205">
        <f>1/10</f>
        <v>0.1</v>
      </c>
      <c r="E205">
        <f>26600/100</f>
        <v>266</v>
      </c>
      <c r="F205" s="19">
        <f t="shared" si="46"/>
        <v>266</v>
      </c>
      <c r="G205" s="20" t="b">
        <f t="shared" si="47"/>
        <v>0</v>
      </c>
      <c r="H205" s="20" t="b">
        <f t="shared" si="48"/>
        <v>0</v>
      </c>
      <c r="I205" s="20" t="b">
        <f t="shared" si="49"/>
        <v>0</v>
      </c>
      <c r="J205" s="20" t="b">
        <f t="shared" si="50"/>
        <v>0</v>
      </c>
      <c r="K205" s="21" t="b">
        <f t="shared" si="51"/>
        <v>0</v>
      </c>
    </row>
    <row r="206" spans="1:11" x14ac:dyDescent="0.25">
      <c r="A206" s="11">
        <v>40542.375</v>
      </c>
      <c r="B206">
        <f t="shared" si="45"/>
        <v>0</v>
      </c>
      <c r="C206">
        <f t="shared" si="44"/>
        <v>45.8</v>
      </c>
      <c r="D206">
        <f>1/10</f>
        <v>0.1</v>
      </c>
      <c r="E206">
        <f>27800/100</f>
        <v>278</v>
      </c>
      <c r="F206" s="19">
        <f t="shared" si="46"/>
        <v>278</v>
      </c>
      <c r="G206" s="20" t="b">
        <f t="shared" si="47"/>
        <v>0</v>
      </c>
      <c r="H206" s="20" t="b">
        <f t="shared" si="48"/>
        <v>0</v>
      </c>
      <c r="I206" s="20" t="b">
        <f t="shared" si="49"/>
        <v>0</v>
      </c>
      <c r="J206" s="20" t="b">
        <f t="shared" si="50"/>
        <v>0</v>
      </c>
      <c r="K206" s="21" t="b">
        <f t="shared" si="51"/>
        <v>0</v>
      </c>
    </row>
    <row r="207" spans="1:11" x14ac:dyDescent="0.25">
      <c r="A207" s="11">
        <v>40542.416666666664</v>
      </c>
      <c r="B207">
        <f t="shared" si="45"/>
        <v>0</v>
      </c>
      <c r="C207">
        <f t="shared" si="44"/>
        <v>45.8</v>
      </c>
      <c r="D207">
        <f>0/10</f>
        <v>0</v>
      </c>
      <c r="E207">
        <f>23100/100</f>
        <v>231</v>
      </c>
      <c r="F207" s="19">
        <f t="shared" si="46"/>
        <v>231</v>
      </c>
      <c r="G207" s="20" t="b">
        <f t="shared" si="47"/>
        <v>0</v>
      </c>
      <c r="H207" s="20" t="b">
        <f t="shared" si="48"/>
        <v>0</v>
      </c>
      <c r="I207" s="20" t="b">
        <f t="shared" si="49"/>
        <v>0</v>
      </c>
      <c r="J207" s="20" t="b">
        <f t="shared" si="50"/>
        <v>0</v>
      </c>
      <c r="K207" s="21" t="b">
        <f t="shared" si="51"/>
        <v>0</v>
      </c>
    </row>
    <row r="208" spans="1:11" x14ac:dyDescent="0.25">
      <c r="A208" s="11">
        <v>40542.458333333336</v>
      </c>
      <c r="B208">
        <f t="shared" si="45"/>
        <v>0</v>
      </c>
      <c r="C208">
        <f t="shared" si="44"/>
        <v>45.8</v>
      </c>
      <c r="D208">
        <f>1/10</f>
        <v>0.1</v>
      </c>
      <c r="E208">
        <f>22000/100</f>
        <v>220</v>
      </c>
      <c r="F208" s="19">
        <f t="shared" si="46"/>
        <v>220</v>
      </c>
      <c r="G208" s="20" t="b">
        <f t="shared" si="47"/>
        <v>0</v>
      </c>
      <c r="H208" s="20" t="b">
        <f t="shared" si="48"/>
        <v>0</v>
      </c>
      <c r="I208" s="20" t="b">
        <f t="shared" si="49"/>
        <v>0</v>
      </c>
      <c r="J208" s="20" t="b">
        <f t="shared" si="50"/>
        <v>0</v>
      </c>
      <c r="K208" s="21" t="b">
        <f t="shared" si="51"/>
        <v>0</v>
      </c>
    </row>
    <row r="209" spans="1:11" x14ac:dyDescent="0.25">
      <c r="A209" s="11">
        <v>40542.5</v>
      </c>
      <c r="B209">
        <f t="shared" si="45"/>
        <v>0</v>
      </c>
      <c r="C209">
        <f t="shared" si="44"/>
        <v>45.8</v>
      </c>
      <c r="D209">
        <f>5/10</f>
        <v>0.5</v>
      </c>
      <c r="E209">
        <f>20800/100</f>
        <v>208</v>
      </c>
      <c r="F209" s="19" t="b">
        <f t="shared" si="46"/>
        <v>0</v>
      </c>
      <c r="G209" s="20">
        <f t="shared" si="47"/>
        <v>208</v>
      </c>
      <c r="H209" s="20" t="b">
        <f t="shared" si="48"/>
        <v>0</v>
      </c>
      <c r="I209" s="20" t="b">
        <f t="shared" si="49"/>
        <v>0</v>
      </c>
      <c r="J209" s="20" t="b">
        <f t="shared" si="50"/>
        <v>0</v>
      </c>
      <c r="K209" s="21" t="b">
        <f t="shared" si="51"/>
        <v>0</v>
      </c>
    </row>
    <row r="210" spans="1:11" x14ac:dyDescent="0.25">
      <c r="A210" s="11">
        <v>40542.541666666664</v>
      </c>
      <c r="B210">
        <f t="shared" si="45"/>
        <v>0</v>
      </c>
      <c r="C210">
        <f t="shared" si="44"/>
        <v>45.8</v>
      </c>
      <c r="D210">
        <f>7/10</f>
        <v>0.7</v>
      </c>
      <c r="E210">
        <f>16400/100</f>
        <v>164</v>
      </c>
      <c r="F210" s="19" t="b">
        <f t="shared" si="46"/>
        <v>0</v>
      </c>
      <c r="G210" s="20">
        <f t="shared" si="47"/>
        <v>164</v>
      </c>
      <c r="H210" s="20" t="b">
        <f t="shared" si="48"/>
        <v>0</v>
      </c>
      <c r="I210" s="20" t="b">
        <f t="shared" si="49"/>
        <v>0</v>
      </c>
      <c r="J210" s="20" t="b">
        <f t="shared" si="50"/>
        <v>0</v>
      </c>
      <c r="K210" s="21" t="b">
        <f t="shared" si="51"/>
        <v>0</v>
      </c>
    </row>
    <row r="211" spans="1:11" x14ac:dyDescent="0.25">
      <c r="A211" s="11">
        <v>40542.583333333336</v>
      </c>
      <c r="B211">
        <f t="shared" si="45"/>
        <v>0</v>
      </c>
      <c r="C211">
        <f t="shared" si="44"/>
        <v>45.8</v>
      </c>
      <c r="D211">
        <f>9/10</f>
        <v>0.9</v>
      </c>
      <c r="E211">
        <f>14900/100</f>
        <v>149</v>
      </c>
      <c r="F211" s="19" t="b">
        <f t="shared" si="46"/>
        <v>0</v>
      </c>
      <c r="G211" s="20">
        <f t="shared" si="47"/>
        <v>149</v>
      </c>
      <c r="H211" s="20" t="b">
        <f t="shared" si="48"/>
        <v>0</v>
      </c>
      <c r="I211" s="20" t="b">
        <f t="shared" si="49"/>
        <v>0</v>
      </c>
      <c r="J211" s="20" t="b">
        <f t="shared" si="50"/>
        <v>0</v>
      </c>
      <c r="K211" s="21" t="b">
        <f t="shared" si="51"/>
        <v>0</v>
      </c>
    </row>
    <row r="212" spans="1:11" x14ac:dyDescent="0.25">
      <c r="A212" s="11">
        <v>40542.625</v>
      </c>
      <c r="B212">
        <f t="shared" si="45"/>
        <v>0</v>
      </c>
      <c r="C212">
        <f t="shared" si="44"/>
        <v>45.8</v>
      </c>
      <c r="D212">
        <f>9/10</f>
        <v>0.9</v>
      </c>
      <c r="E212">
        <f>12300/100</f>
        <v>123</v>
      </c>
      <c r="F212" s="19" t="b">
        <f t="shared" si="46"/>
        <v>0</v>
      </c>
      <c r="G212" s="20">
        <f t="shared" si="47"/>
        <v>123</v>
      </c>
      <c r="H212" s="20" t="b">
        <f t="shared" si="48"/>
        <v>0</v>
      </c>
      <c r="I212" s="20" t="b">
        <f t="shared" si="49"/>
        <v>0</v>
      </c>
      <c r="J212" s="20" t="b">
        <f t="shared" si="50"/>
        <v>0</v>
      </c>
      <c r="K212" s="21" t="b">
        <f t="shared" si="51"/>
        <v>0</v>
      </c>
    </row>
    <row r="213" spans="1:11" x14ac:dyDescent="0.25">
      <c r="A213" s="11">
        <v>40542.666666666664</v>
      </c>
      <c r="B213">
        <f t="shared" si="45"/>
        <v>0</v>
      </c>
      <c r="C213">
        <f t="shared" si="44"/>
        <v>45.8</v>
      </c>
      <c r="D213">
        <f>9/10</f>
        <v>0.9</v>
      </c>
      <c r="E213">
        <f>11400/100</f>
        <v>114</v>
      </c>
      <c r="F213" s="19" t="b">
        <f t="shared" si="46"/>
        <v>0</v>
      </c>
      <c r="G213" s="20">
        <f t="shared" si="47"/>
        <v>114</v>
      </c>
      <c r="H213" s="20" t="b">
        <f t="shared" si="48"/>
        <v>0</v>
      </c>
      <c r="I213" s="20" t="b">
        <f t="shared" si="49"/>
        <v>0</v>
      </c>
      <c r="J213" s="20" t="b">
        <f t="shared" si="50"/>
        <v>0</v>
      </c>
      <c r="K213" s="21" t="b">
        <f t="shared" si="51"/>
        <v>0</v>
      </c>
    </row>
    <row r="214" spans="1:11" x14ac:dyDescent="0.25">
      <c r="A214" s="11">
        <v>40542.708333333336</v>
      </c>
      <c r="B214">
        <f t="shared" si="45"/>
        <v>0</v>
      </c>
      <c r="C214">
        <f t="shared" si="44"/>
        <v>45.8</v>
      </c>
      <c r="D214">
        <f>4/10</f>
        <v>0.4</v>
      </c>
      <c r="E214">
        <f>33000/100</f>
        <v>330</v>
      </c>
      <c r="F214" s="19">
        <f t="shared" si="46"/>
        <v>330</v>
      </c>
      <c r="G214" s="20" t="b">
        <f t="shared" si="47"/>
        <v>0</v>
      </c>
      <c r="H214" s="20" t="b">
        <f t="shared" si="48"/>
        <v>0</v>
      </c>
      <c r="I214" s="20" t="b">
        <f t="shared" si="49"/>
        <v>0</v>
      </c>
      <c r="J214" s="20" t="b">
        <f t="shared" si="50"/>
        <v>0</v>
      </c>
      <c r="K214" s="21" t="b">
        <f t="shared" si="51"/>
        <v>0</v>
      </c>
    </row>
    <row r="215" spans="1:11" x14ac:dyDescent="0.25">
      <c r="A215" s="11">
        <v>40542.75</v>
      </c>
      <c r="B215">
        <f t="shared" si="45"/>
        <v>0</v>
      </c>
      <c r="C215">
        <f t="shared" si="44"/>
        <v>45.8</v>
      </c>
      <c r="D215">
        <f>3/10</f>
        <v>0.3</v>
      </c>
      <c r="E215">
        <f>31100/100</f>
        <v>311</v>
      </c>
      <c r="F215" s="19">
        <f t="shared" si="46"/>
        <v>311</v>
      </c>
      <c r="G215" s="20" t="b">
        <f t="shared" si="47"/>
        <v>0</v>
      </c>
      <c r="H215" s="20" t="b">
        <f t="shared" si="48"/>
        <v>0</v>
      </c>
      <c r="I215" s="20" t="b">
        <f t="shared" si="49"/>
        <v>0</v>
      </c>
      <c r="J215" s="20" t="b">
        <f t="shared" si="50"/>
        <v>0</v>
      </c>
      <c r="K215" s="21" t="b">
        <f t="shared" si="51"/>
        <v>0</v>
      </c>
    </row>
    <row r="216" spans="1:11" x14ac:dyDescent="0.25">
      <c r="A216" s="11">
        <v>40542.791666666664</v>
      </c>
      <c r="B216">
        <f t="shared" si="45"/>
        <v>0</v>
      </c>
      <c r="C216">
        <f t="shared" si="44"/>
        <v>45.8</v>
      </c>
      <c r="D216">
        <f>1/10</f>
        <v>0.1</v>
      </c>
      <c r="E216">
        <f>1100/100</f>
        <v>11</v>
      </c>
      <c r="F216" s="19">
        <f t="shared" si="46"/>
        <v>11</v>
      </c>
      <c r="G216" s="20" t="b">
        <f t="shared" si="47"/>
        <v>0</v>
      </c>
      <c r="H216" s="20" t="b">
        <f t="shared" si="48"/>
        <v>0</v>
      </c>
      <c r="I216" s="20" t="b">
        <f t="shared" si="49"/>
        <v>0</v>
      </c>
      <c r="J216" s="20" t="b">
        <f t="shared" si="50"/>
        <v>0</v>
      </c>
      <c r="K216" s="21" t="b">
        <f t="shared" si="51"/>
        <v>0</v>
      </c>
    </row>
    <row r="217" spans="1:11" x14ac:dyDescent="0.25">
      <c r="A217" s="11">
        <v>40542.833333333336</v>
      </c>
      <c r="B217">
        <f t="shared" si="45"/>
        <v>0</v>
      </c>
      <c r="C217">
        <f t="shared" si="44"/>
        <v>45.8</v>
      </c>
      <c r="D217">
        <f>1/10</f>
        <v>0.1</v>
      </c>
      <c r="E217">
        <f>11200/100</f>
        <v>112</v>
      </c>
      <c r="F217" s="19">
        <f t="shared" si="46"/>
        <v>112</v>
      </c>
      <c r="G217" s="20" t="b">
        <f t="shared" si="47"/>
        <v>0</v>
      </c>
      <c r="H217" s="20" t="b">
        <f t="shared" si="48"/>
        <v>0</v>
      </c>
      <c r="I217" s="20" t="b">
        <f t="shared" si="49"/>
        <v>0</v>
      </c>
      <c r="J217" s="20" t="b">
        <f t="shared" si="50"/>
        <v>0</v>
      </c>
      <c r="K217" s="21" t="b">
        <f t="shared" si="51"/>
        <v>0</v>
      </c>
    </row>
    <row r="218" spans="1:11" x14ac:dyDescent="0.25">
      <c r="A218" s="11">
        <v>40542.875</v>
      </c>
      <c r="B218">
        <f t="shared" si="45"/>
        <v>0</v>
      </c>
      <c r="C218">
        <f t="shared" si="44"/>
        <v>45.8</v>
      </c>
      <c r="D218">
        <f>3/10</f>
        <v>0.3</v>
      </c>
      <c r="E218">
        <f>27300/100</f>
        <v>273</v>
      </c>
      <c r="F218" s="19">
        <f t="shared" si="46"/>
        <v>273</v>
      </c>
      <c r="G218" s="20" t="b">
        <f t="shared" si="47"/>
        <v>0</v>
      </c>
      <c r="H218" s="20" t="b">
        <f t="shared" si="48"/>
        <v>0</v>
      </c>
      <c r="I218" s="20" t="b">
        <f t="shared" si="49"/>
        <v>0</v>
      </c>
      <c r="J218" s="20" t="b">
        <f t="shared" si="50"/>
        <v>0</v>
      </c>
      <c r="K218" s="21" t="b">
        <f t="shared" si="51"/>
        <v>0</v>
      </c>
    </row>
    <row r="219" spans="1:11" x14ac:dyDescent="0.25">
      <c r="A219" s="11">
        <v>40542.916666666664</v>
      </c>
      <c r="B219">
        <f t="shared" si="45"/>
        <v>0</v>
      </c>
      <c r="C219">
        <f t="shared" si="44"/>
        <v>45.8</v>
      </c>
      <c r="D219">
        <f>2/10</f>
        <v>0.2</v>
      </c>
      <c r="E219">
        <f>800/100</f>
        <v>8</v>
      </c>
      <c r="F219" s="19">
        <f t="shared" si="46"/>
        <v>8</v>
      </c>
      <c r="G219" s="20" t="b">
        <f t="shared" si="47"/>
        <v>0</v>
      </c>
      <c r="H219" s="20" t="b">
        <f t="shared" si="48"/>
        <v>0</v>
      </c>
      <c r="I219" s="20" t="b">
        <f t="shared" si="49"/>
        <v>0</v>
      </c>
      <c r="J219" s="20" t="b">
        <f t="shared" si="50"/>
        <v>0</v>
      </c>
      <c r="K219" s="21" t="b">
        <f t="shared" si="51"/>
        <v>0</v>
      </c>
    </row>
    <row r="220" spans="1:11" x14ac:dyDescent="0.25">
      <c r="A220" s="11">
        <v>40542.958333333336</v>
      </c>
      <c r="B220">
        <f t="shared" si="45"/>
        <v>0</v>
      </c>
      <c r="C220">
        <f t="shared" si="44"/>
        <v>45.8</v>
      </c>
      <c r="D220">
        <f>4/10</f>
        <v>0.4</v>
      </c>
      <c r="E220">
        <f>1200/100</f>
        <v>12</v>
      </c>
      <c r="F220" s="19">
        <f t="shared" si="46"/>
        <v>12</v>
      </c>
      <c r="G220" s="20" t="b">
        <f t="shared" si="47"/>
        <v>0</v>
      </c>
      <c r="H220" s="20" t="b">
        <f t="shared" si="48"/>
        <v>0</v>
      </c>
      <c r="I220" s="20" t="b">
        <f t="shared" si="49"/>
        <v>0</v>
      </c>
      <c r="J220" s="20" t="b">
        <f t="shared" si="50"/>
        <v>0</v>
      </c>
      <c r="K220" s="21" t="b">
        <f t="shared" si="51"/>
        <v>0</v>
      </c>
    </row>
    <row r="221" spans="1:11" x14ac:dyDescent="0.25">
      <c r="A221" s="11">
        <v>40543</v>
      </c>
      <c r="B221">
        <f t="shared" si="45"/>
        <v>0</v>
      </c>
      <c r="C221">
        <f t="shared" si="44"/>
        <v>45.8</v>
      </c>
      <c r="D221">
        <f>3/10</f>
        <v>0.3</v>
      </c>
      <c r="E221">
        <f>25900/100</f>
        <v>259</v>
      </c>
      <c r="F221" s="19">
        <f t="shared" si="46"/>
        <v>259</v>
      </c>
      <c r="G221" s="20" t="b">
        <f t="shared" si="47"/>
        <v>0</v>
      </c>
      <c r="H221" s="20" t="b">
        <f t="shared" si="48"/>
        <v>0</v>
      </c>
      <c r="I221" s="20" t="b">
        <f t="shared" si="49"/>
        <v>0</v>
      </c>
      <c r="J221" s="20" t="b">
        <f t="shared" si="50"/>
        <v>0</v>
      </c>
      <c r="K221" s="21" t="b">
        <f t="shared" si="51"/>
        <v>0</v>
      </c>
    </row>
    <row r="222" spans="1:11" x14ac:dyDescent="0.25">
      <c r="A222" s="11">
        <v>40543.041666666664</v>
      </c>
      <c r="B222">
        <f t="shared" si="45"/>
        <v>0</v>
      </c>
      <c r="C222">
        <f t="shared" si="44"/>
        <v>45.8</v>
      </c>
      <c r="D222">
        <f>5/10</f>
        <v>0.5</v>
      </c>
      <c r="E222">
        <f>26900/100</f>
        <v>269</v>
      </c>
      <c r="F222" s="19" t="b">
        <f t="shared" si="46"/>
        <v>0</v>
      </c>
      <c r="G222" s="20">
        <f t="shared" si="47"/>
        <v>269</v>
      </c>
      <c r="H222" s="20" t="b">
        <f t="shared" si="48"/>
        <v>0</v>
      </c>
      <c r="I222" s="20" t="b">
        <f t="shared" si="49"/>
        <v>0</v>
      </c>
      <c r="J222" s="20" t="b">
        <f t="shared" si="50"/>
        <v>0</v>
      </c>
      <c r="K222" s="21" t="b">
        <f t="shared" si="51"/>
        <v>0</v>
      </c>
    </row>
    <row r="223" spans="1:11" x14ac:dyDescent="0.25">
      <c r="A223" s="11">
        <v>40543.083333333336</v>
      </c>
      <c r="B223">
        <f t="shared" si="45"/>
        <v>0</v>
      </c>
      <c r="C223">
        <f t="shared" si="44"/>
        <v>45.8</v>
      </c>
      <c r="D223">
        <f>5/10</f>
        <v>0.5</v>
      </c>
      <c r="E223">
        <f>24900/100</f>
        <v>249</v>
      </c>
      <c r="F223" s="19" t="b">
        <f t="shared" si="46"/>
        <v>0</v>
      </c>
      <c r="G223" s="20">
        <f t="shared" si="47"/>
        <v>249</v>
      </c>
      <c r="H223" s="20" t="b">
        <f t="shared" si="48"/>
        <v>0</v>
      </c>
      <c r="I223" s="20" t="b">
        <f t="shared" si="49"/>
        <v>0</v>
      </c>
      <c r="J223" s="20" t="b">
        <f t="shared" si="50"/>
        <v>0</v>
      </c>
      <c r="K223" s="21" t="b">
        <f t="shared" si="51"/>
        <v>0</v>
      </c>
    </row>
    <row r="224" spans="1:11" x14ac:dyDescent="0.25">
      <c r="A224" s="11">
        <v>40543.125</v>
      </c>
      <c r="B224">
        <f t="shared" si="45"/>
        <v>0</v>
      </c>
      <c r="C224">
        <f t="shared" si="44"/>
        <v>45.8</v>
      </c>
      <c r="D224">
        <f>3/10</f>
        <v>0.3</v>
      </c>
      <c r="E224">
        <f>28500/100</f>
        <v>285</v>
      </c>
      <c r="F224" s="19">
        <f t="shared" si="46"/>
        <v>285</v>
      </c>
      <c r="G224" s="20" t="b">
        <f t="shared" si="47"/>
        <v>0</v>
      </c>
      <c r="H224" s="20" t="b">
        <f t="shared" si="48"/>
        <v>0</v>
      </c>
      <c r="I224" s="20" t="b">
        <f t="shared" si="49"/>
        <v>0</v>
      </c>
      <c r="J224" s="20" t="b">
        <f t="shared" si="50"/>
        <v>0</v>
      </c>
      <c r="K224" s="21" t="b">
        <f t="shared" si="51"/>
        <v>0</v>
      </c>
    </row>
    <row r="225" spans="1:11" x14ac:dyDescent="0.25">
      <c r="A225" s="11">
        <v>40543.166666666664</v>
      </c>
      <c r="B225">
        <f t="shared" si="45"/>
        <v>0</v>
      </c>
      <c r="C225">
        <f t="shared" si="44"/>
        <v>45.8</v>
      </c>
      <c r="D225">
        <f>5/10</f>
        <v>0.5</v>
      </c>
      <c r="E225">
        <f>26400/100</f>
        <v>264</v>
      </c>
      <c r="F225" s="19" t="b">
        <f t="shared" si="46"/>
        <v>0</v>
      </c>
      <c r="G225" s="20">
        <f t="shared" si="47"/>
        <v>264</v>
      </c>
      <c r="H225" s="20" t="b">
        <f t="shared" si="48"/>
        <v>0</v>
      </c>
      <c r="I225" s="20" t="b">
        <f t="shared" si="49"/>
        <v>0</v>
      </c>
      <c r="J225" s="20" t="b">
        <f t="shared" si="50"/>
        <v>0</v>
      </c>
      <c r="K225" s="21" t="b">
        <f t="shared" si="51"/>
        <v>0</v>
      </c>
    </row>
    <row r="226" spans="1:11" x14ac:dyDescent="0.25">
      <c r="A226" s="11">
        <v>40543.208333333336</v>
      </c>
      <c r="B226">
        <f t="shared" si="45"/>
        <v>0</v>
      </c>
      <c r="C226">
        <f t="shared" si="44"/>
        <v>45.8</v>
      </c>
      <c r="D226">
        <f>3/10</f>
        <v>0.3</v>
      </c>
      <c r="E226">
        <f>27200/100</f>
        <v>272</v>
      </c>
      <c r="F226" s="19">
        <f t="shared" si="46"/>
        <v>272</v>
      </c>
      <c r="G226" s="20" t="b">
        <f t="shared" si="47"/>
        <v>0</v>
      </c>
      <c r="H226" s="20" t="b">
        <f t="shared" si="48"/>
        <v>0</v>
      </c>
      <c r="I226" s="20" t="b">
        <f t="shared" si="49"/>
        <v>0</v>
      </c>
      <c r="J226" s="20" t="b">
        <f t="shared" si="50"/>
        <v>0</v>
      </c>
      <c r="K226" s="21" t="b">
        <f t="shared" si="51"/>
        <v>0</v>
      </c>
    </row>
    <row r="227" spans="1:11" x14ac:dyDescent="0.25">
      <c r="A227" s="11">
        <v>40543.25</v>
      </c>
      <c r="B227">
        <f t="shared" si="45"/>
        <v>0</v>
      </c>
      <c r="C227">
        <f t="shared" si="44"/>
        <v>45.8</v>
      </c>
      <c r="D227">
        <f>3/10</f>
        <v>0.3</v>
      </c>
      <c r="E227">
        <f>28200/100</f>
        <v>282</v>
      </c>
      <c r="F227" s="19">
        <f t="shared" si="46"/>
        <v>282</v>
      </c>
      <c r="G227" s="20" t="b">
        <f t="shared" si="47"/>
        <v>0</v>
      </c>
      <c r="H227" s="20" t="b">
        <f t="shared" si="48"/>
        <v>0</v>
      </c>
      <c r="I227" s="20" t="b">
        <f t="shared" si="49"/>
        <v>0</v>
      </c>
      <c r="J227" s="20" t="b">
        <f t="shared" si="50"/>
        <v>0</v>
      </c>
      <c r="K227" s="21" t="b">
        <f t="shared" si="51"/>
        <v>0</v>
      </c>
    </row>
    <row r="228" spans="1:11" x14ac:dyDescent="0.25">
      <c r="A228" s="11">
        <v>40543.291666666664</v>
      </c>
      <c r="B228">
        <f t="shared" si="45"/>
        <v>0</v>
      </c>
      <c r="C228">
        <f t="shared" si="44"/>
        <v>45.8</v>
      </c>
      <c r="D228">
        <f>4/10</f>
        <v>0.4</v>
      </c>
      <c r="E228">
        <f>27000/100</f>
        <v>270</v>
      </c>
      <c r="F228" s="19">
        <f t="shared" si="46"/>
        <v>270</v>
      </c>
      <c r="G228" s="20" t="b">
        <f t="shared" si="47"/>
        <v>0</v>
      </c>
      <c r="H228" s="20" t="b">
        <f t="shared" si="48"/>
        <v>0</v>
      </c>
      <c r="I228" s="20" t="b">
        <f t="shared" si="49"/>
        <v>0</v>
      </c>
      <c r="J228" s="20" t="b">
        <f t="shared" si="50"/>
        <v>0</v>
      </c>
      <c r="K228" s="21" t="b">
        <f t="shared" si="51"/>
        <v>0</v>
      </c>
    </row>
    <row r="229" spans="1:11" x14ac:dyDescent="0.25">
      <c r="A229" s="11">
        <v>40543.333333333336</v>
      </c>
      <c r="B229">
        <f t="shared" si="45"/>
        <v>0</v>
      </c>
      <c r="C229">
        <f t="shared" si="44"/>
        <v>45.8</v>
      </c>
      <c r="D229">
        <f>3/10</f>
        <v>0.3</v>
      </c>
      <c r="E229">
        <f>25300/100</f>
        <v>253</v>
      </c>
      <c r="F229" s="19">
        <f t="shared" si="46"/>
        <v>253</v>
      </c>
      <c r="G229" s="20" t="b">
        <f t="shared" si="47"/>
        <v>0</v>
      </c>
      <c r="H229" s="20" t="b">
        <f t="shared" si="48"/>
        <v>0</v>
      </c>
      <c r="I229" s="20" t="b">
        <f t="shared" si="49"/>
        <v>0</v>
      </c>
      <c r="J229" s="20" t="b">
        <f t="shared" si="50"/>
        <v>0</v>
      </c>
      <c r="K229" s="21" t="b">
        <f t="shared" si="51"/>
        <v>0</v>
      </c>
    </row>
    <row r="230" spans="1:11" x14ac:dyDescent="0.25">
      <c r="A230" s="11">
        <v>40543.375</v>
      </c>
      <c r="B230">
        <f t="shared" si="45"/>
        <v>0</v>
      </c>
      <c r="C230">
        <f t="shared" si="44"/>
        <v>45.8</v>
      </c>
      <c r="D230">
        <f>1/10</f>
        <v>0.1</v>
      </c>
      <c r="E230">
        <f>26400/100</f>
        <v>264</v>
      </c>
      <c r="F230" s="19">
        <f t="shared" si="46"/>
        <v>264</v>
      </c>
      <c r="G230" s="20" t="b">
        <f t="shared" si="47"/>
        <v>0</v>
      </c>
      <c r="H230" s="20" t="b">
        <f t="shared" si="48"/>
        <v>0</v>
      </c>
      <c r="I230" s="20" t="b">
        <f t="shared" si="49"/>
        <v>0</v>
      </c>
      <c r="J230" s="20" t="b">
        <f t="shared" si="50"/>
        <v>0</v>
      </c>
      <c r="K230" s="21" t="b">
        <f t="shared" si="51"/>
        <v>0</v>
      </c>
    </row>
    <row r="231" spans="1:11" x14ac:dyDescent="0.25">
      <c r="A231" s="11">
        <v>40543.416666666664</v>
      </c>
      <c r="B231">
        <f t="shared" si="45"/>
        <v>0</v>
      </c>
      <c r="C231">
        <f t="shared" ref="C231:C294" si="52">458/10</f>
        <v>45.8</v>
      </c>
      <c r="D231">
        <f>2/10</f>
        <v>0.2</v>
      </c>
      <c r="E231">
        <f>25700/100</f>
        <v>257</v>
      </c>
      <c r="F231" s="19">
        <f t="shared" si="46"/>
        <v>257</v>
      </c>
      <c r="G231" s="20" t="b">
        <f t="shared" si="47"/>
        <v>0</v>
      </c>
      <c r="H231" s="20" t="b">
        <f t="shared" si="48"/>
        <v>0</v>
      </c>
      <c r="I231" s="20" t="b">
        <f t="shared" si="49"/>
        <v>0</v>
      </c>
      <c r="J231" s="20" t="b">
        <f t="shared" si="50"/>
        <v>0</v>
      </c>
      <c r="K231" s="21" t="b">
        <f t="shared" si="51"/>
        <v>0</v>
      </c>
    </row>
    <row r="232" spans="1:11" x14ac:dyDescent="0.25">
      <c r="A232" s="11">
        <v>40543.458333333336</v>
      </c>
      <c r="B232">
        <f t="shared" ref="B232:B295" si="53">0/10</f>
        <v>0</v>
      </c>
      <c r="C232">
        <f t="shared" si="52"/>
        <v>45.8</v>
      </c>
      <c r="D232">
        <f>2/10</f>
        <v>0.2</v>
      </c>
      <c r="E232">
        <f>25500/100</f>
        <v>255</v>
      </c>
      <c r="F232" s="19">
        <f t="shared" si="46"/>
        <v>255</v>
      </c>
      <c r="G232" s="20" t="b">
        <f t="shared" si="47"/>
        <v>0</v>
      </c>
      <c r="H232" s="20" t="b">
        <f t="shared" si="48"/>
        <v>0</v>
      </c>
      <c r="I232" s="20" t="b">
        <f t="shared" si="49"/>
        <v>0</v>
      </c>
      <c r="J232" s="20" t="b">
        <f t="shared" si="50"/>
        <v>0</v>
      </c>
      <c r="K232" s="21" t="b">
        <f t="shared" si="51"/>
        <v>0</v>
      </c>
    </row>
    <row r="233" spans="1:11" x14ac:dyDescent="0.25">
      <c r="A233" s="11">
        <v>40543.5</v>
      </c>
      <c r="B233">
        <f t="shared" si="53"/>
        <v>0</v>
      </c>
      <c r="C233">
        <f t="shared" si="52"/>
        <v>45.8</v>
      </c>
      <c r="D233">
        <f>9/10</f>
        <v>0.9</v>
      </c>
      <c r="E233">
        <f>23000/100</f>
        <v>230</v>
      </c>
      <c r="F233" s="19" t="b">
        <f t="shared" si="46"/>
        <v>0</v>
      </c>
      <c r="G233" s="20">
        <f t="shared" si="47"/>
        <v>230</v>
      </c>
      <c r="H233" s="20" t="b">
        <f t="shared" si="48"/>
        <v>0</v>
      </c>
      <c r="I233" s="20" t="b">
        <f t="shared" si="49"/>
        <v>0</v>
      </c>
      <c r="J233" s="20" t="b">
        <f t="shared" si="50"/>
        <v>0</v>
      </c>
      <c r="K233" s="21" t="b">
        <f t="shared" si="51"/>
        <v>0</v>
      </c>
    </row>
    <row r="234" spans="1:11" x14ac:dyDescent="0.25">
      <c r="A234" s="11">
        <v>40543.541666666664</v>
      </c>
      <c r="B234">
        <f t="shared" si="53"/>
        <v>0</v>
      </c>
      <c r="C234">
        <f t="shared" si="52"/>
        <v>45.8</v>
      </c>
      <c r="D234">
        <f>13/10</f>
        <v>1.3</v>
      </c>
      <c r="E234">
        <f>20400/100</f>
        <v>204</v>
      </c>
      <c r="F234" s="19" t="b">
        <f t="shared" si="46"/>
        <v>0</v>
      </c>
      <c r="G234" s="20">
        <f t="shared" si="47"/>
        <v>204</v>
      </c>
      <c r="H234" s="20" t="b">
        <f t="shared" si="48"/>
        <v>0</v>
      </c>
      <c r="I234" s="20" t="b">
        <f t="shared" si="49"/>
        <v>0</v>
      </c>
      <c r="J234" s="20" t="b">
        <f t="shared" si="50"/>
        <v>0</v>
      </c>
      <c r="K234" s="21" t="b">
        <f t="shared" si="51"/>
        <v>0</v>
      </c>
    </row>
    <row r="235" spans="1:11" x14ac:dyDescent="0.25">
      <c r="A235" s="11">
        <v>40543.583333333336</v>
      </c>
      <c r="B235">
        <f t="shared" si="53"/>
        <v>0</v>
      </c>
      <c r="C235">
        <f t="shared" si="52"/>
        <v>45.8</v>
      </c>
      <c r="D235">
        <f>6/10</f>
        <v>0.6</v>
      </c>
      <c r="E235">
        <f>17900/100</f>
        <v>179</v>
      </c>
      <c r="F235" s="19" t="b">
        <f t="shared" si="46"/>
        <v>0</v>
      </c>
      <c r="G235" s="20">
        <f t="shared" si="47"/>
        <v>179</v>
      </c>
      <c r="H235" s="20" t="b">
        <f t="shared" si="48"/>
        <v>0</v>
      </c>
      <c r="I235" s="20" t="b">
        <f t="shared" si="49"/>
        <v>0</v>
      </c>
      <c r="J235" s="20" t="b">
        <f t="shared" si="50"/>
        <v>0</v>
      </c>
      <c r="K235" s="21" t="b">
        <f t="shared" si="51"/>
        <v>0</v>
      </c>
    </row>
    <row r="236" spans="1:11" x14ac:dyDescent="0.25">
      <c r="A236" s="11">
        <v>40543.625</v>
      </c>
      <c r="B236">
        <f t="shared" si="53"/>
        <v>0</v>
      </c>
      <c r="C236">
        <f t="shared" si="52"/>
        <v>45.8</v>
      </c>
      <c r="D236">
        <f>12/10</f>
        <v>1.2</v>
      </c>
      <c r="E236">
        <f>10600/100</f>
        <v>106</v>
      </c>
      <c r="F236" s="19" t="b">
        <f t="shared" si="46"/>
        <v>0</v>
      </c>
      <c r="G236" s="20">
        <f t="shared" si="47"/>
        <v>106</v>
      </c>
      <c r="H236" s="20" t="b">
        <f t="shared" si="48"/>
        <v>0</v>
      </c>
      <c r="I236" s="20" t="b">
        <f t="shared" si="49"/>
        <v>0</v>
      </c>
      <c r="J236" s="20" t="b">
        <f t="shared" si="50"/>
        <v>0</v>
      </c>
      <c r="K236" s="21" t="b">
        <f t="shared" si="51"/>
        <v>0</v>
      </c>
    </row>
    <row r="237" spans="1:11" x14ac:dyDescent="0.25">
      <c r="A237" s="11">
        <v>40543.666666666664</v>
      </c>
      <c r="B237">
        <f t="shared" si="53"/>
        <v>0</v>
      </c>
      <c r="C237">
        <f t="shared" si="52"/>
        <v>45.8</v>
      </c>
      <c r="D237">
        <f>13/10</f>
        <v>1.3</v>
      </c>
      <c r="E237">
        <f>8400/100</f>
        <v>84</v>
      </c>
      <c r="F237" s="19" t="b">
        <f t="shared" si="46"/>
        <v>0</v>
      </c>
      <c r="G237" s="20">
        <f t="shared" si="47"/>
        <v>84</v>
      </c>
      <c r="H237" s="20" t="b">
        <f t="shared" si="48"/>
        <v>0</v>
      </c>
      <c r="I237" s="20" t="b">
        <f t="shared" si="49"/>
        <v>0</v>
      </c>
      <c r="J237" s="20" t="b">
        <f t="shared" si="50"/>
        <v>0</v>
      </c>
      <c r="K237" s="21" t="b">
        <f t="shared" si="51"/>
        <v>0</v>
      </c>
    </row>
    <row r="238" spans="1:11" x14ac:dyDescent="0.25">
      <c r="A238" s="11">
        <v>40543.708333333336</v>
      </c>
      <c r="B238">
        <f t="shared" si="53"/>
        <v>0</v>
      </c>
      <c r="C238">
        <f t="shared" si="52"/>
        <v>45.8</v>
      </c>
      <c r="D238">
        <f>5/10</f>
        <v>0.5</v>
      </c>
      <c r="E238">
        <f>22400/100</f>
        <v>224</v>
      </c>
      <c r="F238" s="19" t="b">
        <f t="shared" si="46"/>
        <v>0</v>
      </c>
      <c r="G238" s="20">
        <f t="shared" si="47"/>
        <v>224</v>
      </c>
      <c r="H238" s="20" t="b">
        <f t="shared" si="48"/>
        <v>0</v>
      </c>
      <c r="I238" s="20" t="b">
        <f t="shared" si="49"/>
        <v>0</v>
      </c>
      <c r="J238" s="20" t="b">
        <f t="shared" si="50"/>
        <v>0</v>
      </c>
      <c r="K238" s="21" t="b">
        <f t="shared" si="51"/>
        <v>0</v>
      </c>
    </row>
    <row r="239" spans="1:11" x14ac:dyDescent="0.25">
      <c r="A239" s="11">
        <v>40543.75</v>
      </c>
      <c r="B239">
        <f t="shared" si="53"/>
        <v>0</v>
      </c>
      <c r="C239">
        <f t="shared" si="52"/>
        <v>45.8</v>
      </c>
      <c r="D239">
        <f>3/10</f>
        <v>0.3</v>
      </c>
      <c r="E239">
        <f>3000/100</f>
        <v>30</v>
      </c>
      <c r="F239" s="19">
        <f t="shared" si="46"/>
        <v>30</v>
      </c>
      <c r="G239" s="20" t="b">
        <f t="shared" si="47"/>
        <v>0</v>
      </c>
      <c r="H239" s="20" t="b">
        <f t="shared" si="48"/>
        <v>0</v>
      </c>
      <c r="I239" s="20" t="b">
        <f t="shared" si="49"/>
        <v>0</v>
      </c>
      <c r="J239" s="20" t="b">
        <f t="shared" si="50"/>
        <v>0</v>
      </c>
      <c r="K239" s="21" t="b">
        <f t="shared" si="51"/>
        <v>0</v>
      </c>
    </row>
    <row r="240" spans="1:11" x14ac:dyDescent="0.25">
      <c r="A240" s="11">
        <v>40543.791666666664</v>
      </c>
      <c r="B240">
        <f t="shared" si="53"/>
        <v>0</v>
      </c>
      <c r="C240">
        <f t="shared" si="52"/>
        <v>45.8</v>
      </c>
      <c r="D240">
        <f>1/10</f>
        <v>0.1</v>
      </c>
      <c r="E240">
        <f>27600/100</f>
        <v>276</v>
      </c>
      <c r="F240" s="19">
        <f t="shared" si="46"/>
        <v>276</v>
      </c>
      <c r="G240" s="20" t="b">
        <f t="shared" si="47"/>
        <v>0</v>
      </c>
      <c r="H240" s="20" t="b">
        <f t="shared" si="48"/>
        <v>0</v>
      </c>
      <c r="I240" s="20" t="b">
        <f t="shared" si="49"/>
        <v>0</v>
      </c>
      <c r="J240" s="20" t="b">
        <f t="shared" si="50"/>
        <v>0</v>
      </c>
      <c r="K240" s="21" t="b">
        <f t="shared" si="51"/>
        <v>0</v>
      </c>
    </row>
    <row r="241" spans="1:11" x14ac:dyDescent="0.25">
      <c r="A241" s="11">
        <v>40543.833333333336</v>
      </c>
      <c r="B241">
        <f t="shared" si="53"/>
        <v>0</v>
      </c>
      <c r="C241">
        <f t="shared" si="52"/>
        <v>45.8</v>
      </c>
      <c r="D241">
        <f>0/10</f>
        <v>0</v>
      </c>
      <c r="E241">
        <f>13500/100</f>
        <v>135</v>
      </c>
      <c r="F241" s="19">
        <f t="shared" si="46"/>
        <v>135</v>
      </c>
      <c r="G241" s="20" t="b">
        <f t="shared" si="47"/>
        <v>0</v>
      </c>
      <c r="H241" s="20" t="b">
        <f t="shared" si="48"/>
        <v>0</v>
      </c>
      <c r="I241" s="20" t="b">
        <f t="shared" si="49"/>
        <v>0</v>
      </c>
      <c r="J241" s="20" t="b">
        <f t="shared" si="50"/>
        <v>0</v>
      </c>
      <c r="K241" s="21" t="b">
        <f t="shared" si="51"/>
        <v>0</v>
      </c>
    </row>
    <row r="242" spans="1:11" x14ac:dyDescent="0.25">
      <c r="A242" s="11">
        <v>40543.875</v>
      </c>
      <c r="B242">
        <f t="shared" si="53"/>
        <v>0</v>
      </c>
      <c r="C242">
        <f t="shared" si="52"/>
        <v>45.8</v>
      </c>
      <c r="D242">
        <f>2/10</f>
        <v>0.2</v>
      </c>
      <c r="E242">
        <f>27900/100</f>
        <v>279</v>
      </c>
      <c r="F242" s="19">
        <f t="shared" si="46"/>
        <v>279</v>
      </c>
      <c r="G242" s="20" t="b">
        <f t="shared" si="47"/>
        <v>0</v>
      </c>
      <c r="H242" s="20" t="b">
        <f t="shared" si="48"/>
        <v>0</v>
      </c>
      <c r="I242" s="20" t="b">
        <f t="shared" si="49"/>
        <v>0</v>
      </c>
      <c r="J242" s="20" t="b">
        <f t="shared" si="50"/>
        <v>0</v>
      </c>
      <c r="K242" s="21" t="b">
        <f t="shared" si="51"/>
        <v>0</v>
      </c>
    </row>
    <row r="243" spans="1:11" x14ac:dyDescent="0.25">
      <c r="A243" s="11">
        <v>40543.916666666664</v>
      </c>
      <c r="B243">
        <f t="shared" si="53"/>
        <v>0</v>
      </c>
      <c r="C243">
        <f t="shared" si="52"/>
        <v>45.8</v>
      </c>
      <c r="D243">
        <f>1/10</f>
        <v>0.1</v>
      </c>
      <c r="E243">
        <f>10200/100</f>
        <v>102</v>
      </c>
      <c r="F243" s="19">
        <f t="shared" si="46"/>
        <v>102</v>
      </c>
      <c r="G243" s="20" t="b">
        <f t="shared" si="47"/>
        <v>0</v>
      </c>
      <c r="H243" s="20" t="b">
        <f t="shared" si="48"/>
        <v>0</v>
      </c>
      <c r="I243" s="20" t="b">
        <f t="shared" si="49"/>
        <v>0</v>
      </c>
      <c r="J243" s="20" t="b">
        <f t="shared" si="50"/>
        <v>0</v>
      </c>
      <c r="K243" s="21" t="b">
        <f t="shared" si="51"/>
        <v>0</v>
      </c>
    </row>
    <row r="244" spans="1:11" x14ac:dyDescent="0.25">
      <c r="A244" s="11">
        <v>40543.958333333336</v>
      </c>
      <c r="B244">
        <f t="shared" si="53"/>
        <v>0</v>
      </c>
      <c r="C244">
        <f t="shared" si="52"/>
        <v>45.8</v>
      </c>
      <c r="D244">
        <f>1/10</f>
        <v>0.1</v>
      </c>
      <c r="E244">
        <f>6000/100</f>
        <v>60</v>
      </c>
      <c r="F244" s="19">
        <f t="shared" si="46"/>
        <v>60</v>
      </c>
      <c r="G244" s="20" t="b">
        <f t="shared" si="47"/>
        <v>0</v>
      </c>
      <c r="H244" s="20" t="b">
        <f t="shared" si="48"/>
        <v>0</v>
      </c>
      <c r="I244" s="20" t="b">
        <f t="shared" si="49"/>
        <v>0</v>
      </c>
      <c r="J244" s="20" t="b">
        <f t="shared" si="50"/>
        <v>0</v>
      </c>
      <c r="K244" s="21" t="b">
        <f t="shared" si="51"/>
        <v>0</v>
      </c>
    </row>
    <row r="245" spans="1:11" x14ac:dyDescent="0.25">
      <c r="A245" s="11">
        <v>40544</v>
      </c>
      <c r="B245">
        <f t="shared" si="53"/>
        <v>0</v>
      </c>
      <c r="C245">
        <f t="shared" si="52"/>
        <v>45.8</v>
      </c>
      <c r="D245">
        <f>2/10</f>
        <v>0.2</v>
      </c>
      <c r="E245">
        <f>4600/100</f>
        <v>46</v>
      </c>
      <c r="F245" s="19">
        <f t="shared" si="46"/>
        <v>46</v>
      </c>
      <c r="G245" s="20" t="b">
        <f t="shared" si="47"/>
        <v>0</v>
      </c>
      <c r="H245" s="20" t="b">
        <f t="shared" si="48"/>
        <v>0</v>
      </c>
      <c r="I245" s="20" t="b">
        <f t="shared" si="49"/>
        <v>0</v>
      </c>
      <c r="J245" s="20" t="b">
        <f t="shared" si="50"/>
        <v>0</v>
      </c>
      <c r="K245" s="21" t="b">
        <f t="shared" si="51"/>
        <v>0</v>
      </c>
    </row>
    <row r="246" spans="1:11" x14ac:dyDescent="0.25">
      <c r="A246" s="11">
        <v>40544.041666666664</v>
      </c>
      <c r="B246">
        <f t="shared" si="53"/>
        <v>0</v>
      </c>
      <c r="C246">
        <f t="shared" si="52"/>
        <v>45.8</v>
      </c>
      <c r="D246">
        <f>2/10</f>
        <v>0.2</v>
      </c>
      <c r="E246">
        <f>26700/100</f>
        <v>267</v>
      </c>
      <c r="F246" s="19">
        <f t="shared" si="46"/>
        <v>267</v>
      </c>
      <c r="G246" s="20" t="b">
        <f t="shared" si="47"/>
        <v>0</v>
      </c>
      <c r="H246" s="20" t="b">
        <f t="shared" si="48"/>
        <v>0</v>
      </c>
      <c r="I246" s="20" t="b">
        <f t="shared" si="49"/>
        <v>0</v>
      </c>
      <c r="J246" s="20" t="b">
        <f t="shared" si="50"/>
        <v>0</v>
      </c>
      <c r="K246" s="21" t="b">
        <f t="shared" si="51"/>
        <v>0</v>
      </c>
    </row>
    <row r="247" spans="1:11" x14ac:dyDescent="0.25">
      <c r="A247" s="11">
        <v>40544.083333333336</v>
      </c>
      <c r="B247">
        <f t="shared" si="53"/>
        <v>0</v>
      </c>
      <c r="C247">
        <f t="shared" si="52"/>
        <v>45.8</v>
      </c>
      <c r="D247">
        <f>2/10</f>
        <v>0.2</v>
      </c>
      <c r="E247">
        <f>26000/100</f>
        <v>260</v>
      </c>
      <c r="F247" s="19">
        <f t="shared" ref="F247:F310" si="54">IF(D247&lt;0.5,E247)</f>
        <v>260</v>
      </c>
      <c r="G247" s="20" t="b">
        <f t="shared" ref="G247:G310" si="55">IF(D247&lt;1.5,IF(D247&gt;=0.5,E247))</f>
        <v>0</v>
      </c>
      <c r="H247" s="20" t="b">
        <f t="shared" ref="H247:H310" si="56">IF(D247&lt;2.5,IF(D247&gt;=1.5,E247))</f>
        <v>0</v>
      </c>
      <c r="I247" s="20" t="b">
        <f t="shared" ref="I247:I310" si="57">IF(D247&lt;3.5,IF(D247&gt;=2.5,E247))</f>
        <v>0</v>
      </c>
      <c r="J247" s="20" t="b">
        <f t="shared" ref="J247:J310" si="58">IF(D247&lt;4.5,IF(D247&gt;=3.5,E247))</f>
        <v>0</v>
      </c>
      <c r="K247" s="21" t="b">
        <f t="shared" ref="K247:K310" si="59">IF(D247&gt;=4.5,E247)</f>
        <v>0</v>
      </c>
    </row>
    <row r="248" spans="1:11" x14ac:dyDescent="0.25">
      <c r="A248" s="11">
        <v>40544.125</v>
      </c>
      <c r="B248">
        <f t="shared" si="53"/>
        <v>0</v>
      </c>
      <c r="C248">
        <f t="shared" si="52"/>
        <v>45.8</v>
      </c>
      <c r="D248">
        <f>2/10</f>
        <v>0.2</v>
      </c>
      <c r="E248">
        <f>28500/100</f>
        <v>285</v>
      </c>
      <c r="F248" s="19">
        <f t="shared" si="54"/>
        <v>285</v>
      </c>
      <c r="G248" s="20" t="b">
        <f t="shared" si="55"/>
        <v>0</v>
      </c>
      <c r="H248" s="20" t="b">
        <f t="shared" si="56"/>
        <v>0</v>
      </c>
      <c r="I248" s="20" t="b">
        <f t="shared" si="57"/>
        <v>0</v>
      </c>
      <c r="J248" s="20" t="b">
        <f t="shared" si="58"/>
        <v>0</v>
      </c>
      <c r="K248" s="21" t="b">
        <f t="shared" si="59"/>
        <v>0</v>
      </c>
    </row>
    <row r="249" spans="1:11" x14ac:dyDescent="0.25">
      <c r="A249" s="11">
        <v>40544.166666666664</v>
      </c>
      <c r="B249">
        <f t="shared" si="53"/>
        <v>0</v>
      </c>
      <c r="C249">
        <f t="shared" si="52"/>
        <v>45.8</v>
      </c>
      <c r="D249">
        <f>3/10</f>
        <v>0.3</v>
      </c>
      <c r="E249">
        <f>28400/100</f>
        <v>284</v>
      </c>
      <c r="F249" s="19">
        <f t="shared" si="54"/>
        <v>284</v>
      </c>
      <c r="G249" s="20" t="b">
        <f t="shared" si="55"/>
        <v>0</v>
      </c>
      <c r="H249" s="20" t="b">
        <f t="shared" si="56"/>
        <v>0</v>
      </c>
      <c r="I249" s="20" t="b">
        <f t="shared" si="57"/>
        <v>0</v>
      </c>
      <c r="J249" s="20" t="b">
        <f t="shared" si="58"/>
        <v>0</v>
      </c>
      <c r="K249" s="21" t="b">
        <f t="shared" si="59"/>
        <v>0</v>
      </c>
    </row>
    <row r="250" spans="1:11" x14ac:dyDescent="0.25">
      <c r="A250" s="11">
        <v>40544.208333333336</v>
      </c>
      <c r="B250">
        <f t="shared" si="53"/>
        <v>0</v>
      </c>
      <c r="C250">
        <f t="shared" si="52"/>
        <v>45.8</v>
      </c>
      <c r="D250">
        <f>4/10</f>
        <v>0.4</v>
      </c>
      <c r="E250">
        <f>28100/100</f>
        <v>281</v>
      </c>
      <c r="F250" s="19">
        <f t="shared" si="54"/>
        <v>281</v>
      </c>
      <c r="G250" s="20" t="b">
        <f t="shared" si="55"/>
        <v>0</v>
      </c>
      <c r="H250" s="20" t="b">
        <f t="shared" si="56"/>
        <v>0</v>
      </c>
      <c r="I250" s="20" t="b">
        <f t="shared" si="57"/>
        <v>0</v>
      </c>
      <c r="J250" s="20" t="b">
        <f t="shared" si="58"/>
        <v>0</v>
      </c>
      <c r="K250" s="21" t="b">
        <f t="shared" si="59"/>
        <v>0</v>
      </c>
    </row>
    <row r="251" spans="1:11" x14ac:dyDescent="0.25">
      <c r="A251" s="11">
        <v>40544.25</v>
      </c>
      <c r="B251">
        <f t="shared" si="53"/>
        <v>0</v>
      </c>
      <c r="C251">
        <f t="shared" si="52"/>
        <v>45.8</v>
      </c>
      <c r="D251">
        <f>4/10</f>
        <v>0.4</v>
      </c>
      <c r="E251">
        <f>27100/100</f>
        <v>271</v>
      </c>
      <c r="F251" s="19">
        <f t="shared" si="54"/>
        <v>271</v>
      </c>
      <c r="G251" s="20" t="b">
        <f t="shared" si="55"/>
        <v>0</v>
      </c>
      <c r="H251" s="20" t="b">
        <f t="shared" si="56"/>
        <v>0</v>
      </c>
      <c r="I251" s="20" t="b">
        <f t="shared" si="57"/>
        <v>0</v>
      </c>
      <c r="J251" s="20" t="b">
        <f t="shared" si="58"/>
        <v>0</v>
      </c>
      <c r="K251" s="21" t="b">
        <f t="shared" si="59"/>
        <v>0</v>
      </c>
    </row>
    <row r="252" spans="1:11" x14ac:dyDescent="0.25">
      <c r="A252" s="11">
        <v>40544.291666666664</v>
      </c>
      <c r="B252">
        <f t="shared" si="53"/>
        <v>0</v>
      </c>
      <c r="C252">
        <f t="shared" si="52"/>
        <v>45.8</v>
      </c>
      <c r="D252">
        <f>2/10</f>
        <v>0.2</v>
      </c>
      <c r="E252">
        <f>23500/100</f>
        <v>235</v>
      </c>
      <c r="F252" s="19">
        <f t="shared" si="54"/>
        <v>235</v>
      </c>
      <c r="G252" s="20" t="b">
        <f t="shared" si="55"/>
        <v>0</v>
      </c>
      <c r="H252" s="20" t="b">
        <f t="shared" si="56"/>
        <v>0</v>
      </c>
      <c r="I252" s="20" t="b">
        <f t="shared" si="57"/>
        <v>0</v>
      </c>
      <c r="J252" s="20" t="b">
        <f t="shared" si="58"/>
        <v>0</v>
      </c>
      <c r="K252" s="21" t="b">
        <f t="shared" si="59"/>
        <v>0</v>
      </c>
    </row>
    <row r="253" spans="1:11" x14ac:dyDescent="0.25">
      <c r="A253" s="11">
        <v>40544.333333333336</v>
      </c>
      <c r="B253">
        <f t="shared" si="53"/>
        <v>0</v>
      </c>
      <c r="C253">
        <f t="shared" si="52"/>
        <v>45.8</v>
      </c>
      <c r="D253">
        <f>2/10</f>
        <v>0.2</v>
      </c>
      <c r="E253">
        <f>25500/100</f>
        <v>255</v>
      </c>
      <c r="F253" s="19">
        <f t="shared" si="54"/>
        <v>255</v>
      </c>
      <c r="G253" s="20" t="b">
        <f t="shared" si="55"/>
        <v>0</v>
      </c>
      <c r="H253" s="20" t="b">
        <f t="shared" si="56"/>
        <v>0</v>
      </c>
      <c r="I253" s="20" t="b">
        <f t="shared" si="57"/>
        <v>0</v>
      </c>
      <c r="J253" s="20" t="b">
        <f t="shared" si="58"/>
        <v>0</v>
      </c>
      <c r="K253" s="21" t="b">
        <f t="shared" si="59"/>
        <v>0</v>
      </c>
    </row>
    <row r="254" spans="1:11" x14ac:dyDescent="0.25">
      <c r="A254" s="11">
        <v>40544.375</v>
      </c>
      <c r="B254">
        <f t="shared" si="53"/>
        <v>0</v>
      </c>
      <c r="C254">
        <f t="shared" si="52"/>
        <v>45.8</v>
      </c>
      <c r="D254">
        <f>1/10</f>
        <v>0.1</v>
      </c>
      <c r="E254">
        <f>13500/100</f>
        <v>135</v>
      </c>
      <c r="F254" s="19">
        <f t="shared" si="54"/>
        <v>135</v>
      </c>
      <c r="G254" s="20" t="b">
        <f t="shared" si="55"/>
        <v>0</v>
      </c>
      <c r="H254" s="20" t="b">
        <f t="shared" si="56"/>
        <v>0</v>
      </c>
      <c r="I254" s="20" t="b">
        <f t="shared" si="57"/>
        <v>0</v>
      </c>
      <c r="J254" s="20" t="b">
        <f t="shared" si="58"/>
        <v>0</v>
      </c>
      <c r="K254" s="21" t="b">
        <f t="shared" si="59"/>
        <v>0</v>
      </c>
    </row>
    <row r="255" spans="1:11" x14ac:dyDescent="0.25">
      <c r="A255" s="11">
        <v>40544.416666666664</v>
      </c>
      <c r="B255">
        <f t="shared" si="53"/>
        <v>0</v>
      </c>
      <c r="C255">
        <f t="shared" si="52"/>
        <v>45.8</v>
      </c>
      <c r="D255">
        <f>2/10</f>
        <v>0.2</v>
      </c>
      <c r="E255">
        <f>28800/100</f>
        <v>288</v>
      </c>
      <c r="F255" s="19">
        <f t="shared" si="54"/>
        <v>288</v>
      </c>
      <c r="G255" s="20" t="b">
        <f t="shared" si="55"/>
        <v>0</v>
      </c>
      <c r="H255" s="20" t="b">
        <f t="shared" si="56"/>
        <v>0</v>
      </c>
      <c r="I255" s="20" t="b">
        <f t="shared" si="57"/>
        <v>0</v>
      </c>
      <c r="J255" s="20" t="b">
        <f t="shared" si="58"/>
        <v>0</v>
      </c>
      <c r="K255" s="21" t="b">
        <f t="shared" si="59"/>
        <v>0</v>
      </c>
    </row>
    <row r="256" spans="1:11" x14ac:dyDescent="0.25">
      <c r="A256" s="11">
        <v>40544.458333333336</v>
      </c>
      <c r="B256">
        <f t="shared" si="53"/>
        <v>0</v>
      </c>
      <c r="C256">
        <f t="shared" si="52"/>
        <v>45.8</v>
      </c>
      <c r="D256">
        <f>1/10</f>
        <v>0.1</v>
      </c>
      <c r="E256">
        <f>20800/100</f>
        <v>208</v>
      </c>
      <c r="F256" s="19">
        <f t="shared" si="54"/>
        <v>208</v>
      </c>
      <c r="G256" s="20" t="b">
        <f t="shared" si="55"/>
        <v>0</v>
      </c>
      <c r="H256" s="20" t="b">
        <f t="shared" si="56"/>
        <v>0</v>
      </c>
      <c r="I256" s="20" t="b">
        <f t="shared" si="57"/>
        <v>0</v>
      </c>
      <c r="J256" s="20" t="b">
        <f t="shared" si="58"/>
        <v>0</v>
      </c>
      <c r="K256" s="21" t="b">
        <f t="shared" si="59"/>
        <v>0</v>
      </c>
    </row>
    <row r="257" spans="1:11" x14ac:dyDescent="0.25">
      <c r="A257" s="11">
        <v>40544.5</v>
      </c>
      <c r="B257">
        <f t="shared" si="53"/>
        <v>0</v>
      </c>
      <c r="C257">
        <f t="shared" si="52"/>
        <v>45.8</v>
      </c>
      <c r="D257">
        <f>4/10</f>
        <v>0.4</v>
      </c>
      <c r="E257">
        <f>21700/100</f>
        <v>217</v>
      </c>
      <c r="F257" s="19">
        <f t="shared" si="54"/>
        <v>217</v>
      </c>
      <c r="G257" s="20" t="b">
        <f t="shared" si="55"/>
        <v>0</v>
      </c>
      <c r="H257" s="20" t="b">
        <f t="shared" si="56"/>
        <v>0</v>
      </c>
      <c r="I257" s="20" t="b">
        <f t="shared" si="57"/>
        <v>0</v>
      </c>
      <c r="J257" s="20" t="b">
        <f t="shared" si="58"/>
        <v>0</v>
      </c>
      <c r="K257" s="21" t="b">
        <f t="shared" si="59"/>
        <v>0</v>
      </c>
    </row>
    <row r="258" spans="1:11" x14ac:dyDescent="0.25">
      <c r="A258" s="11">
        <v>40544.541666666664</v>
      </c>
      <c r="B258">
        <f t="shared" si="53"/>
        <v>0</v>
      </c>
      <c r="C258">
        <f t="shared" si="52"/>
        <v>45.8</v>
      </c>
      <c r="D258">
        <f>10/10</f>
        <v>1</v>
      </c>
      <c r="E258">
        <f>21600/100</f>
        <v>216</v>
      </c>
      <c r="F258" s="19" t="b">
        <f t="shared" si="54"/>
        <v>0</v>
      </c>
      <c r="G258" s="20">
        <f t="shared" si="55"/>
        <v>216</v>
      </c>
      <c r="H258" s="20" t="b">
        <f t="shared" si="56"/>
        <v>0</v>
      </c>
      <c r="I258" s="20" t="b">
        <f t="shared" si="57"/>
        <v>0</v>
      </c>
      <c r="J258" s="20" t="b">
        <f t="shared" si="58"/>
        <v>0</v>
      </c>
      <c r="K258" s="21" t="b">
        <f t="shared" si="59"/>
        <v>0</v>
      </c>
    </row>
    <row r="259" spans="1:11" x14ac:dyDescent="0.25">
      <c r="A259" s="11">
        <v>40544.583333333336</v>
      </c>
      <c r="B259">
        <f t="shared" si="53"/>
        <v>0</v>
      </c>
      <c r="C259">
        <f t="shared" si="52"/>
        <v>45.8</v>
      </c>
      <c r="D259">
        <f>12/10</f>
        <v>1.2</v>
      </c>
      <c r="E259">
        <f>20500/100</f>
        <v>205</v>
      </c>
      <c r="F259" s="19" t="b">
        <f t="shared" si="54"/>
        <v>0</v>
      </c>
      <c r="G259" s="20">
        <f t="shared" si="55"/>
        <v>205</v>
      </c>
      <c r="H259" s="20" t="b">
        <f t="shared" si="56"/>
        <v>0</v>
      </c>
      <c r="I259" s="20" t="b">
        <f t="shared" si="57"/>
        <v>0</v>
      </c>
      <c r="J259" s="20" t="b">
        <f t="shared" si="58"/>
        <v>0</v>
      </c>
      <c r="K259" s="21" t="b">
        <f t="shared" si="59"/>
        <v>0</v>
      </c>
    </row>
    <row r="260" spans="1:11" x14ac:dyDescent="0.25">
      <c r="A260" s="11">
        <v>40544.625</v>
      </c>
      <c r="B260">
        <f t="shared" si="53"/>
        <v>0</v>
      </c>
      <c r="C260">
        <f t="shared" si="52"/>
        <v>45.8</v>
      </c>
      <c r="D260">
        <f>8/10</f>
        <v>0.8</v>
      </c>
      <c r="E260">
        <f>12500/100</f>
        <v>125</v>
      </c>
      <c r="F260" s="19" t="b">
        <f t="shared" si="54"/>
        <v>0</v>
      </c>
      <c r="G260" s="20">
        <f t="shared" si="55"/>
        <v>125</v>
      </c>
      <c r="H260" s="20" t="b">
        <f t="shared" si="56"/>
        <v>0</v>
      </c>
      <c r="I260" s="20" t="b">
        <f t="shared" si="57"/>
        <v>0</v>
      </c>
      <c r="J260" s="20" t="b">
        <f t="shared" si="58"/>
        <v>0</v>
      </c>
      <c r="K260" s="21" t="b">
        <f t="shared" si="59"/>
        <v>0</v>
      </c>
    </row>
    <row r="261" spans="1:11" x14ac:dyDescent="0.25">
      <c r="A261" s="11">
        <v>40544.666666666664</v>
      </c>
      <c r="B261">
        <f t="shared" si="53"/>
        <v>0</v>
      </c>
      <c r="C261">
        <f t="shared" si="52"/>
        <v>45.8</v>
      </c>
      <c r="D261">
        <f>8/10</f>
        <v>0.8</v>
      </c>
      <c r="E261">
        <f>10000/100</f>
        <v>100</v>
      </c>
      <c r="F261" s="19" t="b">
        <f t="shared" si="54"/>
        <v>0</v>
      </c>
      <c r="G261" s="20">
        <f t="shared" si="55"/>
        <v>100</v>
      </c>
      <c r="H261" s="20" t="b">
        <f t="shared" si="56"/>
        <v>0</v>
      </c>
      <c r="I261" s="20" t="b">
        <f t="shared" si="57"/>
        <v>0</v>
      </c>
      <c r="J261" s="20" t="b">
        <f t="shared" si="58"/>
        <v>0</v>
      </c>
      <c r="K261" s="21" t="b">
        <f t="shared" si="59"/>
        <v>0</v>
      </c>
    </row>
    <row r="262" spans="1:11" x14ac:dyDescent="0.25">
      <c r="A262" s="11">
        <v>40544.708333333336</v>
      </c>
      <c r="B262">
        <f t="shared" si="53"/>
        <v>0</v>
      </c>
      <c r="C262">
        <f t="shared" si="52"/>
        <v>45.8</v>
      </c>
      <c r="D262">
        <f>6/10</f>
        <v>0.6</v>
      </c>
      <c r="E262">
        <f>3100/100</f>
        <v>31</v>
      </c>
      <c r="F262" s="19" t="b">
        <f t="shared" si="54"/>
        <v>0</v>
      </c>
      <c r="G262" s="20">
        <f t="shared" si="55"/>
        <v>31</v>
      </c>
      <c r="H262" s="20" t="b">
        <f t="shared" si="56"/>
        <v>0</v>
      </c>
      <c r="I262" s="20" t="b">
        <f t="shared" si="57"/>
        <v>0</v>
      </c>
      <c r="J262" s="20" t="b">
        <f t="shared" si="58"/>
        <v>0</v>
      </c>
      <c r="K262" s="21" t="b">
        <f t="shared" si="59"/>
        <v>0</v>
      </c>
    </row>
    <row r="263" spans="1:11" x14ac:dyDescent="0.25">
      <c r="A263" s="11">
        <v>40544.75</v>
      </c>
      <c r="B263">
        <f t="shared" si="53"/>
        <v>0</v>
      </c>
      <c r="C263">
        <f t="shared" si="52"/>
        <v>45.8</v>
      </c>
      <c r="D263">
        <f>1/10</f>
        <v>0.1</v>
      </c>
      <c r="E263">
        <f>9400/100</f>
        <v>94</v>
      </c>
      <c r="F263" s="19">
        <f t="shared" si="54"/>
        <v>94</v>
      </c>
      <c r="G263" s="20" t="b">
        <f t="shared" si="55"/>
        <v>0</v>
      </c>
      <c r="H263" s="20" t="b">
        <f t="shared" si="56"/>
        <v>0</v>
      </c>
      <c r="I263" s="20" t="b">
        <f t="shared" si="57"/>
        <v>0</v>
      </c>
      <c r="J263" s="20" t="b">
        <f t="shared" si="58"/>
        <v>0</v>
      </c>
      <c r="K263" s="21" t="b">
        <f t="shared" si="59"/>
        <v>0</v>
      </c>
    </row>
    <row r="264" spans="1:11" x14ac:dyDescent="0.25">
      <c r="A264" s="11">
        <v>40544.791666666664</v>
      </c>
      <c r="B264">
        <f t="shared" si="53"/>
        <v>0</v>
      </c>
      <c r="C264">
        <f t="shared" si="52"/>
        <v>45.8</v>
      </c>
      <c r="D264">
        <f>2/10</f>
        <v>0.2</v>
      </c>
      <c r="E264">
        <f>30700/100</f>
        <v>307</v>
      </c>
      <c r="F264" s="19">
        <f t="shared" si="54"/>
        <v>307</v>
      </c>
      <c r="G264" s="20" t="b">
        <f t="shared" si="55"/>
        <v>0</v>
      </c>
      <c r="H264" s="20" t="b">
        <f t="shared" si="56"/>
        <v>0</v>
      </c>
      <c r="I264" s="20" t="b">
        <f t="shared" si="57"/>
        <v>0</v>
      </c>
      <c r="J264" s="20" t="b">
        <f t="shared" si="58"/>
        <v>0</v>
      </c>
      <c r="K264" s="21" t="b">
        <f t="shared" si="59"/>
        <v>0</v>
      </c>
    </row>
    <row r="265" spans="1:11" x14ac:dyDescent="0.25">
      <c r="A265" s="11">
        <v>40544.833333333336</v>
      </c>
      <c r="B265">
        <f t="shared" si="53"/>
        <v>0</v>
      </c>
      <c r="C265">
        <f t="shared" si="52"/>
        <v>45.8</v>
      </c>
      <c r="D265">
        <f>2/10</f>
        <v>0.2</v>
      </c>
      <c r="E265">
        <f>24100/100</f>
        <v>241</v>
      </c>
      <c r="F265" s="19">
        <f t="shared" si="54"/>
        <v>241</v>
      </c>
      <c r="G265" s="20" t="b">
        <f t="shared" si="55"/>
        <v>0</v>
      </c>
      <c r="H265" s="20" t="b">
        <f t="shared" si="56"/>
        <v>0</v>
      </c>
      <c r="I265" s="20" t="b">
        <f t="shared" si="57"/>
        <v>0</v>
      </c>
      <c r="J265" s="20" t="b">
        <f t="shared" si="58"/>
        <v>0</v>
      </c>
      <c r="K265" s="21" t="b">
        <f t="shared" si="59"/>
        <v>0</v>
      </c>
    </row>
    <row r="266" spans="1:11" x14ac:dyDescent="0.25">
      <c r="A266" s="11">
        <v>40544.875</v>
      </c>
      <c r="B266">
        <f t="shared" si="53"/>
        <v>0</v>
      </c>
      <c r="C266">
        <f t="shared" si="52"/>
        <v>45.8</v>
      </c>
      <c r="D266">
        <f>1/10</f>
        <v>0.1</v>
      </c>
      <c r="E266">
        <f>28700/100</f>
        <v>287</v>
      </c>
      <c r="F266" s="19">
        <f t="shared" si="54"/>
        <v>287</v>
      </c>
      <c r="G266" s="20" t="b">
        <f t="shared" si="55"/>
        <v>0</v>
      </c>
      <c r="H266" s="20" t="b">
        <f t="shared" si="56"/>
        <v>0</v>
      </c>
      <c r="I266" s="20" t="b">
        <f t="shared" si="57"/>
        <v>0</v>
      </c>
      <c r="J266" s="20" t="b">
        <f t="shared" si="58"/>
        <v>0</v>
      </c>
      <c r="K266" s="21" t="b">
        <f t="shared" si="59"/>
        <v>0</v>
      </c>
    </row>
    <row r="267" spans="1:11" x14ac:dyDescent="0.25">
      <c r="A267" s="11">
        <v>40544.916666666664</v>
      </c>
      <c r="B267">
        <f t="shared" si="53"/>
        <v>0</v>
      </c>
      <c r="C267">
        <f t="shared" si="52"/>
        <v>45.8</v>
      </c>
      <c r="D267">
        <f>3/10</f>
        <v>0.3</v>
      </c>
      <c r="E267">
        <f>28800/100</f>
        <v>288</v>
      </c>
      <c r="F267" s="19">
        <f t="shared" si="54"/>
        <v>288</v>
      </c>
      <c r="G267" s="20" t="b">
        <f t="shared" si="55"/>
        <v>0</v>
      </c>
      <c r="H267" s="20" t="b">
        <f t="shared" si="56"/>
        <v>0</v>
      </c>
      <c r="I267" s="20" t="b">
        <f t="shared" si="57"/>
        <v>0</v>
      </c>
      <c r="J267" s="20" t="b">
        <f t="shared" si="58"/>
        <v>0</v>
      </c>
      <c r="K267" s="21" t="b">
        <f t="shared" si="59"/>
        <v>0</v>
      </c>
    </row>
    <row r="268" spans="1:11" x14ac:dyDescent="0.25">
      <c r="A268" s="11">
        <v>40544.958333333336</v>
      </c>
      <c r="B268">
        <f t="shared" si="53"/>
        <v>0</v>
      </c>
      <c r="C268">
        <f t="shared" si="52"/>
        <v>45.8</v>
      </c>
      <c r="D268">
        <f>3/10</f>
        <v>0.3</v>
      </c>
      <c r="E268">
        <f>27300/100</f>
        <v>273</v>
      </c>
      <c r="F268" s="19">
        <f t="shared" si="54"/>
        <v>273</v>
      </c>
      <c r="G268" s="20" t="b">
        <f t="shared" si="55"/>
        <v>0</v>
      </c>
      <c r="H268" s="20" t="b">
        <f t="shared" si="56"/>
        <v>0</v>
      </c>
      <c r="I268" s="20" t="b">
        <f t="shared" si="57"/>
        <v>0</v>
      </c>
      <c r="J268" s="20" t="b">
        <f t="shared" si="58"/>
        <v>0</v>
      </c>
      <c r="K268" s="21" t="b">
        <f t="shared" si="59"/>
        <v>0</v>
      </c>
    </row>
    <row r="269" spans="1:11" x14ac:dyDescent="0.25">
      <c r="A269" s="11">
        <v>40545</v>
      </c>
      <c r="B269">
        <f t="shared" si="53"/>
        <v>0</v>
      </c>
      <c r="C269">
        <f t="shared" si="52"/>
        <v>45.8</v>
      </c>
      <c r="D269">
        <f>2/10</f>
        <v>0.2</v>
      </c>
      <c r="E269">
        <f>14300/100</f>
        <v>143</v>
      </c>
      <c r="F269" s="19">
        <f t="shared" si="54"/>
        <v>143</v>
      </c>
      <c r="G269" s="20" t="b">
        <f t="shared" si="55"/>
        <v>0</v>
      </c>
      <c r="H269" s="20" t="b">
        <f t="shared" si="56"/>
        <v>0</v>
      </c>
      <c r="I269" s="20" t="b">
        <f t="shared" si="57"/>
        <v>0</v>
      </c>
      <c r="J269" s="20" t="b">
        <f t="shared" si="58"/>
        <v>0</v>
      </c>
      <c r="K269" s="21" t="b">
        <f t="shared" si="59"/>
        <v>0</v>
      </c>
    </row>
    <row r="270" spans="1:11" x14ac:dyDescent="0.25">
      <c r="A270" s="11">
        <v>40545.041666666664</v>
      </c>
      <c r="B270">
        <f t="shared" si="53"/>
        <v>0</v>
      </c>
      <c r="C270">
        <f t="shared" si="52"/>
        <v>45.8</v>
      </c>
      <c r="D270">
        <f>1/10</f>
        <v>0.1</v>
      </c>
      <c r="E270">
        <f>25800/100</f>
        <v>258</v>
      </c>
      <c r="F270" s="19">
        <f t="shared" si="54"/>
        <v>258</v>
      </c>
      <c r="G270" s="20" t="b">
        <f t="shared" si="55"/>
        <v>0</v>
      </c>
      <c r="H270" s="20" t="b">
        <f t="shared" si="56"/>
        <v>0</v>
      </c>
      <c r="I270" s="20" t="b">
        <f t="shared" si="57"/>
        <v>0</v>
      </c>
      <c r="J270" s="20" t="b">
        <f t="shared" si="58"/>
        <v>0</v>
      </c>
      <c r="K270" s="21" t="b">
        <f t="shared" si="59"/>
        <v>0</v>
      </c>
    </row>
    <row r="271" spans="1:11" x14ac:dyDescent="0.25">
      <c r="A271" s="11">
        <v>40545.083333333336</v>
      </c>
      <c r="B271">
        <f t="shared" si="53"/>
        <v>0</v>
      </c>
      <c r="C271">
        <f t="shared" si="52"/>
        <v>45.8</v>
      </c>
      <c r="D271">
        <f>1/10</f>
        <v>0.1</v>
      </c>
      <c r="E271">
        <f>33700/100</f>
        <v>337</v>
      </c>
      <c r="F271" s="19">
        <f t="shared" si="54"/>
        <v>337</v>
      </c>
      <c r="G271" s="20" t="b">
        <f t="shared" si="55"/>
        <v>0</v>
      </c>
      <c r="H271" s="20" t="b">
        <f t="shared" si="56"/>
        <v>0</v>
      </c>
      <c r="I271" s="20" t="b">
        <f t="shared" si="57"/>
        <v>0</v>
      </c>
      <c r="J271" s="20" t="b">
        <f t="shared" si="58"/>
        <v>0</v>
      </c>
      <c r="K271" s="21" t="b">
        <f t="shared" si="59"/>
        <v>0</v>
      </c>
    </row>
    <row r="272" spans="1:11" x14ac:dyDescent="0.25">
      <c r="A272" s="11">
        <v>40545.125</v>
      </c>
      <c r="B272">
        <f t="shared" si="53"/>
        <v>0</v>
      </c>
      <c r="C272">
        <f t="shared" si="52"/>
        <v>45.8</v>
      </c>
      <c r="D272">
        <f>1/10</f>
        <v>0.1</v>
      </c>
      <c r="E272">
        <f>11900/100</f>
        <v>119</v>
      </c>
      <c r="F272" s="19">
        <f t="shared" si="54"/>
        <v>119</v>
      </c>
      <c r="G272" s="20" t="b">
        <f t="shared" si="55"/>
        <v>0</v>
      </c>
      <c r="H272" s="20" t="b">
        <f t="shared" si="56"/>
        <v>0</v>
      </c>
      <c r="I272" s="20" t="b">
        <f t="shared" si="57"/>
        <v>0</v>
      </c>
      <c r="J272" s="20" t="b">
        <f t="shared" si="58"/>
        <v>0</v>
      </c>
      <c r="K272" s="21" t="b">
        <f t="shared" si="59"/>
        <v>0</v>
      </c>
    </row>
    <row r="273" spans="1:11" x14ac:dyDescent="0.25">
      <c r="A273" s="11">
        <v>40545.166666666664</v>
      </c>
      <c r="B273">
        <f t="shared" si="53"/>
        <v>0</v>
      </c>
      <c r="C273">
        <f t="shared" si="52"/>
        <v>45.8</v>
      </c>
      <c r="D273">
        <f>2/10</f>
        <v>0.2</v>
      </c>
      <c r="E273">
        <f>27500/100</f>
        <v>275</v>
      </c>
      <c r="F273" s="19">
        <f t="shared" si="54"/>
        <v>275</v>
      </c>
      <c r="G273" s="20" t="b">
        <f t="shared" si="55"/>
        <v>0</v>
      </c>
      <c r="H273" s="20" t="b">
        <f t="shared" si="56"/>
        <v>0</v>
      </c>
      <c r="I273" s="20" t="b">
        <f t="shared" si="57"/>
        <v>0</v>
      </c>
      <c r="J273" s="20" t="b">
        <f t="shared" si="58"/>
        <v>0</v>
      </c>
      <c r="K273" s="21" t="b">
        <f t="shared" si="59"/>
        <v>0</v>
      </c>
    </row>
    <row r="274" spans="1:11" x14ac:dyDescent="0.25">
      <c r="A274" s="11">
        <v>40545.208333333336</v>
      </c>
      <c r="B274">
        <f t="shared" si="53"/>
        <v>0</v>
      </c>
      <c r="C274">
        <f t="shared" si="52"/>
        <v>45.8</v>
      </c>
      <c r="D274">
        <f>2/10</f>
        <v>0.2</v>
      </c>
      <c r="E274">
        <f>18500/100</f>
        <v>185</v>
      </c>
      <c r="F274" s="19">
        <f t="shared" si="54"/>
        <v>185</v>
      </c>
      <c r="G274" s="20" t="b">
        <f t="shared" si="55"/>
        <v>0</v>
      </c>
      <c r="H274" s="20" t="b">
        <f t="shared" si="56"/>
        <v>0</v>
      </c>
      <c r="I274" s="20" t="b">
        <f t="shared" si="57"/>
        <v>0</v>
      </c>
      <c r="J274" s="20" t="b">
        <f t="shared" si="58"/>
        <v>0</v>
      </c>
      <c r="K274" s="21" t="b">
        <f t="shared" si="59"/>
        <v>0</v>
      </c>
    </row>
    <row r="275" spans="1:11" x14ac:dyDescent="0.25">
      <c r="A275" s="11">
        <v>40545.25</v>
      </c>
      <c r="B275">
        <f t="shared" si="53"/>
        <v>0</v>
      </c>
      <c r="C275">
        <f t="shared" si="52"/>
        <v>45.8</v>
      </c>
      <c r="D275">
        <f>3/10</f>
        <v>0.3</v>
      </c>
      <c r="E275">
        <f>30500/100</f>
        <v>305</v>
      </c>
      <c r="F275" s="19">
        <f t="shared" si="54"/>
        <v>305</v>
      </c>
      <c r="G275" s="20" t="b">
        <f t="shared" si="55"/>
        <v>0</v>
      </c>
      <c r="H275" s="20" t="b">
        <f t="shared" si="56"/>
        <v>0</v>
      </c>
      <c r="I275" s="20" t="b">
        <f t="shared" si="57"/>
        <v>0</v>
      </c>
      <c r="J275" s="20" t="b">
        <f t="shared" si="58"/>
        <v>0</v>
      </c>
      <c r="K275" s="21" t="b">
        <f t="shared" si="59"/>
        <v>0</v>
      </c>
    </row>
    <row r="276" spans="1:11" x14ac:dyDescent="0.25">
      <c r="A276" s="11">
        <v>40545.291666666664</v>
      </c>
      <c r="B276">
        <f t="shared" si="53"/>
        <v>0</v>
      </c>
      <c r="C276">
        <f t="shared" si="52"/>
        <v>45.8</v>
      </c>
      <c r="D276">
        <f>2/10</f>
        <v>0.2</v>
      </c>
      <c r="E276">
        <f>34400/100</f>
        <v>344</v>
      </c>
      <c r="F276" s="19">
        <f t="shared" si="54"/>
        <v>344</v>
      </c>
      <c r="G276" s="20" t="b">
        <f t="shared" si="55"/>
        <v>0</v>
      </c>
      <c r="H276" s="20" t="b">
        <f t="shared" si="56"/>
        <v>0</v>
      </c>
      <c r="I276" s="20" t="b">
        <f t="shared" si="57"/>
        <v>0</v>
      </c>
      <c r="J276" s="20" t="b">
        <f t="shared" si="58"/>
        <v>0</v>
      </c>
      <c r="K276" s="21" t="b">
        <f t="shared" si="59"/>
        <v>0</v>
      </c>
    </row>
    <row r="277" spans="1:11" x14ac:dyDescent="0.25">
      <c r="A277" s="11">
        <v>40545.333333333336</v>
      </c>
      <c r="B277">
        <f t="shared" si="53"/>
        <v>0</v>
      </c>
      <c r="C277">
        <f t="shared" si="52"/>
        <v>45.8</v>
      </c>
      <c r="D277">
        <f>0/10</f>
        <v>0</v>
      </c>
      <c r="E277">
        <f>1200/100</f>
        <v>12</v>
      </c>
      <c r="F277" s="19">
        <f t="shared" si="54"/>
        <v>12</v>
      </c>
      <c r="G277" s="20" t="b">
        <f t="shared" si="55"/>
        <v>0</v>
      </c>
      <c r="H277" s="20" t="b">
        <f t="shared" si="56"/>
        <v>0</v>
      </c>
      <c r="I277" s="20" t="b">
        <f t="shared" si="57"/>
        <v>0</v>
      </c>
      <c r="J277" s="20" t="b">
        <f t="shared" si="58"/>
        <v>0</v>
      </c>
      <c r="K277" s="21" t="b">
        <f t="shared" si="59"/>
        <v>0</v>
      </c>
    </row>
    <row r="278" spans="1:11" x14ac:dyDescent="0.25">
      <c r="A278" s="11">
        <v>40545.375</v>
      </c>
      <c r="B278">
        <f t="shared" si="53"/>
        <v>0</v>
      </c>
      <c r="C278">
        <f t="shared" si="52"/>
        <v>45.8</v>
      </c>
      <c r="D278">
        <f>1/10</f>
        <v>0.1</v>
      </c>
      <c r="E278">
        <f>17400/100</f>
        <v>174</v>
      </c>
      <c r="F278" s="19">
        <f t="shared" si="54"/>
        <v>174</v>
      </c>
      <c r="G278" s="20" t="b">
        <f t="shared" si="55"/>
        <v>0</v>
      </c>
      <c r="H278" s="20" t="b">
        <f t="shared" si="56"/>
        <v>0</v>
      </c>
      <c r="I278" s="20" t="b">
        <f t="shared" si="57"/>
        <v>0</v>
      </c>
      <c r="J278" s="20" t="b">
        <f t="shared" si="58"/>
        <v>0</v>
      </c>
      <c r="K278" s="21" t="b">
        <f t="shared" si="59"/>
        <v>0</v>
      </c>
    </row>
    <row r="279" spans="1:11" x14ac:dyDescent="0.25">
      <c r="A279" s="11">
        <v>40545.416666666664</v>
      </c>
      <c r="B279">
        <f t="shared" si="53"/>
        <v>0</v>
      </c>
      <c r="C279">
        <f t="shared" si="52"/>
        <v>45.8</v>
      </c>
      <c r="D279">
        <f>2/10</f>
        <v>0.2</v>
      </c>
      <c r="E279">
        <f>3900/100</f>
        <v>39</v>
      </c>
      <c r="F279" s="19">
        <f t="shared" si="54"/>
        <v>39</v>
      </c>
      <c r="G279" s="20" t="b">
        <f t="shared" si="55"/>
        <v>0</v>
      </c>
      <c r="H279" s="20" t="b">
        <f t="shared" si="56"/>
        <v>0</v>
      </c>
      <c r="I279" s="20" t="b">
        <f t="shared" si="57"/>
        <v>0</v>
      </c>
      <c r="J279" s="20" t="b">
        <f t="shared" si="58"/>
        <v>0</v>
      </c>
      <c r="K279" s="21" t="b">
        <f t="shared" si="59"/>
        <v>0</v>
      </c>
    </row>
    <row r="280" spans="1:11" x14ac:dyDescent="0.25">
      <c r="A280" s="11">
        <v>40545.458333333336</v>
      </c>
      <c r="B280">
        <f t="shared" si="53"/>
        <v>0</v>
      </c>
      <c r="C280">
        <f t="shared" si="52"/>
        <v>45.8</v>
      </c>
      <c r="D280">
        <f>1/10</f>
        <v>0.1</v>
      </c>
      <c r="E280">
        <f>26300/100</f>
        <v>263</v>
      </c>
      <c r="F280" s="19">
        <f t="shared" si="54"/>
        <v>263</v>
      </c>
      <c r="G280" s="20" t="b">
        <f t="shared" si="55"/>
        <v>0</v>
      </c>
      <c r="H280" s="20" t="b">
        <f t="shared" si="56"/>
        <v>0</v>
      </c>
      <c r="I280" s="20" t="b">
        <f t="shared" si="57"/>
        <v>0</v>
      </c>
      <c r="J280" s="20" t="b">
        <f t="shared" si="58"/>
        <v>0</v>
      </c>
      <c r="K280" s="21" t="b">
        <f t="shared" si="59"/>
        <v>0</v>
      </c>
    </row>
    <row r="281" spans="1:11" x14ac:dyDescent="0.25">
      <c r="A281" s="11">
        <v>40545.5</v>
      </c>
      <c r="B281">
        <f t="shared" si="53"/>
        <v>0</v>
      </c>
      <c r="C281">
        <f t="shared" si="52"/>
        <v>45.8</v>
      </c>
      <c r="D281">
        <f>8/10</f>
        <v>0.8</v>
      </c>
      <c r="E281">
        <f>15800/100</f>
        <v>158</v>
      </c>
      <c r="F281" s="19" t="b">
        <f t="shared" si="54"/>
        <v>0</v>
      </c>
      <c r="G281" s="20">
        <f t="shared" si="55"/>
        <v>158</v>
      </c>
      <c r="H281" s="20" t="b">
        <f t="shared" si="56"/>
        <v>0</v>
      </c>
      <c r="I281" s="20" t="b">
        <f t="shared" si="57"/>
        <v>0</v>
      </c>
      <c r="J281" s="20" t="b">
        <f t="shared" si="58"/>
        <v>0</v>
      </c>
      <c r="K281" s="21" t="b">
        <f t="shared" si="59"/>
        <v>0</v>
      </c>
    </row>
    <row r="282" spans="1:11" x14ac:dyDescent="0.25">
      <c r="A282" s="11">
        <v>40545.541666666664</v>
      </c>
      <c r="B282">
        <f t="shared" si="53"/>
        <v>0</v>
      </c>
      <c r="C282">
        <f t="shared" si="52"/>
        <v>45.8</v>
      </c>
      <c r="D282">
        <f>14/10</f>
        <v>1.4</v>
      </c>
      <c r="E282">
        <f>10400/100</f>
        <v>104</v>
      </c>
      <c r="F282" s="19" t="b">
        <f t="shared" si="54"/>
        <v>0</v>
      </c>
      <c r="G282" s="20">
        <f t="shared" si="55"/>
        <v>104</v>
      </c>
      <c r="H282" s="20" t="b">
        <f t="shared" si="56"/>
        <v>0</v>
      </c>
      <c r="I282" s="20" t="b">
        <f t="shared" si="57"/>
        <v>0</v>
      </c>
      <c r="J282" s="20" t="b">
        <f t="shared" si="58"/>
        <v>0</v>
      </c>
      <c r="K282" s="21" t="b">
        <f t="shared" si="59"/>
        <v>0</v>
      </c>
    </row>
    <row r="283" spans="1:11" x14ac:dyDescent="0.25">
      <c r="A283" s="11">
        <v>40545.583333333336</v>
      </c>
      <c r="B283">
        <f t="shared" si="53"/>
        <v>0</v>
      </c>
      <c r="C283">
        <f t="shared" si="52"/>
        <v>45.8</v>
      </c>
      <c r="D283">
        <f>13/10</f>
        <v>1.3</v>
      </c>
      <c r="E283">
        <f>8200/100</f>
        <v>82</v>
      </c>
      <c r="F283" s="19" t="b">
        <f t="shared" si="54"/>
        <v>0</v>
      </c>
      <c r="G283" s="20">
        <f t="shared" si="55"/>
        <v>82</v>
      </c>
      <c r="H283" s="20" t="b">
        <f t="shared" si="56"/>
        <v>0</v>
      </c>
      <c r="I283" s="20" t="b">
        <f t="shared" si="57"/>
        <v>0</v>
      </c>
      <c r="J283" s="20" t="b">
        <f t="shared" si="58"/>
        <v>0</v>
      </c>
      <c r="K283" s="21" t="b">
        <f t="shared" si="59"/>
        <v>0</v>
      </c>
    </row>
    <row r="284" spans="1:11" x14ac:dyDescent="0.25">
      <c r="A284" s="11">
        <v>40545.625</v>
      </c>
      <c r="B284">
        <f t="shared" si="53"/>
        <v>0</v>
      </c>
      <c r="C284">
        <f t="shared" si="52"/>
        <v>45.8</v>
      </c>
      <c r="D284">
        <f>10/10</f>
        <v>1</v>
      </c>
      <c r="E284">
        <f>9900/100</f>
        <v>99</v>
      </c>
      <c r="F284" s="19" t="b">
        <f t="shared" si="54"/>
        <v>0</v>
      </c>
      <c r="G284" s="20">
        <f t="shared" si="55"/>
        <v>99</v>
      </c>
      <c r="H284" s="20" t="b">
        <f t="shared" si="56"/>
        <v>0</v>
      </c>
      <c r="I284" s="20" t="b">
        <f t="shared" si="57"/>
        <v>0</v>
      </c>
      <c r="J284" s="20" t="b">
        <f t="shared" si="58"/>
        <v>0</v>
      </c>
      <c r="K284" s="21" t="b">
        <f t="shared" si="59"/>
        <v>0</v>
      </c>
    </row>
    <row r="285" spans="1:11" x14ac:dyDescent="0.25">
      <c r="A285" s="11">
        <v>40545.666666666664</v>
      </c>
      <c r="B285">
        <f t="shared" si="53"/>
        <v>0</v>
      </c>
      <c r="C285">
        <f t="shared" si="52"/>
        <v>45.8</v>
      </c>
      <c r="D285">
        <f>14/10</f>
        <v>1.4</v>
      </c>
      <c r="E285">
        <f>9200/100</f>
        <v>92</v>
      </c>
      <c r="F285" s="19" t="b">
        <f t="shared" si="54"/>
        <v>0</v>
      </c>
      <c r="G285" s="20">
        <f t="shared" si="55"/>
        <v>92</v>
      </c>
      <c r="H285" s="20" t="b">
        <f t="shared" si="56"/>
        <v>0</v>
      </c>
      <c r="I285" s="20" t="b">
        <f t="shared" si="57"/>
        <v>0</v>
      </c>
      <c r="J285" s="20" t="b">
        <f t="shared" si="58"/>
        <v>0</v>
      </c>
      <c r="K285" s="21" t="b">
        <f t="shared" si="59"/>
        <v>0</v>
      </c>
    </row>
    <row r="286" spans="1:11" x14ac:dyDescent="0.25">
      <c r="A286" s="11">
        <v>40545.708333333336</v>
      </c>
      <c r="B286">
        <f t="shared" si="53"/>
        <v>0</v>
      </c>
      <c r="C286">
        <f t="shared" si="52"/>
        <v>45.8</v>
      </c>
      <c r="D286">
        <f>6/10</f>
        <v>0.6</v>
      </c>
      <c r="E286">
        <f>12900/100</f>
        <v>129</v>
      </c>
      <c r="F286" s="19" t="b">
        <f t="shared" si="54"/>
        <v>0</v>
      </c>
      <c r="G286" s="20">
        <f t="shared" si="55"/>
        <v>129</v>
      </c>
      <c r="H286" s="20" t="b">
        <f t="shared" si="56"/>
        <v>0</v>
      </c>
      <c r="I286" s="20" t="b">
        <f t="shared" si="57"/>
        <v>0</v>
      </c>
      <c r="J286" s="20" t="b">
        <f t="shared" si="58"/>
        <v>0</v>
      </c>
      <c r="K286" s="21" t="b">
        <f t="shared" si="59"/>
        <v>0</v>
      </c>
    </row>
    <row r="287" spans="1:11" x14ac:dyDescent="0.25">
      <c r="A287" s="11">
        <v>40545.75</v>
      </c>
      <c r="B287">
        <f t="shared" si="53"/>
        <v>0</v>
      </c>
      <c r="C287">
        <f t="shared" si="52"/>
        <v>45.8</v>
      </c>
      <c r="D287">
        <f>2/10</f>
        <v>0.2</v>
      </c>
      <c r="E287">
        <f>27300/100</f>
        <v>273</v>
      </c>
      <c r="F287" s="19">
        <f t="shared" si="54"/>
        <v>273</v>
      </c>
      <c r="G287" s="20" t="b">
        <f t="shared" si="55"/>
        <v>0</v>
      </c>
      <c r="H287" s="20" t="b">
        <f t="shared" si="56"/>
        <v>0</v>
      </c>
      <c r="I287" s="20" t="b">
        <f t="shared" si="57"/>
        <v>0</v>
      </c>
      <c r="J287" s="20" t="b">
        <f t="shared" si="58"/>
        <v>0</v>
      </c>
      <c r="K287" s="21" t="b">
        <f t="shared" si="59"/>
        <v>0</v>
      </c>
    </row>
    <row r="288" spans="1:11" x14ac:dyDescent="0.25">
      <c r="A288" s="11">
        <v>40545.791666666664</v>
      </c>
      <c r="B288">
        <f t="shared" si="53"/>
        <v>0</v>
      </c>
      <c r="C288">
        <f t="shared" si="52"/>
        <v>45.8</v>
      </c>
      <c r="D288">
        <f>5/10</f>
        <v>0.5</v>
      </c>
      <c r="E288">
        <f>27600/100</f>
        <v>276</v>
      </c>
      <c r="F288" s="19" t="b">
        <f t="shared" si="54"/>
        <v>0</v>
      </c>
      <c r="G288" s="20">
        <f t="shared" si="55"/>
        <v>276</v>
      </c>
      <c r="H288" s="20" t="b">
        <f t="shared" si="56"/>
        <v>0</v>
      </c>
      <c r="I288" s="20" t="b">
        <f t="shared" si="57"/>
        <v>0</v>
      </c>
      <c r="J288" s="20" t="b">
        <f t="shared" si="58"/>
        <v>0</v>
      </c>
      <c r="K288" s="21" t="b">
        <f t="shared" si="59"/>
        <v>0</v>
      </c>
    </row>
    <row r="289" spans="1:11" x14ac:dyDescent="0.25">
      <c r="A289" s="11">
        <v>40545.833333333336</v>
      </c>
      <c r="B289">
        <f t="shared" si="53"/>
        <v>0</v>
      </c>
      <c r="C289">
        <f t="shared" si="52"/>
        <v>45.8</v>
      </c>
      <c r="D289">
        <f>6/10</f>
        <v>0.6</v>
      </c>
      <c r="E289">
        <f>14000/100</f>
        <v>140</v>
      </c>
      <c r="F289" s="19" t="b">
        <f t="shared" si="54"/>
        <v>0</v>
      </c>
      <c r="G289" s="20">
        <f t="shared" si="55"/>
        <v>140</v>
      </c>
      <c r="H289" s="20" t="b">
        <f t="shared" si="56"/>
        <v>0</v>
      </c>
      <c r="I289" s="20" t="b">
        <f t="shared" si="57"/>
        <v>0</v>
      </c>
      <c r="J289" s="20" t="b">
        <f t="shared" si="58"/>
        <v>0</v>
      </c>
      <c r="K289" s="21" t="b">
        <f t="shared" si="59"/>
        <v>0</v>
      </c>
    </row>
    <row r="290" spans="1:11" x14ac:dyDescent="0.25">
      <c r="A290" s="11">
        <v>40545.875</v>
      </c>
      <c r="B290">
        <f t="shared" si="53"/>
        <v>0</v>
      </c>
      <c r="C290">
        <f t="shared" si="52"/>
        <v>45.8</v>
      </c>
      <c r="D290">
        <f>3/10</f>
        <v>0.3</v>
      </c>
      <c r="E290">
        <f>12700/100</f>
        <v>127</v>
      </c>
      <c r="F290" s="19">
        <f t="shared" si="54"/>
        <v>127</v>
      </c>
      <c r="G290" s="20" t="b">
        <f t="shared" si="55"/>
        <v>0</v>
      </c>
      <c r="H290" s="20" t="b">
        <f t="shared" si="56"/>
        <v>0</v>
      </c>
      <c r="I290" s="20" t="b">
        <f t="shared" si="57"/>
        <v>0</v>
      </c>
      <c r="J290" s="20" t="b">
        <f t="shared" si="58"/>
        <v>0</v>
      </c>
      <c r="K290" s="21" t="b">
        <f t="shared" si="59"/>
        <v>0</v>
      </c>
    </row>
    <row r="291" spans="1:11" x14ac:dyDescent="0.25">
      <c r="A291" s="11">
        <v>40545.916666666664</v>
      </c>
      <c r="B291">
        <f t="shared" si="53"/>
        <v>0</v>
      </c>
      <c r="C291">
        <f t="shared" si="52"/>
        <v>45.8</v>
      </c>
      <c r="D291">
        <f>4/10</f>
        <v>0.4</v>
      </c>
      <c r="E291">
        <f>6000/100</f>
        <v>60</v>
      </c>
      <c r="F291" s="19">
        <f t="shared" si="54"/>
        <v>60</v>
      </c>
      <c r="G291" s="20" t="b">
        <f t="shared" si="55"/>
        <v>0</v>
      </c>
      <c r="H291" s="20" t="b">
        <f t="shared" si="56"/>
        <v>0</v>
      </c>
      <c r="I291" s="20" t="b">
        <f t="shared" si="57"/>
        <v>0</v>
      </c>
      <c r="J291" s="20" t="b">
        <f t="shared" si="58"/>
        <v>0</v>
      </c>
      <c r="K291" s="21" t="b">
        <f t="shared" si="59"/>
        <v>0</v>
      </c>
    </row>
    <row r="292" spans="1:11" x14ac:dyDescent="0.25">
      <c r="A292" s="11">
        <v>40545.958333333336</v>
      </c>
      <c r="B292">
        <f t="shared" si="53"/>
        <v>0</v>
      </c>
      <c r="C292">
        <f t="shared" si="52"/>
        <v>45.8</v>
      </c>
      <c r="D292">
        <f>5/10</f>
        <v>0.5</v>
      </c>
      <c r="E292">
        <f>18700/100</f>
        <v>187</v>
      </c>
      <c r="F292" s="19" t="b">
        <f t="shared" si="54"/>
        <v>0</v>
      </c>
      <c r="G292" s="20">
        <f t="shared" si="55"/>
        <v>187</v>
      </c>
      <c r="H292" s="20" t="b">
        <f t="shared" si="56"/>
        <v>0</v>
      </c>
      <c r="I292" s="20" t="b">
        <f t="shared" si="57"/>
        <v>0</v>
      </c>
      <c r="J292" s="20" t="b">
        <f t="shared" si="58"/>
        <v>0</v>
      </c>
      <c r="K292" s="21" t="b">
        <f t="shared" si="59"/>
        <v>0</v>
      </c>
    </row>
    <row r="293" spans="1:11" x14ac:dyDescent="0.25">
      <c r="A293" s="11">
        <v>40546</v>
      </c>
      <c r="B293">
        <f t="shared" si="53"/>
        <v>0</v>
      </c>
      <c r="C293">
        <f t="shared" si="52"/>
        <v>45.8</v>
      </c>
      <c r="D293">
        <f>5/10</f>
        <v>0.5</v>
      </c>
      <c r="E293">
        <f>24000/100</f>
        <v>240</v>
      </c>
      <c r="F293" s="19" t="b">
        <f t="shared" si="54"/>
        <v>0</v>
      </c>
      <c r="G293" s="20">
        <f t="shared" si="55"/>
        <v>240</v>
      </c>
      <c r="H293" s="20" t="b">
        <f t="shared" si="56"/>
        <v>0</v>
      </c>
      <c r="I293" s="20" t="b">
        <f t="shared" si="57"/>
        <v>0</v>
      </c>
      <c r="J293" s="20" t="b">
        <f t="shared" si="58"/>
        <v>0</v>
      </c>
      <c r="K293" s="21" t="b">
        <f t="shared" si="59"/>
        <v>0</v>
      </c>
    </row>
    <row r="294" spans="1:11" x14ac:dyDescent="0.25">
      <c r="A294" s="11">
        <v>40546.041666666664</v>
      </c>
      <c r="B294">
        <f t="shared" si="53"/>
        <v>0</v>
      </c>
      <c r="C294">
        <f t="shared" si="52"/>
        <v>45.8</v>
      </c>
      <c r="D294">
        <f>4/10</f>
        <v>0.4</v>
      </c>
      <c r="E294">
        <f>400/100</f>
        <v>4</v>
      </c>
      <c r="F294" s="19">
        <f t="shared" si="54"/>
        <v>4</v>
      </c>
      <c r="G294" s="20" t="b">
        <f t="shared" si="55"/>
        <v>0</v>
      </c>
      <c r="H294" s="20" t="b">
        <f t="shared" si="56"/>
        <v>0</v>
      </c>
      <c r="I294" s="20" t="b">
        <f t="shared" si="57"/>
        <v>0</v>
      </c>
      <c r="J294" s="20" t="b">
        <f t="shared" si="58"/>
        <v>0</v>
      </c>
      <c r="K294" s="21" t="b">
        <f t="shared" si="59"/>
        <v>0</v>
      </c>
    </row>
    <row r="295" spans="1:11" x14ac:dyDescent="0.25">
      <c r="A295" s="11">
        <v>40546.083333333336</v>
      </c>
      <c r="B295">
        <f t="shared" si="53"/>
        <v>0</v>
      </c>
      <c r="C295">
        <f t="shared" ref="C295:C316" si="60">458/10</f>
        <v>45.8</v>
      </c>
      <c r="D295">
        <f>10/10</f>
        <v>1</v>
      </c>
      <c r="E295">
        <f>29400/100</f>
        <v>294</v>
      </c>
      <c r="F295" s="19" t="b">
        <f t="shared" si="54"/>
        <v>0</v>
      </c>
      <c r="G295" s="20">
        <f t="shared" si="55"/>
        <v>294</v>
      </c>
      <c r="H295" s="20" t="b">
        <f t="shared" si="56"/>
        <v>0</v>
      </c>
      <c r="I295" s="20" t="b">
        <f t="shared" si="57"/>
        <v>0</v>
      </c>
      <c r="J295" s="20" t="b">
        <f t="shared" si="58"/>
        <v>0</v>
      </c>
      <c r="K295" s="21" t="b">
        <f t="shared" si="59"/>
        <v>0</v>
      </c>
    </row>
    <row r="296" spans="1:11" x14ac:dyDescent="0.25">
      <c r="A296" s="11">
        <v>40546.125</v>
      </c>
      <c r="B296">
        <f t="shared" ref="B296:B316" si="61">0/10</f>
        <v>0</v>
      </c>
      <c r="C296">
        <f t="shared" si="60"/>
        <v>45.8</v>
      </c>
      <c r="D296">
        <f>7/10</f>
        <v>0.7</v>
      </c>
      <c r="E296">
        <f>30700/100</f>
        <v>307</v>
      </c>
      <c r="F296" s="19" t="b">
        <f t="shared" si="54"/>
        <v>0</v>
      </c>
      <c r="G296" s="20">
        <f t="shared" si="55"/>
        <v>307</v>
      </c>
      <c r="H296" s="20" t="b">
        <f t="shared" si="56"/>
        <v>0</v>
      </c>
      <c r="I296" s="20" t="b">
        <f t="shared" si="57"/>
        <v>0</v>
      </c>
      <c r="J296" s="20" t="b">
        <f t="shared" si="58"/>
        <v>0</v>
      </c>
      <c r="K296" s="21" t="b">
        <f t="shared" si="59"/>
        <v>0</v>
      </c>
    </row>
    <row r="297" spans="1:11" x14ac:dyDescent="0.25">
      <c r="A297" s="11">
        <v>40546.166666666664</v>
      </c>
      <c r="B297">
        <f t="shared" si="61"/>
        <v>0</v>
      </c>
      <c r="C297">
        <f t="shared" si="60"/>
        <v>45.8</v>
      </c>
      <c r="D297">
        <f>7/10</f>
        <v>0.7</v>
      </c>
      <c r="E297">
        <f>28200/100</f>
        <v>282</v>
      </c>
      <c r="F297" s="19" t="b">
        <f t="shared" si="54"/>
        <v>0</v>
      </c>
      <c r="G297" s="20">
        <f t="shared" si="55"/>
        <v>282</v>
      </c>
      <c r="H297" s="20" t="b">
        <f t="shared" si="56"/>
        <v>0</v>
      </c>
      <c r="I297" s="20" t="b">
        <f t="shared" si="57"/>
        <v>0</v>
      </c>
      <c r="J297" s="20" t="b">
        <f t="shared" si="58"/>
        <v>0</v>
      </c>
      <c r="K297" s="21" t="b">
        <f t="shared" si="59"/>
        <v>0</v>
      </c>
    </row>
    <row r="298" spans="1:11" x14ac:dyDescent="0.25">
      <c r="A298" s="11">
        <v>40546.208333333336</v>
      </c>
      <c r="B298">
        <f t="shared" si="61"/>
        <v>0</v>
      </c>
      <c r="C298">
        <f t="shared" si="60"/>
        <v>45.8</v>
      </c>
      <c r="D298">
        <f>4/10</f>
        <v>0.4</v>
      </c>
      <c r="E298">
        <f>18100/100</f>
        <v>181</v>
      </c>
      <c r="F298" s="19">
        <f t="shared" si="54"/>
        <v>181</v>
      </c>
      <c r="G298" s="20" t="b">
        <f t="shared" si="55"/>
        <v>0</v>
      </c>
      <c r="H298" s="20" t="b">
        <f t="shared" si="56"/>
        <v>0</v>
      </c>
      <c r="I298" s="20" t="b">
        <f t="shared" si="57"/>
        <v>0</v>
      </c>
      <c r="J298" s="20" t="b">
        <f t="shared" si="58"/>
        <v>0</v>
      </c>
      <c r="K298" s="21" t="b">
        <f t="shared" si="59"/>
        <v>0</v>
      </c>
    </row>
    <row r="299" spans="1:11" x14ac:dyDescent="0.25">
      <c r="A299" s="11">
        <v>40546.25</v>
      </c>
      <c r="B299">
        <f t="shared" si="61"/>
        <v>0</v>
      </c>
      <c r="C299">
        <f t="shared" si="60"/>
        <v>45.8</v>
      </c>
      <c r="D299">
        <f>4/10</f>
        <v>0.4</v>
      </c>
      <c r="E299">
        <f>26200/100</f>
        <v>262</v>
      </c>
      <c r="F299" s="19">
        <f t="shared" si="54"/>
        <v>262</v>
      </c>
      <c r="G299" s="20" t="b">
        <f t="shared" si="55"/>
        <v>0</v>
      </c>
      <c r="H299" s="20" t="b">
        <f t="shared" si="56"/>
        <v>0</v>
      </c>
      <c r="I299" s="20" t="b">
        <f t="shared" si="57"/>
        <v>0</v>
      </c>
      <c r="J299" s="20" t="b">
        <f t="shared" si="58"/>
        <v>0</v>
      </c>
      <c r="K299" s="21" t="b">
        <f t="shared" si="59"/>
        <v>0</v>
      </c>
    </row>
    <row r="300" spans="1:11" x14ac:dyDescent="0.25">
      <c r="A300" s="11">
        <v>40546.291666666664</v>
      </c>
      <c r="B300">
        <f t="shared" si="61"/>
        <v>0</v>
      </c>
      <c r="C300">
        <f t="shared" si="60"/>
        <v>45.8</v>
      </c>
      <c r="D300">
        <f>4/10</f>
        <v>0.4</v>
      </c>
      <c r="E300">
        <f>22700/100</f>
        <v>227</v>
      </c>
      <c r="F300" s="19">
        <f t="shared" si="54"/>
        <v>227</v>
      </c>
      <c r="G300" s="20" t="b">
        <f t="shared" si="55"/>
        <v>0</v>
      </c>
      <c r="H300" s="20" t="b">
        <f t="shared" si="56"/>
        <v>0</v>
      </c>
      <c r="I300" s="20" t="b">
        <f t="shared" si="57"/>
        <v>0</v>
      </c>
      <c r="J300" s="20" t="b">
        <f t="shared" si="58"/>
        <v>0</v>
      </c>
      <c r="K300" s="21" t="b">
        <f t="shared" si="59"/>
        <v>0</v>
      </c>
    </row>
    <row r="301" spans="1:11" x14ac:dyDescent="0.25">
      <c r="A301" s="11">
        <v>40546.333333333336</v>
      </c>
      <c r="B301">
        <f t="shared" si="61"/>
        <v>0</v>
      </c>
      <c r="C301">
        <f t="shared" si="60"/>
        <v>45.8</v>
      </c>
      <c r="D301">
        <f>3/10</f>
        <v>0.3</v>
      </c>
      <c r="E301">
        <f>26100/100</f>
        <v>261</v>
      </c>
      <c r="F301" s="19">
        <f t="shared" si="54"/>
        <v>261</v>
      </c>
      <c r="G301" s="20" t="b">
        <f t="shared" si="55"/>
        <v>0</v>
      </c>
      <c r="H301" s="20" t="b">
        <f t="shared" si="56"/>
        <v>0</v>
      </c>
      <c r="I301" s="20" t="b">
        <f t="shared" si="57"/>
        <v>0</v>
      </c>
      <c r="J301" s="20" t="b">
        <f t="shared" si="58"/>
        <v>0</v>
      </c>
      <c r="K301" s="21" t="b">
        <f t="shared" si="59"/>
        <v>0</v>
      </c>
    </row>
    <row r="302" spans="1:11" x14ac:dyDescent="0.25">
      <c r="A302" s="11">
        <v>40546.375</v>
      </c>
      <c r="B302">
        <f t="shared" si="61"/>
        <v>0</v>
      </c>
      <c r="C302">
        <f t="shared" si="60"/>
        <v>45.8</v>
      </c>
      <c r="D302">
        <f>4/10</f>
        <v>0.4</v>
      </c>
      <c r="E302">
        <f>28700/100</f>
        <v>287</v>
      </c>
      <c r="F302" s="19">
        <f t="shared" si="54"/>
        <v>287</v>
      </c>
      <c r="G302" s="20" t="b">
        <f t="shared" si="55"/>
        <v>0</v>
      </c>
      <c r="H302" s="20" t="b">
        <f t="shared" si="56"/>
        <v>0</v>
      </c>
      <c r="I302" s="20" t="b">
        <f t="shared" si="57"/>
        <v>0</v>
      </c>
      <c r="J302" s="20" t="b">
        <f t="shared" si="58"/>
        <v>0</v>
      </c>
      <c r="K302" s="21" t="b">
        <f t="shared" si="59"/>
        <v>0</v>
      </c>
    </row>
    <row r="303" spans="1:11" x14ac:dyDescent="0.25">
      <c r="A303" s="11">
        <v>40546.416666666664</v>
      </c>
      <c r="B303">
        <f t="shared" si="61"/>
        <v>0</v>
      </c>
      <c r="C303">
        <f t="shared" si="60"/>
        <v>45.8</v>
      </c>
      <c r="D303">
        <f>4/10</f>
        <v>0.4</v>
      </c>
      <c r="E303">
        <f>24800/100</f>
        <v>248</v>
      </c>
      <c r="F303" s="19">
        <f t="shared" si="54"/>
        <v>248</v>
      </c>
      <c r="G303" s="20" t="b">
        <f t="shared" si="55"/>
        <v>0</v>
      </c>
      <c r="H303" s="20" t="b">
        <f t="shared" si="56"/>
        <v>0</v>
      </c>
      <c r="I303" s="20" t="b">
        <f t="shared" si="57"/>
        <v>0</v>
      </c>
      <c r="J303" s="20" t="b">
        <f t="shared" si="58"/>
        <v>0</v>
      </c>
      <c r="K303" s="21" t="b">
        <f t="shared" si="59"/>
        <v>0</v>
      </c>
    </row>
    <row r="304" spans="1:11" x14ac:dyDescent="0.25">
      <c r="A304" s="12">
        <v>40546.458333333336</v>
      </c>
      <c r="B304" s="1">
        <f t="shared" si="61"/>
        <v>0</v>
      </c>
      <c r="C304" s="1">
        <f t="shared" si="60"/>
        <v>45.8</v>
      </c>
      <c r="D304" s="1">
        <f>6/10</f>
        <v>0.6</v>
      </c>
      <c r="E304" s="1">
        <f>27100/100</f>
        <v>271</v>
      </c>
      <c r="F304" s="19" t="b">
        <f t="shared" si="54"/>
        <v>0</v>
      </c>
      <c r="G304" s="20">
        <f t="shared" si="55"/>
        <v>271</v>
      </c>
      <c r="H304" s="20" t="b">
        <f t="shared" si="56"/>
        <v>0</v>
      </c>
      <c r="I304" s="20" t="b">
        <f t="shared" si="57"/>
        <v>0</v>
      </c>
      <c r="J304" s="20" t="b">
        <f t="shared" si="58"/>
        <v>0</v>
      </c>
      <c r="K304" s="21" t="b">
        <f t="shared" si="59"/>
        <v>0</v>
      </c>
    </row>
    <row r="305" spans="1:11" x14ac:dyDescent="0.25">
      <c r="A305" s="11">
        <v>40546.5</v>
      </c>
      <c r="B305">
        <f t="shared" si="61"/>
        <v>0</v>
      </c>
      <c r="C305">
        <f t="shared" si="60"/>
        <v>45.8</v>
      </c>
      <c r="D305">
        <f>13/10</f>
        <v>1.3</v>
      </c>
      <c r="E305">
        <f>24400/100</f>
        <v>244</v>
      </c>
      <c r="F305" s="19" t="b">
        <f t="shared" si="54"/>
        <v>0</v>
      </c>
      <c r="G305" s="20">
        <f t="shared" si="55"/>
        <v>244</v>
      </c>
      <c r="H305" s="20" t="b">
        <f t="shared" si="56"/>
        <v>0</v>
      </c>
      <c r="I305" s="20" t="b">
        <f t="shared" si="57"/>
        <v>0</v>
      </c>
      <c r="J305" s="20" t="b">
        <f t="shared" si="58"/>
        <v>0</v>
      </c>
      <c r="K305" s="21" t="b">
        <f t="shared" si="59"/>
        <v>0</v>
      </c>
    </row>
    <row r="306" spans="1:11" x14ac:dyDescent="0.25">
      <c r="A306" s="11">
        <v>40546.541666666664</v>
      </c>
      <c r="B306">
        <f t="shared" si="61"/>
        <v>0</v>
      </c>
      <c r="C306">
        <f t="shared" si="60"/>
        <v>45.8</v>
      </c>
      <c r="D306">
        <f>14/10</f>
        <v>1.4</v>
      </c>
      <c r="E306">
        <f>23900/100</f>
        <v>239</v>
      </c>
      <c r="F306" s="19" t="b">
        <f t="shared" si="54"/>
        <v>0</v>
      </c>
      <c r="G306" s="20">
        <f t="shared" si="55"/>
        <v>239</v>
      </c>
      <c r="H306" s="20" t="b">
        <f t="shared" si="56"/>
        <v>0</v>
      </c>
      <c r="I306" s="20" t="b">
        <f t="shared" si="57"/>
        <v>0</v>
      </c>
      <c r="J306" s="20" t="b">
        <f t="shared" si="58"/>
        <v>0</v>
      </c>
      <c r="K306" s="21" t="b">
        <f t="shared" si="59"/>
        <v>0</v>
      </c>
    </row>
    <row r="307" spans="1:11" x14ac:dyDescent="0.25">
      <c r="A307" s="11">
        <v>40546.583333333336</v>
      </c>
      <c r="B307">
        <f t="shared" si="61"/>
        <v>0</v>
      </c>
      <c r="C307">
        <f t="shared" si="60"/>
        <v>45.8</v>
      </c>
      <c r="D307">
        <f>8/10</f>
        <v>0.8</v>
      </c>
      <c r="E307">
        <f>20800/100</f>
        <v>208</v>
      </c>
      <c r="F307" s="19" t="b">
        <f t="shared" si="54"/>
        <v>0</v>
      </c>
      <c r="G307" s="20">
        <f t="shared" si="55"/>
        <v>208</v>
      </c>
      <c r="H307" s="20" t="b">
        <f t="shared" si="56"/>
        <v>0</v>
      </c>
      <c r="I307" s="20" t="b">
        <f t="shared" si="57"/>
        <v>0</v>
      </c>
      <c r="J307" s="20" t="b">
        <f t="shared" si="58"/>
        <v>0</v>
      </c>
      <c r="K307" s="21" t="b">
        <f t="shared" si="59"/>
        <v>0</v>
      </c>
    </row>
    <row r="308" spans="1:11" x14ac:dyDescent="0.25">
      <c r="A308" s="11">
        <v>40546.625</v>
      </c>
      <c r="B308">
        <f t="shared" si="61"/>
        <v>0</v>
      </c>
      <c r="C308">
        <f t="shared" si="60"/>
        <v>45.8</v>
      </c>
      <c r="D308">
        <f>7/10</f>
        <v>0.7</v>
      </c>
      <c r="E308">
        <f>14800/100</f>
        <v>148</v>
      </c>
      <c r="F308" s="19" t="b">
        <f t="shared" si="54"/>
        <v>0</v>
      </c>
      <c r="G308" s="20">
        <f t="shared" si="55"/>
        <v>148</v>
      </c>
      <c r="H308" s="20" t="b">
        <f t="shared" si="56"/>
        <v>0</v>
      </c>
      <c r="I308" s="20" t="b">
        <f t="shared" si="57"/>
        <v>0</v>
      </c>
      <c r="J308" s="20" t="b">
        <f t="shared" si="58"/>
        <v>0</v>
      </c>
      <c r="K308" s="21" t="b">
        <f t="shared" si="59"/>
        <v>0</v>
      </c>
    </row>
    <row r="309" spans="1:11" x14ac:dyDescent="0.25">
      <c r="A309" s="11">
        <v>40546.666666666664</v>
      </c>
      <c r="B309">
        <f t="shared" si="61"/>
        <v>0</v>
      </c>
      <c r="C309">
        <f t="shared" si="60"/>
        <v>45.8</v>
      </c>
      <c r="D309">
        <f>5/10</f>
        <v>0.5</v>
      </c>
      <c r="E309">
        <f>12000/100</f>
        <v>120</v>
      </c>
      <c r="F309" s="19" t="b">
        <f t="shared" si="54"/>
        <v>0</v>
      </c>
      <c r="G309" s="20">
        <f t="shared" si="55"/>
        <v>120</v>
      </c>
      <c r="H309" s="20" t="b">
        <f t="shared" si="56"/>
        <v>0</v>
      </c>
      <c r="I309" s="20" t="b">
        <f t="shared" si="57"/>
        <v>0</v>
      </c>
      <c r="J309" s="20" t="b">
        <f t="shared" si="58"/>
        <v>0</v>
      </c>
      <c r="K309" s="21" t="b">
        <f t="shared" si="59"/>
        <v>0</v>
      </c>
    </row>
    <row r="310" spans="1:11" x14ac:dyDescent="0.25">
      <c r="A310" s="11">
        <v>40546.708333333336</v>
      </c>
      <c r="B310">
        <f t="shared" si="61"/>
        <v>0</v>
      </c>
      <c r="C310">
        <f t="shared" si="60"/>
        <v>45.8</v>
      </c>
      <c r="D310">
        <f>4/10</f>
        <v>0.4</v>
      </c>
      <c r="E310">
        <f>4400/100</f>
        <v>44</v>
      </c>
      <c r="F310" s="19">
        <f t="shared" si="54"/>
        <v>44</v>
      </c>
      <c r="G310" s="20" t="b">
        <f t="shared" si="55"/>
        <v>0</v>
      </c>
      <c r="H310" s="20" t="b">
        <f t="shared" si="56"/>
        <v>0</v>
      </c>
      <c r="I310" s="20" t="b">
        <f t="shared" si="57"/>
        <v>0</v>
      </c>
      <c r="J310" s="20" t="b">
        <f t="shared" si="58"/>
        <v>0</v>
      </c>
      <c r="K310" s="21" t="b">
        <f t="shared" si="59"/>
        <v>0</v>
      </c>
    </row>
    <row r="311" spans="1:11" x14ac:dyDescent="0.25">
      <c r="A311" s="11">
        <v>40546.75</v>
      </c>
      <c r="B311">
        <f t="shared" si="61"/>
        <v>0</v>
      </c>
      <c r="C311">
        <f t="shared" si="60"/>
        <v>45.8</v>
      </c>
      <c r="D311">
        <f>8/10</f>
        <v>0.8</v>
      </c>
      <c r="E311">
        <f>30300/100</f>
        <v>303</v>
      </c>
      <c r="F311" s="19" t="b">
        <f t="shared" ref="F311:F316" si="62">IF(D311&lt;0.5,E311)</f>
        <v>0</v>
      </c>
      <c r="G311" s="20">
        <f t="shared" ref="G311:G316" si="63">IF(D311&lt;1.5,IF(D311&gt;=0.5,E311))</f>
        <v>303</v>
      </c>
      <c r="H311" s="20" t="b">
        <f t="shared" ref="H311:H316" si="64">IF(D311&lt;2.5,IF(D311&gt;=1.5,E311))</f>
        <v>0</v>
      </c>
      <c r="I311" s="20" t="b">
        <f t="shared" ref="I311:I316" si="65">IF(D311&lt;3.5,IF(D311&gt;=2.5,E311))</f>
        <v>0</v>
      </c>
      <c r="J311" s="20" t="b">
        <f t="shared" ref="J311:J316" si="66">IF(D311&lt;4.5,IF(D311&gt;=3.5,E311))</f>
        <v>0</v>
      </c>
      <c r="K311" s="21" t="b">
        <f t="shared" ref="K311:K316" si="67">IF(D311&gt;=4.5,E311)</f>
        <v>0</v>
      </c>
    </row>
    <row r="312" spans="1:11" x14ac:dyDescent="0.25">
      <c r="A312" s="11">
        <v>40546.791666666664</v>
      </c>
      <c r="B312">
        <f t="shared" si="61"/>
        <v>0</v>
      </c>
      <c r="C312">
        <f t="shared" si="60"/>
        <v>45.8</v>
      </c>
      <c r="D312">
        <f>10/10</f>
        <v>1</v>
      </c>
      <c r="E312">
        <f>27600/100</f>
        <v>276</v>
      </c>
      <c r="F312" s="19" t="b">
        <f t="shared" si="62"/>
        <v>0</v>
      </c>
      <c r="G312" s="20">
        <f t="shared" si="63"/>
        <v>276</v>
      </c>
      <c r="H312" s="20" t="b">
        <f t="shared" si="64"/>
        <v>0</v>
      </c>
      <c r="I312" s="20" t="b">
        <f t="shared" si="65"/>
        <v>0</v>
      </c>
      <c r="J312" s="20" t="b">
        <f t="shared" si="66"/>
        <v>0</v>
      </c>
      <c r="K312" s="21" t="b">
        <f t="shared" si="67"/>
        <v>0</v>
      </c>
    </row>
    <row r="313" spans="1:11" x14ac:dyDescent="0.25">
      <c r="A313" s="11">
        <v>40546.833333333336</v>
      </c>
      <c r="B313">
        <f t="shared" si="61"/>
        <v>0</v>
      </c>
      <c r="C313">
        <f t="shared" si="60"/>
        <v>45.8</v>
      </c>
      <c r="D313">
        <f>11/10</f>
        <v>1.1000000000000001</v>
      </c>
      <c r="E313">
        <f>28400/100</f>
        <v>284</v>
      </c>
      <c r="F313" s="19" t="b">
        <f t="shared" si="62"/>
        <v>0</v>
      </c>
      <c r="G313" s="20">
        <f t="shared" si="63"/>
        <v>284</v>
      </c>
      <c r="H313" s="20" t="b">
        <f t="shared" si="64"/>
        <v>0</v>
      </c>
      <c r="I313" s="20" t="b">
        <f t="shared" si="65"/>
        <v>0</v>
      </c>
      <c r="J313" s="20" t="b">
        <f t="shared" si="66"/>
        <v>0</v>
      </c>
      <c r="K313" s="21" t="b">
        <f t="shared" si="67"/>
        <v>0</v>
      </c>
    </row>
    <row r="314" spans="1:11" x14ac:dyDescent="0.25">
      <c r="A314" s="11">
        <v>40546.875</v>
      </c>
      <c r="B314">
        <f t="shared" si="61"/>
        <v>0</v>
      </c>
      <c r="C314">
        <f t="shared" si="60"/>
        <v>45.8</v>
      </c>
      <c r="D314">
        <f>9/10</f>
        <v>0.9</v>
      </c>
      <c r="E314">
        <f>27300/100</f>
        <v>273</v>
      </c>
      <c r="F314" s="19" t="b">
        <f t="shared" si="62"/>
        <v>0</v>
      </c>
      <c r="G314" s="20">
        <f t="shared" si="63"/>
        <v>273</v>
      </c>
      <c r="H314" s="20" t="b">
        <f t="shared" si="64"/>
        <v>0</v>
      </c>
      <c r="I314" s="20" t="b">
        <f t="shared" si="65"/>
        <v>0</v>
      </c>
      <c r="J314" s="20" t="b">
        <f t="shared" si="66"/>
        <v>0</v>
      </c>
      <c r="K314" s="21" t="b">
        <f t="shared" si="67"/>
        <v>0</v>
      </c>
    </row>
    <row r="315" spans="1:11" x14ac:dyDescent="0.25">
      <c r="A315" s="11">
        <v>40546.916666666664</v>
      </c>
      <c r="B315">
        <f t="shared" si="61"/>
        <v>0</v>
      </c>
      <c r="C315">
        <f t="shared" si="60"/>
        <v>45.8</v>
      </c>
      <c r="D315">
        <f>6/10</f>
        <v>0.6</v>
      </c>
      <c r="E315">
        <f>28500/100</f>
        <v>285</v>
      </c>
      <c r="F315" s="19" t="b">
        <f t="shared" si="62"/>
        <v>0</v>
      </c>
      <c r="G315" s="20">
        <f t="shared" si="63"/>
        <v>285</v>
      </c>
      <c r="H315" s="20" t="b">
        <f t="shared" si="64"/>
        <v>0</v>
      </c>
      <c r="I315" s="20" t="b">
        <f t="shared" si="65"/>
        <v>0</v>
      </c>
      <c r="J315" s="20" t="b">
        <f t="shared" si="66"/>
        <v>0</v>
      </c>
      <c r="K315" s="21" t="b">
        <f t="shared" si="67"/>
        <v>0</v>
      </c>
    </row>
    <row r="316" spans="1:11" x14ac:dyDescent="0.25">
      <c r="A316" s="11">
        <v>40546.958333333336</v>
      </c>
      <c r="B316">
        <f t="shared" si="61"/>
        <v>0</v>
      </c>
      <c r="C316">
        <f t="shared" si="60"/>
        <v>45.8</v>
      </c>
      <c r="D316">
        <f>4/10</f>
        <v>0.4</v>
      </c>
      <c r="E316">
        <f>25600/100</f>
        <v>256</v>
      </c>
      <c r="F316" s="19">
        <f t="shared" si="62"/>
        <v>256</v>
      </c>
      <c r="G316" s="20" t="b">
        <f t="shared" si="63"/>
        <v>0</v>
      </c>
      <c r="H316" s="20" t="b">
        <f t="shared" si="64"/>
        <v>0</v>
      </c>
      <c r="I316" s="20" t="b">
        <f t="shared" si="65"/>
        <v>0</v>
      </c>
      <c r="J316" s="20" t="b">
        <f t="shared" si="66"/>
        <v>0</v>
      </c>
      <c r="K316" s="21" t="b">
        <f t="shared" si="67"/>
        <v>0</v>
      </c>
    </row>
    <row r="317" spans="1:11" x14ac:dyDescent="0.25">
      <c r="A317" s="11"/>
      <c r="F317" s="19"/>
      <c r="G317" s="20"/>
      <c r="H317" s="20"/>
      <c r="I317" s="20"/>
      <c r="J317" s="20"/>
      <c r="K317" s="21"/>
    </row>
    <row r="318" spans="1:11" x14ac:dyDescent="0.25">
      <c r="A318" s="11"/>
      <c r="F318" s="19"/>
      <c r="G318" s="20"/>
      <c r="H318" s="20"/>
      <c r="I318" s="20"/>
      <c r="J318" s="20"/>
      <c r="K318" s="21"/>
    </row>
    <row r="319" spans="1:11" x14ac:dyDescent="0.25">
      <c r="A319" s="11"/>
      <c r="F319" s="19"/>
      <c r="G319" s="20"/>
      <c r="H319" s="20"/>
      <c r="I319" s="20"/>
      <c r="J319" s="20"/>
      <c r="K319" s="21"/>
    </row>
    <row r="320" spans="1:11" x14ac:dyDescent="0.25">
      <c r="A320" s="11"/>
      <c r="F320" s="19"/>
      <c r="G320" s="20"/>
      <c r="H320" s="20"/>
      <c r="I320" s="20"/>
      <c r="J320" s="20"/>
      <c r="K320" s="21"/>
    </row>
    <row r="321" spans="1:11" x14ac:dyDescent="0.25">
      <c r="A321" s="11"/>
      <c r="F321" s="19"/>
      <c r="G321" s="20"/>
      <c r="H321" s="20"/>
      <c r="I321" s="20"/>
      <c r="J321" s="20"/>
      <c r="K321" s="21"/>
    </row>
    <row r="322" spans="1:11" x14ac:dyDescent="0.25">
      <c r="A322" s="11"/>
      <c r="F322" s="19"/>
      <c r="G322" s="20"/>
      <c r="H322" s="20"/>
      <c r="I322" s="20"/>
      <c r="J322" s="20"/>
      <c r="K322" s="21"/>
    </row>
    <row r="323" spans="1:11" x14ac:dyDescent="0.25">
      <c r="A323" s="11"/>
      <c r="F323" s="19"/>
      <c r="G323" s="20"/>
      <c r="H323" s="20"/>
      <c r="I323" s="20"/>
      <c r="J323" s="20"/>
      <c r="K323" s="21"/>
    </row>
    <row r="324" spans="1:11" x14ac:dyDescent="0.25">
      <c r="A324" s="11"/>
      <c r="F324" s="19"/>
      <c r="G324" s="20"/>
      <c r="H324" s="20"/>
      <c r="I324" s="20"/>
      <c r="J324" s="20"/>
      <c r="K324" s="21"/>
    </row>
    <row r="325" spans="1:11" x14ac:dyDescent="0.25">
      <c r="A325" s="11"/>
      <c r="F325" s="19"/>
      <c r="G325" s="20"/>
      <c r="H325" s="20"/>
      <c r="I325" s="20"/>
      <c r="J325" s="20"/>
      <c r="K325" s="21"/>
    </row>
    <row r="326" spans="1:11" x14ac:dyDescent="0.25">
      <c r="A326" s="11"/>
      <c r="F326" s="19"/>
      <c r="G326" s="20"/>
      <c r="H326" s="20"/>
      <c r="I326" s="20"/>
      <c r="J326" s="20"/>
      <c r="K326" s="21"/>
    </row>
    <row r="327" spans="1:11" x14ac:dyDescent="0.25">
      <c r="A327" s="11"/>
      <c r="F327" s="19"/>
      <c r="G327" s="20"/>
      <c r="H327" s="20"/>
      <c r="I327" s="20"/>
      <c r="J327" s="20"/>
      <c r="K327" s="21"/>
    </row>
    <row r="328" spans="1:11" x14ac:dyDescent="0.25">
      <c r="A328" s="11"/>
      <c r="F328" s="19"/>
      <c r="G328" s="20"/>
      <c r="H328" s="20"/>
      <c r="I328" s="20"/>
      <c r="J328" s="20"/>
      <c r="K328" s="21"/>
    </row>
    <row r="329" spans="1:11" x14ac:dyDescent="0.25">
      <c r="A329" s="11"/>
      <c r="F329" s="19"/>
      <c r="G329" s="20"/>
      <c r="H329" s="20"/>
      <c r="I329" s="20"/>
      <c r="J329" s="20"/>
      <c r="K329" s="21"/>
    </row>
    <row r="330" spans="1:11" x14ac:dyDescent="0.25">
      <c r="A330" s="11"/>
      <c r="F330" s="19"/>
      <c r="G330" s="20"/>
      <c r="H330" s="20"/>
      <c r="I330" s="20"/>
      <c r="J330" s="20"/>
      <c r="K330" s="21"/>
    </row>
    <row r="331" spans="1:11" x14ac:dyDescent="0.25">
      <c r="A331" s="11"/>
      <c r="F331" s="19"/>
      <c r="G331" s="20"/>
      <c r="H331" s="20"/>
      <c r="I331" s="20"/>
      <c r="J331" s="20"/>
      <c r="K331" s="21"/>
    </row>
    <row r="332" spans="1:11" x14ac:dyDescent="0.25">
      <c r="A332" s="11"/>
      <c r="F332" s="19"/>
      <c r="G332" s="20"/>
      <c r="H332" s="20"/>
      <c r="I332" s="20"/>
      <c r="J332" s="20"/>
      <c r="K332" s="21"/>
    </row>
    <row r="333" spans="1:11" x14ac:dyDescent="0.25">
      <c r="A333" s="11"/>
      <c r="F333" s="19"/>
      <c r="G333" s="20"/>
      <c r="H333" s="20"/>
      <c r="I333" s="20"/>
      <c r="J333" s="20"/>
      <c r="K333" s="21"/>
    </row>
    <row r="334" spans="1:11" x14ac:dyDescent="0.25">
      <c r="A334" s="11"/>
      <c r="F334" s="19"/>
      <c r="G334" s="20"/>
      <c r="H334" s="20"/>
      <c r="I334" s="20"/>
      <c r="J334" s="20"/>
      <c r="K334" s="21"/>
    </row>
    <row r="335" spans="1:11" x14ac:dyDescent="0.25">
      <c r="A335" s="11"/>
      <c r="F335" s="19"/>
      <c r="G335" s="20"/>
      <c r="H335" s="20"/>
      <c r="I335" s="20"/>
      <c r="J335" s="20"/>
      <c r="K335" s="21"/>
    </row>
    <row r="336" spans="1:11" x14ac:dyDescent="0.25">
      <c r="A336" s="11"/>
      <c r="F336" s="19"/>
      <c r="G336" s="20"/>
      <c r="H336" s="20"/>
      <c r="I336" s="20"/>
      <c r="J336" s="20"/>
      <c r="K336" s="21"/>
    </row>
    <row r="337" spans="1:11" x14ac:dyDescent="0.25">
      <c r="A337" s="11"/>
      <c r="F337" s="19"/>
      <c r="G337" s="20"/>
      <c r="H337" s="20"/>
      <c r="I337" s="20"/>
      <c r="J337" s="20"/>
      <c r="K337" s="21"/>
    </row>
    <row r="338" spans="1:11" x14ac:dyDescent="0.25">
      <c r="A338" s="11"/>
      <c r="F338" s="19"/>
      <c r="G338" s="20"/>
      <c r="H338" s="20"/>
      <c r="I338" s="20"/>
      <c r="J338" s="20"/>
      <c r="K338" s="21"/>
    </row>
    <row r="339" spans="1:11" x14ac:dyDescent="0.25">
      <c r="A339" s="11"/>
      <c r="F339" s="19"/>
      <c r="G339" s="20"/>
      <c r="H339" s="20"/>
      <c r="I339" s="20"/>
      <c r="J339" s="20"/>
      <c r="K339" s="21"/>
    </row>
    <row r="340" spans="1:11" x14ac:dyDescent="0.25">
      <c r="A340" s="11"/>
      <c r="F340" s="19"/>
      <c r="G340" s="20"/>
      <c r="H340" s="20"/>
      <c r="I340" s="20"/>
      <c r="J340" s="20"/>
      <c r="K340" s="21"/>
    </row>
    <row r="341" spans="1:11" x14ac:dyDescent="0.25">
      <c r="A341" s="11"/>
      <c r="F341" s="19"/>
      <c r="G341" s="20"/>
      <c r="H341" s="20"/>
      <c r="I341" s="20"/>
      <c r="J341" s="20"/>
      <c r="K341" s="21"/>
    </row>
    <row r="342" spans="1:11" x14ac:dyDescent="0.25">
      <c r="A342" s="11"/>
      <c r="F342" s="19"/>
      <c r="G342" s="20"/>
      <c r="H342" s="20"/>
      <c r="I342" s="20"/>
      <c r="J342" s="20"/>
      <c r="K342" s="21"/>
    </row>
    <row r="343" spans="1:11" x14ac:dyDescent="0.25">
      <c r="A343" s="11"/>
      <c r="F343" s="19"/>
      <c r="G343" s="20"/>
      <c r="H343" s="20"/>
      <c r="I343" s="20"/>
      <c r="J343" s="20"/>
      <c r="K343" s="21"/>
    </row>
    <row r="344" spans="1:11" x14ac:dyDescent="0.25">
      <c r="A344" s="11"/>
      <c r="F344" s="19"/>
      <c r="G344" s="20"/>
      <c r="H344" s="20"/>
      <c r="I344" s="20"/>
      <c r="J344" s="20"/>
      <c r="K344" s="21"/>
    </row>
    <row r="345" spans="1:11" x14ac:dyDescent="0.25">
      <c r="A345" s="11"/>
      <c r="F345" s="19"/>
      <c r="G345" s="20"/>
      <c r="H345" s="20"/>
      <c r="I345" s="20"/>
      <c r="J345" s="20"/>
      <c r="K345" s="21"/>
    </row>
    <row r="346" spans="1:11" x14ac:dyDescent="0.25">
      <c r="A346" s="11"/>
      <c r="F346" s="19"/>
      <c r="G346" s="20"/>
      <c r="H346" s="20"/>
      <c r="I346" s="20"/>
      <c r="J346" s="20"/>
      <c r="K346" s="21"/>
    </row>
    <row r="347" spans="1:11" x14ac:dyDescent="0.25">
      <c r="A347" s="11"/>
      <c r="F347" s="19"/>
      <c r="G347" s="20"/>
      <c r="H347" s="20"/>
      <c r="I347" s="20"/>
      <c r="J347" s="20"/>
      <c r="K347" s="21"/>
    </row>
    <row r="348" spans="1:11" x14ac:dyDescent="0.25">
      <c r="A348" s="11"/>
      <c r="F348" s="19"/>
      <c r="G348" s="20"/>
      <c r="H348" s="20"/>
      <c r="I348" s="20"/>
      <c r="J348" s="20"/>
      <c r="K348" s="21"/>
    </row>
    <row r="349" spans="1:11" x14ac:dyDescent="0.25">
      <c r="A349" s="11"/>
      <c r="F349" s="19"/>
      <c r="G349" s="20"/>
      <c r="H349" s="20"/>
      <c r="I349" s="20"/>
      <c r="J349" s="20"/>
      <c r="K349" s="21"/>
    </row>
    <row r="350" spans="1:11" x14ac:dyDescent="0.25">
      <c r="A350" s="11"/>
      <c r="F350" s="19"/>
      <c r="G350" s="20"/>
      <c r="H350" s="20"/>
      <c r="I350" s="20"/>
      <c r="J350" s="20"/>
      <c r="K350" s="21"/>
    </row>
    <row r="351" spans="1:11" x14ac:dyDescent="0.25">
      <c r="A351" s="11"/>
      <c r="F351" s="19"/>
      <c r="G351" s="20"/>
      <c r="H351" s="20"/>
      <c r="I351" s="20"/>
      <c r="J351" s="20"/>
      <c r="K351" s="21"/>
    </row>
    <row r="352" spans="1:11" x14ac:dyDescent="0.25">
      <c r="A352" s="11"/>
      <c r="F352" s="19"/>
      <c r="G352" s="20"/>
      <c r="H352" s="20"/>
      <c r="I352" s="20"/>
      <c r="J352" s="20"/>
      <c r="K352" s="21"/>
    </row>
    <row r="353" spans="1:11" x14ac:dyDescent="0.25">
      <c r="A353" s="11"/>
      <c r="F353" s="19"/>
      <c r="G353" s="20"/>
      <c r="H353" s="20"/>
      <c r="I353" s="20"/>
      <c r="J353" s="20"/>
      <c r="K353" s="21"/>
    </row>
    <row r="354" spans="1:11" x14ac:dyDescent="0.25">
      <c r="A354" s="11"/>
      <c r="F354" s="19"/>
      <c r="G354" s="20"/>
      <c r="H354" s="20"/>
      <c r="I354" s="20"/>
      <c r="J354" s="20"/>
      <c r="K354" s="21"/>
    </row>
    <row r="355" spans="1:11" x14ac:dyDescent="0.25">
      <c r="A355" s="11"/>
      <c r="F355" s="19"/>
      <c r="G355" s="20"/>
      <c r="H355" s="20"/>
      <c r="I355" s="20"/>
      <c r="J355" s="20"/>
      <c r="K355" s="21"/>
    </row>
    <row r="356" spans="1:11" x14ac:dyDescent="0.25">
      <c r="A356" s="11"/>
      <c r="F356" s="19"/>
      <c r="G356" s="20"/>
      <c r="H356" s="20"/>
      <c r="I356" s="20"/>
      <c r="J356" s="20"/>
      <c r="K356" s="21"/>
    </row>
    <row r="357" spans="1:11" x14ac:dyDescent="0.25">
      <c r="A357" s="11"/>
      <c r="F357" s="19"/>
      <c r="G357" s="20"/>
      <c r="H357" s="20"/>
      <c r="I357" s="20"/>
      <c r="J357" s="20"/>
      <c r="K357" s="21"/>
    </row>
    <row r="358" spans="1:11" x14ac:dyDescent="0.25">
      <c r="A358" s="11"/>
      <c r="F358" s="19"/>
      <c r="G358" s="20"/>
      <c r="H358" s="20"/>
      <c r="I358" s="20"/>
      <c r="J358" s="20"/>
      <c r="K358" s="21"/>
    </row>
    <row r="359" spans="1:11" x14ac:dyDescent="0.25">
      <c r="A359" s="11"/>
      <c r="F359" s="19"/>
      <c r="G359" s="20"/>
      <c r="H359" s="20"/>
      <c r="I359" s="20"/>
      <c r="J359" s="20"/>
      <c r="K359" s="21"/>
    </row>
    <row r="360" spans="1:11" x14ac:dyDescent="0.25">
      <c r="A360" s="11"/>
      <c r="F360" s="19"/>
      <c r="G360" s="20"/>
      <c r="H360" s="20"/>
      <c r="I360" s="20"/>
      <c r="J360" s="20"/>
      <c r="K360" s="21"/>
    </row>
    <row r="361" spans="1:11" x14ac:dyDescent="0.25">
      <c r="A361" s="11"/>
      <c r="F361" s="19"/>
      <c r="G361" s="20"/>
      <c r="H361" s="20"/>
      <c r="I361" s="20"/>
      <c r="J361" s="20"/>
      <c r="K361" s="21"/>
    </row>
    <row r="362" spans="1:11" x14ac:dyDescent="0.25">
      <c r="A362" s="11"/>
      <c r="F362" s="19"/>
      <c r="G362" s="20"/>
      <c r="H362" s="20"/>
      <c r="I362" s="20"/>
      <c r="J362" s="20"/>
      <c r="K362" s="21"/>
    </row>
    <row r="363" spans="1:11" x14ac:dyDescent="0.25">
      <c r="A363" s="11"/>
      <c r="F363" s="19"/>
      <c r="G363" s="20"/>
      <c r="H363" s="20"/>
      <c r="I363" s="20"/>
      <c r="J363" s="20"/>
      <c r="K363" s="21"/>
    </row>
    <row r="364" spans="1:11" x14ac:dyDescent="0.25">
      <c r="A364" s="11"/>
      <c r="F364" s="19"/>
      <c r="G364" s="20"/>
      <c r="H364" s="20"/>
      <c r="I364" s="20"/>
      <c r="J364" s="20"/>
      <c r="K364" s="21"/>
    </row>
    <row r="365" spans="1:11" x14ac:dyDescent="0.25">
      <c r="A365" s="11"/>
      <c r="F365" s="19"/>
      <c r="G365" s="20"/>
      <c r="H365" s="20"/>
      <c r="I365" s="20"/>
      <c r="J365" s="20"/>
      <c r="K365" s="21"/>
    </row>
    <row r="366" spans="1:11" x14ac:dyDescent="0.25">
      <c r="A366" s="11"/>
      <c r="F366" s="19"/>
      <c r="G366" s="20"/>
      <c r="H366" s="20"/>
      <c r="I366" s="20"/>
      <c r="J366" s="20"/>
      <c r="K366" s="21"/>
    </row>
    <row r="367" spans="1:11" x14ac:dyDescent="0.25">
      <c r="A367" s="11"/>
      <c r="F367" s="19"/>
      <c r="G367" s="20"/>
      <c r="H367" s="20"/>
      <c r="I367" s="20"/>
      <c r="J367" s="20"/>
      <c r="K367" s="21"/>
    </row>
    <row r="368" spans="1:11" x14ac:dyDescent="0.25">
      <c r="A368" s="11"/>
      <c r="F368" s="19"/>
      <c r="G368" s="20"/>
      <c r="H368" s="20"/>
      <c r="I368" s="20"/>
      <c r="J368" s="20"/>
      <c r="K368" s="21"/>
    </row>
    <row r="369" spans="1:11" x14ac:dyDescent="0.25">
      <c r="A369" s="11"/>
      <c r="F369" s="19"/>
      <c r="G369" s="20"/>
      <c r="H369" s="20"/>
      <c r="I369" s="20"/>
      <c r="J369" s="20"/>
      <c r="K369" s="21"/>
    </row>
    <row r="370" spans="1:11" x14ac:dyDescent="0.25">
      <c r="A370" s="11"/>
      <c r="F370" s="19"/>
      <c r="G370" s="20"/>
      <c r="H370" s="20"/>
      <c r="I370" s="20"/>
      <c r="J370" s="20"/>
      <c r="K370" s="21"/>
    </row>
    <row r="371" spans="1:11" x14ac:dyDescent="0.25">
      <c r="A371" s="11"/>
      <c r="F371" s="19"/>
      <c r="G371" s="20"/>
      <c r="H371" s="20"/>
      <c r="I371" s="20"/>
      <c r="J371" s="20"/>
      <c r="K371" s="21"/>
    </row>
    <row r="372" spans="1:11" x14ac:dyDescent="0.25">
      <c r="A372" s="11"/>
      <c r="F372" s="19"/>
      <c r="G372" s="20"/>
      <c r="H372" s="20"/>
      <c r="I372" s="20"/>
      <c r="J372" s="20"/>
      <c r="K372" s="21"/>
    </row>
    <row r="373" spans="1:11" x14ac:dyDescent="0.25">
      <c r="A373" s="11"/>
      <c r="F373" s="19"/>
      <c r="G373" s="20"/>
      <c r="H373" s="20"/>
      <c r="I373" s="20"/>
      <c r="J373" s="20"/>
      <c r="K373" s="21"/>
    </row>
    <row r="374" spans="1:11" x14ac:dyDescent="0.25">
      <c r="A374" s="11"/>
      <c r="F374" s="19"/>
      <c r="G374" s="20"/>
      <c r="H374" s="20"/>
      <c r="I374" s="20"/>
      <c r="J374" s="20"/>
      <c r="K374" s="21"/>
    </row>
    <row r="375" spans="1:11" x14ac:dyDescent="0.25">
      <c r="A375" s="11"/>
      <c r="F375" s="19"/>
      <c r="G375" s="20"/>
      <c r="H375" s="20"/>
      <c r="I375" s="20"/>
      <c r="J375" s="20"/>
      <c r="K375" s="21"/>
    </row>
    <row r="376" spans="1:11" x14ac:dyDescent="0.25">
      <c r="A376" s="11"/>
      <c r="F376" s="19"/>
      <c r="G376" s="20"/>
      <c r="H376" s="20"/>
      <c r="I376" s="20"/>
      <c r="J376" s="20"/>
      <c r="K376" s="21"/>
    </row>
    <row r="377" spans="1:11" x14ac:dyDescent="0.25">
      <c r="A377" s="11"/>
      <c r="F377" s="19"/>
      <c r="G377" s="20"/>
      <c r="H377" s="20"/>
      <c r="I377" s="20"/>
      <c r="J377" s="20"/>
      <c r="K377" s="21"/>
    </row>
    <row r="378" spans="1:11" x14ac:dyDescent="0.25">
      <c r="A378" s="11"/>
      <c r="F378" s="19"/>
      <c r="G378" s="20"/>
      <c r="H378" s="20"/>
      <c r="I378" s="20"/>
      <c r="J378" s="20"/>
      <c r="K378" s="21"/>
    </row>
    <row r="379" spans="1:11" x14ac:dyDescent="0.25">
      <c r="A379" s="11"/>
      <c r="F379" s="19"/>
      <c r="G379" s="20"/>
      <c r="H379" s="20"/>
      <c r="I379" s="20"/>
      <c r="J379" s="20"/>
      <c r="K379" s="21"/>
    </row>
    <row r="380" spans="1:11" x14ac:dyDescent="0.25">
      <c r="A380" s="11"/>
      <c r="F380" s="19"/>
      <c r="G380" s="20"/>
      <c r="H380" s="20"/>
      <c r="I380" s="20"/>
      <c r="J380" s="20"/>
      <c r="K380" s="21"/>
    </row>
    <row r="381" spans="1:11" x14ac:dyDescent="0.25">
      <c r="A381" s="11"/>
      <c r="F381" s="19"/>
      <c r="G381" s="20"/>
      <c r="H381" s="20"/>
      <c r="I381" s="20"/>
      <c r="J381" s="20"/>
      <c r="K381" s="21"/>
    </row>
    <row r="382" spans="1:11" x14ac:dyDescent="0.25">
      <c r="A382" s="11"/>
      <c r="F382" s="19"/>
      <c r="G382" s="20"/>
      <c r="H382" s="20"/>
      <c r="I382" s="20"/>
      <c r="J382" s="20"/>
      <c r="K382" s="21"/>
    </row>
    <row r="383" spans="1:11" x14ac:dyDescent="0.25">
      <c r="A383" s="11"/>
      <c r="F383" s="19"/>
      <c r="G383" s="20"/>
      <c r="H383" s="20"/>
      <c r="I383" s="20"/>
      <c r="J383" s="20"/>
      <c r="K383" s="21"/>
    </row>
    <row r="384" spans="1:11" x14ac:dyDescent="0.25">
      <c r="A384" s="11"/>
      <c r="F384" s="19"/>
      <c r="G384" s="20"/>
      <c r="H384" s="20"/>
      <c r="I384" s="20"/>
      <c r="J384" s="20"/>
      <c r="K384" s="21"/>
    </row>
    <row r="385" spans="1:11" x14ac:dyDescent="0.25">
      <c r="A385" s="11"/>
      <c r="F385" s="19"/>
      <c r="G385" s="20"/>
      <c r="H385" s="20"/>
      <c r="I385" s="20"/>
      <c r="J385" s="20"/>
      <c r="K385" s="21"/>
    </row>
    <row r="386" spans="1:11" x14ac:dyDescent="0.25">
      <c r="A386" s="11"/>
      <c r="F386" s="19"/>
      <c r="G386" s="20"/>
      <c r="H386" s="20"/>
      <c r="I386" s="20"/>
      <c r="J386" s="20"/>
      <c r="K386" s="21"/>
    </row>
    <row r="387" spans="1:11" x14ac:dyDescent="0.25">
      <c r="A387" s="11"/>
      <c r="F387" s="19"/>
      <c r="G387" s="20"/>
      <c r="H387" s="20"/>
      <c r="I387" s="20"/>
      <c r="J387" s="20"/>
      <c r="K387" s="21"/>
    </row>
    <row r="388" spans="1:11" x14ac:dyDescent="0.25">
      <c r="A388" s="11"/>
      <c r="F388" s="19"/>
      <c r="G388" s="20"/>
      <c r="H388" s="20"/>
      <c r="I388" s="20"/>
      <c r="J388" s="20"/>
      <c r="K388" s="21"/>
    </row>
    <row r="389" spans="1:11" x14ac:dyDescent="0.25">
      <c r="A389" s="11"/>
      <c r="F389" s="19"/>
      <c r="G389" s="20"/>
      <c r="H389" s="20"/>
      <c r="I389" s="20"/>
      <c r="J389" s="20"/>
      <c r="K389" s="21"/>
    </row>
    <row r="390" spans="1:11" x14ac:dyDescent="0.25">
      <c r="A390" s="11"/>
      <c r="F390" s="19"/>
      <c r="G390" s="20"/>
      <c r="H390" s="20"/>
      <c r="I390" s="20"/>
      <c r="J390" s="20"/>
      <c r="K390" s="21"/>
    </row>
    <row r="391" spans="1:11" x14ac:dyDescent="0.25">
      <c r="A391" s="11"/>
      <c r="F391" s="19"/>
      <c r="G391" s="20"/>
      <c r="H391" s="20"/>
      <c r="I391" s="20"/>
      <c r="J391" s="20"/>
      <c r="K391" s="21"/>
    </row>
    <row r="392" spans="1:11" x14ac:dyDescent="0.25">
      <c r="A392" s="11"/>
      <c r="F392" s="19"/>
      <c r="G392" s="20"/>
      <c r="H392" s="20"/>
      <c r="I392" s="20"/>
      <c r="J392" s="20"/>
      <c r="K392" s="21"/>
    </row>
    <row r="393" spans="1:11" x14ac:dyDescent="0.25">
      <c r="A393" s="11"/>
      <c r="F393" s="19"/>
      <c r="G393" s="20"/>
      <c r="H393" s="20"/>
      <c r="I393" s="20"/>
      <c r="J393" s="20"/>
      <c r="K393" s="21"/>
    </row>
    <row r="394" spans="1:11" x14ac:dyDescent="0.25">
      <c r="A394" s="11"/>
      <c r="F394" s="19"/>
      <c r="G394" s="20"/>
      <c r="H394" s="20"/>
      <c r="I394" s="20"/>
      <c r="J394" s="20"/>
      <c r="K394" s="21"/>
    </row>
    <row r="395" spans="1:11" x14ac:dyDescent="0.25">
      <c r="A395" s="11"/>
      <c r="F395" s="19"/>
      <c r="G395" s="20"/>
      <c r="H395" s="20"/>
      <c r="I395" s="20"/>
      <c r="J395" s="20"/>
      <c r="K395" s="21"/>
    </row>
    <row r="396" spans="1:11" x14ac:dyDescent="0.25">
      <c r="A396" s="11"/>
      <c r="F396" s="19"/>
      <c r="G396" s="20"/>
      <c r="H396" s="20"/>
      <c r="I396" s="20"/>
      <c r="J396" s="20"/>
      <c r="K396" s="21"/>
    </row>
    <row r="397" spans="1:11" x14ac:dyDescent="0.25">
      <c r="A397" s="11"/>
      <c r="F397" s="19"/>
      <c r="G397" s="20"/>
      <c r="H397" s="20"/>
      <c r="I397" s="20"/>
      <c r="J397" s="20"/>
      <c r="K397" s="21"/>
    </row>
    <row r="398" spans="1:11" x14ac:dyDescent="0.25">
      <c r="A398" s="11"/>
      <c r="F398" s="19"/>
      <c r="G398" s="20"/>
      <c r="H398" s="20"/>
      <c r="I398" s="20"/>
      <c r="J398" s="20"/>
      <c r="K398" s="21"/>
    </row>
    <row r="399" spans="1:11" x14ac:dyDescent="0.25">
      <c r="A399" s="11"/>
      <c r="F399" s="19"/>
      <c r="G399" s="20"/>
      <c r="H399" s="20"/>
      <c r="I399" s="20"/>
      <c r="J399" s="20"/>
      <c r="K399" s="21"/>
    </row>
    <row r="400" spans="1:11" x14ac:dyDescent="0.25">
      <c r="A400" s="11"/>
      <c r="F400" s="19"/>
      <c r="G400" s="20"/>
      <c r="H400" s="20"/>
      <c r="I400" s="20"/>
      <c r="J400" s="20"/>
      <c r="K400" s="21"/>
    </row>
    <row r="401" spans="1:11" x14ac:dyDescent="0.25">
      <c r="A401" s="11"/>
      <c r="F401" s="19"/>
      <c r="G401" s="20"/>
      <c r="H401" s="20"/>
      <c r="I401" s="20"/>
      <c r="J401" s="20"/>
      <c r="K401" s="21"/>
    </row>
    <row r="402" spans="1:11" x14ac:dyDescent="0.25">
      <c r="A402" s="11"/>
      <c r="F402" s="19"/>
      <c r="G402" s="20"/>
      <c r="H402" s="20"/>
      <c r="I402" s="20"/>
      <c r="J402" s="20"/>
      <c r="K402" s="21"/>
    </row>
    <row r="403" spans="1:11" x14ac:dyDescent="0.25">
      <c r="A403" s="11"/>
      <c r="F403" s="19"/>
      <c r="G403" s="20"/>
      <c r="H403" s="20"/>
      <c r="I403" s="20"/>
      <c r="J403" s="20"/>
      <c r="K403" s="21"/>
    </row>
    <row r="404" spans="1:11" x14ac:dyDescent="0.25">
      <c r="A404" s="11"/>
      <c r="F404" s="19"/>
      <c r="G404" s="20"/>
      <c r="H404" s="20"/>
      <c r="I404" s="20"/>
      <c r="J404" s="20"/>
      <c r="K404" s="21"/>
    </row>
    <row r="405" spans="1:11" x14ac:dyDescent="0.25">
      <c r="A405" s="11"/>
      <c r="F405" s="19"/>
      <c r="G405" s="20"/>
      <c r="H405" s="20"/>
      <c r="I405" s="20"/>
      <c r="J405" s="20"/>
      <c r="K405" s="21"/>
    </row>
    <row r="406" spans="1:11" x14ac:dyDescent="0.25">
      <c r="A406" s="11"/>
      <c r="F406" s="19"/>
      <c r="G406" s="20"/>
      <c r="H406" s="20"/>
      <c r="I406" s="20"/>
      <c r="J406" s="20"/>
      <c r="K406" s="21"/>
    </row>
    <row r="407" spans="1:11" x14ac:dyDescent="0.25">
      <c r="A407" s="11"/>
      <c r="F407" s="19"/>
      <c r="G407" s="20"/>
      <c r="H407" s="20"/>
      <c r="I407" s="20"/>
      <c r="J407" s="20"/>
      <c r="K407" s="21"/>
    </row>
    <row r="408" spans="1:11" x14ac:dyDescent="0.25">
      <c r="A408" s="11"/>
      <c r="F408" s="19"/>
      <c r="G408" s="20"/>
      <c r="H408" s="20"/>
      <c r="I408" s="20"/>
      <c r="J408" s="20"/>
      <c r="K408" s="21"/>
    </row>
    <row r="409" spans="1:11" x14ac:dyDescent="0.25">
      <c r="A409" s="11"/>
      <c r="F409" s="19"/>
      <c r="G409" s="20"/>
      <c r="H409" s="20"/>
      <c r="I409" s="20"/>
      <c r="J409" s="20"/>
      <c r="K409" s="21"/>
    </row>
    <row r="410" spans="1:11" x14ac:dyDescent="0.25">
      <c r="A410" s="11"/>
      <c r="F410" s="19"/>
      <c r="G410" s="20"/>
      <c r="H410" s="20"/>
      <c r="I410" s="20"/>
      <c r="J410" s="20"/>
      <c r="K410" s="21"/>
    </row>
    <row r="411" spans="1:11" x14ac:dyDescent="0.25">
      <c r="A411" s="11"/>
      <c r="F411" s="19"/>
      <c r="G411" s="20"/>
      <c r="H411" s="20"/>
      <c r="I411" s="20"/>
      <c r="J411" s="20"/>
      <c r="K411" s="21"/>
    </row>
    <row r="412" spans="1:11" x14ac:dyDescent="0.25">
      <c r="A412" s="11"/>
      <c r="F412" s="19"/>
      <c r="G412" s="20"/>
      <c r="H412" s="20"/>
      <c r="I412" s="20"/>
      <c r="J412" s="20"/>
      <c r="K412" s="21"/>
    </row>
    <row r="413" spans="1:11" x14ac:dyDescent="0.25">
      <c r="A413" s="11"/>
      <c r="F413" s="19"/>
      <c r="G413" s="20"/>
      <c r="H413" s="20"/>
      <c r="I413" s="20"/>
      <c r="J413" s="20"/>
      <c r="K413" s="21"/>
    </row>
    <row r="414" spans="1:11" x14ac:dyDescent="0.25">
      <c r="A414" s="11"/>
      <c r="F414" s="19"/>
      <c r="G414" s="20"/>
      <c r="H414" s="20"/>
      <c r="I414" s="20"/>
      <c r="J414" s="20"/>
      <c r="K414" s="21"/>
    </row>
    <row r="415" spans="1:11" x14ac:dyDescent="0.25">
      <c r="A415" s="11"/>
      <c r="F415" s="19"/>
      <c r="G415" s="20"/>
      <c r="H415" s="20"/>
      <c r="I415" s="20"/>
      <c r="J415" s="20"/>
      <c r="K415" s="21"/>
    </row>
    <row r="416" spans="1:11" x14ac:dyDescent="0.25">
      <c r="A416" s="11"/>
      <c r="F416" s="19"/>
      <c r="G416" s="20"/>
      <c r="H416" s="20"/>
      <c r="I416" s="20"/>
      <c r="J416" s="20"/>
      <c r="K416" s="21"/>
    </row>
    <row r="417" spans="1:11" x14ac:dyDescent="0.25">
      <c r="A417" s="11"/>
      <c r="F417" s="19"/>
      <c r="G417" s="20"/>
      <c r="H417" s="20"/>
      <c r="I417" s="20"/>
      <c r="J417" s="20"/>
      <c r="K417" s="21"/>
    </row>
    <row r="418" spans="1:11" x14ac:dyDescent="0.25">
      <c r="A418" s="11"/>
      <c r="F418" s="19"/>
      <c r="G418" s="20"/>
      <c r="H418" s="20"/>
      <c r="I418" s="20"/>
      <c r="J418" s="20"/>
      <c r="K418" s="21"/>
    </row>
    <row r="419" spans="1:11" x14ac:dyDescent="0.25">
      <c r="A419" s="11"/>
      <c r="F419" s="19"/>
      <c r="G419" s="20"/>
      <c r="H419" s="20"/>
      <c r="I419" s="20"/>
      <c r="J419" s="20"/>
      <c r="K419" s="21"/>
    </row>
    <row r="420" spans="1:11" x14ac:dyDescent="0.25">
      <c r="A420" s="11"/>
      <c r="F420" s="19"/>
      <c r="G420" s="20"/>
      <c r="H420" s="20"/>
      <c r="I420" s="20"/>
      <c r="J420" s="20"/>
      <c r="K420" s="21"/>
    </row>
    <row r="421" spans="1:11" x14ac:dyDescent="0.25">
      <c r="A421" s="11"/>
      <c r="F421" s="19"/>
      <c r="G421" s="20"/>
      <c r="H421" s="20"/>
      <c r="I421" s="20"/>
      <c r="J421" s="20"/>
      <c r="K421" s="21"/>
    </row>
    <row r="422" spans="1:11" x14ac:dyDescent="0.25">
      <c r="A422" s="11"/>
      <c r="F422" s="19"/>
      <c r="G422" s="20"/>
      <c r="H422" s="20"/>
      <c r="I422" s="20"/>
      <c r="J422" s="20"/>
      <c r="K422" s="21"/>
    </row>
    <row r="423" spans="1:11" x14ac:dyDescent="0.25">
      <c r="A423" s="11"/>
      <c r="F423" s="19"/>
      <c r="G423" s="20"/>
      <c r="H423" s="20"/>
      <c r="I423" s="20"/>
      <c r="J423" s="20"/>
      <c r="K423" s="21"/>
    </row>
    <row r="424" spans="1:11" x14ac:dyDescent="0.25">
      <c r="A424" s="11"/>
      <c r="F424" s="19"/>
      <c r="G424" s="20"/>
      <c r="H424" s="20"/>
      <c r="I424" s="20"/>
      <c r="J424" s="20"/>
      <c r="K424" s="21"/>
    </row>
    <row r="425" spans="1:11" x14ac:dyDescent="0.25">
      <c r="A425" s="11"/>
      <c r="F425" s="19"/>
      <c r="G425" s="20"/>
      <c r="H425" s="20"/>
      <c r="I425" s="20"/>
      <c r="J425" s="20"/>
      <c r="K425" s="21"/>
    </row>
    <row r="426" spans="1:11" x14ac:dyDescent="0.25">
      <c r="A426" s="11"/>
      <c r="F426" s="19"/>
      <c r="G426" s="20"/>
      <c r="H426" s="20"/>
      <c r="I426" s="20"/>
      <c r="J426" s="20"/>
      <c r="K426" s="21"/>
    </row>
    <row r="427" spans="1:11" x14ac:dyDescent="0.25">
      <c r="A427" s="11"/>
      <c r="F427" s="19"/>
      <c r="G427" s="20"/>
      <c r="H427" s="20"/>
      <c r="I427" s="20"/>
      <c r="J427" s="20"/>
      <c r="K427" s="21"/>
    </row>
    <row r="428" spans="1:11" x14ac:dyDescent="0.25">
      <c r="A428" s="11"/>
      <c r="F428" s="19"/>
      <c r="G428" s="20"/>
      <c r="H428" s="20"/>
      <c r="I428" s="20"/>
      <c r="J428" s="20"/>
      <c r="K428" s="21"/>
    </row>
    <row r="429" spans="1:11" x14ac:dyDescent="0.25">
      <c r="A429" s="11"/>
      <c r="F429" s="19"/>
      <c r="G429" s="20"/>
      <c r="H429" s="20"/>
      <c r="I429" s="20"/>
      <c r="J429" s="20"/>
      <c r="K429" s="21"/>
    </row>
    <row r="430" spans="1:11" x14ac:dyDescent="0.25">
      <c r="A430" s="11"/>
      <c r="F430" s="19"/>
      <c r="G430" s="20"/>
      <c r="H430" s="20"/>
      <c r="I430" s="20"/>
      <c r="J430" s="20"/>
      <c r="K430" s="21"/>
    </row>
    <row r="431" spans="1:11" x14ac:dyDescent="0.25">
      <c r="A431" s="11"/>
      <c r="F431" s="19"/>
      <c r="G431" s="20"/>
      <c r="H431" s="20"/>
      <c r="I431" s="20"/>
      <c r="J431" s="20"/>
      <c r="K431" s="21"/>
    </row>
    <row r="432" spans="1:11" x14ac:dyDescent="0.25">
      <c r="A432" s="11"/>
      <c r="F432" s="19"/>
      <c r="G432" s="20"/>
      <c r="H432" s="20"/>
      <c r="I432" s="20"/>
      <c r="J432" s="20"/>
      <c r="K432" s="21"/>
    </row>
    <row r="433" spans="1:11" x14ac:dyDescent="0.25">
      <c r="A433" s="11"/>
      <c r="F433" s="19"/>
      <c r="G433" s="20"/>
      <c r="H433" s="20"/>
      <c r="I433" s="20"/>
      <c r="J433" s="20"/>
      <c r="K433" s="21"/>
    </row>
    <row r="434" spans="1:11" x14ac:dyDescent="0.25">
      <c r="A434" s="11"/>
      <c r="F434" s="19"/>
      <c r="G434" s="20"/>
      <c r="H434" s="20"/>
      <c r="I434" s="20"/>
      <c r="J434" s="20"/>
      <c r="K434" s="21"/>
    </row>
    <row r="435" spans="1:11" x14ac:dyDescent="0.25">
      <c r="A435" s="11"/>
      <c r="F435" s="19"/>
      <c r="G435" s="20"/>
      <c r="H435" s="20"/>
      <c r="I435" s="20"/>
      <c r="J435" s="20"/>
      <c r="K435" s="21"/>
    </row>
    <row r="436" spans="1:11" x14ac:dyDescent="0.25">
      <c r="A436" s="11"/>
      <c r="F436" s="19"/>
      <c r="G436" s="20"/>
      <c r="H436" s="20"/>
      <c r="I436" s="20"/>
      <c r="J436" s="20"/>
      <c r="K436" s="21"/>
    </row>
    <row r="437" spans="1:11" x14ac:dyDescent="0.25">
      <c r="A437" s="11"/>
      <c r="F437" s="19"/>
      <c r="G437" s="20"/>
      <c r="H437" s="20"/>
      <c r="I437" s="20"/>
      <c r="J437" s="20"/>
      <c r="K437" s="21"/>
    </row>
    <row r="438" spans="1:11" x14ac:dyDescent="0.25">
      <c r="A438" s="11"/>
      <c r="F438" s="19"/>
      <c r="G438" s="20"/>
      <c r="H438" s="20"/>
      <c r="I438" s="20"/>
      <c r="J438" s="20"/>
      <c r="K438" s="21"/>
    </row>
    <row r="439" spans="1:11" x14ac:dyDescent="0.25">
      <c r="A439" s="11"/>
      <c r="F439" s="19"/>
      <c r="G439" s="20"/>
      <c r="H439" s="20"/>
      <c r="I439" s="20"/>
      <c r="J439" s="20"/>
      <c r="K439" s="21"/>
    </row>
    <row r="440" spans="1:11" x14ac:dyDescent="0.25">
      <c r="A440" s="11"/>
      <c r="F440" s="19"/>
      <c r="G440" s="20"/>
      <c r="H440" s="20"/>
      <c r="I440" s="20"/>
      <c r="J440" s="20"/>
      <c r="K440" s="21"/>
    </row>
    <row r="441" spans="1:11" x14ac:dyDescent="0.25">
      <c r="A441" s="11"/>
      <c r="F441" s="19"/>
      <c r="G441" s="20"/>
      <c r="H441" s="20"/>
      <c r="I441" s="20"/>
      <c r="J441" s="20"/>
      <c r="K441" s="21"/>
    </row>
    <row r="442" spans="1:11" x14ac:dyDescent="0.25">
      <c r="A442" s="11"/>
      <c r="F442" s="19"/>
      <c r="G442" s="20"/>
      <c r="H442" s="20"/>
      <c r="I442" s="20"/>
      <c r="J442" s="20"/>
      <c r="K442" s="21"/>
    </row>
    <row r="443" spans="1:11" x14ac:dyDescent="0.25">
      <c r="A443" s="11"/>
      <c r="F443" s="19"/>
      <c r="G443" s="20"/>
      <c r="H443" s="20"/>
      <c r="I443" s="20"/>
      <c r="J443" s="20"/>
      <c r="K443" s="21"/>
    </row>
    <row r="444" spans="1:11" x14ac:dyDescent="0.25">
      <c r="A444" s="11"/>
      <c r="F444" s="19"/>
      <c r="G444" s="20"/>
      <c r="H444" s="20"/>
      <c r="I444" s="20"/>
      <c r="J444" s="20"/>
      <c r="K444" s="21"/>
    </row>
    <row r="445" spans="1:11" x14ac:dyDescent="0.25">
      <c r="A445" s="11"/>
      <c r="F445" s="19"/>
      <c r="G445" s="20"/>
      <c r="H445" s="20"/>
      <c r="I445" s="20"/>
      <c r="J445" s="20"/>
      <c r="K445" s="21"/>
    </row>
    <row r="446" spans="1:11" x14ac:dyDescent="0.25">
      <c r="A446" s="11"/>
      <c r="F446" s="19"/>
      <c r="G446" s="20"/>
      <c r="H446" s="20"/>
      <c r="I446" s="20"/>
      <c r="J446" s="20"/>
      <c r="K446" s="21"/>
    </row>
    <row r="447" spans="1:11" x14ac:dyDescent="0.25">
      <c r="A447" s="11"/>
      <c r="F447" s="19"/>
      <c r="G447" s="20"/>
      <c r="H447" s="20"/>
      <c r="I447" s="20"/>
      <c r="J447" s="20"/>
      <c r="K447" s="21"/>
    </row>
    <row r="448" spans="1:11" x14ac:dyDescent="0.25">
      <c r="A448" s="11"/>
      <c r="F448" s="19"/>
      <c r="G448" s="20"/>
      <c r="H448" s="20"/>
      <c r="I448" s="20"/>
      <c r="J448" s="20"/>
      <c r="K448" s="21"/>
    </row>
    <row r="449" spans="1:11" x14ac:dyDescent="0.25">
      <c r="A449" s="11"/>
      <c r="F449" s="19"/>
      <c r="G449" s="20"/>
      <c r="H449" s="20"/>
      <c r="I449" s="20"/>
      <c r="J449" s="20"/>
      <c r="K449" s="21"/>
    </row>
    <row r="450" spans="1:11" x14ac:dyDescent="0.25">
      <c r="A450" s="11"/>
      <c r="F450" s="19"/>
      <c r="G450" s="20"/>
      <c r="H450" s="20"/>
      <c r="I450" s="20"/>
      <c r="J450" s="20"/>
      <c r="K450" s="21"/>
    </row>
    <row r="451" spans="1:11" x14ac:dyDescent="0.25">
      <c r="A451" s="11"/>
      <c r="F451" s="19"/>
      <c r="G451" s="20"/>
      <c r="H451" s="20"/>
      <c r="I451" s="20"/>
      <c r="J451" s="20"/>
      <c r="K451" s="21"/>
    </row>
    <row r="452" spans="1:11" x14ac:dyDescent="0.25">
      <c r="A452" s="11"/>
      <c r="F452" s="19"/>
      <c r="G452" s="20"/>
      <c r="H452" s="20"/>
      <c r="I452" s="20"/>
      <c r="J452" s="20"/>
      <c r="K452" s="21"/>
    </row>
    <row r="453" spans="1:11" x14ac:dyDescent="0.25">
      <c r="A453" s="11"/>
      <c r="F453" s="19"/>
      <c r="G453" s="20"/>
      <c r="H453" s="20"/>
      <c r="I453" s="20"/>
      <c r="J453" s="20"/>
      <c r="K453" s="21"/>
    </row>
    <row r="454" spans="1:11" x14ac:dyDescent="0.25">
      <c r="A454" s="11"/>
      <c r="F454" s="19"/>
      <c r="G454" s="20"/>
      <c r="H454" s="20"/>
      <c r="I454" s="20"/>
      <c r="J454" s="20"/>
      <c r="K454" s="21"/>
    </row>
    <row r="455" spans="1:11" x14ac:dyDescent="0.25">
      <c r="A455" s="11"/>
      <c r="F455" s="19"/>
      <c r="G455" s="20"/>
      <c r="H455" s="20"/>
      <c r="I455" s="20"/>
      <c r="J455" s="20"/>
      <c r="K455" s="21"/>
    </row>
    <row r="456" spans="1:11" x14ac:dyDescent="0.25">
      <c r="A456" s="11"/>
      <c r="F456" s="19"/>
      <c r="G456" s="20"/>
      <c r="H456" s="20"/>
      <c r="I456" s="20"/>
      <c r="J456" s="20"/>
      <c r="K456" s="21"/>
    </row>
    <row r="457" spans="1:11" x14ac:dyDescent="0.25">
      <c r="A457" s="11"/>
      <c r="F457" s="19"/>
      <c r="G457" s="20"/>
      <c r="H457" s="20"/>
      <c r="I457" s="20"/>
      <c r="J457" s="20"/>
      <c r="K457" s="21"/>
    </row>
    <row r="458" spans="1:11" x14ac:dyDescent="0.25">
      <c r="A458" s="11"/>
      <c r="F458" s="19"/>
      <c r="G458" s="20"/>
      <c r="H458" s="20"/>
      <c r="I458" s="20"/>
      <c r="J458" s="20"/>
      <c r="K458" s="21"/>
    </row>
    <row r="459" spans="1:11" x14ac:dyDescent="0.25">
      <c r="A459" s="11"/>
      <c r="F459" s="19"/>
      <c r="G459" s="20"/>
      <c r="H459" s="20"/>
      <c r="I459" s="20"/>
      <c r="J459" s="20"/>
      <c r="K459" s="21"/>
    </row>
    <row r="460" spans="1:11" x14ac:dyDescent="0.25">
      <c r="A460" s="11"/>
      <c r="F460" s="19"/>
      <c r="G460" s="20"/>
      <c r="H460" s="20"/>
      <c r="I460" s="20"/>
      <c r="J460" s="20"/>
      <c r="K460" s="21"/>
    </row>
    <row r="461" spans="1:11" x14ac:dyDescent="0.25">
      <c r="A461" s="11"/>
      <c r="F461" s="19"/>
      <c r="G461" s="20"/>
      <c r="H461" s="20"/>
      <c r="I461" s="20"/>
      <c r="J461" s="20"/>
      <c r="K461" s="21"/>
    </row>
    <row r="462" spans="1:11" x14ac:dyDescent="0.25">
      <c r="A462" s="11"/>
      <c r="F462" s="19"/>
      <c r="G462" s="20"/>
      <c r="H462" s="20"/>
      <c r="I462" s="20"/>
      <c r="J462" s="20"/>
      <c r="K462" s="21"/>
    </row>
    <row r="463" spans="1:11" x14ac:dyDescent="0.25">
      <c r="A463" s="11"/>
      <c r="F463" s="19"/>
      <c r="G463" s="20"/>
      <c r="H463" s="20"/>
      <c r="I463" s="20"/>
      <c r="J463" s="20"/>
      <c r="K463" s="21"/>
    </row>
    <row r="464" spans="1:11" x14ac:dyDescent="0.25">
      <c r="A464" s="11"/>
      <c r="F464" s="19"/>
      <c r="G464" s="20"/>
      <c r="H464" s="20"/>
      <c r="I464" s="20"/>
      <c r="J464" s="20"/>
      <c r="K464" s="21"/>
    </row>
    <row r="465" spans="1:11" x14ac:dyDescent="0.25">
      <c r="A465" s="11"/>
      <c r="F465" s="19"/>
      <c r="G465" s="20"/>
      <c r="H465" s="20"/>
      <c r="I465" s="20"/>
      <c r="J465" s="20"/>
      <c r="K465" s="21"/>
    </row>
    <row r="466" spans="1:11" x14ac:dyDescent="0.25">
      <c r="A466" s="11"/>
      <c r="F466" s="19"/>
      <c r="G466" s="20"/>
      <c r="H466" s="20"/>
      <c r="I466" s="20"/>
      <c r="J466" s="20"/>
      <c r="K466" s="21"/>
    </row>
    <row r="467" spans="1:11" x14ac:dyDescent="0.25">
      <c r="A467" s="11"/>
      <c r="F467" s="19"/>
      <c r="G467" s="20"/>
      <c r="H467" s="20"/>
      <c r="I467" s="20"/>
      <c r="J467" s="20"/>
      <c r="K467" s="21"/>
    </row>
    <row r="468" spans="1:11" x14ac:dyDescent="0.25">
      <c r="A468" s="11"/>
      <c r="F468" s="19"/>
      <c r="G468" s="20"/>
      <c r="H468" s="20"/>
      <c r="I468" s="20"/>
      <c r="J468" s="20"/>
      <c r="K468" s="21"/>
    </row>
    <row r="469" spans="1:11" x14ac:dyDescent="0.25">
      <c r="A469" s="11"/>
      <c r="F469" s="19"/>
      <c r="G469" s="20"/>
      <c r="H469" s="20"/>
      <c r="I469" s="20"/>
      <c r="J469" s="20"/>
      <c r="K469" s="21"/>
    </row>
    <row r="470" spans="1:11" x14ac:dyDescent="0.25">
      <c r="A470" s="11"/>
      <c r="F470" s="19"/>
      <c r="G470" s="20"/>
      <c r="H470" s="20"/>
      <c r="I470" s="20"/>
      <c r="J470" s="20"/>
      <c r="K470" s="21"/>
    </row>
    <row r="471" spans="1:11" x14ac:dyDescent="0.25">
      <c r="A471" s="11"/>
      <c r="F471" s="19"/>
      <c r="G471" s="20"/>
      <c r="H471" s="20"/>
      <c r="I471" s="20"/>
      <c r="J471" s="20"/>
      <c r="K471" s="21"/>
    </row>
    <row r="472" spans="1:11" x14ac:dyDescent="0.25">
      <c r="A472" s="11"/>
      <c r="F472" s="19"/>
      <c r="G472" s="20"/>
      <c r="H472" s="20"/>
      <c r="I472" s="20"/>
      <c r="J472" s="20"/>
      <c r="K472" s="21"/>
    </row>
    <row r="473" spans="1:11" x14ac:dyDescent="0.25">
      <c r="A473" s="11"/>
      <c r="F473" s="19"/>
      <c r="G473" s="20"/>
      <c r="H473" s="20"/>
      <c r="I473" s="20"/>
      <c r="J473" s="20"/>
      <c r="K473" s="21"/>
    </row>
    <row r="474" spans="1:11" x14ac:dyDescent="0.25">
      <c r="A474" s="11"/>
      <c r="F474" s="19"/>
      <c r="G474" s="20"/>
      <c r="H474" s="20"/>
      <c r="I474" s="20"/>
      <c r="J474" s="20"/>
      <c r="K474" s="21"/>
    </row>
    <row r="475" spans="1:11" x14ac:dyDescent="0.25">
      <c r="A475" s="11"/>
      <c r="F475" s="19"/>
      <c r="G475" s="20"/>
      <c r="H475" s="20"/>
      <c r="I475" s="20"/>
      <c r="J475" s="20"/>
      <c r="K475" s="21"/>
    </row>
    <row r="476" spans="1:11" x14ac:dyDescent="0.25">
      <c r="A476" s="11"/>
      <c r="F476" s="19"/>
      <c r="G476" s="20"/>
      <c r="H476" s="20"/>
      <c r="I476" s="20"/>
      <c r="J476" s="20"/>
      <c r="K476" s="21"/>
    </row>
    <row r="477" spans="1:11" x14ac:dyDescent="0.25">
      <c r="A477" s="11"/>
      <c r="F477" s="19"/>
      <c r="G477" s="20"/>
      <c r="H477" s="20"/>
      <c r="I477" s="20"/>
      <c r="J477" s="20"/>
      <c r="K477" s="21"/>
    </row>
    <row r="478" spans="1:11" x14ac:dyDescent="0.25">
      <c r="A478" s="11"/>
      <c r="F478" s="19"/>
      <c r="G478" s="20"/>
      <c r="H478" s="20"/>
      <c r="I478" s="20"/>
      <c r="J478" s="20"/>
      <c r="K478" s="21"/>
    </row>
    <row r="479" spans="1:11" x14ac:dyDescent="0.25">
      <c r="A479" s="11"/>
      <c r="F479" s="19"/>
      <c r="G479" s="20"/>
      <c r="H479" s="20"/>
      <c r="I479" s="20"/>
      <c r="J479" s="20"/>
      <c r="K479" s="21"/>
    </row>
    <row r="480" spans="1:11" x14ac:dyDescent="0.25">
      <c r="A480" s="11"/>
      <c r="F480" s="19"/>
      <c r="G480" s="20"/>
      <c r="H480" s="20"/>
      <c r="I480" s="20"/>
      <c r="J480" s="20"/>
      <c r="K480" s="21"/>
    </row>
    <row r="481" spans="1:11" x14ac:dyDescent="0.25">
      <c r="A481" s="11"/>
      <c r="F481" s="19"/>
      <c r="G481" s="20"/>
      <c r="H481" s="20"/>
      <c r="I481" s="20"/>
      <c r="J481" s="20"/>
      <c r="K481" s="21"/>
    </row>
    <row r="482" spans="1:11" x14ac:dyDescent="0.25">
      <c r="A482" s="11"/>
      <c r="F482" s="19"/>
      <c r="G482" s="20"/>
      <c r="H482" s="20"/>
      <c r="I482" s="20"/>
      <c r="J482" s="20"/>
      <c r="K482" s="21"/>
    </row>
    <row r="483" spans="1:11" x14ac:dyDescent="0.25">
      <c r="A483" s="11"/>
      <c r="F483" s="19"/>
      <c r="G483" s="20"/>
      <c r="H483" s="20"/>
      <c r="I483" s="20"/>
      <c r="J483" s="20"/>
      <c r="K483" s="21"/>
    </row>
    <row r="484" spans="1:11" x14ac:dyDescent="0.25">
      <c r="A484" s="11"/>
      <c r="F484" s="19"/>
      <c r="G484" s="20"/>
      <c r="H484" s="20"/>
      <c r="I484" s="20"/>
      <c r="J484" s="20"/>
      <c r="K484" s="21"/>
    </row>
    <row r="485" spans="1:11" x14ac:dyDescent="0.25">
      <c r="A485" s="11"/>
      <c r="F485" s="19"/>
      <c r="G485" s="20"/>
      <c r="H485" s="20"/>
      <c r="I485" s="20"/>
      <c r="J485" s="20"/>
      <c r="K485" s="21"/>
    </row>
    <row r="486" spans="1:11" x14ac:dyDescent="0.25">
      <c r="A486" s="11"/>
      <c r="F486" s="19"/>
      <c r="G486" s="20"/>
      <c r="H486" s="20"/>
      <c r="I486" s="20"/>
      <c r="J486" s="20"/>
      <c r="K486" s="21"/>
    </row>
    <row r="487" spans="1:11" x14ac:dyDescent="0.25">
      <c r="A487" s="11"/>
      <c r="F487" s="19"/>
      <c r="G487" s="20"/>
      <c r="H487" s="20"/>
      <c r="I487" s="20"/>
      <c r="J487" s="20"/>
      <c r="K487" s="21"/>
    </row>
    <row r="488" spans="1:11" x14ac:dyDescent="0.25">
      <c r="A488" s="11"/>
      <c r="F488" s="19"/>
      <c r="G488" s="20"/>
      <c r="H488" s="20"/>
      <c r="I488" s="20"/>
      <c r="J488" s="20"/>
      <c r="K488" s="21"/>
    </row>
    <row r="489" spans="1:11" x14ac:dyDescent="0.25">
      <c r="A489" s="11"/>
      <c r="F489" s="19"/>
      <c r="G489" s="20"/>
      <c r="H489" s="20"/>
      <c r="I489" s="20"/>
      <c r="J489" s="20"/>
      <c r="K489" s="21"/>
    </row>
    <row r="490" spans="1:11" x14ac:dyDescent="0.25">
      <c r="A490" s="11"/>
      <c r="F490" s="19"/>
      <c r="G490" s="20"/>
      <c r="H490" s="20"/>
      <c r="I490" s="20"/>
      <c r="J490" s="20"/>
      <c r="K490" s="21"/>
    </row>
    <row r="491" spans="1:11" x14ac:dyDescent="0.25">
      <c r="A491" s="11"/>
      <c r="F491" s="19"/>
      <c r="G491" s="20"/>
      <c r="H491" s="20"/>
      <c r="I491" s="20"/>
      <c r="J491" s="20"/>
      <c r="K491" s="21"/>
    </row>
    <row r="492" spans="1:11" x14ac:dyDescent="0.25">
      <c r="A492" s="11"/>
      <c r="F492" s="19"/>
      <c r="G492" s="20"/>
      <c r="H492" s="20"/>
      <c r="I492" s="20"/>
      <c r="J492" s="20"/>
      <c r="K492" s="21"/>
    </row>
    <row r="493" spans="1:11" x14ac:dyDescent="0.25">
      <c r="A493" s="11"/>
      <c r="F493" s="19"/>
      <c r="G493" s="20"/>
      <c r="H493" s="20"/>
      <c r="I493" s="20"/>
      <c r="J493" s="20"/>
      <c r="K493" s="21"/>
    </row>
    <row r="494" spans="1:11" x14ac:dyDescent="0.25">
      <c r="A494" s="11"/>
      <c r="F494" s="19"/>
      <c r="G494" s="20"/>
      <c r="H494" s="20"/>
      <c r="I494" s="20"/>
      <c r="J494" s="20"/>
      <c r="K494" s="21"/>
    </row>
    <row r="495" spans="1:11" x14ac:dyDescent="0.25">
      <c r="A495" s="11"/>
      <c r="F495" s="19"/>
      <c r="G495" s="20"/>
      <c r="H495" s="20"/>
      <c r="I495" s="20"/>
      <c r="J495" s="20"/>
      <c r="K495" s="21"/>
    </row>
    <row r="496" spans="1:11" x14ac:dyDescent="0.25">
      <c r="A496" s="11"/>
      <c r="F496" s="19"/>
      <c r="G496" s="20"/>
      <c r="H496" s="20"/>
      <c r="I496" s="20"/>
      <c r="J496" s="20"/>
      <c r="K496" s="21"/>
    </row>
    <row r="497" spans="1:11" x14ac:dyDescent="0.25">
      <c r="A497" s="11"/>
      <c r="F497" s="19"/>
      <c r="G497" s="20"/>
      <c r="H497" s="20"/>
      <c r="I497" s="20"/>
      <c r="J497" s="20"/>
      <c r="K497" s="21"/>
    </row>
    <row r="498" spans="1:11" x14ac:dyDescent="0.25">
      <c r="A498" s="11"/>
      <c r="F498" s="19"/>
      <c r="G498" s="20"/>
      <c r="H498" s="20"/>
      <c r="I498" s="20"/>
      <c r="J498" s="20"/>
      <c r="K498" s="21"/>
    </row>
    <row r="499" spans="1:11" x14ac:dyDescent="0.25">
      <c r="A499" s="11"/>
      <c r="F499" s="19"/>
      <c r="G499" s="20"/>
      <c r="H499" s="20"/>
      <c r="I499" s="20"/>
      <c r="J499" s="20"/>
      <c r="K499" s="21"/>
    </row>
    <row r="500" spans="1:11" x14ac:dyDescent="0.25">
      <c r="A500" s="11"/>
      <c r="F500" s="19"/>
      <c r="G500" s="20"/>
      <c r="H500" s="20"/>
      <c r="I500" s="20"/>
      <c r="J500" s="20"/>
      <c r="K500" s="21"/>
    </row>
    <row r="501" spans="1:11" x14ac:dyDescent="0.25">
      <c r="A501" s="11"/>
      <c r="F501" s="19"/>
      <c r="G501" s="20"/>
      <c r="H501" s="20"/>
      <c r="I501" s="20"/>
      <c r="J501" s="20"/>
      <c r="K501" s="21"/>
    </row>
    <row r="502" spans="1:11" x14ac:dyDescent="0.25">
      <c r="A502" s="11"/>
      <c r="F502" s="19"/>
      <c r="G502" s="20"/>
      <c r="H502" s="20"/>
      <c r="I502" s="20"/>
      <c r="J502" s="20"/>
      <c r="K502" s="21"/>
    </row>
    <row r="503" spans="1:11" x14ac:dyDescent="0.25">
      <c r="A503" s="11"/>
      <c r="F503" s="19"/>
      <c r="G503" s="20"/>
      <c r="H503" s="20"/>
      <c r="I503" s="20"/>
      <c r="J503" s="20"/>
      <c r="K503" s="21"/>
    </row>
    <row r="504" spans="1:11" x14ac:dyDescent="0.25">
      <c r="A504" s="11"/>
      <c r="F504" s="19"/>
      <c r="G504" s="20"/>
      <c r="H504" s="20"/>
      <c r="I504" s="20"/>
      <c r="J504" s="20"/>
      <c r="K504" s="21"/>
    </row>
    <row r="505" spans="1:11" x14ac:dyDescent="0.25">
      <c r="A505" s="11"/>
      <c r="F505" s="19"/>
      <c r="G505" s="20"/>
      <c r="H505" s="20"/>
      <c r="I505" s="20"/>
      <c r="J505" s="20"/>
      <c r="K505" s="21"/>
    </row>
    <row r="506" spans="1:11" x14ac:dyDescent="0.25">
      <c r="A506" s="11"/>
      <c r="F506" s="19"/>
      <c r="G506" s="20"/>
      <c r="H506" s="20"/>
      <c r="I506" s="20"/>
      <c r="J506" s="20"/>
      <c r="K506" s="21"/>
    </row>
    <row r="507" spans="1:11" x14ac:dyDescent="0.25">
      <c r="A507" s="11"/>
      <c r="F507" s="19"/>
      <c r="G507" s="20"/>
      <c r="H507" s="20"/>
      <c r="I507" s="20"/>
      <c r="J507" s="20"/>
      <c r="K507" s="21"/>
    </row>
    <row r="508" spans="1:11" x14ac:dyDescent="0.25">
      <c r="A508" s="11"/>
      <c r="F508" s="19"/>
      <c r="G508" s="20"/>
      <c r="H508" s="20"/>
      <c r="I508" s="20"/>
      <c r="J508" s="20"/>
      <c r="K508" s="21"/>
    </row>
    <row r="509" spans="1:11" x14ac:dyDescent="0.25">
      <c r="A509" s="11"/>
      <c r="F509" s="19"/>
      <c r="G509" s="20"/>
      <c r="H509" s="20"/>
      <c r="I509" s="20"/>
      <c r="J509" s="20"/>
      <c r="K509" s="21"/>
    </row>
    <row r="510" spans="1:11" x14ac:dyDescent="0.25">
      <c r="A510" s="11"/>
      <c r="F510" s="19"/>
      <c r="G510" s="20"/>
      <c r="H510" s="20"/>
      <c r="I510" s="20"/>
      <c r="J510" s="20"/>
      <c r="K510" s="21"/>
    </row>
    <row r="511" spans="1:11" x14ac:dyDescent="0.25">
      <c r="A511" s="11"/>
      <c r="F511" s="19"/>
      <c r="G511" s="20"/>
      <c r="H511" s="20"/>
      <c r="I511" s="20"/>
      <c r="J511" s="20"/>
      <c r="K511" s="21"/>
    </row>
    <row r="512" spans="1:11" x14ac:dyDescent="0.25">
      <c r="A512" s="11"/>
      <c r="F512" s="19"/>
      <c r="G512" s="20"/>
      <c r="H512" s="20"/>
      <c r="I512" s="20"/>
      <c r="J512" s="20"/>
      <c r="K512" s="21"/>
    </row>
    <row r="513" spans="1:11" x14ac:dyDescent="0.25">
      <c r="A513" s="11"/>
      <c r="F513" s="19"/>
      <c r="G513" s="20"/>
      <c r="H513" s="20"/>
      <c r="I513" s="20"/>
      <c r="J513" s="20"/>
      <c r="K513" s="21"/>
    </row>
    <row r="514" spans="1:11" x14ac:dyDescent="0.25">
      <c r="A514" s="11"/>
      <c r="F514" s="19"/>
      <c r="G514" s="20"/>
      <c r="H514" s="20"/>
      <c r="I514" s="20"/>
      <c r="J514" s="20"/>
      <c r="K514" s="21"/>
    </row>
    <row r="515" spans="1:11" x14ac:dyDescent="0.25">
      <c r="A515" s="11"/>
      <c r="F515" s="19"/>
      <c r="G515" s="20"/>
      <c r="H515" s="20"/>
      <c r="I515" s="20"/>
      <c r="J515" s="20"/>
      <c r="K515" s="21"/>
    </row>
    <row r="516" spans="1:11" x14ac:dyDescent="0.25">
      <c r="A516" s="11"/>
      <c r="F516" s="19"/>
      <c r="G516" s="20"/>
      <c r="H516" s="20"/>
      <c r="I516" s="20"/>
      <c r="J516" s="20"/>
      <c r="K516" s="21"/>
    </row>
    <row r="517" spans="1:11" x14ac:dyDescent="0.25">
      <c r="A517" s="11"/>
      <c r="F517" s="19"/>
      <c r="G517" s="20"/>
      <c r="H517" s="20"/>
      <c r="I517" s="20"/>
      <c r="J517" s="20"/>
      <c r="K517" s="21"/>
    </row>
    <row r="518" spans="1:11" x14ac:dyDescent="0.25">
      <c r="A518" s="11"/>
      <c r="F518" s="19"/>
      <c r="G518" s="20"/>
      <c r="H518" s="20"/>
      <c r="I518" s="20"/>
      <c r="J518" s="20"/>
      <c r="K518" s="21"/>
    </row>
    <row r="519" spans="1:11" x14ac:dyDescent="0.25">
      <c r="A519" s="11"/>
      <c r="F519" s="19"/>
      <c r="G519" s="20"/>
      <c r="H519" s="20"/>
      <c r="I519" s="20"/>
      <c r="J519" s="20"/>
      <c r="K519" s="21"/>
    </row>
    <row r="520" spans="1:11" x14ac:dyDescent="0.25">
      <c r="A520" s="11"/>
      <c r="F520" s="19"/>
      <c r="G520" s="20"/>
      <c r="H520" s="20"/>
      <c r="I520" s="20"/>
      <c r="J520" s="20"/>
      <c r="K520" s="21"/>
    </row>
    <row r="521" spans="1:11" x14ac:dyDescent="0.25">
      <c r="A521" s="11"/>
      <c r="F521" s="19"/>
      <c r="G521" s="20"/>
      <c r="H521" s="20"/>
      <c r="I521" s="20"/>
      <c r="J521" s="20"/>
      <c r="K521" s="21"/>
    </row>
    <row r="522" spans="1:11" x14ac:dyDescent="0.25">
      <c r="A522" s="11"/>
      <c r="F522" s="19"/>
      <c r="G522" s="20"/>
      <c r="H522" s="20"/>
      <c r="I522" s="20"/>
      <c r="J522" s="20"/>
      <c r="K522" s="21"/>
    </row>
    <row r="523" spans="1:11" x14ac:dyDescent="0.25">
      <c r="A523" s="11"/>
      <c r="F523" s="19"/>
      <c r="G523" s="20"/>
      <c r="H523" s="20"/>
      <c r="I523" s="20"/>
      <c r="J523" s="20"/>
      <c r="K523" s="21"/>
    </row>
    <row r="524" spans="1:11" x14ac:dyDescent="0.25">
      <c r="A524" s="11"/>
      <c r="F524" s="19"/>
      <c r="G524" s="20"/>
      <c r="H524" s="20"/>
      <c r="I524" s="20"/>
      <c r="J524" s="20"/>
      <c r="K524" s="21"/>
    </row>
    <row r="525" spans="1:11" x14ac:dyDescent="0.25">
      <c r="A525" s="11"/>
      <c r="F525" s="19"/>
      <c r="G525" s="20"/>
      <c r="H525" s="20"/>
      <c r="I525" s="20"/>
      <c r="J525" s="20"/>
      <c r="K525" s="21"/>
    </row>
    <row r="526" spans="1:11" x14ac:dyDescent="0.25">
      <c r="A526" s="11"/>
      <c r="F526" s="19"/>
      <c r="G526" s="20"/>
      <c r="H526" s="20"/>
      <c r="I526" s="20"/>
      <c r="J526" s="20"/>
      <c r="K526" s="21"/>
    </row>
    <row r="527" spans="1:11" x14ac:dyDescent="0.25">
      <c r="A527" s="11"/>
      <c r="F527" s="19"/>
      <c r="G527" s="20"/>
      <c r="H527" s="20"/>
      <c r="I527" s="20"/>
      <c r="J527" s="20"/>
      <c r="K527" s="21"/>
    </row>
    <row r="528" spans="1:11" x14ac:dyDescent="0.25">
      <c r="A528" s="11"/>
      <c r="F528" s="19"/>
      <c r="G528" s="20"/>
      <c r="H528" s="20"/>
      <c r="I528" s="20"/>
      <c r="J528" s="20"/>
      <c r="K528" s="21"/>
    </row>
    <row r="529" spans="1:11" x14ac:dyDescent="0.25">
      <c r="A529" s="11"/>
      <c r="F529" s="19"/>
      <c r="G529" s="20"/>
      <c r="H529" s="20"/>
      <c r="I529" s="20"/>
      <c r="J529" s="20"/>
      <c r="K529" s="21"/>
    </row>
    <row r="530" spans="1:11" x14ac:dyDescent="0.25">
      <c r="A530" s="11"/>
      <c r="F530" s="19"/>
      <c r="G530" s="20"/>
      <c r="H530" s="20"/>
      <c r="I530" s="20"/>
      <c r="J530" s="20"/>
      <c r="K530" s="21"/>
    </row>
    <row r="531" spans="1:11" x14ac:dyDescent="0.25">
      <c r="A531" s="11"/>
      <c r="F531" s="19"/>
      <c r="G531" s="20"/>
      <c r="H531" s="20"/>
      <c r="I531" s="20"/>
      <c r="J531" s="20"/>
      <c r="K531" s="21"/>
    </row>
    <row r="532" spans="1:11" x14ac:dyDescent="0.25">
      <c r="A532" s="11"/>
      <c r="F532" s="19"/>
      <c r="G532" s="20"/>
      <c r="H532" s="20"/>
      <c r="I532" s="20"/>
      <c r="J532" s="20"/>
      <c r="K532" s="21"/>
    </row>
    <row r="533" spans="1:11" x14ac:dyDescent="0.25">
      <c r="A533" s="11"/>
      <c r="F533" s="19"/>
      <c r="G533" s="20"/>
      <c r="H533" s="20"/>
      <c r="I533" s="20"/>
      <c r="J533" s="20"/>
      <c r="K533" s="21"/>
    </row>
    <row r="534" spans="1:11" x14ac:dyDescent="0.25">
      <c r="A534" s="11"/>
      <c r="F534" s="19"/>
      <c r="G534" s="20"/>
      <c r="H534" s="20"/>
      <c r="I534" s="20"/>
      <c r="J534" s="20"/>
      <c r="K534" s="21"/>
    </row>
    <row r="535" spans="1:11" x14ac:dyDescent="0.25">
      <c r="A535" s="11"/>
      <c r="F535" s="19"/>
      <c r="G535" s="20"/>
      <c r="H535" s="20"/>
      <c r="I535" s="20"/>
      <c r="J535" s="20"/>
      <c r="K535" s="21"/>
    </row>
    <row r="536" spans="1:11" x14ac:dyDescent="0.25">
      <c r="A536" s="11"/>
      <c r="F536" s="19"/>
      <c r="G536" s="20"/>
      <c r="H536" s="20"/>
      <c r="I536" s="20"/>
      <c r="J536" s="20"/>
      <c r="K536" s="21"/>
    </row>
    <row r="537" spans="1:11" x14ac:dyDescent="0.25">
      <c r="A537" s="11"/>
      <c r="F537" s="19"/>
      <c r="G537" s="20"/>
      <c r="H537" s="20"/>
      <c r="I537" s="20"/>
      <c r="J537" s="20"/>
      <c r="K537" s="21"/>
    </row>
    <row r="538" spans="1:11" x14ac:dyDescent="0.25">
      <c r="A538" s="11"/>
      <c r="F538" s="19"/>
      <c r="G538" s="20"/>
      <c r="H538" s="20"/>
      <c r="I538" s="20"/>
      <c r="J538" s="20"/>
      <c r="K538" s="21"/>
    </row>
    <row r="539" spans="1:11" x14ac:dyDescent="0.25">
      <c r="A539" s="11"/>
      <c r="F539" s="19"/>
      <c r="G539" s="20"/>
      <c r="H539" s="20"/>
      <c r="I539" s="20"/>
      <c r="J539" s="20"/>
      <c r="K539" s="21"/>
    </row>
    <row r="540" spans="1:11" x14ac:dyDescent="0.25">
      <c r="A540" s="11"/>
      <c r="F540" s="19"/>
      <c r="G540" s="20"/>
      <c r="H540" s="20"/>
      <c r="I540" s="20"/>
      <c r="J540" s="20"/>
      <c r="K540" s="21"/>
    </row>
    <row r="541" spans="1:11" x14ac:dyDescent="0.25">
      <c r="A541" s="11"/>
      <c r="F541" s="19"/>
      <c r="G541" s="20"/>
      <c r="H541" s="20"/>
      <c r="I541" s="20"/>
      <c r="J541" s="20"/>
      <c r="K541" s="21"/>
    </row>
    <row r="542" spans="1:11" x14ac:dyDescent="0.25">
      <c r="A542" s="11"/>
      <c r="F542" s="19"/>
      <c r="G542" s="20"/>
      <c r="H542" s="20"/>
      <c r="I542" s="20"/>
      <c r="J542" s="20"/>
      <c r="K542" s="21"/>
    </row>
    <row r="543" spans="1:11" x14ac:dyDescent="0.25">
      <c r="A543" s="11"/>
      <c r="F543" s="19"/>
      <c r="G543" s="20"/>
      <c r="H543" s="20"/>
      <c r="I543" s="20"/>
      <c r="J543" s="20"/>
      <c r="K543" s="21"/>
    </row>
    <row r="544" spans="1:11" x14ac:dyDescent="0.25">
      <c r="A544" s="11"/>
      <c r="F544" s="19"/>
      <c r="G544" s="20"/>
      <c r="H544" s="20"/>
      <c r="I544" s="20"/>
      <c r="J544" s="20"/>
      <c r="K544" s="21"/>
    </row>
    <row r="545" spans="1:11" x14ac:dyDescent="0.25">
      <c r="A545" s="11"/>
      <c r="F545" s="19"/>
      <c r="G545" s="20"/>
      <c r="H545" s="20"/>
      <c r="I545" s="20"/>
      <c r="J545" s="20"/>
      <c r="K545" s="21"/>
    </row>
    <row r="546" spans="1:11" x14ac:dyDescent="0.25">
      <c r="A546" s="11"/>
      <c r="F546" s="19"/>
      <c r="G546" s="20"/>
      <c r="H546" s="20"/>
      <c r="I546" s="20"/>
      <c r="J546" s="20"/>
      <c r="K546" s="21"/>
    </row>
    <row r="547" spans="1:11" x14ac:dyDescent="0.25">
      <c r="A547" s="11"/>
      <c r="F547" s="19"/>
      <c r="G547" s="20"/>
      <c r="H547" s="20"/>
      <c r="I547" s="20"/>
      <c r="J547" s="20"/>
      <c r="K547" s="21"/>
    </row>
    <row r="548" spans="1:11" x14ac:dyDescent="0.25">
      <c r="A548" s="11"/>
      <c r="F548" s="19"/>
      <c r="G548" s="20"/>
      <c r="H548" s="20"/>
      <c r="I548" s="20"/>
      <c r="J548" s="20"/>
      <c r="K548" s="21"/>
    </row>
    <row r="549" spans="1:11" x14ac:dyDescent="0.25">
      <c r="A549" s="11"/>
      <c r="F549" s="19"/>
      <c r="G549" s="20"/>
      <c r="H549" s="20"/>
      <c r="I549" s="20"/>
      <c r="J549" s="20"/>
      <c r="K549" s="21"/>
    </row>
    <row r="550" spans="1:11" x14ac:dyDescent="0.25">
      <c r="A550" s="11"/>
      <c r="F550" s="19"/>
      <c r="G550" s="20"/>
      <c r="H550" s="20"/>
      <c r="I550" s="20"/>
      <c r="J550" s="20"/>
      <c r="K550" s="21"/>
    </row>
    <row r="551" spans="1:11" x14ac:dyDescent="0.25">
      <c r="A551" s="11"/>
      <c r="F551" s="19"/>
      <c r="G551" s="20"/>
      <c r="H551" s="20"/>
      <c r="I551" s="20"/>
      <c r="J551" s="20"/>
      <c r="K551" s="21"/>
    </row>
    <row r="552" spans="1:11" x14ac:dyDescent="0.25">
      <c r="A552" s="11"/>
      <c r="F552" s="19"/>
      <c r="G552" s="20"/>
      <c r="H552" s="20"/>
      <c r="I552" s="20"/>
      <c r="J552" s="20"/>
      <c r="K552" s="21"/>
    </row>
    <row r="553" spans="1:11" x14ac:dyDescent="0.25">
      <c r="A553" s="11"/>
      <c r="F553" s="19"/>
      <c r="G553" s="20"/>
      <c r="H553" s="20"/>
      <c r="I553" s="20"/>
      <c r="J553" s="20"/>
      <c r="K553" s="21"/>
    </row>
    <row r="554" spans="1:11" x14ac:dyDescent="0.25">
      <c r="A554" s="11"/>
      <c r="F554" s="19"/>
      <c r="G554" s="20"/>
      <c r="H554" s="20"/>
      <c r="I554" s="20"/>
      <c r="J554" s="20"/>
      <c r="K554" s="21"/>
    </row>
    <row r="555" spans="1:11" x14ac:dyDescent="0.25">
      <c r="A555" s="11"/>
      <c r="F555" s="19"/>
      <c r="G555" s="20"/>
      <c r="H555" s="20"/>
      <c r="I555" s="20"/>
      <c r="J555" s="20"/>
      <c r="K555" s="21"/>
    </row>
    <row r="556" spans="1:11" x14ac:dyDescent="0.25">
      <c r="A556" s="11"/>
      <c r="F556" s="19"/>
      <c r="G556" s="20"/>
      <c r="H556" s="20"/>
      <c r="I556" s="20"/>
      <c r="J556" s="20"/>
      <c r="K556" s="21"/>
    </row>
    <row r="557" spans="1:11" x14ac:dyDescent="0.25">
      <c r="A557" s="11"/>
      <c r="F557" s="19"/>
      <c r="G557" s="20"/>
      <c r="H557" s="20"/>
      <c r="I557" s="20"/>
      <c r="J557" s="20"/>
      <c r="K557" s="21"/>
    </row>
    <row r="558" spans="1:11" x14ac:dyDescent="0.25">
      <c r="A558" s="11"/>
      <c r="F558" s="19"/>
      <c r="G558" s="20"/>
      <c r="H558" s="20"/>
      <c r="I558" s="20"/>
      <c r="J558" s="20"/>
      <c r="K558" s="21"/>
    </row>
    <row r="559" spans="1:11" x14ac:dyDescent="0.25">
      <c r="A559" s="11"/>
      <c r="F559" s="19"/>
      <c r="G559" s="20"/>
      <c r="H559" s="20"/>
      <c r="I559" s="20"/>
      <c r="J559" s="20"/>
      <c r="K559" s="21"/>
    </row>
    <row r="560" spans="1:11" x14ac:dyDescent="0.25">
      <c r="A560" s="11"/>
      <c r="F560" s="19"/>
      <c r="G560" s="20"/>
      <c r="H560" s="20"/>
      <c r="I560" s="20"/>
      <c r="J560" s="20"/>
      <c r="K560" s="21"/>
    </row>
    <row r="561" spans="1:11" x14ac:dyDescent="0.25">
      <c r="A561" s="11"/>
      <c r="F561" s="19"/>
      <c r="G561" s="20"/>
      <c r="H561" s="20"/>
      <c r="I561" s="20"/>
      <c r="J561" s="20"/>
      <c r="K561" s="21"/>
    </row>
    <row r="562" spans="1:11" x14ac:dyDescent="0.25">
      <c r="A562" s="11"/>
      <c r="F562" s="19"/>
      <c r="G562" s="20"/>
      <c r="H562" s="20"/>
      <c r="I562" s="20"/>
      <c r="J562" s="20"/>
      <c r="K562" s="21"/>
    </row>
    <row r="563" spans="1:11" x14ac:dyDescent="0.25">
      <c r="A563" s="11"/>
      <c r="F563" s="19"/>
      <c r="G563" s="20"/>
      <c r="H563" s="20"/>
      <c r="I563" s="20"/>
      <c r="J563" s="20"/>
      <c r="K563" s="21"/>
    </row>
    <row r="564" spans="1:11" x14ac:dyDescent="0.25">
      <c r="A564" s="11"/>
      <c r="F564" s="19"/>
      <c r="G564" s="20"/>
      <c r="H564" s="20"/>
      <c r="I564" s="20"/>
      <c r="J564" s="20"/>
      <c r="K564" s="21"/>
    </row>
    <row r="565" spans="1:11" x14ac:dyDescent="0.25">
      <c r="A565" s="11"/>
      <c r="F565" s="19"/>
      <c r="G565" s="20"/>
      <c r="H565" s="20"/>
      <c r="I565" s="20"/>
      <c r="J565" s="20"/>
      <c r="K565" s="21"/>
    </row>
    <row r="566" spans="1:11" x14ac:dyDescent="0.25">
      <c r="A566" s="11"/>
      <c r="F566" s="19"/>
      <c r="G566" s="20"/>
      <c r="H566" s="20"/>
      <c r="I566" s="20"/>
      <c r="J566" s="20"/>
      <c r="K566" s="21"/>
    </row>
    <row r="567" spans="1:11" x14ac:dyDescent="0.25">
      <c r="A567" s="11"/>
      <c r="F567" s="19"/>
      <c r="G567" s="20"/>
      <c r="H567" s="20"/>
      <c r="I567" s="20"/>
      <c r="J567" s="20"/>
      <c r="K567" s="21"/>
    </row>
    <row r="568" spans="1:11" x14ac:dyDescent="0.25">
      <c r="A568" s="11"/>
      <c r="F568" s="19"/>
      <c r="G568" s="20"/>
      <c r="H568" s="20"/>
      <c r="I568" s="20"/>
      <c r="J568" s="20"/>
      <c r="K568" s="21"/>
    </row>
    <row r="569" spans="1:11" x14ac:dyDescent="0.25">
      <c r="A569" s="11"/>
      <c r="F569" s="19"/>
      <c r="G569" s="20"/>
      <c r="H569" s="20"/>
      <c r="I569" s="20"/>
      <c r="J569" s="20"/>
      <c r="K569" s="21"/>
    </row>
    <row r="570" spans="1:11" x14ac:dyDescent="0.25">
      <c r="A570" s="11"/>
      <c r="F570" s="19"/>
      <c r="G570" s="20"/>
      <c r="H570" s="20"/>
      <c r="I570" s="20"/>
      <c r="J570" s="20"/>
      <c r="K570" s="21"/>
    </row>
    <row r="571" spans="1:11" x14ac:dyDescent="0.25">
      <c r="A571" s="11"/>
      <c r="F571" s="19"/>
      <c r="G571" s="20"/>
      <c r="H571" s="20"/>
      <c r="I571" s="20"/>
      <c r="J571" s="20"/>
      <c r="K571" s="21"/>
    </row>
    <row r="572" spans="1:11" x14ac:dyDescent="0.25">
      <c r="A572" s="11"/>
      <c r="F572" s="19"/>
      <c r="G572" s="20"/>
      <c r="H572" s="20"/>
      <c r="I572" s="20"/>
      <c r="J572" s="20"/>
      <c r="K572" s="21"/>
    </row>
    <row r="573" spans="1:11" x14ac:dyDescent="0.25">
      <c r="A573" s="11"/>
      <c r="F573" s="19"/>
      <c r="G573" s="20"/>
      <c r="H573" s="20"/>
      <c r="I573" s="20"/>
      <c r="J573" s="20"/>
      <c r="K573" s="21"/>
    </row>
    <row r="574" spans="1:11" x14ac:dyDescent="0.25">
      <c r="A574" s="11"/>
      <c r="F574" s="19"/>
      <c r="G574" s="20"/>
      <c r="H574" s="20"/>
      <c r="I574" s="20"/>
      <c r="J574" s="20"/>
      <c r="K574" s="21"/>
    </row>
    <row r="575" spans="1:11" x14ac:dyDescent="0.25">
      <c r="A575" s="11"/>
      <c r="F575" s="19"/>
      <c r="G575" s="20"/>
      <c r="H575" s="20"/>
      <c r="I575" s="20"/>
      <c r="J575" s="20"/>
      <c r="K575" s="21"/>
    </row>
    <row r="576" spans="1:11" x14ac:dyDescent="0.25">
      <c r="A576" s="11"/>
      <c r="F576" s="19"/>
      <c r="G576" s="20"/>
      <c r="H576" s="20"/>
      <c r="I576" s="20"/>
      <c r="J576" s="20"/>
      <c r="K576" s="21"/>
    </row>
    <row r="577" spans="1:11" x14ac:dyDescent="0.25">
      <c r="A577" s="11"/>
      <c r="F577" s="19"/>
      <c r="G577" s="20"/>
      <c r="H577" s="20"/>
      <c r="I577" s="20"/>
      <c r="J577" s="20"/>
      <c r="K577" s="21"/>
    </row>
    <row r="578" spans="1:11" x14ac:dyDescent="0.25">
      <c r="A578" s="11"/>
      <c r="F578" s="19"/>
      <c r="G578" s="20"/>
      <c r="H578" s="20"/>
      <c r="I578" s="20"/>
      <c r="J578" s="20"/>
      <c r="K578" s="21"/>
    </row>
    <row r="579" spans="1:11" x14ac:dyDescent="0.25">
      <c r="A579" s="11"/>
      <c r="F579" s="19"/>
      <c r="G579" s="20"/>
      <c r="H579" s="20"/>
      <c r="I579" s="20"/>
      <c r="J579" s="20"/>
      <c r="K579" s="21"/>
    </row>
    <row r="580" spans="1:11" x14ac:dyDescent="0.25">
      <c r="A580" s="11"/>
      <c r="F580" s="19"/>
      <c r="G580" s="20"/>
      <c r="H580" s="20"/>
      <c r="I580" s="20"/>
      <c r="J580" s="20"/>
      <c r="K580" s="21"/>
    </row>
    <row r="581" spans="1:11" x14ac:dyDescent="0.25">
      <c r="A581" s="11"/>
      <c r="F581" s="19"/>
      <c r="G581" s="20"/>
      <c r="H581" s="20"/>
      <c r="I581" s="20"/>
      <c r="J581" s="20"/>
      <c r="K581" s="21"/>
    </row>
    <row r="582" spans="1:11" x14ac:dyDescent="0.25">
      <c r="A582" s="11"/>
      <c r="F582" s="19"/>
      <c r="G582" s="20"/>
      <c r="H582" s="20"/>
      <c r="I582" s="20"/>
      <c r="J582" s="20"/>
      <c r="K582" s="21"/>
    </row>
    <row r="583" spans="1:11" x14ac:dyDescent="0.25">
      <c r="A583" s="11"/>
      <c r="F583" s="19"/>
      <c r="G583" s="20"/>
      <c r="H583" s="20"/>
      <c r="I583" s="20"/>
      <c r="J583" s="20"/>
      <c r="K583" s="21"/>
    </row>
    <row r="584" spans="1:11" x14ac:dyDescent="0.25">
      <c r="A584" s="11"/>
      <c r="F584" s="19"/>
      <c r="G584" s="20"/>
      <c r="H584" s="20"/>
      <c r="I584" s="20"/>
      <c r="J584" s="20"/>
      <c r="K584" s="21"/>
    </row>
    <row r="585" spans="1:11" x14ac:dyDescent="0.25">
      <c r="A585" s="11"/>
      <c r="F585" s="19"/>
      <c r="G585" s="20"/>
      <c r="H585" s="20"/>
      <c r="I585" s="20"/>
      <c r="J585" s="20"/>
      <c r="K585" s="21"/>
    </row>
    <row r="586" spans="1:11" x14ac:dyDescent="0.25">
      <c r="A586" s="11"/>
      <c r="F586" s="19"/>
      <c r="G586" s="20"/>
      <c r="H586" s="20"/>
      <c r="I586" s="20"/>
      <c r="J586" s="20"/>
      <c r="K586" s="21"/>
    </row>
    <row r="587" spans="1:11" x14ac:dyDescent="0.25">
      <c r="A587" s="11"/>
      <c r="F587" s="19"/>
      <c r="G587" s="20"/>
      <c r="H587" s="20"/>
      <c r="I587" s="20"/>
      <c r="J587" s="20"/>
      <c r="K587" s="21"/>
    </row>
    <row r="588" spans="1:11" x14ac:dyDescent="0.25">
      <c r="A588" s="11"/>
      <c r="F588" s="19"/>
      <c r="G588" s="20"/>
      <c r="H588" s="20"/>
      <c r="I588" s="20"/>
      <c r="J588" s="20"/>
      <c r="K588" s="21"/>
    </row>
    <row r="589" spans="1:11" x14ac:dyDescent="0.25">
      <c r="A589" s="11"/>
      <c r="F589" s="19"/>
      <c r="G589" s="20"/>
      <c r="H589" s="20"/>
      <c r="I589" s="20"/>
      <c r="J589" s="20"/>
      <c r="K589" s="21"/>
    </row>
    <row r="590" spans="1:11" x14ac:dyDescent="0.25">
      <c r="A590" s="11"/>
      <c r="F590" s="19"/>
      <c r="G590" s="20"/>
      <c r="H590" s="20"/>
      <c r="I590" s="20"/>
      <c r="J590" s="20"/>
      <c r="K590" s="21"/>
    </row>
    <row r="591" spans="1:11" x14ac:dyDescent="0.25">
      <c r="A591" s="11"/>
      <c r="F591" s="19"/>
      <c r="G591" s="20"/>
      <c r="H591" s="20"/>
      <c r="I591" s="20"/>
      <c r="J591" s="20"/>
      <c r="K591" s="21"/>
    </row>
    <row r="592" spans="1:11" x14ac:dyDescent="0.25">
      <c r="A592" s="11"/>
      <c r="F592" s="19"/>
      <c r="G592" s="20"/>
      <c r="H592" s="20"/>
      <c r="I592" s="20"/>
      <c r="J592" s="20"/>
      <c r="K592" s="21"/>
    </row>
    <row r="593" spans="1:11" x14ac:dyDescent="0.25">
      <c r="A593" s="11"/>
      <c r="F593" s="19"/>
      <c r="G593" s="20"/>
      <c r="H593" s="20"/>
      <c r="I593" s="20"/>
      <c r="J593" s="20"/>
      <c r="K593" s="21"/>
    </row>
    <row r="594" spans="1:11" x14ac:dyDescent="0.25">
      <c r="A594" s="11"/>
      <c r="F594" s="19"/>
      <c r="G594" s="20"/>
      <c r="H594" s="20"/>
      <c r="I594" s="20"/>
      <c r="J594" s="20"/>
      <c r="K594" s="21"/>
    </row>
    <row r="595" spans="1:11" x14ac:dyDescent="0.25">
      <c r="A595" s="11"/>
      <c r="F595" s="19"/>
      <c r="G595" s="20"/>
      <c r="H595" s="20"/>
      <c r="I595" s="20"/>
      <c r="J595" s="20"/>
      <c r="K595" s="21"/>
    </row>
    <row r="596" spans="1:11" x14ac:dyDescent="0.25">
      <c r="A596" s="11"/>
      <c r="F596" s="19"/>
      <c r="G596" s="20"/>
      <c r="H596" s="20"/>
      <c r="I596" s="20"/>
      <c r="J596" s="20"/>
      <c r="K596" s="21"/>
    </row>
    <row r="597" spans="1:11" s="5" customFormat="1" x14ac:dyDescent="0.25">
      <c r="A597" s="63"/>
      <c r="F597" s="35"/>
      <c r="G597" s="26"/>
      <c r="H597" s="26"/>
      <c r="I597" s="26"/>
      <c r="J597" s="26"/>
      <c r="K597" s="32"/>
    </row>
    <row r="598" spans="1:11" x14ac:dyDescent="0.25">
      <c r="A598" s="11"/>
      <c r="F598" s="19"/>
      <c r="G598" s="20"/>
      <c r="H598" s="20"/>
      <c r="I598" s="20"/>
      <c r="J598" s="20"/>
      <c r="K598" s="21"/>
    </row>
    <row r="599" spans="1:11" x14ac:dyDescent="0.25">
      <c r="A599" s="11"/>
      <c r="F599" s="19"/>
      <c r="G599" s="20"/>
      <c r="H599" s="20"/>
      <c r="I599" s="20"/>
      <c r="J599" s="20"/>
      <c r="K599" s="21"/>
    </row>
    <row r="600" spans="1:11" x14ac:dyDescent="0.25">
      <c r="A600" s="11"/>
      <c r="F600" s="19"/>
      <c r="G600" s="20"/>
      <c r="H600" s="20"/>
      <c r="I600" s="20"/>
      <c r="J600" s="20"/>
      <c r="K600" s="21"/>
    </row>
    <row r="601" spans="1:11" x14ac:dyDescent="0.25">
      <c r="A601" s="11"/>
      <c r="F601" s="19"/>
      <c r="G601" s="20"/>
      <c r="H601" s="20"/>
      <c r="I601" s="20"/>
      <c r="J601" s="20"/>
      <c r="K601" s="21"/>
    </row>
    <row r="602" spans="1:11" x14ac:dyDescent="0.25">
      <c r="A602" s="11"/>
      <c r="F602" s="19"/>
      <c r="G602" s="20"/>
      <c r="H602" s="20"/>
      <c r="I602" s="20"/>
      <c r="J602" s="20"/>
      <c r="K602" s="21"/>
    </row>
    <row r="603" spans="1:11" x14ac:dyDescent="0.25">
      <c r="A603" s="11"/>
      <c r="F603" s="19"/>
      <c r="G603" s="20"/>
      <c r="H603" s="20"/>
      <c r="I603" s="20"/>
      <c r="J603" s="20"/>
      <c r="K603" s="21"/>
    </row>
    <row r="604" spans="1:11" x14ac:dyDescent="0.25">
      <c r="A604" s="11"/>
      <c r="F604" s="22"/>
      <c r="G604" s="23"/>
      <c r="H604" s="23"/>
      <c r="I604" s="23"/>
      <c r="J604" s="23"/>
      <c r="K604" s="24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4"/>
  <sheetViews>
    <sheetView topLeftCell="A23" zoomScale="90" zoomScaleNormal="90" workbookViewId="0">
      <selection activeCell="B48" sqref="B48"/>
    </sheetView>
  </sheetViews>
  <sheetFormatPr defaultRowHeight="15" x14ac:dyDescent="0.25"/>
  <cols>
    <col min="1" max="1" width="42.5703125" customWidth="1"/>
    <col min="2" max="2" width="21.140625" customWidth="1"/>
    <col min="3" max="3" width="50.57031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x14ac:dyDescent="0.25">
      <c r="A1" t="s">
        <v>90</v>
      </c>
      <c r="C1" s="5"/>
    </row>
    <row r="2" spans="1:7" x14ac:dyDescent="0.25">
      <c r="A2" s="68" t="s">
        <v>76</v>
      </c>
      <c r="B2" s="5"/>
      <c r="C2" s="5"/>
      <c r="D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70">
        <v>5</v>
      </c>
      <c r="C4" s="21">
        <v>1</v>
      </c>
      <c r="D4" s="59">
        <f>B4*C4</f>
        <v>5</v>
      </c>
      <c r="E4" s="60">
        <f>B4/$B$24</f>
        <v>2.9816924086111278E-4</v>
      </c>
      <c r="F4">
        <f>B4/1000</f>
        <v>5.0000000000000001E-3</v>
      </c>
      <c r="G4">
        <f>SUM(D4:D20)</f>
        <v>856.81</v>
      </c>
    </row>
    <row r="5" spans="1:7" x14ac:dyDescent="0.25">
      <c r="A5" s="19" t="s">
        <v>5</v>
      </c>
      <c r="B5" s="67">
        <v>49</v>
      </c>
      <c r="C5" s="21">
        <v>0.5</v>
      </c>
      <c r="D5" s="59">
        <f t="shared" ref="D5:D20" si="0">B5*C5</f>
        <v>24.5</v>
      </c>
      <c r="E5" s="60">
        <f t="shared" ref="E5:E20" si="1">B5/$B$24</f>
        <v>2.9220585604389053E-3</v>
      </c>
      <c r="F5">
        <f t="shared" ref="F5:F20" si="2">B5/1000</f>
        <v>4.9000000000000002E-2</v>
      </c>
      <c r="G5" t="s">
        <v>23</v>
      </c>
    </row>
    <row r="6" spans="1:7" x14ac:dyDescent="0.25">
      <c r="A6" s="19" t="s">
        <v>4</v>
      </c>
      <c r="B6" s="67">
        <v>224</v>
      </c>
      <c r="C6" s="21">
        <v>0.1</v>
      </c>
      <c r="D6" s="59">
        <f t="shared" si="0"/>
        <v>22.400000000000002</v>
      </c>
      <c r="E6" s="60">
        <f t="shared" si="1"/>
        <v>1.3357981990577852E-2</v>
      </c>
      <c r="F6">
        <f t="shared" si="2"/>
        <v>0.224</v>
      </c>
      <c r="G6" s="1">
        <v>860</v>
      </c>
    </row>
    <row r="7" spans="1:7" x14ac:dyDescent="0.25">
      <c r="A7" s="19" t="s">
        <v>6</v>
      </c>
      <c r="B7" s="64">
        <v>256</v>
      </c>
      <c r="C7" s="21">
        <v>0.1</v>
      </c>
      <c r="D7" s="59">
        <f t="shared" si="0"/>
        <v>25.6</v>
      </c>
      <c r="E7" s="60">
        <f t="shared" si="1"/>
        <v>1.5266265132088975E-2</v>
      </c>
      <c r="F7">
        <f t="shared" si="2"/>
        <v>0.25600000000000001</v>
      </c>
    </row>
    <row r="8" spans="1:7" x14ac:dyDescent="0.25">
      <c r="A8" s="19" t="s">
        <v>7</v>
      </c>
      <c r="B8" s="64">
        <v>190</v>
      </c>
      <c r="C8" s="21">
        <v>0.1</v>
      </c>
      <c r="D8" s="59">
        <f t="shared" si="0"/>
        <v>19</v>
      </c>
      <c r="E8" s="60">
        <f t="shared" si="1"/>
        <v>1.1330431152722285E-2</v>
      </c>
      <c r="F8">
        <f t="shared" si="2"/>
        <v>0.19</v>
      </c>
    </row>
    <row r="9" spans="1:7" x14ac:dyDescent="0.25">
      <c r="A9" s="19" t="s">
        <v>8</v>
      </c>
      <c r="B9" s="64">
        <v>2150</v>
      </c>
      <c r="C9" s="21">
        <v>0.01</v>
      </c>
      <c r="D9" s="59">
        <f t="shared" si="0"/>
        <v>21.5</v>
      </c>
      <c r="E9" s="60">
        <f t="shared" si="1"/>
        <v>0.12821277357027849</v>
      </c>
      <c r="F9">
        <f t="shared" si="2"/>
        <v>2.15</v>
      </c>
    </row>
    <row r="10" spans="1:7" x14ac:dyDescent="0.25">
      <c r="A10" s="19" t="s">
        <v>0</v>
      </c>
      <c r="B10" s="64">
        <v>4590</v>
      </c>
      <c r="C10" s="21">
        <v>1E-3</v>
      </c>
      <c r="D10" s="59">
        <f t="shared" si="0"/>
        <v>4.59</v>
      </c>
      <c r="E10" s="60">
        <f t="shared" si="1"/>
        <v>0.27371936311050155</v>
      </c>
      <c r="F10">
        <f t="shared" si="2"/>
        <v>4.59</v>
      </c>
    </row>
    <row r="11" spans="1:7" x14ac:dyDescent="0.25">
      <c r="A11" s="19" t="s">
        <v>9</v>
      </c>
      <c r="B11" s="64">
        <v>1250</v>
      </c>
      <c r="C11" s="21">
        <v>0.1</v>
      </c>
      <c r="D11" s="59">
        <f t="shared" si="0"/>
        <v>125</v>
      </c>
      <c r="E11" s="60">
        <f t="shared" si="1"/>
        <v>7.4542310215278199E-2</v>
      </c>
      <c r="F11">
        <f t="shared" si="2"/>
        <v>1.25</v>
      </c>
    </row>
    <row r="12" spans="1:7" x14ac:dyDescent="0.25">
      <c r="A12" s="19" t="s">
        <v>10</v>
      </c>
      <c r="B12" s="64">
        <v>570</v>
      </c>
      <c r="C12" s="21">
        <v>0.05</v>
      </c>
      <c r="D12" s="59">
        <f t="shared" si="0"/>
        <v>28.5</v>
      </c>
      <c r="E12" s="60">
        <f t="shared" si="1"/>
        <v>3.3991293458166857E-2</v>
      </c>
      <c r="F12">
        <f t="shared" si="2"/>
        <v>0.56999999999999995</v>
      </c>
    </row>
    <row r="13" spans="1:7" x14ac:dyDescent="0.25">
      <c r="A13" s="19" t="s">
        <v>11</v>
      </c>
      <c r="B13" s="64">
        <v>580</v>
      </c>
      <c r="C13" s="21">
        <v>0.5</v>
      </c>
      <c r="D13" s="59">
        <f t="shared" si="0"/>
        <v>290</v>
      </c>
      <c r="E13" s="60">
        <f t="shared" si="1"/>
        <v>3.4587631939889084E-2</v>
      </c>
      <c r="F13">
        <f t="shared" si="2"/>
        <v>0.57999999999999996</v>
      </c>
    </row>
    <row r="14" spans="1:7" x14ac:dyDescent="0.25">
      <c r="A14" s="19" t="s">
        <v>12</v>
      </c>
      <c r="B14" s="64">
        <v>650</v>
      </c>
      <c r="C14" s="21">
        <v>0.1</v>
      </c>
      <c r="D14" s="59">
        <f t="shared" si="0"/>
        <v>65</v>
      </c>
      <c r="E14" s="60">
        <f t="shared" si="1"/>
        <v>3.8762001311944662E-2</v>
      </c>
      <c r="F14">
        <f t="shared" si="2"/>
        <v>0.65</v>
      </c>
    </row>
    <row r="15" spans="1:7" x14ac:dyDescent="0.25">
      <c r="A15" s="19" t="s">
        <v>13</v>
      </c>
      <c r="B15" s="64">
        <v>690</v>
      </c>
      <c r="C15" s="21">
        <v>0.1</v>
      </c>
      <c r="D15" s="59">
        <f t="shared" si="0"/>
        <v>69</v>
      </c>
      <c r="E15" s="60">
        <f t="shared" si="1"/>
        <v>4.1147355238833561E-2</v>
      </c>
      <c r="F15">
        <f t="shared" si="2"/>
        <v>0.69</v>
      </c>
    </row>
    <row r="16" spans="1:7" x14ac:dyDescent="0.25">
      <c r="A16" s="19" t="s">
        <v>14</v>
      </c>
      <c r="B16" s="64">
        <v>1160</v>
      </c>
      <c r="C16" s="21">
        <v>0.1</v>
      </c>
      <c r="D16" s="59">
        <f t="shared" si="0"/>
        <v>116</v>
      </c>
      <c r="E16" s="60">
        <f t="shared" si="1"/>
        <v>6.9175263879778168E-2</v>
      </c>
      <c r="F16">
        <f t="shared" si="2"/>
        <v>1.1599999999999999</v>
      </c>
    </row>
    <row r="17" spans="1:6" x14ac:dyDescent="0.25">
      <c r="A17" s="19" t="s">
        <v>15</v>
      </c>
      <c r="B17" s="64">
        <v>129</v>
      </c>
      <c r="C17" s="21">
        <v>0.1</v>
      </c>
      <c r="D17" s="59">
        <f t="shared" si="0"/>
        <v>12.9</v>
      </c>
      <c r="E17" s="60">
        <f t="shared" si="1"/>
        <v>7.6927664142167097E-3</v>
      </c>
      <c r="F17">
        <f t="shared" si="2"/>
        <v>0.129</v>
      </c>
    </row>
    <row r="18" spans="1:6" x14ac:dyDescent="0.25">
      <c r="A18" s="19" t="s">
        <v>16</v>
      </c>
      <c r="B18" s="64">
        <v>2360</v>
      </c>
      <c r="C18" s="21">
        <v>0.01</v>
      </c>
      <c r="D18" s="59">
        <f t="shared" si="0"/>
        <v>23.6</v>
      </c>
      <c r="E18" s="60">
        <f t="shared" si="1"/>
        <v>0.14073588168644521</v>
      </c>
      <c r="F18">
        <f t="shared" si="2"/>
        <v>2.36</v>
      </c>
    </row>
    <row r="19" spans="1:6" x14ac:dyDescent="0.25">
      <c r="A19" s="19" t="s">
        <v>17</v>
      </c>
      <c r="B19" s="64">
        <v>256</v>
      </c>
      <c r="C19" s="21">
        <v>0.01</v>
      </c>
      <c r="D19" s="59">
        <f t="shared" si="0"/>
        <v>2.56</v>
      </c>
      <c r="E19" s="60">
        <f t="shared" si="1"/>
        <v>1.5266265132088975E-2</v>
      </c>
      <c r="F19">
        <f t="shared" si="2"/>
        <v>0.25600000000000001</v>
      </c>
    </row>
    <row r="20" spans="1:6" x14ac:dyDescent="0.25">
      <c r="A20" s="22" t="s">
        <v>1</v>
      </c>
      <c r="B20" s="65">
        <v>1660</v>
      </c>
      <c r="C20" s="24">
        <v>1E-3</v>
      </c>
      <c r="D20" s="59">
        <f t="shared" si="0"/>
        <v>1.6600000000000001</v>
      </c>
      <c r="E20" s="60">
        <f t="shared" si="1"/>
        <v>9.8992187965889433E-2</v>
      </c>
      <c r="F20">
        <f t="shared" si="2"/>
        <v>1.66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7464</v>
      </c>
      <c r="D22" s="2"/>
      <c r="E22" s="4"/>
    </row>
    <row r="23" spans="1:6" x14ac:dyDescent="0.25">
      <c r="A23" s="19" t="s">
        <v>66</v>
      </c>
      <c r="B23" s="53">
        <f>SUM(B11:B20)</f>
        <v>9305</v>
      </c>
      <c r="D23" s="2"/>
      <c r="E23" s="4"/>
    </row>
    <row r="24" spans="1:6" x14ac:dyDescent="0.25">
      <c r="A24" s="54" t="s">
        <v>63</v>
      </c>
      <c r="B24" s="53">
        <f>SUM(B4:B20)</f>
        <v>16769</v>
      </c>
      <c r="C24" s="5"/>
      <c r="D24" s="2"/>
      <c r="E24" s="3"/>
    </row>
    <row r="25" spans="1:6" x14ac:dyDescent="0.25">
      <c r="A25" s="54" t="s">
        <v>64</v>
      </c>
      <c r="B25" s="55">
        <f>B22/B23</f>
        <v>0.80214938205265984</v>
      </c>
      <c r="C25" s="5"/>
      <c r="D25" s="2"/>
      <c r="E25" s="3"/>
    </row>
    <row r="26" spans="1:6" x14ac:dyDescent="0.25">
      <c r="A26" s="54" t="s">
        <v>67</v>
      </c>
      <c r="B26" s="55">
        <f>B23/B22</f>
        <v>1.2466505894962487</v>
      </c>
      <c r="C26" s="5"/>
      <c r="D26" s="2"/>
      <c r="E26" s="3"/>
    </row>
    <row r="27" spans="1:6" x14ac:dyDescent="0.25">
      <c r="A27" s="19" t="s">
        <v>68</v>
      </c>
      <c r="B27" s="56">
        <f>G4</f>
        <v>856.81</v>
      </c>
      <c r="C27" s="5"/>
      <c r="D27" s="2"/>
      <c r="E27" s="3"/>
    </row>
    <row r="28" spans="1:6" x14ac:dyDescent="0.25">
      <c r="A28" s="22" t="s">
        <v>116</v>
      </c>
      <c r="B28" s="57">
        <f>B24/B27</f>
        <v>19.571433573370992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40547.458333333336</v>
      </c>
    </row>
    <row r="33" spans="1:2" x14ac:dyDescent="0.25">
      <c r="A33" t="s">
        <v>28</v>
      </c>
      <c r="B33" s="7">
        <v>40557.458333333336</v>
      </c>
    </row>
    <row r="34" spans="1:2" x14ac:dyDescent="0.25">
      <c r="A34" t="s">
        <v>25</v>
      </c>
      <c r="B34" s="8">
        <f>B33-B32</f>
        <v>10</v>
      </c>
    </row>
    <row r="35" spans="1:2" x14ac:dyDescent="0.25">
      <c r="A35" t="s">
        <v>29</v>
      </c>
      <c r="B35" s="62">
        <v>240</v>
      </c>
    </row>
    <row r="36" spans="1:2" x14ac:dyDescent="0.25">
      <c r="A36" t="s">
        <v>33</v>
      </c>
      <c r="B36" s="9">
        <f>B35/24</f>
        <v>10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856.81</v>
      </c>
    </row>
    <row r="42" spans="1:2" x14ac:dyDescent="0.25">
      <c r="A42" t="s">
        <v>24</v>
      </c>
      <c r="B42">
        <f>B41/1000</f>
        <v>0.85680999999999996</v>
      </c>
    </row>
    <row r="43" spans="1:2" x14ac:dyDescent="0.25">
      <c r="A43" t="s">
        <v>32</v>
      </c>
      <c r="B43" s="9">
        <f>B42/B38</f>
        <v>24.763294797687863</v>
      </c>
    </row>
    <row r="44" spans="1:2" x14ac:dyDescent="0.25">
      <c r="A44" s="1" t="s">
        <v>35</v>
      </c>
      <c r="B44" s="10">
        <f>B43/B36</f>
        <v>2.4763294797687863</v>
      </c>
    </row>
    <row r="46" spans="1:2" x14ac:dyDescent="0.25">
      <c r="A46" t="s">
        <v>121</v>
      </c>
      <c r="B46">
        <v>158</v>
      </c>
    </row>
    <row r="47" spans="1:2" x14ac:dyDescent="0.25">
      <c r="A47" s="73" t="s">
        <v>122</v>
      </c>
      <c r="B47">
        <f>+B46/B44</f>
        <v>63.804110596281554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93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40547</v>
      </c>
      <c r="B53">
        <v>0</v>
      </c>
      <c r="C53">
        <f>B53</f>
        <v>0</v>
      </c>
      <c r="D53">
        <v>0.6</v>
      </c>
      <c r="E53">
        <v>284</v>
      </c>
      <c r="F53" s="19" t="b">
        <f t="shared" ref="F53:F116" si="3">IF(D53&lt;0.5,E53)</f>
        <v>0</v>
      </c>
      <c r="G53" s="20">
        <f t="shared" ref="G53:G116" si="4">IF(D53&lt;1.5,IF(D53&gt;=0.5,E53))</f>
        <v>284</v>
      </c>
      <c r="H53" s="20" t="b">
        <f t="shared" ref="H53:H116" si="5">IF(D53&lt;2.5,IF(D53&gt;=1.5,E53))</f>
        <v>0</v>
      </c>
      <c r="I53" s="20" t="b">
        <f t="shared" ref="I53:I116" si="6">IF(D53&lt;3.5,IF(D53&gt;=2.5,E53))</f>
        <v>0</v>
      </c>
      <c r="J53" s="20" t="b">
        <f t="shared" ref="J53:J116" si="7">IF(D53&lt;4.5,IF(D53&gt;=3.5,E53))</f>
        <v>0</v>
      </c>
      <c r="K53" s="21" t="b">
        <f t="shared" ref="K53:K116" si="8">IF(D53&gt;=4.5,E53)</f>
        <v>0</v>
      </c>
      <c r="L53" s="20"/>
      <c r="M53" s="26">
        <f>COUNTIF(F53:F604,"&gt; 348,75")+COUNTIF(F53:F604,"&lt; 11,25")</f>
        <v>10</v>
      </c>
      <c r="N53" s="26">
        <f t="shared" ref="N53:R53" si="9">COUNTIF(G53:G604,"&gt; 348,75")+COUNTIF(G53:G604,"&lt; 11,25")</f>
        <v>2</v>
      </c>
      <c r="O53" s="26">
        <f t="shared" si="9"/>
        <v>0</v>
      </c>
      <c r="P53" s="26">
        <f t="shared" si="9"/>
        <v>0</v>
      </c>
      <c r="Q53" s="26">
        <f t="shared" si="9"/>
        <v>0</v>
      </c>
      <c r="R53" s="26">
        <f t="shared" si="9"/>
        <v>0</v>
      </c>
      <c r="S53" s="21"/>
    </row>
    <row r="54" spans="1:19" x14ac:dyDescent="0.25">
      <c r="A54" s="11">
        <v>40547.041666666664</v>
      </c>
      <c r="B54">
        <v>0</v>
      </c>
      <c r="C54">
        <f>C53+B54</f>
        <v>0</v>
      </c>
      <c r="D54">
        <v>0.2</v>
      </c>
      <c r="E54">
        <v>327</v>
      </c>
      <c r="F54" s="19">
        <f t="shared" si="3"/>
        <v>327</v>
      </c>
      <c r="G54" s="20" t="b">
        <f t="shared" si="4"/>
        <v>0</v>
      </c>
      <c r="H54" s="20" t="b">
        <f t="shared" si="5"/>
        <v>0</v>
      </c>
      <c r="I54" s="20" t="b">
        <f t="shared" si="6"/>
        <v>0</v>
      </c>
      <c r="J54" s="20" t="b">
        <f t="shared" si="7"/>
        <v>0</v>
      </c>
      <c r="K54" s="21" t="b">
        <f t="shared" si="8"/>
        <v>0</v>
      </c>
      <c r="L54" s="20"/>
      <c r="M54" s="26">
        <f>COUNTIFS(F53:F604,"&lt;33,75",F53:F604,"&gt;11,25")</f>
        <v>11</v>
      </c>
      <c r="N54" s="26">
        <f t="shared" ref="N54:R54" si="10">COUNTIFS(G53:G604,"&lt;33,75",G53:G604,"&gt;11,25")</f>
        <v>4</v>
      </c>
      <c r="O54" s="26">
        <f t="shared" si="10"/>
        <v>0</v>
      </c>
      <c r="P54" s="26">
        <f t="shared" si="10"/>
        <v>0</v>
      </c>
      <c r="Q54" s="26">
        <f t="shared" si="10"/>
        <v>0</v>
      </c>
      <c r="R54" s="26">
        <f t="shared" si="10"/>
        <v>0</v>
      </c>
      <c r="S54" s="21"/>
    </row>
    <row r="55" spans="1:19" x14ac:dyDescent="0.25">
      <c r="A55" s="11">
        <v>40547.083333333336</v>
      </c>
      <c r="B55">
        <v>0</v>
      </c>
      <c r="C55">
        <f>C54+B55</f>
        <v>0</v>
      </c>
      <c r="D55">
        <v>0.3</v>
      </c>
      <c r="E55">
        <v>356</v>
      </c>
      <c r="F55" s="19">
        <f t="shared" si="3"/>
        <v>356</v>
      </c>
      <c r="G55" s="20" t="b">
        <f t="shared" si="4"/>
        <v>0</v>
      </c>
      <c r="H55" s="20" t="b">
        <f t="shared" si="5"/>
        <v>0</v>
      </c>
      <c r="I55" s="20" t="b">
        <f t="shared" si="6"/>
        <v>0</v>
      </c>
      <c r="J55" s="20" t="b">
        <f t="shared" si="7"/>
        <v>0</v>
      </c>
      <c r="K55" s="21" t="b">
        <f t="shared" si="8"/>
        <v>0</v>
      </c>
      <c r="L55" s="20"/>
      <c r="M55" s="26">
        <f>COUNTIFS(F53:F604,"&lt;56,25",F53:F604,"&gt;33,75")</f>
        <v>9</v>
      </c>
      <c r="N55" s="26">
        <f t="shared" ref="N55:R55" si="11">COUNTIFS(G53:G604,"&lt;56,25",G53:G604,"&gt;33,75")</f>
        <v>9</v>
      </c>
      <c r="O55" s="26">
        <f t="shared" si="11"/>
        <v>0</v>
      </c>
      <c r="P55" s="26">
        <f t="shared" si="11"/>
        <v>0</v>
      </c>
      <c r="Q55" s="26">
        <f t="shared" si="11"/>
        <v>0</v>
      </c>
      <c r="R55" s="26">
        <f t="shared" si="11"/>
        <v>0</v>
      </c>
      <c r="S55" s="21"/>
    </row>
    <row r="56" spans="1:19" x14ac:dyDescent="0.25">
      <c r="A56" s="11">
        <v>40547.125</v>
      </c>
      <c r="B56">
        <v>0</v>
      </c>
      <c r="C56">
        <f t="shared" ref="C56:C119" si="12">C55+B56</f>
        <v>0</v>
      </c>
      <c r="D56">
        <v>0.4</v>
      </c>
      <c r="E56">
        <v>154</v>
      </c>
      <c r="F56" s="19">
        <f t="shared" si="3"/>
        <v>154</v>
      </c>
      <c r="G56" s="20" t="b">
        <f t="shared" si="4"/>
        <v>0</v>
      </c>
      <c r="H56" s="20" t="b">
        <f t="shared" si="5"/>
        <v>0</v>
      </c>
      <c r="I56" s="20" t="b">
        <f t="shared" si="6"/>
        <v>0</v>
      </c>
      <c r="J56" s="20" t="b">
        <f t="shared" si="7"/>
        <v>0</v>
      </c>
      <c r="K56" s="21" t="b">
        <f t="shared" si="8"/>
        <v>0</v>
      </c>
      <c r="L56" s="20"/>
      <c r="M56" s="26">
        <f>COUNTIFS(F53:F604,"&lt;78,75",F53:F604,"&gt;56,25")</f>
        <v>11</v>
      </c>
      <c r="N56" s="26">
        <f t="shared" ref="N56:R56" si="13">COUNTIFS(G53:G604,"&lt;78,75",G53:G604,"&gt;56,25")</f>
        <v>7</v>
      </c>
      <c r="O56" s="26">
        <f t="shared" si="13"/>
        <v>2</v>
      </c>
      <c r="P56" s="26">
        <f t="shared" si="13"/>
        <v>0</v>
      </c>
      <c r="Q56" s="26">
        <f t="shared" si="13"/>
        <v>0</v>
      </c>
      <c r="R56" s="26">
        <f t="shared" si="13"/>
        <v>0</v>
      </c>
      <c r="S56" s="21"/>
    </row>
    <row r="57" spans="1:19" x14ac:dyDescent="0.25">
      <c r="A57" s="11">
        <v>40547.166666666664</v>
      </c>
      <c r="B57">
        <v>0</v>
      </c>
      <c r="C57">
        <f t="shared" si="12"/>
        <v>0</v>
      </c>
      <c r="D57">
        <v>0.3</v>
      </c>
      <c r="E57">
        <v>276</v>
      </c>
      <c r="F57" s="19">
        <f t="shared" si="3"/>
        <v>276</v>
      </c>
      <c r="G57" s="20" t="b">
        <f t="shared" si="4"/>
        <v>0</v>
      </c>
      <c r="H57" s="20" t="b">
        <f t="shared" si="5"/>
        <v>0</v>
      </c>
      <c r="I57" s="20" t="b">
        <f t="shared" si="6"/>
        <v>0</v>
      </c>
      <c r="J57" s="20" t="b">
        <f t="shared" si="7"/>
        <v>0</v>
      </c>
      <c r="K57" s="21" t="b">
        <f t="shared" si="8"/>
        <v>0</v>
      </c>
      <c r="L57" s="20"/>
      <c r="M57" s="26">
        <f>COUNTIFS(F53:F604,"&lt;101,25",F53:F604,"&gt;78,75")</f>
        <v>18</v>
      </c>
      <c r="N57" s="26">
        <f t="shared" ref="N57:R57" si="14">COUNTIFS(G53:G604,"&lt;101,25",G53:G604,"&gt;78,75")</f>
        <v>7</v>
      </c>
      <c r="O57" s="26">
        <f t="shared" si="14"/>
        <v>1</v>
      </c>
      <c r="P57" s="26">
        <f t="shared" si="14"/>
        <v>0</v>
      </c>
      <c r="Q57" s="26">
        <f t="shared" si="14"/>
        <v>0</v>
      </c>
      <c r="R57" s="26">
        <f t="shared" si="14"/>
        <v>0</v>
      </c>
      <c r="S57" s="21"/>
    </row>
    <row r="58" spans="1:19" x14ac:dyDescent="0.25">
      <c r="A58" s="11">
        <v>40547.208333333336</v>
      </c>
      <c r="B58">
        <v>0</v>
      </c>
      <c r="C58">
        <f t="shared" si="12"/>
        <v>0</v>
      </c>
      <c r="D58">
        <v>0.3</v>
      </c>
      <c r="E58">
        <v>35</v>
      </c>
      <c r="F58" s="19">
        <f>IF(D58&lt;0.5,E58)</f>
        <v>35</v>
      </c>
      <c r="G58" s="20" t="b">
        <f t="shared" si="4"/>
        <v>0</v>
      </c>
      <c r="H58" s="20" t="b">
        <f t="shared" si="5"/>
        <v>0</v>
      </c>
      <c r="I58" s="20" t="b">
        <f t="shared" si="6"/>
        <v>0</v>
      </c>
      <c r="J58" s="20" t="b">
        <f t="shared" si="7"/>
        <v>0</v>
      </c>
      <c r="K58" s="21" t="b">
        <f t="shared" si="8"/>
        <v>0</v>
      </c>
      <c r="L58" s="20"/>
      <c r="M58" s="26">
        <f>COUNTIFS(F53:F604,"&lt;123,75",F53:F604,"&gt;101,25")</f>
        <v>8</v>
      </c>
      <c r="N58" s="26">
        <f t="shared" ref="N58:R58" si="15">COUNTIFS(G53:G604,"&lt;123,75",G53:G604,"&gt;101,25")</f>
        <v>5</v>
      </c>
      <c r="O58" s="26">
        <f t="shared" si="15"/>
        <v>0</v>
      </c>
      <c r="P58" s="26">
        <f t="shared" si="15"/>
        <v>0</v>
      </c>
      <c r="Q58" s="26">
        <f t="shared" si="15"/>
        <v>0</v>
      </c>
      <c r="R58" s="26">
        <f t="shared" si="15"/>
        <v>0</v>
      </c>
      <c r="S58" s="21"/>
    </row>
    <row r="59" spans="1:19" x14ac:dyDescent="0.25">
      <c r="A59" s="11">
        <v>40547.25</v>
      </c>
      <c r="B59">
        <v>0</v>
      </c>
      <c r="C59">
        <f t="shared" si="12"/>
        <v>0</v>
      </c>
      <c r="D59">
        <v>0.3</v>
      </c>
      <c r="E59">
        <v>253</v>
      </c>
      <c r="F59" s="19">
        <f t="shared" si="3"/>
        <v>253</v>
      </c>
      <c r="G59" s="20" t="b">
        <f t="shared" si="4"/>
        <v>0</v>
      </c>
      <c r="H59" s="20" t="b">
        <f t="shared" si="5"/>
        <v>0</v>
      </c>
      <c r="I59" s="20" t="b">
        <f t="shared" si="6"/>
        <v>0</v>
      </c>
      <c r="J59" s="20" t="b">
        <f t="shared" si="7"/>
        <v>0</v>
      </c>
      <c r="K59" s="21" t="b">
        <f t="shared" si="8"/>
        <v>0</v>
      </c>
      <c r="L59" s="20"/>
      <c r="M59" s="26">
        <f>COUNTIFS(F53:F604,"&lt;146,25",F53:F604,"&gt;123,75")</f>
        <v>11</v>
      </c>
      <c r="N59" s="26">
        <f t="shared" ref="N59:R59" si="16">COUNTIFS(G53:G604,"&lt;146,25",G53:G604,"&gt;123,75")</f>
        <v>7</v>
      </c>
      <c r="O59" s="26">
        <f t="shared" si="16"/>
        <v>0</v>
      </c>
      <c r="P59" s="26">
        <f t="shared" si="16"/>
        <v>0</v>
      </c>
      <c r="Q59" s="26">
        <f t="shared" si="16"/>
        <v>0</v>
      </c>
      <c r="R59" s="26">
        <f t="shared" si="16"/>
        <v>0</v>
      </c>
      <c r="S59" s="21"/>
    </row>
    <row r="60" spans="1:19" x14ac:dyDescent="0.25">
      <c r="A60" s="11">
        <v>40547.291666666664</v>
      </c>
      <c r="B60">
        <v>0</v>
      </c>
      <c r="C60">
        <f t="shared" si="12"/>
        <v>0</v>
      </c>
      <c r="D60">
        <v>0.1</v>
      </c>
      <c r="E60">
        <v>100</v>
      </c>
      <c r="F60" s="19">
        <f t="shared" si="3"/>
        <v>100</v>
      </c>
      <c r="G60" s="20" t="b">
        <f t="shared" si="4"/>
        <v>0</v>
      </c>
      <c r="H60" s="20" t="b">
        <f t="shared" si="5"/>
        <v>0</v>
      </c>
      <c r="I60" s="20" t="b">
        <f t="shared" si="6"/>
        <v>0</v>
      </c>
      <c r="J60" s="20" t="b">
        <f t="shared" si="7"/>
        <v>0</v>
      </c>
      <c r="K60" s="21" t="b">
        <f t="shared" si="8"/>
        <v>0</v>
      </c>
      <c r="L60" s="20"/>
      <c r="M60" s="26">
        <f>COUNTIFS(F53:F604,"&lt;168,75",F53:F604,"&gt;146,25")</f>
        <v>9</v>
      </c>
      <c r="N60" s="26">
        <f t="shared" ref="N60:R60" si="17">COUNTIFS(G53:G604,"&lt;168,75",G53:G604,"&gt;146,25")</f>
        <v>1</v>
      </c>
      <c r="O60" s="26">
        <f>COUNTIFS(H53:H604,"&lt;168,75",H53:H604,"&gt;146,25")</f>
        <v>0</v>
      </c>
      <c r="P60" s="26">
        <f t="shared" si="17"/>
        <v>0</v>
      </c>
      <c r="Q60" s="26">
        <f t="shared" si="17"/>
        <v>0</v>
      </c>
      <c r="R60" s="26">
        <f t="shared" si="17"/>
        <v>0</v>
      </c>
      <c r="S60" s="21"/>
    </row>
    <row r="61" spans="1:19" x14ac:dyDescent="0.25">
      <c r="A61" s="11">
        <v>40547.333333333336</v>
      </c>
      <c r="B61">
        <v>0</v>
      </c>
      <c r="C61">
        <f t="shared" si="12"/>
        <v>0</v>
      </c>
      <c r="D61">
        <v>0.3</v>
      </c>
      <c r="E61">
        <v>268</v>
      </c>
      <c r="F61" s="19">
        <f t="shared" si="3"/>
        <v>268</v>
      </c>
      <c r="G61" s="20" t="b">
        <f t="shared" si="4"/>
        <v>0</v>
      </c>
      <c r="H61" s="20" t="b">
        <f t="shared" si="5"/>
        <v>0</v>
      </c>
      <c r="I61" s="20" t="b">
        <f t="shared" si="6"/>
        <v>0</v>
      </c>
      <c r="J61" s="20" t="b">
        <f t="shared" si="7"/>
        <v>0</v>
      </c>
      <c r="K61" s="21" t="b">
        <f t="shared" si="8"/>
        <v>0</v>
      </c>
      <c r="L61" s="20"/>
      <c r="M61" s="26">
        <f>COUNTIFS(F53:F604,"&lt;191,25",F53:F604,"&gt;168,75")</f>
        <v>5</v>
      </c>
      <c r="N61" s="26">
        <f t="shared" ref="N61:R61" si="18">COUNTIFS(G53:G604,"&lt;191,25",G53:G604,"&gt;168,75")</f>
        <v>2</v>
      </c>
      <c r="O61" s="26">
        <f t="shared" si="18"/>
        <v>0</v>
      </c>
      <c r="P61" s="26">
        <f t="shared" si="18"/>
        <v>0</v>
      </c>
      <c r="Q61" s="26">
        <f t="shared" si="18"/>
        <v>0</v>
      </c>
      <c r="R61" s="26">
        <f t="shared" si="18"/>
        <v>0</v>
      </c>
      <c r="S61" s="21"/>
    </row>
    <row r="62" spans="1:19" x14ac:dyDescent="0.25">
      <c r="A62" s="11">
        <v>40547.375</v>
      </c>
      <c r="B62">
        <v>0</v>
      </c>
      <c r="C62">
        <f t="shared" si="12"/>
        <v>0</v>
      </c>
      <c r="D62">
        <v>0.1</v>
      </c>
      <c r="E62">
        <v>274</v>
      </c>
      <c r="F62" s="19">
        <f t="shared" si="3"/>
        <v>274</v>
      </c>
      <c r="G62" s="20" t="b">
        <f t="shared" si="4"/>
        <v>0</v>
      </c>
      <c r="H62" s="20" t="b">
        <f t="shared" si="5"/>
        <v>0</v>
      </c>
      <c r="I62" s="20" t="b">
        <f t="shared" si="6"/>
        <v>0</v>
      </c>
      <c r="J62" s="20" t="b">
        <f t="shared" si="7"/>
        <v>0</v>
      </c>
      <c r="K62" s="21" t="b">
        <f t="shared" si="8"/>
        <v>0</v>
      </c>
      <c r="L62" s="20"/>
      <c r="M62" s="26">
        <f>COUNTIFS(F53:F604,"&lt;213,75",F53:F604,"&gt;191,25")</f>
        <v>9</v>
      </c>
      <c r="N62" s="26">
        <f t="shared" ref="N62:R62" si="19">COUNTIFS(G53:G604,"&lt;213,75",G53:G604,"&gt;191,25")</f>
        <v>3</v>
      </c>
      <c r="O62" s="26">
        <f t="shared" si="19"/>
        <v>2</v>
      </c>
      <c r="P62" s="26">
        <f t="shared" si="19"/>
        <v>0</v>
      </c>
      <c r="Q62" s="26">
        <f t="shared" si="19"/>
        <v>0</v>
      </c>
      <c r="R62" s="26">
        <f t="shared" si="19"/>
        <v>0</v>
      </c>
      <c r="S62" s="21"/>
    </row>
    <row r="63" spans="1:19" s="5" customFormat="1" x14ac:dyDescent="0.25">
      <c r="A63" s="11">
        <v>40547.416666666664</v>
      </c>
      <c r="B63">
        <v>0</v>
      </c>
      <c r="C63">
        <f t="shared" si="12"/>
        <v>0</v>
      </c>
      <c r="D63">
        <v>0.2</v>
      </c>
      <c r="E63">
        <v>149</v>
      </c>
      <c r="F63" s="35">
        <f t="shared" si="3"/>
        <v>149</v>
      </c>
      <c r="G63" s="26" t="b">
        <f t="shared" si="4"/>
        <v>0</v>
      </c>
      <c r="H63" s="26" t="b">
        <f t="shared" si="5"/>
        <v>0</v>
      </c>
      <c r="I63" s="26" t="b">
        <f t="shared" si="6"/>
        <v>0</v>
      </c>
      <c r="J63" s="26" t="b">
        <f t="shared" si="7"/>
        <v>0</v>
      </c>
      <c r="K63" s="32" t="b">
        <f t="shared" si="8"/>
        <v>0</v>
      </c>
      <c r="L63" s="26"/>
      <c r="M63" s="26">
        <f>COUNTIFS(F53:F604,"&lt;236,25",F53:F604,"&gt;213,75")</f>
        <v>3</v>
      </c>
      <c r="N63" s="26">
        <f t="shared" ref="N63:R63" si="20">COUNTIFS(G53:G604,"&lt;236,25",G53:G604,"&gt;213,75")</f>
        <v>8</v>
      </c>
      <c r="O63" s="26">
        <f t="shared" si="20"/>
        <v>9</v>
      </c>
      <c r="P63" s="26">
        <f t="shared" si="20"/>
        <v>2</v>
      </c>
      <c r="Q63" s="26">
        <f t="shared" si="20"/>
        <v>0</v>
      </c>
      <c r="R63" s="26">
        <f t="shared" si="20"/>
        <v>0</v>
      </c>
      <c r="S63" s="32"/>
    </row>
    <row r="64" spans="1:19" x14ac:dyDescent="0.25">
      <c r="A64" s="12">
        <v>40547.458333333336</v>
      </c>
      <c r="B64" s="1">
        <v>0</v>
      </c>
      <c r="C64" s="1">
        <f t="shared" si="12"/>
        <v>0</v>
      </c>
      <c r="D64" s="1">
        <v>0.3</v>
      </c>
      <c r="E64" s="1">
        <v>252</v>
      </c>
      <c r="F64" s="19">
        <f t="shared" si="3"/>
        <v>252</v>
      </c>
      <c r="G64" s="20" t="b">
        <f t="shared" si="4"/>
        <v>0</v>
      </c>
      <c r="H64" s="20" t="b">
        <f t="shared" si="5"/>
        <v>0</v>
      </c>
      <c r="I64" s="20" t="b">
        <f t="shared" si="6"/>
        <v>0</v>
      </c>
      <c r="J64" s="20" t="b">
        <f t="shared" si="7"/>
        <v>0</v>
      </c>
      <c r="K64" s="21" t="b">
        <f t="shared" si="8"/>
        <v>0</v>
      </c>
      <c r="L64" s="20"/>
      <c r="M64" s="26">
        <f>COUNTIFS(F53:F604,"&lt;258,75",F53:F604,"&gt;236,25")</f>
        <v>9</v>
      </c>
      <c r="N64" s="26">
        <f t="shared" ref="N64:R64" si="21">COUNTIFS(G53:G604,"&lt;258,75",G53:G604,"&gt;236,25")</f>
        <v>12</v>
      </c>
      <c r="O64" s="26">
        <f t="shared" si="21"/>
        <v>2</v>
      </c>
      <c r="P64" s="26">
        <f t="shared" si="21"/>
        <v>0</v>
      </c>
      <c r="Q64" s="26">
        <f t="shared" si="21"/>
        <v>0</v>
      </c>
      <c r="R64" s="26">
        <f t="shared" si="21"/>
        <v>0</v>
      </c>
      <c r="S64" s="21"/>
    </row>
    <row r="65" spans="1:19" x14ac:dyDescent="0.25">
      <c r="A65" s="11">
        <v>40547.5</v>
      </c>
      <c r="B65">
        <v>0</v>
      </c>
      <c r="C65">
        <f t="shared" si="12"/>
        <v>0</v>
      </c>
      <c r="D65">
        <v>0.9</v>
      </c>
      <c r="E65">
        <v>208</v>
      </c>
      <c r="F65" s="19" t="b">
        <f t="shared" si="3"/>
        <v>0</v>
      </c>
      <c r="G65" s="20">
        <f t="shared" si="4"/>
        <v>208</v>
      </c>
      <c r="H65" s="20" t="b">
        <f t="shared" si="5"/>
        <v>0</v>
      </c>
      <c r="I65" s="20" t="b">
        <f t="shared" si="6"/>
        <v>0</v>
      </c>
      <c r="J65" s="20" t="b">
        <f t="shared" si="7"/>
        <v>0</v>
      </c>
      <c r="K65" s="21" t="b">
        <f t="shared" si="8"/>
        <v>0</v>
      </c>
      <c r="L65" s="20"/>
      <c r="M65" s="26">
        <f>COUNTIFS(F53:F604,"&lt;281,25",F53:F604,"&gt;258,75")</f>
        <v>23</v>
      </c>
      <c r="N65" s="26">
        <f t="shared" ref="N65:R65" si="22">COUNTIFS(G53:G604,"&lt;281,25",G53:G604,"&gt;258,75")</f>
        <v>14</v>
      </c>
      <c r="O65" s="26">
        <f t="shared" si="22"/>
        <v>1</v>
      </c>
      <c r="P65" s="26">
        <f t="shared" si="22"/>
        <v>0</v>
      </c>
      <c r="Q65" s="26">
        <f t="shared" si="22"/>
        <v>0</v>
      </c>
      <c r="R65" s="26">
        <f t="shared" si="22"/>
        <v>0</v>
      </c>
      <c r="S65" s="21"/>
    </row>
    <row r="66" spans="1:19" x14ac:dyDescent="0.25">
      <c r="A66" s="11">
        <v>40547.541666666664</v>
      </c>
      <c r="B66">
        <v>0</v>
      </c>
      <c r="C66">
        <f t="shared" si="12"/>
        <v>0</v>
      </c>
      <c r="D66">
        <v>2.2999999999999998</v>
      </c>
      <c r="E66">
        <v>229</v>
      </c>
      <c r="F66" s="19" t="b">
        <f t="shared" si="3"/>
        <v>0</v>
      </c>
      <c r="G66" s="20" t="b">
        <f t="shared" si="4"/>
        <v>0</v>
      </c>
      <c r="H66" s="20">
        <f t="shared" si="5"/>
        <v>229</v>
      </c>
      <c r="I66" s="20" t="b">
        <f t="shared" si="6"/>
        <v>0</v>
      </c>
      <c r="J66" s="20" t="b">
        <f t="shared" si="7"/>
        <v>0</v>
      </c>
      <c r="K66" s="21" t="b">
        <f t="shared" si="8"/>
        <v>0</v>
      </c>
      <c r="L66" s="20"/>
      <c r="M66" s="26">
        <f>COUNTIFS(F53:F604,"&lt;303,75",F53:F604,"&gt;281,25")</f>
        <v>5</v>
      </c>
      <c r="N66" s="26">
        <f t="shared" ref="N66:R66" si="23">COUNTIFS(G53:G604,"&lt;303,75",G53:G604,"&gt;281,25")</f>
        <v>3</v>
      </c>
      <c r="O66" s="26">
        <f t="shared" si="23"/>
        <v>0</v>
      </c>
      <c r="P66" s="26">
        <f t="shared" si="23"/>
        <v>0</v>
      </c>
      <c r="Q66" s="26">
        <f t="shared" si="23"/>
        <v>0</v>
      </c>
      <c r="R66" s="26">
        <f t="shared" si="23"/>
        <v>0</v>
      </c>
      <c r="S66" s="21"/>
    </row>
    <row r="67" spans="1:19" x14ac:dyDescent="0.25">
      <c r="A67" s="11">
        <v>40547.583333333336</v>
      </c>
      <c r="B67">
        <v>0</v>
      </c>
      <c r="C67">
        <f t="shared" si="12"/>
        <v>0</v>
      </c>
      <c r="D67">
        <v>1.7</v>
      </c>
      <c r="E67">
        <v>236</v>
      </c>
      <c r="F67" s="19" t="b">
        <f t="shared" si="3"/>
        <v>0</v>
      </c>
      <c r="G67" s="20" t="b">
        <f t="shared" si="4"/>
        <v>0</v>
      </c>
      <c r="H67" s="20">
        <f t="shared" si="5"/>
        <v>236</v>
      </c>
      <c r="I67" s="20" t="b">
        <f t="shared" si="6"/>
        <v>0</v>
      </c>
      <c r="J67" s="20" t="b">
        <f t="shared" si="7"/>
        <v>0</v>
      </c>
      <c r="K67" s="21" t="b">
        <f t="shared" si="8"/>
        <v>0</v>
      </c>
      <c r="L67" s="20"/>
      <c r="M67" s="26">
        <f>COUNTIFS(F53:F604,"&lt;326,75",F53:F604,"&gt;303,75")</f>
        <v>2</v>
      </c>
      <c r="N67" s="26">
        <f t="shared" ref="N67:R67" si="24">COUNTIFS(G53:G604,"&lt;326,75",G53:G604,"&gt;303,75")</f>
        <v>3</v>
      </c>
      <c r="O67" s="26">
        <f t="shared" si="24"/>
        <v>0</v>
      </c>
      <c r="P67" s="26">
        <f t="shared" si="24"/>
        <v>0</v>
      </c>
      <c r="Q67" s="26">
        <f t="shared" si="24"/>
        <v>0</v>
      </c>
      <c r="R67" s="26">
        <f t="shared" si="24"/>
        <v>0</v>
      </c>
      <c r="S67" s="21"/>
    </row>
    <row r="68" spans="1:19" x14ac:dyDescent="0.25">
      <c r="A68" s="11">
        <v>40547.625</v>
      </c>
      <c r="B68">
        <v>0</v>
      </c>
      <c r="C68">
        <f t="shared" si="12"/>
        <v>0</v>
      </c>
      <c r="D68">
        <v>1.5</v>
      </c>
      <c r="E68">
        <v>236</v>
      </c>
      <c r="F68" s="19" t="b">
        <f t="shared" si="3"/>
        <v>0</v>
      </c>
      <c r="G68" s="20" t="b">
        <f t="shared" si="4"/>
        <v>0</v>
      </c>
      <c r="H68" s="20">
        <f t="shared" si="5"/>
        <v>236</v>
      </c>
      <c r="I68" s="20" t="b">
        <f t="shared" si="6"/>
        <v>0</v>
      </c>
      <c r="J68" s="20" t="b">
        <f t="shared" si="7"/>
        <v>0</v>
      </c>
      <c r="K68" s="21" t="b">
        <f t="shared" si="8"/>
        <v>0</v>
      </c>
      <c r="L68" s="20"/>
      <c r="M68" s="26">
        <f>COUNTIFS(F53:F604,"&lt;348,75",F53:F604,"&gt;326,25")</f>
        <v>12</v>
      </c>
      <c r="N68" s="26">
        <f t="shared" ref="N68:R68" si="25">COUNTIFS(G53:G604,"&lt;348,75",G53:G604,"&gt;326,25")</f>
        <v>3</v>
      </c>
      <c r="O68" s="26">
        <f t="shared" si="25"/>
        <v>0</v>
      </c>
      <c r="P68" s="26">
        <f t="shared" si="25"/>
        <v>0</v>
      </c>
      <c r="Q68" s="26">
        <f t="shared" si="25"/>
        <v>0</v>
      </c>
      <c r="R68" s="26">
        <f t="shared" si="25"/>
        <v>0</v>
      </c>
      <c r="S68" s="21" t="s">
        <v>47</v>
      </c>
    </row>
    <row r="69" spans="1:19" x14ac:dyDescent="0.25">
      <c r="A69" s="11">
        <v>40547.666666666664</v>
      </c>
      <c r="B69">
        <v>0</v>
      </c>
      <c r="C69">
        <f t="shared" si="12"/>
        <v>0</v>
      </c>
      <c r="D69">
        <v>1.4</v>
      </c>
      <c r="E69">
        <v>238</v>
      </c>
      <c r="F69" s="19" t="b">
        <f t="shared" si="3"/>
        <v>0</v>
      </c>
      <c r="G69" s="20">
        <f t="shared" si="4"/>
        <v>238</v>
      </c>
      <c r="H69" s="20" t="b">
        <f t="shared" si="5"/>
        <v>0</v>
      </c>
      <c r="I69" s="20" t="b">
        <f t="shared" si="6"/>
        <v>0</v>
      </c>
      <c r="J69" s="20" t="b">
        <f t="shared" si="7"/>
        <v>0</v>
      </c>
      <c r="K69" s="21" t="b">
        <f t="shared" si="8"/>
        <v>0</v>
      </c>
      <c r="L69" s="20"/>
      <c r="M69" s="26">
        <f>SUM(M53:M68)</f>
        <v>155</v>
      </c>
      <c r="N69" s="26">
        <f t="shared" ref="N69:R69" si="26">SUM(N53:N68)</f>
        <v>90</v>
      </c>
      <c r="O69" s="26">
        <f t="shared" si="26"/>
        <v>17</v>
      </c>
      <c r="P69" s="26">
        <f t="shared" si="26"/>
        <v>2</v>
      </c>
      <c r="Q69" s="26">
        <f t="shared" si="26"/>
        <v>0</v>
      </c>
      <c r="R69" s="26">
        <f t="shared" si="26"/>
        <v>0</v>
      </c>
      <c r="S69" s="32">
        <f>SUM(M69:R69)</f>
        <v>264</v>
      </c>
    </row>
    <row r="70" spans="1:19" x14ac:dyDescent="0.25">
      <c r="A70" s="11">
        <v>40547.708333333336</v>
      </c>
      <c r="B70">
        <v>0</v>
      </c>
      <c r="C70">
        <f t="shared" si="12"/>
        <v>0</v>
      </c>
      <c r="D70">
        <v>0.9</v>
      </c>
      <c r="E70">
        <v>95</v>
      </c>
      <c r="F70" s="19" t="b">
        <f t="shared" si="3"/>
        <v>0</v>
      </c>
      <c r="G70" s="20">
        <f t="shared" si="4"/>
        <v>95</v>
      </c>
      <c r="H70" s="20" t="b">
        <f t="shared" si="5"/>
        <v>0</v>
      </c>
      <c r="I70" s="20" t="b">
        <f t="shared" si="6"/>
        <v>0</v>
      </c>
      <c r="J70" s="20" t="b">
        <f t="shared" si="7"/>
        <v>0</v>
      </c>
      <c r="K70" s="21" t="b">
        <f t="shared" si="8"/>
        <v>0</v>
      </c>
      <c r="L70" s="20"/>
      <c r="M70" s="26">
        <f>COUNT(F53:F604)</f>
        <v>155</v>
      </c>
      <c r="N70" s="26">
        <f t="shared" ref="N70:R70" si="27">COUNT(G53:G604)</f>
        <v>90</v>
      </c>
      <c r="O70" s="26">
        <f t="shared" si="27"/>
        <v>17</v>
      </c>
      <c r="P70" s="26">
        <f t="shared" si="27"/>
        <v>2</v>
      </c>
      <c r="Q70" s="26">
        <f t="shared" si="27"/>
        <v>0</v>
      </c>
      <c r="R70" s="26">
        <f t="shared" si="27"/>
        <v>0</v>
      </c>
      <c r="S70" s="32">
        <f>SUM(M70:R70)</f>
        <v>264</v>
      </c>
    </row>
    <row r="71" spans="1:19" x14ac:dyDescent="0.25">
      <c r="A71" s="11">
        <v>40547.75</v>
      </c>
      <c r="B71">
        <v>0</v>
      </c>
      <c r="C71">
        <f t="shared" si="12"/>
        <v>0</v>
      </c>
      <c r="D71">
        <v>1</v>
      </c>
      <c r="E71">
        <v>51</v>
      </c>
      <c r="F71" s="19" t="b">
        <f t="shared" si="3"/>
        <v>0</v>
      </c>
      <c r="G71" s="20">
        <f t="shared" si="4"/>
        <v>51</v>
      </c>
      <c r="H71" s="20" t="b">
        <f t="shared" si="5"/>
        <v>0</v>
      </c>
      <c r="I71" s="20" t="b">
        <f t="shared" si="6"/>
        <v>0</v>
      </c>
      <c r="J71" s="20" t="b">
        <f t="shared" si="7"/>
        <v>0</v>
      </c>
      <c r="K71" s="21" t="b">
        <f t="shared" si="8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40547.791666666664</v>
      </c>
      <c r="B72">
        <v>0</v>
      </c>
      <c r="C72">
        <f t="shared" si="12"/>
        <v>0</v>
      </c>
      <c r="D72">
        <v>0.4</v>
      </c>
      <c r="E72">
        <v>82</v>
      </c>
      <c r="F72" s="19">
        <f t="shared" si="3"/>
        <v>82</v>
      </c>
      <c r="G72" s="20" t="b">
        <f t="shared" si="4"/>
        <v>0</v>
      </c>
      <c r="H72" s="20" t="b">
        <f t="shared" si="5"/>
        <v>0</v>
      </c>
      <c r="I72" s="20" t="b">
        <f t="shared" si="6"/>
        <v>0</v>
      </c>
      <c r="J72" s="20" t="b">
        <f t="shared" si="7"/>
        <v>0</v>
      </c>
      <c r="K72" s="21" t="b">
        <f t="shared" si="8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40547.833333333336</v>
      </c>
      <c r="B73">
        <v>0</v>
      </c>
      <c r="C73">
        <f t="shared" si="12"/>
        <v>0</v>
      </c>
      <c r="D73">
        <v>0.5</v>
      </c>
      <c r="E73">
        <v>280</v>
      </c>
      <c r="F73" s="19" t="b">
        <f t="shared" si="3"/>
        <v>0</v>
      </c>
      <c r="G73" s="20">
        <f t="shared" si="4"/>
        <v>280</v>
      </c>
      <c r="H73" s="20" t="b">
        <f t="shared" si="5"/>
        <v>0</v>
      </c>
      <c r="I73" s="20" t="b">
        <f t="shared" si="6"/>
        <v>0</v>
      </c>
      <c r="J73" s="20" t="b">
        <f t="shared" si="7"/>
        <v>0</v>
      </c>
      <c r="K73" s="21" t="b">
        <f t="shared" si="8"/>
        <v>0</v>
      </c>
      <c r="L73" s="26" t="s">
        <v>48</v>
      </c>
      <c r="M73" s="33">
        <f>M53/$S$69</f>
        <v>3.787878787878788E-2</v>
      </c>
      <c r="N73" s="33">
        <f t="shared" ref="N73:R88" si="28">N53/$S$69</f>
        <v>7.575757575757576E-3</v>
      </c>
      <c r="O73" s="33">
        <f t="shared" si="28"/>
        <v>0</v>
      </c>
      <c r="P73" s="33">
        <f t="shared" si="28"/>
        <v>0</v>
      </c>
      <c r="Q73" s="33">
        <f t="shared" si="28"/>
        <v>0</v>
      </c>
      <c r="R73" s="33">
        <f t="shared" si="28"/>
        <v>0</v>
      </c>
      <c r="S73" s="21"/>
    </row>
    <row r="74" spans="1:19" x14ac:dyDescent="0.25">
      <c r="A74" s="11">
        <v>40547.875</v>
      </c>
      <c r="B74">
        <v>0</v>
      </c>
      <c r="C74">
        <f t="shared" si="12"/>
        <v>0</v>
      </c>
      <c r="D74">
        <v>0.3</v>
      </c>
      <c r="E74">
        <v>290</v>
      </c>
      <c r="F74" s="19">
        <f t="shared" si="3"/>
        <v>290</v>
      </c>
      <c r="G74" s="20" t="b">
        <f t="shared" si="4"/>
        <v>0</v>
      </c>
      <c r="H74" s="20" t="b">
        <f t="shared" si="5"/>
        <v>0</v>
      </c>
      <c r="I74" s="20" t="b">
        <f t="shared" si="6"/>
        <v>0</v>
      </c>
      <c r="J74" s="20" t="b">
        <f t="shared" si="7"/>
        <v>0</v>
      </c>
      <c r="K74" s="21" t="b">
        <f t="shared" si="8"/>
        <v>0</v>
      </c>
      <c r="L74" s="26"/>
      <c r="M74" s="33">
        <f t="shared" ref="M74:N88" si="29">M54/$S$69</f>
        <v>4.1666666666666664E-2</v>
      </c>
      <c r="N74" s="33">
        <f t="shared" si="29"/>
        <v>1.5151515151515152E-2</v>
      </c>
      <c r="O74" s="33">
        <f t="shared" si="28"/>
        <v>0</v>
      </c>
      <c r="P74" s="33">
        <f t="shared" si="28"/>
        <v>0</v>
      </c>
      <c r="Q74" s="33">
        <f t="shared" si="28"/>
        <v>0</v>
      </c>
      <c r="R74" s="33">
        <f t="shared" si="28"/>
        <v>0</v>
      </c>
      <c r="S74" s="21"/>
    </row>
    <row r="75" spans="1:19" x14ac:dyDescent="0.25">
      <c r="A75" s="11">
        <v>40547.916666666664</v>
      </c>
      <c r="B75">
        <v>0</v>
      </c>
      <c r="C75">
        <f t="shared" si="12"/>
        <v>0</v>
      </c>
      <c r="D75">
        <v>0.4</v>
      </c>
      <c r="E75">
        <v>40</v>
      </c>
      <c r="F75" s="19">
        <f t="shared" si="3"/>
        <v>40</v>
      </c>
      <c r="G75" s="20" t="b">
        <f t="shared" si="4"/>
        <v>0</v>
      </c>
      <c r="H75" s="20" t="b">
        <f t="shared" si="5"/>
        <v>0</v>
      </c>
      <c r="I75" s="20" t="b">
        <f t="shared" si="6"/>
        <v>0</v>
      </c>
      <c r="J75" s="20" t="b">
        <f t="shared" si="7"/>
        <v>0</v>
      </c>
      <c r="K75" s="21" t="b">
        <f t="shared" si="8"/>
        <v>0</v>
      </c>
      <c r="L75" s="26" t="s">
        <v>49</v>
      </c>
      <c r="M75" s="33">
        <f t="shared" si="29"/>
        <v>3.4090909090909088E-2</v>
      </c>
      <c r="N75" s="33">
        <f t="shared" si="29"/>
        <v>3.4090909090909088E-2</v>
      </c>
      <c r="O75" s="33">
        <f t="shared" si="28"/>
        <v>0</v>
      </c>
      <c r="P75" s="33">
        <f t="shared" si="28"/>
        <v>0</v>
      </c>
      <c r="Q75" s="33">
        <f t="shared" si="28"/>
        <v>0</v>
      </c>
      <c r="R75" s="33">
        <f t="shared" si="28"/>
        <v>0</v>
      </c>
      <c r="S75" s="21"/>
    </row>
    <row r="76" spans="1:19" x14ac:dyDescent="0.25">
      <c r="A76" s="11">
        <v>40547.958333333336</v>
      </c>
      <c r="B76">
        <v>0</v>
      </c>
      <c r="C76">
        <f t="shared" si="12"/>
        <v>0</v>
      </c>
      <c r="D76">
        <v>0.3</v>
      </c>
      <c r="E76">
        <v>260</v>
      </c>
      <c r="F76" s="19">
        <f t="shared" si="3"/>
        <v>260</v>
      </c>
      <c r="G76" s="20" t="b">
        <f t="shared" si="4"/>
        <v>0</v>
      </c>
      <c r="H76" s="20" t="b">
        <f t="shared" si="5"/>
        <v>0</v>
      </c>
      <c r="I76" s="20" t="b">
        <f t="shared" si="6"/>
        <v>0</v>
      </c>
      <c r="J76" s="20" t="b">
        <f t="shared" si="7"/>
        <v>0</v>
      </c>
      <c r="K76" s="21" t="b">
        <f t="shared" si="8"/>
        <v>0</v>
      </c>
      <c r="L76" s="26"/>
      <c r="M76" s="33">
        <f t="shared" si="29"/>
        <v>4.1666666666666664E-2</v>
      </c>
      <c r="N76" s="33">
        <f t="shared" si="29"/>
        <v>2.6515151515151516E-2</v>
      </c>
      <c r="O76" s="33">
        <f t="shared" si="28"/>
        <v>7.575757575757576E-3</v>
      </c>
      <c r="P76" s="33">
        <f t="shared" si="28"/>
        <v>0</v>
      </c>
      <c r="Q76" s="33">
        <f t="shared" si="28"/>
        <v>0</v>
      </c>
      <c r="R76" s="33">
        <f t="shared" si="28"/>
        <v>0</v>
      </c>
      <c r="S76" s="21"/>
    </row>
    <row r="77" spans="1:19" x14ac:dyDescent="0.25">
      <c r="A77" s="11">
        <v>40548</v>
      </c>
      <c r="B77">
        <v>0</v>
      </c>
      <c r="C77">
        <f t="shared" si="12"/>
        <v>0</v>
      </c>
      <c r="D77">
        <v>0.5</v>
      </c>
      <c r="E77">
        <v>269</v>
      </c>
      <c r="F77" s="19" t="b">
        <f t="shared" si="3"/>
        <v>0</v>
      </c>
      <c r="G77" s="20">
        <f t="shared" si="4"/>
        <v>269</v>
      </c>
      <c r="H77" s="20" t="b">
        <f t="shared" si="5"/>
        <v>0</v>
      </c>
      <c r="I77" s="20" t="b">
        <f t="shared" si="6"/>
        <v>0</v>
      </c>
      <c r="J77" s="20" t="b">
        <f t="shared" si="7"/>
        <v>0</v>
      </c>
      <c r="K77" s="21" t="b">
        <f t="shared" si="8"/>
        <v>0</v>
      </c>
      <c r="L77" s="26" t="s">
        <v>50</v>
      </c>
      <c r="M77" s="33">
        <f t="shared" si="29"/>
        <v>6.8181818181818177E-2</v>
      </c>
      <c r="N77" s="33">
        <f t="shared" si="29"/>
        <v>2.6515151515151516E-2</v>
      </c>
      <c r="O77" s="33">
        <f t="shared" si="28"/>
        <v>3.787878787878788E-3</v>
      </c>
      <c r="P77" s="33">
        <f t="shared" si="28"/>
        <v>0</v>
      </c>
      <c r="Q77" s="33">
        <f t="shared" si="28"/>
        <v>0</v>
      </c>
      <c r="R77" s="33">
        <f t="shared" si="28"/>
        <v>0</v>
      </c>
      <c r="S77" s="21"/>
    </row>
    <row r="78" spans="1:19" x14ac:dyDescent="0.25">
      <c r="A78" s="11">
        <v>40548.041666666664</v>
      </c>
      <c r="B78">
        <v>0</v>
      </c>
      <c r="C78">
        <f t="shared" si="12"/>
        <v>0</v>
      </c>
      <c r="D78">
        <v>0.4</v>
      </c>
      <c r="E78">
        <v>14</v>
      </c>
      <c r="F78" s="19">
        <f t="shared" si="3"/>
        <v>14</v>
      </c>
      <c r="G78" s="20" t="b">
        <f t="shared" si="4"/>
        <v>0</v>
      </c>
      <c r="H78" s="20" t="b">
        <f t="shared" si="5"/>
        <v>0</v>
      </c>
      <c r="I78" s="20" t="b">
        <f t="shared" si="6"/>
        <v>0</v>
      </c>
      <c r="J78" s="20" t="b">
        <f t="shared" si="7"/>
        <v>0</v>
      </c>
      <c r="K78" s="21" t="b">
        <f t="shared" si="8"/>
        <v>0</v>
      </c>
      <c r="L78" s="26"/>
      <c r="M78" s="33">
        <f t="shared" si="29"/>
        <v>3.0303030303030304E-2</v>
      </c>
      <c r="N78" s="33">
        <f t="shared" si="29"/>
        <v>1.893939393939394E-2</v>
      </c>
      <c r="O78" s="33">
        <f t="shared" si="28"/>
        <v>0</v>
      </c>
      <c r="P78" s="33">
        <f t="shared" si="28"/>
        <v>0</v>
      </c>
      <c r="Q78" s="33">
        <f t="shared" si="28"/>
        <v>0</v>
      </c>
      <c r="R78" s="33">
        <f t="shared" si="28"/>
        <v>0</v>
      </c>
      <c r="S78" s="21"/>
    </row>
    <row r="79" spans="1:19" x14ac:dyDescent="0.25">
      <c r="A79" s="11">
        <v>40548.083333333336</v>
      </c>
      <c r="B79">
        <v>0</v>
      </c>
      <c r="C79">
        <f t="shared" si="12"/>
        <v>0</v>
      </c>
      <c r="D79">
        <v>0.3</v>
      </c>
      <c r="E79">
        <v>288</v>
      </c>
      <c r="F79" s="19">
        <f t="shared" si="3"/>
        <v>288</v>
      </c>
      <c r="G79" s="20" t="b">
        <f t="shared" si="4"/>
        <v>0</v>
      </c>
      <c r="H79" s="20" t="b">
        <f t="shared" si="5"/>
        <v>0</v>
      </c>
      <c r="I79" s="20" t="b">
        <f t="shared" si="6"/>
        <v>0</v>
      </c>
      <c r="J79" s="20" t="b">
        <f t="shared" si="7"/>
        <v>0</v>
      </c>
      <c r="K79" s="21" t="b">
        <f t="shared" si="8"/>
        <v>0</v>
      </c>
      <c r="L79" s="26" t="s">
        <v>51</v>
      </c>
      <c r="M79" s="33">
        <f t="shared" si="29"/>
        <v>4.1666666666666664E-2</v>
      </c>
      <c r="N79" s="33">
        <f t="shared" si="29"/>
        <v>2.6515151515151516E-2</v>
      </c>
      <c r="O79" s="33">
        <f t="shared" si="28"/>
        <v>0</v>
      </c>
      <c r="P79" s="33">
        <f t="shared" si="28"/>
        <v>0</v>
      </c>
      <c r="Q79" s="33">
        <f t="shared" si="28"/>
        <v>0</v>
      </c>
      <c r="R79" s="33">
        <f t="shared" si="28"/>
        <v>0</v>
      </c>
      <c r="S79" s="21"/>
    </row>
    <row r="80" spans="1:19" x14ac:dyDescent="0.25">
      <c r="A80" s="11">
        <v>40548.125</v>
      </c>
      <c r="B80">
        <v>0</v>
      </c>
      <c r="C80">
        <f t="shared" si="12"/>
        <v>0</v>
      </c>
      <c r="D80">
        <v>0.3</v>
      </c>
      <c r="E80">
        <v>267</v>
      </c>
      <c r="F80" s="19">
        <f t="shared" si="3"/>
        <v>267</v>
      </c>
      <c r="G80" s="20" t="b">
        <f t="shared" si="4"/>
        <v>0</v>
      </c>
      <c r="H80" s="20" t="b">
        <f t="shared" si="5"/>
        <v>0</v>
      </c>
      <c r="I80" s="20" t="b">
        <f t="shared" si="6"/>
        <v>0</v>
      </c>
      <c r="J80" s="20" t="b">
        <f t="shared" si="7"/>
        <v>0</v>
      </c>
      <c r="K80" s="21" t="b">
        <f t="shared" si="8"/>
        <v>0</v>
      </c>
      <c r="L80" s="26"/>
      <c r="M80" s="33">
        <f t="shared" si="29"/>
        <v>3.4090909090909088E-2</v>
      </c>
      <c r="N80" s="33">
        <f t="shared" si="29"/>
        <v>3.787878787878788E-3</v>
      </c>
      <c r="O80" s="33">
        <f t="shared" si="28"/>
        <v>0</v>
      </c>
      <c r="P80" s="33">
        <f t="shared" si="28"/>
        <v>0</v>
      </c>
      <c r="Q80" s="33">
        <f t="shared" si="28"/>
        <v>0</v>
      </c>
      <c r="R80" s="33">
        <f t="shared" si="28"/>
        <v>0</v>
      </c>
      <c r="S80" s="21"/>
    </row>
    <row r="81" spans="1:19" x14ac:dyDescent="0.25">
      <c r="A81" s="11">
        <v>40548.166666666664</v>
      </c>
      <c r="B81">
        <v>0</v>
      </c>
      <c r="C81">
        <f t="shared" si="12"/>
        <v>0</v>
      </c>
      <c r="D81">
        <v>0.3</v>
      </c>
      <c r="E81">
        <v>285</v>
      </c>
      <c r="F81" s="19">
        <f t="shared" si="3"/>
        <v>285</v>
      </c>
      <c r="G81" s="20" t="b">
        <f t="shared" si="4"/>
        <v>0</v>
      </c>
      <c r="H81" s="20" t="b">
        <f t="shared" si="5"/>
        <v>0</v>
      </c>
      <c r="I81" s="20" t="b">
        <f t="shared" si="6"/>
        <v>0</v>
      </c>
      <c r="J81" s="20" t="b">
        <f t="shared" si="7"/>
        <v>0</v>
      </c>
      <c r="K81" s="21" t="b">
        <f t="shared" si="8"/>
        <v>0</v>
      </c>
      <c r="L81" s="26" t="s">
        <v>52</v>
      </c>
      <c r="M81" s="33">
        <f t="shared" si="29"/>
        <v>1.893939393939394E-2</v>
      </c>
      <c r="N81" s="33">
        <f t="shared" si="29"/>
        <v>7.575757575757576E-3</v>
      </c>
      <c r="O81" s="33">
        <f t="shared" si="28"/>
        <v>0</v>
      </c>
      <c r="P81" s="33">
        <f t="shared" si="28"/>
        <v>0</v>
      </c>
      <c r="Q81" s="33">
        <f t="shared" si="28"/>
        <v>0</v>
      </c>
      <c r="R81" s="33">
        <f t="shared" si="28"/>
        <v>0</v>
      </c>
      <c r="S81" s="21"/>
    </row>
    <row r="82" spans="1:19" x14ac:dyDescent="0.25">
      <c r="A82" s="11">
        <v>40548.208333333336</v>
      </c>
      <c r="B82">
        <v>0</v>
      </c>
      <c r="C82">
        <f t="shared" si="12"/>
        <v>0</v>
      </c>
      <c r="D82">
        <v>0.3</v>
      </c>
      <c r="E82">
        <v>271</v>
      </c>
      <c r="F82" s="19">
        <f t="shared" si="3"/>
        <v>271</v>
      </c>
      <c r="G82" s="20" t="b">
        <f t="shared" si="4"/>
        <v>0</v>
      </c>
      <c r="H82" s="20" t="b">
        <f t="shared" si="5"/>
        <v>0</v>
      </c>
      <c r="I82" s="20" t="b">
        <f t="shared" si="6"/>
        <v>0</v>
      </c>
      <c r="J82" s="20" t="b">
        <f t="shared" si="7"/>
        <v>0</v>
      </c>
      <c r="K82" s="21" t="b">
        <f t="shared" si="8"/>
        <v>0</v>
      </c>
      <c r="L82" s="26"/>
      <c r="M82" s="33">
        <f t="shared" si="29"/>
        <v>3.4090909090909088E-2</v>
      </c>
      <c r="N82" s="33">
        <f t="shared" si="29"/>
        <v>1.1363636363636364E-2</v>
      </c>
      <c r="O82" s="33">
        <f t="shared" si="28"/>
        <v>7.575757575757576E-3</v>
      </c>
      <c r="P82" s="33">
        <f t="shared" si="28"/>
        <v>0</v>
      </c>
      <c r="Q82" s="33">
        <f t="shared" si="28"/>
        <v>0</v>
      </c>
      <c r="R82" s="33">
        <f t="shared" si="28"/>
        <v>0</v>
      </c>
      <c r="S82" s="21"/>
    </row>
    <row r="83" spans="1:19" x14ac:dyDescent="0.25">
      <c r="A83" s="11">
        <v>40548.25</v>
      </c>
      <c r="B83">
        <v>0</v>
      </c>
      <c r="C83">
        <f t="shared" si="12"/>
        <v>0</v>
      </c>
      <c r="D83">
        <v>0.2</v>
      </c>
      <c r="E83">
        <v>138</v>
      </c>
      <c r="F83" s="19">
        <f t="shared" si="3"/>
        <v>138</v>
      </c>
      <c r="G83" s="20" t="b">
        <f t="shared" si="4"/>
        <v>0</v>
      </c>
      <c r="H83" s="20" t="b">
        <f t="shared" si="5"/>
        <v>0</v>
      </c>
      <c r="I83" s="20" t="b">
        <f t="shared" si="6"/>
        <v>0</v>
      </c>
      <c r="J83" s="20" t="b">
        <f t="shared" si="7"/>
        <v>0</v>
      </c>
      <c r="K83" s="21" t="b">
        <f t="shared" si="8"/>
        <v>0</v>
      </c>
      <c r="L83" s="26" t="s">
        <v>53</v>
      </c>
      <c r="M83" s="33">
        <f t="shared" si="29"/>
        <v>1.1363636363636364E-2</v>
      </c>
      <c r="N83" s="33">
        <f t="shared" si="29"/>
        <v>3.0303030303030304E-2</v>
      </c>
      <c r="O83" s="33">
        <f t="shared" si="28"/>
        <v>3.4090909090909088E-2</v>
      </c>
      <c r="P83" s="33">
        <f t="shared" si="28"/>
        <v>7.575757575757576E-3</v>
      </c>
      <c r="Q83" s="33">
        <f t="shared" si="28"/>
        <v>0</v>
      </c>
      <c r="R83" s="33">
        <f t="shared" si="28"/>
        <v>0</v>
      </c>
      <c r="S83" s="21"/>
    </row>
    <row r="84" spans="1:19" x14ac:dyDescent="0.25">
      <c r="A84" s="11">
        <v>40548.291666666664</v>
      </c>
      <c r="B84">
        <v>0</v>
      </c>
      <c r="C84">
        <f t="shared" si="12"/>
        <v>0</v>
      </c>
      <c r="D84">
        <v>0.3</v>
      </c>
      <c r="E84">
        <v>257</v>
      </c>
      <c r="F84" s="19">
        <f t="shared" si="3"/>
        <v>257</v>
      </c>
      <c r="G84" s="20" t="b">
        <f t="shared" si="4"/>
        <v>0</v>
      </c>
      <c r="H84" s="20" t="b">
        <f t="shared" si="5"/>
        <v>0</v>
      </c>
      <c r="I84" s="20" t="b">
        <f t="shared" si="6"/>
        <v>0</v>
      </c>
      <c r="J84" s="20" t="b">
        <f t="shared" si="7"/>
        <v>0</v>
      </c>
      <c r="K84" s="21" t="b">
        <f t="shared" si="8"/>
        <v>0</v>
      </c>
      <c r="L84" s="26"/>
      <c r="M84" s="33">
        <f t="shared" si="29"/>
        <v>3.4090909090909088E-2</v>
      </c>
      <c r="N84" s="33">
        <f t="shared" si="29"/>
        <v>4.5454545454545456E-2</v>
      </c>
      <c r="O84" s="33">
        <f t="shared" si="28"/>
        <v>7.575757575757576E-3</v>
      </c>
      <c r="P84" s="33">
        <f t="shared" si="28"/>
        <v>0</v>
      </c>
      <c r="Q84" s="33">
        <f t="shared" si="28"/>
        <v>0</v>
      </c>
      <c r="R84" s="33">
        <f t="shared" si="28"/>
        <v>0</v>
      </c>
      <c r="S84" s="21"/>
    </row>
    <row r="85" spans="1:19" x14ac:dyDescent="0.25">
      <c r="A85" s="11">
        <v>40548.333333333336</v>
      </c>
      <c r="B85">
        <v>0</v>
      </c>
      <c r="C85">
        <f t="shared" si="12"/>
        <v>0</v>
      </c>
      <c r="D85">
        <v>0.5</v>
      </c>
      <c r="E85">
        <v>344</v>
      </c>
      <c r="F85" s="19" t="b">
        <f t="shared" si="3"/>
        <v>0</v>
      </c>
      <c r="G85" s="20">
        <f t="shared" si="4"/>
        <v>344</v>
      </c>
      <c r="H85" s="20" t="b">
        <f t="shared" si="5"/>
        <v>0</v>
      </c>
      <c r="I85" s="20" t="b">
        <f t="shared" si="6"/>
        <v>0</v>
      </c>
      <c r="J85" s="20" t="b">
        <f t="shared" si="7"/>
        <v>0</v>
      </c>
      <c r="K85" s="21" t="b">
        <f t="shared" si="8"/>
        <v>0</v>
      </c>
      <c r="L85" s="26" t="s">
        <v>54</v>
      </c>
      <c r="M85" s="33">
        <f t="shared" si="29"/>
        <v>8.7121212121212127E-2</v>
      </c>
      <c r="N85" s="33">
        <f t="shared" si="29"/>
        <v>5.3030303030303032E-2</v>
      </c>
      <c r="O85" s="33">
        <f t="shared" si="28"/>
        <v>3.787878787878788E-3</v>
      </c>
      <c r="P85" s="33">
        <f t="shared" si="28"/>
        <v>0</v>
      </c>
      <c r="Q85" s="33">
        <f t="shared" si="28"/>
        <v>0</v>
      </c>
      <c r="R85" s="33">
        <f t="shared" si="28"/>
        <v>0</v>
      </c>
      <c r="S85" s="21"/>
    </row>
    <row r="86" spans="1:19" x14ac:dyDescent="0.25">
      <c r="A86" s="11">
        <v>40548.375</v>
      </c>
      <c r="B86">
        <v>0</v>
      </c>
      <c r="C86">
        <f t="shared" si="12"/>
        <v>0</v>
      </c>
      <c r="D86">
        <v>0.9</v>
      </c>
      <c r="E86">
        <v>269</v>
      </c>
      <c r="F86" s="19" t="b">
        <f t="shared" si="3"/>
        <v>0</v>
      </c>
      <c r="G86" s="20">
        <f t="shared" si="4"/>
        <v>269</v>
      </c>
      <c r="H86" s="20" t="b">
        <f t="shared" si="5"/>
        <v>0</v>
      </c>
      <c r="I86" s="20" t="b">
        <f t="shared" si="6"/>
        <v>0</v>
      </c>
      <c r="J86" s="20" t="b">
        <f t="shared" si="7"/>
        <v>0</v>
      </c>
      <c r="K86" s="21" t="b">
        <f t="shared" si="8"/>
        <v>0</v>
      </c>
      <c r="L86" s="26"/>
      <c r="M86" s="33">
        <f t="shared" si="29"/>
        <v>1.893939393939394E-2</v>
      </c>
      <c r="N86" s="33">
        <f t="shared" si="29"/>
        <v>1.1363636363636364E-2</v>
      </c>
      <c r="O86" s="33">
        <f t="shared" si="28"/>
        <v>0</v>
      </c>
      <c r="P86" s="33">
        <f t="shared" si="28"/>
        <v>0</v>
      </c>
      <c r="Q86" s="33">
        <f t="shared" si="28"/>
        <v>0</v>
      </c>
      <c r="R86" s="33">
        <f t="shared" si="28"/>
        <v>0</v>
      </c>
      <c r="S86" s="21"/>
    </row>
    <row r="87" spans="1:19" x14ac:dyDescent="0.25">
      <c r="A87" s="11">
        <v>40548.416666666664</v>
      </c>
      <c r="B87">
        <v>0</v>
      </c>
      <c r="C87">
        <f t="shared" si="12"/>
        <v>0</v>
      </c>
      <c r="D87">
        <v>0.7</v>
      </c>
      <c r="E87">
        <v>245</v>
      </c>
      <c r="F87" s="19" t="b">
        <f t="shared" si="3"/>
        <v>0</v>
      </c>
      <c r="G87" s="20">
        <f t="shared" si="4"/>
        <v>245</v>
      </c>
      <c r="H87" s="20" t="b">
        <f t="shared" si="5"/>
        <v>0</v>
      </c>
      <c r="I87" s="20" t="b">
        <f t="shared" si="6"/>
        <v>0</v>
      </c>
      <c r="J87" s="20" t="b">
        <f t="shared" si="7"/>
        <v>0</v>
      </c>
      <c r="K87" s="21" t="b">
        <f t="shared" si="8"/>
        <v>0</v>
      </c>
      <c r="L87" s="26" t="s">
        <v>55</v>
      </c>
      <c r="M87" s="33">
        <f t="shared" si="29"/>
        <v>7.575757575757576E-3</v>
      </c>
      <c r="N87" s="33">
        <f t="shared" si="29"/>
        <v>1.1363636363636364E-2</v>
      </c>
      <c r="O87" s="33">
        <f t="shared" si="28"/>
        <v>0</v>
      </c>
      <c r="P87" s="33">
        <f t="shared" si="28"/>
        <v>0</v>
      </c>
      <c r="Q87" s="33">
        <f t="shared" si="28"/>
        <v>0</v>
      </c>
      <c r="R87" s="33">
        <f t="shared" si="28"/>
        <v>0</v>
      </c>
      <c r="S87" s="21"/>
    </row>
    <row r="88" spans="1:19" x14ac:dyDescent="0.25">
      <c r="A88" s="11">
        <v>40548.458333333336</v>
      </c>
      <c r="B88">
        <v>0</v>
      </c>
      <c r="C88">
        <f t="shared" si="12"/>
        <v>0</v>
      </c>
      <c r="D88">
        <v>1.8</v>
      </c>
      <c r="E88">
        <v>225</v>
      </c>
      <c r="F88" s="19" t="b">
        <f t="shared" si="3"/>
        <v>0</v>
      </c>
      <c r="G88" s="20" t="b">
        <f t="shared" si="4"/>
        <v>0</v>
      </c>
      <c r="H88" s="20">
        <f t="shared" si="5"/>
        <v>225</v>
      </c>
      <c r="I88" s="20" t="b">
        <f t="shared" si="6"/>
        <v>0</v>
      </c>
      <c r="J88" s="20" t="b">
        <f t="shared" si="7"/>
        <v>0</v>
      </c>
      <c r="K88" s="21" t="b">
        <f t="shared" si="8"/>
        <v>0</v>
      </c>
      <c r="L88" s="26"/>
      <c r="M88" s="33">
        <f t="shared" si="29"/>
        <v>4.5454545454545456E-2</v>
      </c>
      <c r="N88" s="33">
        <f t="shared" si="29"/>
        <v>1.1363636363636364E-2</v>
      </c>
      <c r="O88" s="33">
        <f t="shared" si="28"/>
        <v>0</v>
      </c>
      <c r="P88" s="33">
        <f t="shared" si="28"/>
        <v>0</v>
      </c>
      <c r="Q88" s="33">
        <f t="shared" si="28"/>
        <v>0</v>
      </c>
      <c r="R88" s="33">
        <f t="shared" si="28"/>
        <v>0</v>
      </c>
      <c r="S88" s="21"/>
    </row>
    <row r="89" spans="1:19" x14ac:dyDescent="0.25">
      <c r="A89" s="11">
        <v>40548.5</v>
      </c>
      <c r="B89">
        <v>0</v>
      </c>
      <c r="C89">
        <f t="shared" si="12"/>
        <v>0</v>
      </c>
      <c r="D89">
        <v>2.7</v>
      </c>
      <c r="E89">
        <v>214</v>
      </c>
      <c r="F89" s="19" t="b">
        <f t="shared" si="3"/>
        <v>0</v>
      </c>
      <c r="G89" s="20" t="b">
        <f t="shared" si="4"/>
        <v>0</v>
      </c>
      <c r="H89" s="20" t="b">
        <f t="shared" si="5"/>
        <v>0</v>
      </c>
      <c r="I89" s="20">
        <f t="shared" si="6"/>
        <v>214</v>
      </c>
      <c r="J89" s="20" t="b">
        <f t="shared" si="7"/>
        <v>0</v>
      </c>
      <c r="K89" s="21" t="b">
        <f t="shared" si="8"/>
        <v>0</v>
      </c>
      <c r="L89" s="41" t="s">
        <v>47</v>
      </c>
      <c r="M89" s="34">
        <f>SUM(M73:M88)</f>
        <v>0.58712121212121204</v>
      </c>
      <c r="N89" s="34">
        <f>SUM(N73:N88)</f>
        <v>0.34090909090909088</v>
      </c>
      <c r="O89" s="34">
        <f t="shared" ref="O89:R89" si="30">SUM(O73:O88)</f>
        <v>6.4393939393939392E-2</v>
      </c>
      <c r="P89" s="34">
        <f t="shared" si="30"/>
        <v>7.575757575757576E-3</v>
      </c>
      <c r="Q89" s="34">
        <f t="shared" si="30"/>
        <v>0</v>
      </c>
      <c r="R89" s="34">
        <f t="shared" si="30"/>
        <v>0</v>
      </c>
      <c r="S89" s="66">
        <f>SUM(M89:R89)</f>
        <v>1</v>
      </c>
    </row>
    <row r="90" spans="1:19" x14ac:dyDescent="0.25">
      <c r="A90" s="11">
        <v>40548.541666666664</v>
      </c>
      <c r="B90">
        <v>0</v>
      </c>
      <c r="C90">
        <f t="shared" si="12"/>
        <v>0</v>
      </c>
      <c r="D90">
        <v>3.2</v>
      </c>
      <c r="E90">
        <v>232</v>
      </c>
      <c r="F90" s="19" t="b">
        <f t="shared" si="3"/>
        <v>0</v>
      </c>
      <c r="G90" s="20" t="b">
        <f t="shared" si="4"/>
        <v>0</v>
      </c>
      <c r="H90" s="20" t="b">
        <f t="shared" si="5"/>
        <v>0</v>
      </c>
      <c r="I90" s="20">
        <f t="shared" si="6"/>
        <v>232</v>
      </c>
      <c r="J90" s="20" t="b">
        <f t="shared" si="7"/>
        <v>0</v>
      </c>
      <c r="K90" s="21" t="b">
        <f t="shared" si="8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40548.583333333336</v>
      </c>
      <c r="B91">
        <v>0</v>
      </c>
      <c r="C91">
        <f t="shared" si="12"/>
        <v>0</v>
      </c>
      <c r="D91">
        <v>1.5</v>
      </c>
      <c r="E91">
        <v>197</v>
      </c>
      <c r="F91" s="19" t="b">
        <f t="shared" si="3"/>
        <v>0</v>
      </c>
      <c r="G91" s="20" t="b">
        <f t="shared" si="4"/>
        <v>0</v>
      </c>
      <c r="H91" s="20">
        <f t="shared" si="5"/>
        <v>197</v>
      </c>
      <c r="I91" s="20" t="b">
        <f t="shared" si="6"/>
        <v>0</v>
      </c>
      <c r="J91" s="20" t="b">
        <f t="shared" si="7"/>
        <v>0</v>
      </c>
      <c r="K91" s="21" t="b">
        <f t="shared" si="8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40548.625</v>
      </c>
      <c r="B92">
        <v>0</v>
      </c>
      <c r="C92">
        <f t="shared" si="12"/>
        <v>0</v>
      </c>
      <c r="D92">
        <v>1.8</v>
      </c>
      <c r="E92">
        <v>204</v>
      </c>
      <c r="F92" s="19" t="b">
        <f t="shared" si="3"/>
        <v>0</v>
      </c>
      <c r="G92" s="20" t="b">
        <f t="shared" si="4"/>
        <v>0</v>
      </c>
      <c r="H92" s="20">
        <f t="shared" si="5"/>
        <v>204</v>
      </c>
      <c r="I92" s="20" t="b">
        <f t="shared" si="6"/>
        <v>0</v>
      </c>
      <c r="J92" s="20" t="b">
        <f t="shared" si="7"/>
        <v>0</v>
      </c>
      <c r="K92" s="21" t="b">
        <f t="shared" si="8"/>
        <v>0</v>
      </c>
      <c r="L92" s="26" t="s">
        <v>48</v>
      </c>
      <c r="M92" s="37">
        <f t="shared" ref="M92:M107" si="31">M73</f>
        <v>3.787878787878788E-2</v>
      </c>
      <c r="N92" s="37">
        <f t="shared" ref="N92:R107" si="32">M92+N73</f>
        <v>4.5454545454545456E-2</v>
      </c>
      <c r="O92" s="37">
        <f t="shared" si="32"/>
        <v>4.5454545454545456E-2</v>
      </c>
      <c r="P92" s="37">
        <f t="shared" si="32"/>
        <v>4.5454545454545456E-2</v>
      </c>
      <c r="Q92" s="37">
        <f t="shared" si="32"/>
        <v>4.5454545454545456E-2</v>
      </c>
      <c r="R92" s="37">
        <f t="shared" si="32"/>
        <v>4.5454545454545456E-2</v>
      </c>
      <c r="S92" s="32"/>
    </row>
    <row r="93" spans="1:19" x14ac:dyDescent="0.25">
      <c r="A93" s="11">
        <v>40548.666666666664</v>
      </c>
      <c r="B93">
        <v>0</v>
      </c>
      <c r="C93">
        <f t="shared" si="12"/>
        <v>0</v>
      </c>
      <c r="D93">
        <v>0.8</v>
      </c>
      <c r="E93">
        <v>124</v>
      </c>
      <c r="F93" s="19" t="b">
        <f t="shared" si="3"/>
        <v>0</v>
      </c>
      <c r="G93" s="20">
        <f t="shared" si="4"/>
        <v>124</v>
      </c>
      <c r="H93" s="20" t="b">
        <f t="shared" si="5"/>
        <v>0</v>
      </c>
      <c r="I93" s="20" t="b">
        <f t="shared" si="6"/>
        <v>0</v>
      </c>
      <c r="J93" s="20" t="b">
        <f t="shared" si="7"/>
        <v>0</v>
      </c>
      <c r="K93" s="21" t="b">
        <f t="shared" si="8"/>
        <v>0</v>
      </c>
      <c r="L93" s="26"/>
      <c r="M93" s="37">
        <f t="shared" si="31"/>
        <v>4.1666666666666664E-2</v>
      </c>
      <c r="N93" s="37">
        <f t="shared" si="32"/>
        <v>5.6818181818181816E-2</v>
      </c>
      <c r="O93" s="37">
        <f t="shared" si="32"/>
        <v>5.6818181818181816E-2</v>
      </c>
      <c r="P93" s="37">
        <f t="shared" si="32"/>
        <v>5.6818181818181816E-2</v>
      </c>
      <c r="Q93" s="37">
        <f t="shared" si="32"/>
        <v>5.6818181818181816E-2</v>
      </c>
      <c r="R93" s="37">
        <f t="shared" si="32"/>
        <v>5.6818181818181816E-2</v>
      </c>
      <c r="S93" s="32"/>
    </row>
    <row r="94" spans="1:19" x14ac:dyDescent="0.25">
      <c r="A94" s="11">
        <v>40548.708333333336</v>
      </c>
      <c r="B94">
        <v>0</v>
      </c>
      <c r="C94">
        <f t="shared" si="12"/>
        <v>0</v>
      </c>
      <c r="D94">
        <v>0.3</v>
      </c>
      <c r="E94">
        <v>351</v>
      </c>
      <c r="F94" s="19">
        <f t="shared" si="3"/>
        <v>351</v>
      </c>
      <c r="G94" s="20" t="b">
        <f t="shared" si="4"/>
        <v>0</v>
      </c>
      <c r="H94" s="20" t="b">
        <f t="shared" si="5"/>
        <v>0</v>
      </c>
      <c r="I94" s="20" t="b">
        <f t="shared" si="6"/>
        <v>0</v>
      </c>
      <c r="J94" s="20" t="b">
        <f t="shared" si="7"/>
        <v>0</v>
      </c>
      <c r="K94" s="21" t="b">
        <f t="shared" si="8"/>
        <v>0</v>
      </c>
      <c r="L94" s="26" t="s">
        <v>49</v>
      </c>
      <c r="M94" s="37">
        <f t="shared" si="31"/>
        <v>3.4090909090909088E-2</v>
      </c>
      <c r="N94" s="37">
        <f t="shared" si="32"/>
        <v>6.8181818181818177E-2</v>
      </c>
      <c r="O94" s="37">
        <f t="shared" si="32"/>
        <v>6.8181818181818177E-2</v>
      </c>
      <c r="P94" s="37">
        <f t="shared" si="32"/>
        <v>6.8181818181818177E-2</v>
      </c>
      <c r="Q94" s="37">
        <f t="shared" si="32"/>
        <v>6.8181818181818177E-2</v>
      </c>
      <c r="R94" s="37">
        <f t="shared" si="32"/>
        <v>6.8181818181818177E-2</v>
      </c>
      <c r="S94" s="32"/>
    </row>
    <row r="95" spans="1:19" x14ac:dyDescent="0.25">
      <c r="A95" s="11">
        <v>40548.75</v>
      </c>
      <c r="B95">
        <v>0</v>
      </c>
      <c r="C95">
        <f t="shared" si="12"/>
        <v>0</v>
      </c>
      <c r="D95">
        <v>0.3</v>
      </c>
      <c r="E95">
        <v>255</v>
      </c>
      <c r="F95" s="19">
        <f t="shared" si="3"/>
        <v>255</v>
      </c>
      <c r="G95" s="20" t="b">
        <f t="shared" si="4"/>
        <v>0</v>
      </c>
      <c r="H95" s="20" t="b">
        <f t="shared" si="5"/>
        <v>0</v>
      </c>
      <c r="I95" s="20" t="b">
        <f t="shared" si="6"/>
        <v>0</v>
      </c>
      <c r="J95" s="20" t="b">
        <f t="shared" si="7"/>
        <v>0</v>
      </c>
      <c r="K95" s="21" t="b">
        <f t="shared" si="8"/>
        <v>0</v>
      </c>
      <c r="L95" s="26"/>
      <c r="M95" s="37">
        <f t="shared" si="31"/>
        <v>4.1666666666666664E-2</v>
      </c>
      <c r="N95" s="37">
        <f t="shared" si="32"/>
        <v>6.8181818181818177E-2</v>
      </c>
      <c r="O95" s="37">
        <f t="shared" si="32"/>
        <v>7.5757575757575746E-2</v>
      </c>
      <c r="P95" s="37">
        <f t="shared" si="32"/>
        <v>7.5757575757575746E-2</v>
      </c>
      <c r="Q95" s="37">
        <f t="shared" si="32"/>
        <v>7.5757575757575746E-2</v>
      </c>
      <c r="R95" s="37">
        <f t="shared" si="32"/>
        <v>7.5757575757575746E-2</v>
      </c>
      <c r="S95" s="32"/>
    </row>
    <row r="96" spans="1:19" x14ac:dyDescent="0.25">
      <c r="A96" s="11">
        <v>40548.791666666664</v>
      </c>
      <c r="B96">
        <v>0</v>
      </c>
      <c r="C96">
        <f t="shared" si="12"/>
        <v>0</v>
      </c>
      <c r="D96">
        <v>0.7</v>
      </c>
      <c r="E96">
        <v>282</v>
      </c>
      <c r="F96" s="19" t="b">
        <f t="shared" si="3"/>
        <v>0</v>
      </c>
      <c r="G96" s="20">
        <f t="shared" si="4"/>
        <v>282</v>
      </c>
      <c r="H96" s="20" t="b">
        <f t="shared" si="5"/>
        <v>0</v>
      </c>
      <c r="I96" s="20" t="b">
        <f t="shared" si="6"/>
        <v>0</v>
      </c>
      <c r="J96" s="20" t="b">
        <f t="shared" si="7"/>
        <v>0</v>
      </c>
      <c r="K96" s="21" t="b">
        <f t="shared" si="8"/>
        <v>0</v>
      </c>
      <c r="L96" s="26" t="s">
        <v>50</v>
      </c>
      <c r="M96" s="37">
        <f t="shared" si="31"/>
        <v>6.8181818181818177E-2</v>
      </c>
      <c r="N96" s="37">
        <f t="shared" si="32"/>
        <v>9.4696969696969696E-2</v>
      </c>
      <c r="O96" s="37">
        <f t="shared" si="32"/>
        <v>9.8484848484848481E-2</v>
      </c>
      <c r="P96" s="37">
        <f t="shared" si="32"/>
        <v>9.8484848484848481E-2</v>
      </c>
      <c r="Q96" s="37">
        <f t="shared" si="32"/>
        <v>9.8484848484848481E-2</v>
      </c>
      <c r="R96" s="37">
        <f t="shared" si="32"/>
        <v>9.8484848484848481E-2</v>
      </c>
      <c r="S96" s="32"/>
    </row>
    <row r="97" spans="1:19" x14ac:dyDescent="0.25">
      <c r="A97" s="11">
        <v>40548.833333333336</v>
      </c>
      <c r="B97">
        <v>0</v>
      </c>
      <c r="C97">
        <f t="shared" si="12"/>
        <v>0</v>
      </c>
      <c r="D97">
        <v>0.4</v>
      </c>
      <c r="E97">
        <v>191</v>
      </c>
      <c r="F97" s="19">
        <f t="shared" si="3"/>
        <v>191</v>
      </c>
      <c r="G97" s="20" t="b">
        <f t="shared" si="4"/>
        <v>0</v>
      </c>
      <c r="H97" s="20" t="b">
        <f t="shared" si="5"/>
        <v>0</v>
      </c>
      <c r="I97" s="20" t="b">
        <f t="shared" si="6"/>
        <v>0</v>
      </c>
      <c r="J97" s="20" t="b">
        <f t="shared" si="7"/>
        <v>0</v>
      </c>
      <c r="K97" s="21" t="b">
        <f t="shared" si="8"/>
        <v>0</v>
      </c>
      <c r="L97" s="26"/>
      <c r="M97" s="37">
        <f t="shared" si="31"/>
        <v>3.0303030303030304E-2</v>
      </c>
      <c r="N97" s="37">
        <f t="shared" si="32"/>
        <v>4.924242424242424E-2</v>
      </c>
      <c r="O97" s="37">
        <f t="shared" si="32"/>
        <v>4.924242424242424E-2</v>
      </c>
      <c r="P97" s="37">
        <f t="shared" si="32"/>
        <v>4.924242424242424E-2</v>
      </c>
      <c r="Q97" s="37">
        <f t="shared" si="32"/>
        <v>4.924242424242424E-2</v>
      </c>
      <c r="R97" s="37">
        <f t="shared" si="32"/>
        <v>4.924242424242424E-2</v>
      </c>
      <c r="S97" s="32"/>
    </row>
    <row r="98" spans="1:19" x14ac:dyDescent="0.25">
      <c r="A98" s="11">
        <v>40548.875</v>
      </c>
      <c r="B98">
        <v>0</v>
      </c>
      <c r="C98">
        <f t="shared" si="12"/>
        <v>0</v>
      </c>
      <c r="D98">
        <v>0.4</v>
      </c>
      <c r="E98">
        <v>264</v>
      </c>
      <c r="F98" s="19">
        <f t="shared" si="3"/>
        <v>264</v>
      </c>
      <c r="G98" s="20" t="b">
        <f t="shared" si="4"/>
        <v>0</v>
      </c>
      <c r="H98" s="20" t="b">
        <f t="shared" si="5"/>
        <v>0</v>
      </c>
      <c r="I98" s="20" t="b">
        <f t="shared" si="6"/>
        <v>0</v>
      </c>
      <c r="J98" s="20" t="b">
        <f t="shared" si="7"/>
        <v>0</v>
      </c>
      <c r="K98" s="21" t="b">
        <f t="shared" si="8"/>
        <v>0</v>
      </c>
      <c r="L98" s="26" t="s">
        <v>51</v>
      </c>
      <c r="M98" s="37">
        <f t="shared" si="31"/>
        <v>4.1666666666666664E-2</v>
      </c>
      <c r="N98" s="37">
        <f t="shared" si="32"/>
        <v>6.8181818181818177E-2</v>
      </c>
      <c r="O98" s="37">
        <f t="shared" si="32"/>
        <v>6.8181818181818177E-2</v>
      </c>
      <c r="P98" s="37">
        <f t="shared" si="32"/>
        <v>6.8181818181818177E-2</v>
      </c>
      <c r="Q98" s="37">
        <f t="shared" si="32"/>
        <v>6.8181818181818177E-2</v>
      </c>
      <c r="R98" s="37">
        <f t="shared" si="32"/>
        <v>6.8181818181818177E-2</v>
      </c>
      <c r="S98" s="32"/>
    </row>
    <row r="99" spans="1:19" x14ac:dyDescent="0.25">
      <c r="A99" s="11">
        <v>40548.916666666664</v>
      </c>
      <c r="B99">
        <v>0</v>
      </c>
      <c r="C99">
        <f t="shared" si="12"/>
        <v>0</v>
      </c>
      <c r="D99">
        <v>0.4</v>
      </c>
      <c r="E99">
        <v>29</v>
      </c>
      <c r="F99" s="19">
        <f t="shared" si="3"/>
        <v>29</v>
      </c>
      <c r="G99" s="20" t="b">
        <f t="shared" si="4"/>
        <v>0</v>
      </c>
      <c r="H99" s="20" t="b">
        <f t="shared" si="5"/>
        <v>0</v>
      </c>
      <c r="I99" s="20" t="b">
        <f t="shared" si="6"/>
        <v>0</v>
      </c>
      <c r="J99" s="20" t="b">
        <f t="shared" si="7"/>
        <v>0</v>
      </c>
      <c r="K99" s="21" t="b">
        <f t="shared" si="8"/>
        <v>0</v>
      </c>
      <c r="L99" s="26"/>
      <c r="M99" s="37">
        <f t="shared" si="31"/>
        <v>3.4090909090909088E-2</v>
      </c>
      <c r="N99" s="37">
        <f t="shared" si="32"/>
        <v>3.7878787878787873E-2</v>
      </c>
      <c r="O99" s="37">
        <f t="shared" si="32"/>
        <v>3.7878787878787873E-2</v>
      </c>
      <c r="P99" s="37">
        <f t="shared" si="32"/>
        <v>3.7878787878787873E-2</v>
      </c>
      <c r="Q99" s="37">
        <f t="shared" si="32"/>
        <v>3.7878787878787873E-2</v>
      </c>
      <c r="R99" s="37">
        <f t="shared" si="32"/>
        <v>3.7878787878787873E-2</v>
      </c>
      <c r="S99" s="32"/>
    </row>
    <row r="100" spans="1:19" x14ac:dyDescent="0.25">
      <c r="A100" s="11">
        <v>40548.958333333336</v>
      </c>
      <c r="B100">
        <v>0</v>
      </c>
      <c r="C100">
        <f t="shared" si="12"/>
        <v>0</v>
      </c>
      <c r="D100">
        <v>0.3</v>
      </c>
      <c r="E100">
        <v>283</v>
      </c>
      <c r="F100" s="19">
        <f t="shared" si="3"/>
        <v>283</v>
      </c>
      <c r="G100" s="20" t="b">
        <f t="shared" si="4"/>
        <v>0</v>
      </c>
      <c r="H100" s="20" t="b">
        <f t="shared" si="5"/>
        <v>0</v>
      </c>
      <c r="I100" s="20" t="b">
        <f t="shared" si="6"/>
        <v>0</v>
      </c>
      <c r="J100" s="20" t="b">
        <f t="shared" si="7"/>
        <v>0</v>
      </c>
      <c r="K100" s="21" t="b">
        <f t="shared" si="8"/>
        <v>0</v>
      </c>
      <c r="L100" s="26" t="s">
        <v>52</v>
      </c>
      <c r="M100" s="37">
        <f t="shared" si="31"/>
        <v>1.893939393939394E-2</v>
      </c>
      <c r="N100" s="37">
        <f t="shared" si="32"/>
        <v>2.6515151515151516E-2</v>
      </c>
      <c r="O100" s="37">
        <f t="shared" si="32"/>
        <v>2.6515151515151516E-2</v>
      </c>
      <c r="P100" s="37">
        <f t="shared" si="32"/>
        <v>2.6515151515151516E-2</v>
      </c>
      <c r="Q100" s="37">
        <f t="shared" si="32"/>
        <v>2.6515151515151516E-2</v>
      </c>
      <c r="R100" s="37">
        <f t="shared" si="32"/>
        <v>2.6515151515151516E-2</v>
      </c>
      <c r="S100" s="32"/>
    </row>
    <row r="101" spans="1:19" x14ac:dyDescent="0.25">
      <c r="A101" s="11">
        <v>40549</v>
      </c>
      <c r="B101">
        <v>0</v>
      </c>
      <c r="C101">
        <f t="shared" si="12"/>
        <v>0</v>
      </c>
      <c r="D101">
        <v>0.4</v>
      </c>
      <c r="E101">
        <v>276</v>
      </c>
      <c r="F101" s="19">
        <f t="shared" si="3"/>
        <v>276</v>
      </c>
      <c r="G101" s="20" t="b">
        <f t="shared" si="4"/>
        <v>0</v>
      </c>
      <c r="H101" s="20" t="b">
        <f t="shared" si="5"/>
        <v>0</v>
      </c>
      <c r="I101" s="20" t="b">
        <f t="shared" si="6"/>
        <v>0</v>
      </c>
      <c r="J101" s="20" t="b">
        <f t="shared" si="7"/>
        <v>0</v>
      </c>
      <c r="K101" s="21" t="b">
        <f t="shared" si="8"/>
        <v>0</v>
      </c>
      <c r="L101" s="26"/>
      <c r="M101" s="37">
        <f t="shared" si="31"/>
        <v>3.4090909090909088E-2</v>
      </c>
      <c r="N101" s="37">
        <f t="shared" si="32"/>
        <v>4.5454545454545456E-2</v>
      </c>
      <c r="O101" s="37">
        <f t="shared" si="32"/>
        <v>5.3030303030303032E-2</v>
      </c>
      <c r="P101" s="37">
        <f t="shared" si="32"/>
        <v>5.3030303030303032E-2</v>
      </c>
      <c r="Q101" s="37">
        <f t="shared" si="32"/>
        <v>5.3030303030303032E-2</v>
      </c>
      <c r="R101" s="37">
        <f t="shared" si="32"/>
        <v>5.3030303030303032E-2</v>
      </c>
      <c r="S101" s="32"/>
    </row>
    <row r="102" spans="1:19" x14ac:dyDescent="0.25">
      <c r="A102" s="11">
        <v>40549.041666666664</v>
      </c>
      <c r="B102">
        <v>0</v>
      </c>
      <c r="C102">
        <f t="shared" si="12"/>
        <v>0</v>
      </c>
      <c r="D102">
        <v>0.3</v>
      </c>
      <c r="E102">
        <v>267</v>
      </c>
      <c r="F102" s="19">
        <f t="shared" si="3"/>
        <v>267</v>
      </c>
      <c r="G102" s="20" t="b">
        <f t="shared" si="4"/>
        <v>0</v>
      </c>
      <c r="H102" s="20" t="b">
        <f t="shared" si="5"/>
        <v>0</v>
      </c>
      <c r="I102" s="20" t="b">
        <f t="shared" si="6"/>
        <v>0</v>
      </c>
      <c r="J102" s="20" t="b">
        <f t="shared" si="7"/>
        <v>0</v>
      </c>
      <c r="K102" s="21" t="b">
        <f t="shared" si="8"/>
        <v>0</v>
      </c>
      <c r="L102" s="26" t="s">
        <v>53</v>
      </c>
      <c r="M102" s="37">
        <f t="shared" si="31"/>
        <v>1.1363636363636364E-2</v>
      </c>
      <c r="N102" s="37">
        <f t="shared" si="32"/>
        <v>4.1666666666666671E-2</v>
      </c>
      <c r="O102" s="37">
        <f t="shared" si="32"/>
        <v>7.575757575757576E-2</v>
      </c>
      <c r="P102" s="37">
        <f t="shared" si="32"/>
        <v>8.3333333333333343E-2</v>
      </c>
      <c r="Q102" s="37">
        <f t="shared" si="32"/>
        <v>8.3333333333333343E-2</v>
      </c>
      <c r="R102" s="37">
        <f t="shared" si="32"/>
        <v>8.3333333333333343E-2</v>
      </c>
      <c r="S102" s="32"/>
    </row>
    <row r="103" spans="1:19" x14ac:dyDescent="0.25">
      <c r="A103" s="11">
        <v>40549.083333333336</v>
      </c>
      <c r="B103">
        <v>0</v>
      </c>
      <c r="C103">
        <f t="shared" si="12"/>
        <v>0</v>
      </c>
      <c r="D103">
        <v>0.2</v>
      </c>
      <c r="E103">
        <v>255</v>
      </c>
      <c r="F103" s="19">
        <f t="shared" si="3"/>
        <v>255</v>
      </c>
      <c r="G103" s="20" t="b">
        <f t="shared" si="4"/>
        <v>0</v>
      </c>
      <c r="H103" s="20" t="b">
        <f t="shared" si="5"/>
        <v>0</v>
      </c>
      <c r="I103" s="20" t="b">
        <f t="shared" si="6"/>
        <v>0</v>
      </c>
      <c r="J103" s="20" t="b">
        <f t="shared" si="7"/>
        <v>0</v>
      </c>
      <c r="K103" s="21" t="b">
        <f t="shared" si="8"/>
        <v>0</v>
      </c>
      <c r="L103" s="26"/>
      <c r="M103" s="37">
        <f t="shared" si="31"/>
        <v>3.4090909090909088E-2</v>
      </c>
      <c r="N103" s="37">
        <f t="shared" si="32"/>
        <v>7.9545454545454544E-2</v>
      </c>
      <c r="O103" s="37">
        <f t="shared" si="32"/>
        <v>8.7121212121212127E-2</v>
      </c>
      <c r="P103" s="37">
        <f t="shared" si="32"/>
        <v>8.7121212121212127E-2</v>
      </c>
      <c r="Q103" s="37">
        <f t="shared" si="32"/>
        <v>8.7121212121212127E-2</v>
      </c>
      <c r="R103" s="37">
        <f t="shared" si="32"/>
        <v>8.7121212121212127E-2</v>
      </c>
      <c r="S103" s="32"/>
    </row>
    <row r="104" spans="1:19" x14ac:dyDescent="0.25">
      <c r="A104" s="11">
        <v>40549.125</v>
      </c>
      <c r="B104">
        <v>0</v>
      </c>
      <c r="C104">
        <f t="shared" si="12"/>
        <v>0</v>
      </c>
      <c r="D104">
        <v>0.6</v>
      </c>
      <c r="E104">
        <v>232</v>
      </c>
      <c r="F104" s="19" t="b">
        <f t="shared" si="3"/>
        <v>0</v>
      </c>
      <c r="G104" s="20">
        <f t="shared" si="4"/>
        <v>232</v>
      </c>
      <c r="H104" s="20" t="b">
        <f t="shared" si="5"/>
        <v>0</v>
      </c>
      <c r="I104" s="20" t="b">
        <f t="shared" si="6"/>
        <v>0</v>
      </c>
      <c r="J104" s="20" t="b">
        <f t="shared" si="7"/>
        <v>0</v>
      </c>
      <c r="K104" s="21" t="b">
        <f t="shared" si="8"/>
        <v>0</v>
      </c>
      <c r="L104" s="26" t="s">
        <v>54</v>
      </c>
      <c r="M104" s="37">
        <f t="shared" si="31"/>
        <v>8.7121212121212127E-2</v>
      </c>
      <c r="N104" s="37">
        <f t="shared" si="32"/>
        <v>0.14015151515151517</v>
      </c>
      <c r="O104" s="37">
        <f t="shared" si="32"/>
        <v>0.14393939393939395</v>
      </c>
      <c r="P104" s="37">
        <f t="shared" si="32"/>
        <v>0.14393939393939395</v>
      </c>
      <c r="Q104" s="37">
        <f t="shared" si="32"/>
        <v>0.14393939393939395</v>
      </c>
      <c r="R104" s="37">
        <f t="shared" si="32"/>
        <v>0.14393939393939395</v>
      </c>
      <c r="S104" s="32"/>
    </row>
    <row r="105" spans="1:19" x14ac:dyDescent="0.25">
      <c r="A105" s="11">
        <v>40549.166666666664</v>
      </c>
      <c r="B105">
        <v>0</v>
      </c>
      <c r="C105">
        <f t="shared" si="12"/>
        <v>0</v>
      </c>
      <c r="D105">
        <v>0.2</v>
      </c>
      <c r="E105">
        <v>23</v>
      </c>
      <c r="F105" s="19">
        <f t="shared" si="3"/>
        <v>23</v>
      </c>
      <c r="G105" s="20" t="b">
        <f t="shared" si="4"/>
        <v>0</v>
      </c>
      <c r="H105" s="20" t="b">
        <f t="shared" si="5"/>
        <v>0</v>
      </c>
      <c r="I105" s="20" t="b">
        <f t="shared" si="6"/>
        <v>0</v>
      </c>
      <c r="J105" s="20" t="b">
        <f t="shared" si="7"/>
        <v>0</v>
      </c>
      <c r="K105" s="21" t="b">
        <f t="shared" si="8"/>
        <v>0</v>
      </c>
      <c r="L105" s="26"/>
      <c r="M105" s="37">
        <f t="shared" si="31"/>
        <v>1.893939393939394E-2</v>
      </c>
      <c r="N105" s="37">
        <f t="shared" si="32"/>
        <v>3.0303030303030304E-2</v>
      </c>
      <c r="O105" s="37">
        <f t="shared" si="32"/>
        <v>3.0303030303030304E-2</v>
      </c>
      <c r="P105" s="37">
        <f t="shared" si="32"/>
        <v>3.0303030303030304E-2</v>
      </c>
      <c r="Q105" s="37">
        <f t="shared" si="32"/>
        <v>3.0303030303030304E-2</v>
      </c>
      <c r="R105" s="37">
        <f t="shared" si="32"/>
        <v>3.0303030303030304E-2</v>
      </c>
      <c r="S105" s="32"/>
    </row>
    <row r="106" spans="1:19" x14ac:dyDescent="0.25">
      <c r="A106" s="11">
        <v>40549.208333333336</v>
      </c>
      <c r="B106">
        <v>0</v>
      </c>
      <c r="C106">
        <f t="shared" si="12"/>
        <v>0</v>
      </c>
      <c r="D106">
        <v>0.8</v>
      </c>
      <c r="E106">
        <v>329</v>
      </c>
      <c r="F106" s="19" t="b">
        <f t="shared" si="3"/>
        <v>0</v>
      </c>
      <c r="G106" s="20">
        <f t="shared" si="4"/>
        <v>329</v>
      </c>
      <c r="H106" s="20" t="b">
        <f t="shared" si="5"/>
        <v>0</v>
      </c>
      <c r="I106" s="20" t="b">
        <f t="shared" si="6"/>
        <v>0</v>
      </c>
      <c r="J106" s="20" t="b">
        <f t="shared" si="7"/>
        <v>0</v>
      </c>
      <c r="K106" s="21" t="b">
        <f t="shared" si="8"/>
        <v>0</v>
      </c>
      <c r="L106" s="26" t="s">
        <v>55</v>
      </c>
      <c r="M106" s="37">
        <f t="shared" si="31"/>
        <v>7.575757575757576E-3</v>
      </c>
      <c r="N106" s="37">
        <f t="shared" si="32"/>
        <v>1.893939393939394E-2</v>
      </c>
      <c r="O106" s="37">
        <f t="shared" si="32"/>
        <v>1.893939393939394E-2</v>
      </c>
      <c r="P106" s="37">
        <f t="shared" si="32"/>
        <v>1.893939393939394E-2</v>
      </c>
      <c r="Q106" s="37">
        <f t="shared" si="32"/>
        <v>1.893939393939394E-2</v>
      </c>
      <c r="R106" s="37">
        <f t="shared" si="32"/>
        <v>1.893939393939394E-2</v>
      </c>
      <c r="S106" s="32"/>
    </row>
    <row r="107" spans="1:19" x14ac:dyDescent="0.25">
      <c r="A107" s="11">
        <v>40549.25</v>
      </c>
      <c r="B107">
        <v>0</v>
      </c>
      <c r="C107">
        <f t="shared" si="12"/>
        <v>0</v>
      </c>
      <c r="D107">
        <v>0.5</v>
      </c>
      <c r="E107">
        <v>127</v>
      </c>
      <c r="F107" s="19" t="b">
        <f t="shared" si="3"/>
        <v>0</v>
      </c>
      <c r="G107" s="20">
        <f t="shared" si="4"/>
        <v>127</v>
      </c>
      <c r="H107" s="20" t="b">
        <f t="shared" si="5"/>
        <v>0</v>
      </c>
      <c r="I107" s="20" t="b">
        <f t="shared" si="6"/>
        <v>0</v>
      </c>
      <c r="J107" s="20" t="b">
        <f t="shared" si="7"/>
        <v>0</v>
      </c>
      <c r="K107" s="21" t="b">
        <f t="shared" si="8"/>
        <v>0</v>
      </c>
      <c r="L107" s="26"/>
      <c r="M107" s="37">
        <f t="shared" si="31"/>
        <v>4.5454545454545456E-2</v>
      </c>
      <c r="N107" s="37">
        <f t="shared" si="32"/>
        <v>5.6818181818181823E-2</v>
      </c>
      <c r="O107" s="37">
        <f t="shared" si="32"/>
        <v>5.6818181818181823E-2</v>
      </c>
      <c r="P107" s="37">
        <f t="shared" si="32"/>
        <v>5.6818181818181823E-2</v>
      </c>
      <c r="Q107" s="37">
        <f t="shared" si="32"/>
        <v>5.6818181818181823E-2</v>
      </c>
      <c r="R107" s="37">
        <f t="shared" si="32"/>
        <v>5.6818181818181823E-2</v>
      </c>
      <c r="S107" s="32"/>
    </row>
    <row r="108" spans="1:19" x14ac:dyDescent="0.25">
      <c r="A108" s="11">
        <v>40549.291666666664</v>
      </c>
      <c r="B108">
        <v>0</v>
      </c>
      <c r="C108">
        <f t="shared" si="12"/>
        <v>0</v>
      </c>
      <c r="D108">
        <v>0.8</v>
      </c>
      <c r="E108">
        <v>352</v>
      </c>
      <c r="F108" s="19" t="b">
        <f t="shared" si="3"/>
        <v>0</v>
      </c>
      <c r="G108" s="20">
        <f t="shared" si="4"/>
        <v>352</v>
      </c>
      <c r="H108" s="20" t="b">
        <f t="shared" si="5"/>
        <v>0</v>
      </c>
      <c r="I108" s="20" t="b">
        <f t="shared" si="6"/>
        <v>0</v>
      </c>
      <c r="J108" s="20" t="b">
        <f t="shared" si="7"/>
        <v>0</v>
      </c>
      <c r="K108" s="21" t="b">
        <f t="shared" si="8"/>
        <v>0</v>
      </c>
      <c r="L108" s="26" t="s">
        <v>47</v>
      </c>
      <c r="M108" s="33">
        <f t="shared" ref="M108:R108" si="33">SUM(M92:M107)</f>
        <v>0.58712121212121204</v>
      </c>
      <c r="N108" s="33">
        <f t="shared" si="33"/>
        <v>0.92803030303030298</v>
      </c>
      <c r="O108" s="33">
        <f t="shared" si="33"/>
        <v>0.99242424242424243</v>
      </c>
      <c r="P108" s="33">
        <f t="shared" si="33"/>
        <v>1</v>
      </c>
      <c r="Q108" s="33">
        <f t="shared" si="33"/>
        <v>1</v>
      </c>
      <c r="R108" s="33">
        <f t="shared" si="33"/>
        <v>1</v>
      </c>
      <c r="S108" s="32"/>
    </row>
    <row r="109" spans="1:19" x14ac:dyDescent="0.25">
      <c r="A109" s="11">
        <v>40549.333333333336</v>
      </c>
      <c r="B109">
        <v>0</v>
      </c>
      <c r="C109">
        <f t="shared" si="12"/>
        <v>0</v>
      </c>
      <c r="D109">
        <v>0.3</v>
      </c>
      <c r="E109">
        <v>228</v>
      </c>
      <c r="F109" s="19">
        <f t="shared" si="3"/>
        <v>228</v>
      </c>
      <c r="G109" s="20" t="b">
        <f t="shared" si="4"/>
        <v>0</v>
      </c>
      <c r="H109" s="20" t="b">
        <f t="shared" si="5"/>
        <v>0</v>
      </c>
      <c r="I109" s="20" t="b">
        <f t="shared" si="6"/>
        <v>0</v>
      </c>
      <c r="J109" s="20" t="b">
        <f t="shared" si="7"/>
        <v>0</v>
      </c>
      <c r="K109" s="21" t="b">
        <f t="shared" si="8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40549.375</v>
      </c>
      <c r="B110">
        <v>0</v>
      </c>
      <c r="C110">
        <f t="shared" si="12"/>
        <v>0</v>
      </c>
      <c r="D110">
        <v>0.1</v>
      </c>
      <c r="E110">
        <v>176</v>
      </c>
      <c r="F110" s="19">
        <f t="shared" si="3"/>
        <v>176</v>
      </c>
      <c r="G110" s="20" t="b">
        <f t="shared" si="4"/>
        <v>0</v>
      </c>
      <c r="H110" s="20" t="b">
        <f t="shared" si="5"/>
        <v>0</v>
      </c>
      <c r="I110" s="20" t="b">
        <f t="shared" si="6"/>
        <v>0</v>
      </c>
      <c r="J110" s="20" t="b">
        <f t="shared" si="7"/>
        <v>0</v>
      </c>
      <c r="K110" s="21" t="b">
        <f t="shared" si="8"/>
        <v>0</v>
      </c>
    </row>
    <row r="111" spans="1:19" x14ac:dyDescent="0.25">
      <c r="A111" s="11">
        <v>40549.416666666664</v>
      </c>
      <c r="B111">
        <v>0</v>
      </c>
      <c r="C111">
        <f t="shared" si="12"/>
        <v>0</v>
      </c>
      <c r="D111">
        <v>0.5</v>
      </c>
      <c r="E111">
        <v>256</v>
      </c>
      <c r="F111" s="19" t="b">
        <f t="shared" si="3"/>
        <v>0</v>
      </c>
      <c r="G111" s="20">
        <f t="shared" si="4"/>
        <v>256</v>
      </c>
      <c r="H111" s="20" t="b">
        <f t="shared" si="5"/>
        <v>0</v>
      </c>
      <c r="I111" s="20" t="b">
        <f t="shared" si="6"/>
        <v>0</v>
      </c>
      <c r="J111" s="20" t="b">
        <f t="shared" si="7"/>
        <v>0</v>
      </c>
      <c r="K111" s="21" t="b">
        <f t="shared" si="8"/>
        <v>0</v>
      </c>
    </row>
    <row r="112" spans="1:19" x14ac:dyDescent="0.25">
      <c r="A112" s="11">
        <v>40549.458333333336</v>
      </c>
      <c r="B112">
        <v>0</v>
      </c>
      <c r="C112">
        <f t="shared" si="12"/>
        <v>0</v>
      </c>
      <c r="D112">
        <v>0.6</v>
      </c>
      <c r="E112">
        <v>37</v>
      </c>
      <c r="F112" s="19" t="b">
        <f t="shared" si="3"/>
        <v>0</v>
      </c>
      <c r="G112" s="20">
        <f t="shared" si="4"/>
        <v>37</v>
      </c>
      <c r="H112" s="20" t="b">
        <f t="shared" si="5"/>
        <v>0</v>
      </c>
      <c r="I112" s="20" t="b">
        <f t="shared" si="6"/>
        <v>0</v>
      </c>
      <c r="J112" s="20" t="b">
        <f t="shared" si="7"/>
        <v>0</v>
      </c>
      <c r="K112" s="21" t="b">
        <f t="shared" si="8"/>
        <v>0</v>
      </c>
    </row>
    <row r="113" spans="1:11" x14ac:dyDescent="0.25">
      <c r="A113" s="11">
        <v>40549.5</v>
      </c>
      <c r="B113">
        <v>0</v>
      </c>
      <c r="C113">
        <f t="shared" si="12"/>
        <v>0</v>
      </c>
      <c r="D113">
        <v>1</v>
      </c>
      <c r="E113">
        <v>231</v>
      </c>
      <c r="F113" s="19" t="b">
        <f t="shared" si="3"/>
        <v>0</v>
      </c>
      <c r="G113" s="20">
        <f t="shared" si="4"/>
        <v>231</v>
      </c>
      <c r="H113" s="20" t="b">
        <f t="shared" si="5"/>
        <v>0</v>
      </c>
      <c r="I113" s="20" t="b">
        <f t="shared" si="6"/>
        <v>0</v>
      </c>
      <c r="J113" s="20" t="b">
        <f t="shared" si="7"/>
        <v>0</v>
      </c>
      <c r="K113" s="21" t="b">
        <f t="shared" si="8"/>
        <v>0</v>
      </c>
    </row>
    <row r="114" spans="1:11" x14ac:dyDescent="0.25">
      <c r="A114" s="11">
        <v>40549.541666666664</v>
      </c>
      <c r="B114">
        <v>0</v>
      </c>
      <c r="C114">
        <f t="shared" si="12"/>
        <v>0</v>
      </c>
      <c r="D114">
        <v>1.1000000000000001</v>
      </c>
      <c r="E114">
        <v>245</v>
      </c>
      <c r="F114" s="19" t="b">
        <f t="shared" si="3"/>
        <v>0</v>
      </c>
      <c r="G114" s="20">
        <f t="shared" si="4"/>
        <v>245</v>
      </c>
      <c r="H114" s="20" t="b">
        <f t="shared" si="5"/>
        <v>0</v>
      </c>
      <c r="I114" s="20" t="b">
        <f t="shared" si="6"/>
        <v>0</v>
      </c>
      <c r="J114" s="20" t="b">
        <f t="shared" si="7"/>
        <v>0</v>
      </c>
      <c r="K114" s="21" t="b">
        <f t="shared" si="8"/>
        <v>0</v>
      </c>
    </row>
    <row r="115" spans="1:11" x14ac:dyDescent="0.25">
      <c r="A115" s="11">
        <v>40549.583333333336</v>
      </c>
      <c r="B115">
        <v>0</v>
      </c>
      <c r="C115">
        <f t="shared" si="12"/>
        <v>0</v>
      </c>
      <c r="D115">
        <v>1.3</v>
      </c>
      <c r="E115">
        <v>242</v>
      </c>
      <c r="F115" s="19" t="b">
        <f t="shared" si="3"/>
        <v>0</v>
      </c>
      <c r="G115" s="20">
        <f t="shared" si="4"/>
        <v>242</v>
      </c>
      <c r="H115" s="20" t="b">
        <f t="shared" si="5"/>
        <v>0</v>
      </c>
      <c r="I115" s="20" t="b">
        <f t="shared" si="6"/>
        <v>0</v>
      </c>
      <c r="J115" s="20" t="b">
        <f t="shared" si="7"/>
        <v>0</v>
      </c>
      <c r="K115" s="21" t="b">
        <f t="shared" si="8"/>
        <v>0</v>
      </c>
    </row>
    <row r="116" spans="1:11" x14ac:dyDescent="0.25">
      <c r="A116" s="11">
        <v>40549.625</v>
      </c>
      <c r="B116">
        <v>0</v>
      </c>
      <c r="C116">
        <f t="shared" si="12"/>
        <v>0</v>
      </c>
      <c r="D116">
        <v>0.8</v>
      </c>
      <c r="E116">
        <v>219</v>
      </c>
      <c r="F116" s="19" t="b">
        <f t="shared" si="3"/>
        <v>0</v>
      </c>
      <c r="G116" s="20">
        <f t="shared" si="4"/>
        <v>219</v>
      </c>
      <c r="H116" s="20" t="b">
        <f t="shared" si="5"/>
        <v>0</v>
      </c>
      <c r="I116" s="20" t="b">
        <f t="shared" si="6"/>
        <v>0</v>
      </c>
      <c r="J116" s="20" t="b">
        <f t="shared" si="7"/>
        <v>0</v>
      </c>
      <c r="K116" s="21" t="b">
        <f t="shared" si="8"/>
        <v>0</v>
      </c>
    </row>
    <row r="117" spans="1:11" x14ac:dyDescent="0.25">
      <c r="A117" s="11">
        <v>40549.666666666664</v>
      </c>
      <c r="B117">
        <v>0</v>
      </c>
      <c r="C117">
        <f t="shared" si="12"/>
        <v>0</v>
      </c>
      <c r="D117">
        <v>0.4</v>
      </c>
      <c r="E117">
        <v>278</v>
      </c>
      <c r="F117" s="19">
        <f t="shared" ref="F117:F180" si="34">IF(D117&lt;0.5,E117)</f>
        <v>278</v>
      </c>
      <c r="G117" s="20" t="b">
        <f t="shared" ref="G117:G180" si="35">IF(D117&lt;1.5,IF(D117&gt;=0.5,E117))</f>
        <v>0</v>
      </c>
      <c r="H117" s="20" t="b">
        <f t="shared" ref="H117:H180" si="36">IF(D117&lt;2.5,IF(D117&gt;=1.5,E117))</f>
        <v>0</v>
      </c>
      <c r="I117" s="20" t="b">
        <f t="shared" ref="I117:I180" si="37">IF(D117&lt;3.5,IF(D117&gt;=2.5,E117))</f>
        <v>0</v>
      </c>
      <c r="J117" s="20" t="b">
        <f t="shared" ref="J117:J180" si="38">IF(D117&lt;4.5,IF(D117&gt;=3.5,E117))</f>
        <v>0</v>
      </c>
      <c r="K117" s="21" t="b">
        <f t="shared" ref="K117:K180" si="39">IF(D117&gt;=4.5,E117)</f>
        <v>0</v>
      </c>
    </row>
    <row r="118" spans="1:11" x14ac:dyDescent="0.25">
      <c r="A118" s="11">
        <v>40549.708333333336</v>
      </c>
      <c r="B118">
        <v>0</v>
      </c>
      <c r="C118">
        <f t="shared" si="12"/>
        <v>0</v>
      </c>
      <c r="D118">
        <v>0.4</v>
      </c>
      <c r="E118">
        <v>148</v>
      </c>
      <c r="F118" s="19">
        <f t="shared" si="34"/>
        <v>148</v>
      </c>
      <c r="G118" s="20" t="b">
        <f t="shared" si="35"/>
        <v>0</v>
      </c>
      <c r="H118" s="20" t="b">
        <f t="shared" si="36"/>
        <v>0</v>
      </c>
      <c r="I118" s="20" t="b">
        <f t="shared" si="37"/>
        <v>0</v>
      </c>
      <c r="J118" s="20" t="b">
        <f t="shared" si="38"/>
        <v>0</v>
      </c>
      <c r="K118" s="21" t="b">
        <f t="shared" si="39"/>
        <v>0</v>
      </c>
    </row>
    <row r="119" spans="1:11" x14ac:dyDescent="0.25">
      <c r="A119" s="11">
        <v>40549.75</v>
      </c>
      <c r="B119">
        <v>0</v>
      </c>
      <c r="C119">
        <f t="shared" si="12"/>
        <v>0</v>
      </c>
      <c r="D119">
        <v>0.4</v>
      </c>
      <c r="E119">
        <v>123</v>
      </c>
      <c r="F119" s="19">
        <f t="shared" si="34"/>
        <v>123</v>
      </c>
      <c r="G119" s="20" t="b">
        <f t="shared" si="35"/>
        <v>0</v>
      </c>
      <c r="H119" s="20" t="b">
        <f t="shared" si="36"/>
        <v>0</v>
      </c>
      <c r="I119" s="20" t="b">
        <f t="shared" si="37"/>
        <v>0</v>
      </c>
      <c r="J119" s="20" t="b">
        <f t="shared" si="38"/>
        <v>0</v>
      </c>
      <c r="K119" s="21" t="b">
        <f t="shared" si="39"/>
        <v>0</v>
      </c>
    </row>
    <row r="120" spans="1:11" x14ac:dyDescent="0.25">
      <c r="A120" s="11">
        <v>40549.791666666664</v>
      </c>
      <c r="B120">
        <v>0.2</v>
      </c>
      <c r="C120">
        <f t="shared" ref="C120:C124" si="40">C119+B120</f>
        <v>0.2</v>
      </c>
      <c r="D120">
        <v>0.4</v>
      </c>
      <c r="E120">
        <v>205</v>
      </c>
      <c r="F120" s="19">
        <f t="shared" si="34"/>
        <v>205</v>
      </c>
      <c r="G120" s="20" t="b">
        <f t="shared" si="35"/>
        <v>0</v>
      </c>
      <c r="H120" s="20" t="b">
        <f t="shared" si="36"/>
        <v>0</v>
      </c>
      <c r="I120" s="20" t="b">
        <f t="shared" si="37"/>
        <v>0</v>
      </c>
      <c r="J120" s="20" t="b">
        <f t="shared" si="38"/>
        <v>0</v>
      </c>
      <c r="K120" s="21" t="b">
        <f t="shared" si="39"/>
        <v>0</v>
      </c>
    </row>
    <row r="121" spans="1:11" x14ac:dyDescent="0.25">
      <c r="A121" s="11">
        <v>40549.833333333336</v>
      </c>
      <c r="B121">
        <v>0</v>
      </c>
      <c r="C121">
        <f t="shared" si="40"/>
        <v>0.2</v>
      </c>
      <c r="D121">
        <v>0.1</v>
      </c>
      <c r="E121">
        <v>103</v>
      </c>
      <c r="F121" s="19">
        <f t="shared" si="34"/>
        <v>103</v>
      </c>
      <c r="G121" s="20" t="b">
        <f t="shared" si="35"/>
        <v>0</v>
      </c>
      <c r="H121" s="20" t="b">
        <f t="shared" si="36"/>
        <v>0</v>
      </c>
      <c r="I121" s="20" t="b">
        <f t="shared" si="37"/>
        <v>0</v>
      </c>
      <c r="J121" s="20" t="b">
        <f t="shared" si="38"/>
        <v>0</v>
      </c>
      <c r="K121" s="21" t="b">
        <f t="shared" si="39"/>
        <v>0</v>
      </c>
    </row>
    <row r="122" spans="1:11" x14ac:dyDescent="0.25">
      <c r="A122" s="11">
        <v>40549.875</v>
      </c>
      <c r="B122">
        <v>0</v>
      </c>
      <c r="C122">
        <f t="shared" si="40"/>
        <v>0.2</v>
      </c>
      <c r="D122">
        <v>0.1</v>
      </c>
      <c r="E122">
        <v>146</v>
      </c>
      <c r="F122" s="19">
        <f t="shared" si="34"/>
        <v>146</v>
      </c>
      <c r="G122" s="20" t="b">
        <f t="shared" si="35"/>
        <v>0</v>
      </c>
      <c r="H122" s="20" t="b">
        <f t="shared" si="36"/>
        <v>0</v>
      </c>
      <c r="I122" s="20" t="b">
        <f t="shared" si="37"/>
        <v>0</v>
      </c>
      <c r="J122" s="20" t="b">
        <f t="shared" si="38"/>
        <v>0</v>
      </c>
      <c r="K122" s="21" t="b">
        <f t="shared" si="39"/>
        <v>0</v>
      </c>
    </row>
    <row r="123" spans="1:11" x14ac:dyDescent="0.25">
      <c r="A123" s="11">
        <v>40549.916666666664</v>
      </c>
      <c r="B123">
        <v>0</v>
      </c>
      <c r="C123">
        <f t="shared" si="40"/>
        <v>0.2</v>
      </c>
      <c r="D123">
        <v>0</v>
      </c>
      <c r="E123">
        <v>84</v>
      </c>
      <c r="F123" s="19">
        <f t="shared" si="34"/>
        <v>84</v>
      </c>
      <c r="G123" s="20" t="b">
        <f t="shared" si="35"/>
        <v>0</v>
      </c>
      <c r="H123" s="20" t="b">
        <f t="shared" si="36"/>
        <v>0</v>
      </c>
      <c r="I123" s="20" t="b">
        <f t="shared" si="37"/>
        <v>0</v>
      </c>
      <c r="J123" s="20" t="b">
        <f t="shared" si="38"/>
        <v>0</v>
      </c>
      <c r="K123" s="21" t="b">
        <f t="shared" si="39"/>
        <v>0</v>
      </c>
    </row>
    <row r="124" spans="1:11" x14ac:dyDescent="0.25">
      <c r="A124" s="11">
        <v>40549.958333333336</v>
      </c>
      <c r="B124">
        <v>0.2</v>
      </c>
      <c r="C124">
        <f t="shared" si="40"/>
        <v>0.4</v>
      </c>
      <c r="D124">
        <v>0.1</v>
      </c>
      <c r="E124">
        <v>144</v>
      </c>
      <c r="F124" s="19">
        <f t="shared" si="34"/>
        <v>144</v>
      </c>
      <c r="G124" s="20" t="b">
        <f t="shared" si="35"/>
        <v>0</v>
      </c>
      <c r="H124" s="20" t="b">
        <f t="shared" si="36"/>
        <v>0</v>
      </c>
      <c r="I124" s="20" t="b">
        <f t="shared" si="37"/>
        <v>0</v>
      </c>
      <c r="J124" s="20" t="b">
        <f t="shared" si="38"/>
        <v>0</v>
      </c>
      <c r="K124" s="21" t="b">
        <f t="shared" si="39"/>
        <v>0</v>
      </c>
    </row>
    <row r="125" spans="1:11" x14ac:dyDescent="0.25">
      <c r="A125" s="11">
        <v>40550</v>
      </c>
      <c r="B125">
        <v>0</v>
      </c>
      <c r="C125">
        <f t="shared" ref="C125:C156" si="41">C124+B125</f>
        <v>0.4</v>
      </c>
      <c r="D125">
        <v>0</v>
      </c>
      <c r="E125">
        <v>12</v>
      </c>
      <c r="F125" s="19">
        <f t="shared" si="34"/>
        <v>12</v>
      </c>
      <c r="G125" s="20" t="b">
        <f t="shared" si="35"/>
        <v>0</v>
      </c>
      <c r="H125" s="20" t="b">
        <f t="shared" si="36"/>
        <v>0</v>
      </c>
      <c r="I125" s="20" t="b">
        <f t="shared" si="37"/>
        <v>0</v>
      </c>
      <c r="J125" s="20" t="b">
        <f t="shared" si="38"/>
        <v>0</v>
      </c>
      <c r="K125" s="21" t="b">
        <f t="shared" si="39"/>
        <v>0</v>
      </c>
    </row>
    <row r="126" spans="1:11" x14ac:dyDescent="0.25">
      <c r="A126" s="11">
        <v>40550.041666666664</v>
      </c>
      <c r="B126">
        <v>0.2</v>
      </c>
      <c r="C126">
        <f t="shared" si="41"/>
        <v>0.60000000000000009</v>
      </c>
      <c r="D126">
        <v>0.1</v>
      </c>
      <c r="E126">
        <v>106</v>
      </c>
      <c r="F126" s="19">
        <f t="shared" si="34"/>
        <v>106</v>
      </c>
      <c r="G126" s="20" t="b">
        <f t="shared" si="35"/>
        <v>0</v>
      </c>
      <c r="H126" s="20" t="b">
        <f t="shared" si="36"/>
        <v>0</v>
      </c>
      <c r="I126" s="20" t="b">
        <f t="shared" si="37"/>
        <v>0</v>
      </c>
      <c r="J126" s="20" t="b">
        <f t="shared" si="38"/>
        <v>0</v>
      </c>
      <c r="K126" s="21" t="b">
        <f t="shared" si="39"/>
        <v>0</v>
      </c>
    </row>
    <row r="127" spans="1:11" x14ac:dyDescent="0.25">
      <c r="A127" s="11">
        <v>40550.083333333336</v>
      </c>
      <c r="B127">
        <v>0</v>
      </c>
      <c r="C127">
        <f t="shared" si="41"/>
        <v>0.60000000000000009</v>
      </c>
      <c r="D127">
        <v>0.4</v>
      </c>
      <c r="E127">
        <v>200</v>
      </c>
      <c r="F127" s="19">
        <f t="shared" si="34"/>
        <v>200</v>
      </c>
      <c r="G127" s="20" t="b">
        <f t="shared" si="35"/>
        <v>0</v>
      </c>
      <c r="H127" s="20" t="b">
        <f t="shared" si="36"/>
        <v>0</v>
      </c>
      <c r="I127" s="20" t="b">
        <f t="shared" si="37"/>
        <v>0</v>
      </c>
      <c r="J127" s="20" t="b">
        <f t="shared" si="38"/>
        <v>0</v>
      </c>
      <c r="K127" s="21" t="b">
        <f t="shared" si="39"/>
        <v>0</v>
      </c>
    </row>
    <row r="128" spans="1:11" x14ac:dyDescent="0.25">
      <c r="A128" s="11">
        <v>40550.125</v>
      </c>
      <c r="B128">
        <v>0</v>
      </c>
      <c r="C128">
        <f t="shared" si="41"/>
        <v>0.60000000000000009</v>
      </c>
      <c r="D128">
        <v>0.1</v>
      </c>
      <c r="E128">
        <v>278</v>
      </c>
      <c r="F128" s="19">
        <f t="shared" si="34"/>
        <v>278</v>
      </c>
      <c r="G128" s="20" t="b">
        <f t="shared" si="35"/>
        <v>0</v>
      </c>
      <c r="H128" s="20" t="b">
        <f t="shared" si="36"/>
        <v>0</v>
      </c>
      <c r="I128" s="20" t="b">
        <f t="shared" si="37"/>
        <v>0</v>
      </c>
      <c r="J128" s="20" t="b">
        <f t="shared" si="38"/>
        <v>0</v>
      </c>
      <c r="K128" s="21" t="b">
        <f t="shared" si="39"/>
        <v>0</v>
      </c>
    </row>
    <row r="129" spans="1:11" x14ac:dyDescent="0.25">
      <c r="A129" s="11">
        <v>40550.166666666664</v>
      </c>
      <c r="B129">
        <v>0</v>
      </c>
      <c r="C129">
        <f t="shared" si="41"/>
        <v>0.60000000000000009</v>
      </c>
      <c r="D129">
        <v>0.1</v>
      </c>
      <c r="E129">
        <v>159</v>
      </c>
      <c r="F129" s="19">
        <f t="shared" si="34"/>
        <v>159</v>
      </c>
      <c r="G129" s="20" t="b">
        <f t="shared" si="35"/>
        <v>0</v>
      </c>
      <c r="H129" s="20" t="b">
        <f t="shared" si="36"/>
        <v>0</v>
      </c>
      <c r="I129" s="20" t="b">
        <f t="shared" si="37"/>
        <v>0</v>
      </c>
      <c r="J129" s="20" t="b">
        <f t="shared" si="38"/>
        <v>0</v>
      </c>
      <c r="K129" s="21" t="b">
        <f t="shared" si="39"/>
        <v>0</v>
      </c>
    </row>
    <row r="130" spans="1:11" x14ac:dyDescent="0.25">
      <c r="A130" s="11">
        <v>40550.208333333336</v>
      </c>
      <c r="B130">
        <v>0</v>
      </c>
      <c r="C130">
        <f t="shared" si="41"/>
        <v>0.60000000000000009</v>
      </c>
      <c r="D130">
        <v>0</v>
      </c>
      <c r="E130">
        <v>141</v>
      </c>
      <c r="F130" s="19">
        <f t="shared" si="34"/>
        <v>141</v>
      </c>
      <c r="G130" s="20" t="b">
        <f t="shared" si="35"/>
        <v>0</v>
      </c>
      <c r="H130" s="20" t="b">
        <f t="shared" si="36"/>
        <v>0</v>
      </c>
      <c r="I130" s="20" t="b">
        <f t="shared" si="37"/>
        <v>0</v>
      </c>
      <c r="J130" s="20" t="b">
        <f t="shared" si="38"/>
        <v>0</v>
      </c>
      <c r="K130" s="21" t="b">
        <f t="shared" si="39"/>
        <v>0</v>
      </c>
    </row>
    <row r="131" spans="1:11" x14ac:dyDescent="0.25">
      <c r="A131" s="11">
        <v>40550.25</v>
      </c>
      <c r="B131">
        <v>0.2</v>
      </c>
      <c r="C131">
        <f t="shared" si="41"/>
        <v>0.8</v>
      </c>
      <c r="D131">
        <v>0.3</v>
      </c>
      <c r="E131">
        <v>130</v>
      </c>
      <c r="F131" s="19">
        <f t="shared" si="34"/>
        <v>130</v>
      </c>
      <c r="G131" s="20" t="b">
        <f t="shared" si="35"/>
        <v>0</v>
      </c>
      <c r="H131" s="20" t="b">
        <f t="shared" si="36"/>
        <v>0</v>
      </c>
      <c r="I131" s="20" t="b">
        <f t="shared" si="37"/>
        <v>0</v>
      </c>
      <c r="J131" s="20" t="b">
        <f t="shared" si="38"/>
        <v>0</v>
      </c>
      <c r="K131" s="21" t="b">
        <f t="shared" si="39"/>
        <v>0</v>
      </c>
    </row>
    <row r="132" spans="1:11" x14ac:dyDescent="0.25">
      <c r="A132" s="11">
        <v>40550.291666666664</v>
      </c>
      <c r="B132">
        <v>0.2</v>
      </c>
      <c r="C132">
        <f t="shared" si="41"/>
        <v>1</v>
      </c>
      <c r="D132">
        <v>0</v>
      </c>
      <c r="E132">
        <v>218</v>
      </c>
      <c r="F132" s="19">
        <f t="shared" si="34"/>
        <v>218</v>
      </c>
      <c r="G132" s="20" t="b">
        <f t="shared" si="35"/>
        <v>0</v>
      </c>
      <c r="H132" s="20" t="b">
        <f t="shared" si="36"/>
        <v>0</v>
      </c>
      <c r="I132" s="20" t="b">
        <f t="shared" si="37"/>
        <v>0</v>
      </c>
      <c r="J132" s="20" t="b">
        <f t="shared" si="38"/>
        <v>0</v>
      </c>
      <c r="K132" s="21" t="b">
        <f t="shared" si="39"/>
        <v>0</v>
      </c>
    </row>
    <row r="133" spans="1:11" x14ac:dyDescent="0.25">
      <c r="A133" s="11">
        <v>40550.333333333336</v>
      </c>
      <c r="B133">
        <v>0</v>
      </c>
      <c r="C133">
        <f t="shared" si="41"/>
        <v>1</v>
      </c>
      <c r="D133">
        <v>0</v>
      </c>
      <c r="E133">
        <v>275</v>
      </c>
      <c r="F133" s="19">
        <f t="shared" si="34"/>
        <v>275</v>
      </c>
      <c r="G133" s="20" t="b">
        <f t="shared" si="35"/>
        <v>0</v>
      </c>
      <c r="H133" s="20" t="b">
        <f t="shared" si="36"/>
        <v>0</v>
      </c>
      <c r="I133" s="20" t="b">
        <f t="shared" si="37"/>
        <v>0</v>
      </c>
      <c r="J133" s="20" t="b">
        <f t="shared" si="38"/>
        <v>0</v>
      </c>
      <c r="K133" s="21" t="b">
        <f t="shared" si="39"/>
        <v>0</v>
      </c>
    </row>
    <row r="134" spans="1:11" x14ac:dyDescent="0.25">
      <c r="A134" s="11">
        <v>40550.375</v>
      </c>
      <c r="B134">
        <v>0</v>
      </c>
      <c r="C134">
        <f t="shared" si="41"/>
        <v>1</v>
      </c>
      <c r="D134">
        <v>0.1</v>
      </c>
      <c r="E134">
        <v>321</v>
      </c>
      <c r="F134" s="19">
        <f t="shared" si="34"/>
        <v>321</v>
      </c>
      <c r="G134" s="20" t="b">
        <f t="shared" si="35"/>
        <v>0</v>
      </c>
      <c r="H134" s="20" t="b">
        <f t="shared" si="36"/>
        <v>0</v>
      </c>
      <c r="I134" s="20" t="b">
        <f t="shared" si="37"/>
        <v>0</v>
      </c>
      <c r="J134" s="20" t="b">
        <f t="shared" si="38"/>
        <v>0</v>
      </c>
      <c r="K134" s="21" t="b">
        <f t="shared" si="39"/>
        <v>0</v>
      </c>
    </row>
    <row r="135" spans="1:11" x14ac:dyDescent="0.25">
      <c r="A135" s="11">
        <v>40550.416666666664</v>
      </c>
      <c r="B135">
        <v>0</v>
      </c>
      <c r="C135">
        <f t="shared" si="41"/>
        <v>1</v>
      </c>
      <c r="D135">
        <v>0.1</v>
      </c>
      <c r="E135">
        <v>333</v>
      </c>
      <c r="F135" s="19">
        <f t="shared" si="34"/>
        <v>333</v>
      </c>
      <c r="G135" s="20" t="b">
        <f t="shared" si="35"/>
        <v>0</v>
      </c>
      <c r="H135" s="20" t="b">
        <f t="shared" si="36"/>
        <v>0</v>
      </c>
      <c r="I135" s="20" t="b">
        <f t="shared" si="37"/>
        <v>0</v>
      </c>
      <c r="J135" s="20" t="b">
        <f t="shared" si="38"/>
        <v>0</v>
      </c>
      <c r="K135" s="21" t="b">
        <f t="shared" si="39"/>
        <v>0</v>
      </c>
    </row>
    <row r="136" spans="1:11" x14ac:dyDescent="0.25">
      <c r="A136" s="11">
        <v>40550.458333333336</v>
      </c>
      <c r="B136">
        <v>0</v>
      </c>
      <c r="C136">
        <f t="shared" si="41"/>
        <v>1</v>
      </c>
      <c r="D136">
        <v>0.2</v>
      </c>
      <c r="E136">
        <v>137</v>
      </c>
      <c r="F136" s="19">
        <f t="shared" si="34"/>
        <v>137</v>
      </c>
      <c r="G136" s="20" t="b">
        <f t="shared" si="35"/>
        <v>0</v>
      </c>
      <c r="H136" s="20" t="b">
        <f t="shared" si="36"/>
        <v>0</v>
      </c>
      <c r="I136" s="20" t="b">
        <f t="shared" si="37"/>
        <v>0</v>
      </c>
      <c r="J136" s="20" t="b">
        <f t="shared" si="38"/>
        <v>0</v>
      </c>
      <c r="K136" s="21" t="b">
        <f t="shared" si="39"/>
        <v>0</v>
      </c>
    </row>
    <row r="137" spans="1:11" x14ac:dyDescent="0.25">
      <c r="A137" s="11">
        <v>40550.5</v>
      </c>
      <c r="B137">
        <v>0.2</v>
      </c>
      <c r="C137">
        <f t="shared" si="41"/>
        <v>1.2</v>
      </c>
      <c r="D137">
        <v>0.1</v>
      </c>
      <c r="E137">
        <v>108</v>
      </c>
      <c r="F137" s="19">
        <f t="shared" si="34"/>
        <v>108</v>
      </c>
      <c r="G137" s="20" t="b">
        <f t="shared" si="35"/>
        <v>0</v>
      </c>
      <c r="H137" s="20" t="b">
        <f t="shared" si="36"/>
        <v>0</v>
      </c>
      <c r="I137" s="20" t="b">
        <f t="shared" si="37"/>
        <v>0</v>
      </c>
      <c r="J137" s="20" t="b">
        <f t="shared" si="38"/>
        <v>0</v>
      </c>
      <c r="K137" s="21" t="b">
        <f t="shared" si="39"/>
        <v>0</v>
      </c>
    </row>
    <row r="138" spans="1:11" x14ac:dyDescent="0.25">
      <c r="A138" s="11">
        <v>40550.541666666664</v>
      </c>
      <c r="B138">
        <v>0</v>
      </c>
      <c r="C138">
        <f t="shared" si="41"/>
        <v>1.2</v>
      </c>
      <c r="D138">
        <v>0</v>
      </c>
      <c r="E138">
        <v>207</v>
      </c>
      <c r="F138" s="19">
        <f t="shared" si="34"/>
        <v>207</v>
      </c>
      <c r="G138" s="20" t="b">
        <f t="shared" si="35"/>
        <v>0</v>
      </c>
      <c r="H138" s="20" t="b">
        <f t="shared" si="36"/>
        <v>0</v>
      </c>
      <c r="I138" s="20" t="b">
        <f t="shared" si="37"/>
        <v>0</v>
      </c>
      <c r="J138" s="20" t="b">
        <f t="shared" si="38"/>
        <v>0</v>
      </c>
      <c r="K138" s="21" t="b">
        <f t="shared" si="39"/>
        <v>0</v>
      </c>
    </row>
    <row r="139" spans="1:11" x14ac:dyDescent="0.25">
      <c r="A139" s="11">
        <v>40550.583333333336</v>
      </c>
      <c r="B139">
        <v>0</v>
      </c>
      <c r="C139">
        <f t="shared" si="41"/>
        <v>1.2</v>
      </c>
      <c r="D139">
        <v>0.2</v>
      </c>
      <c r="E139">
        <v>86</v>
      </c>
      <c r="F139" s="19">
        <f t="shared" si="34"/>
        <v>86</v>
      </c>
      <c r="G139" s="20" t="b">
        <f t="shared" si="35"/>
        <v>0</v>
      </c>
      <c r="H139" s="20" t="b">
        <f t="shared" si="36"/>
        <v>0</v>
      </c>
      <c r="I139" s="20" t="b">
        <f t="shared" si="37"/>
        <v>0</v>
      </c>
      <c r="J139" s="20" t="b">
        <f t="shared" si="38"/>
        <v>0</v>
      </c>
      <c r="K139" s="21" t="b">
        <f t="shared" si="39"/>
        <v>0</v>
      </c>
    </row>
    <row r="140" spans="1:11" x14ac:dyDescent="0.25">
      <c r="A140" s="11">
        <v>40550.625</v>
      </c>
      <c r="B140">
        <v>0</v>
      </c>
      <c r="C140">
        <f t="shared" si="41"/>
        <v>1.2</v>
      </c>
      <c r="D140">
        <v>0.3</v>
      </c>
      <c r="E140">
        <v>97</v>
      </c>
      <c r="F140" s="19">
        <f t="shared" si="34"/>
        <v>97</v>
      </c>
      <c r="G140" s="20" t="b">
        <f t="shared" si="35"/>
        <v>0</v>
      </c>
      <c r="H140" s="20" t="b">
        <f t="shared" si="36"/>
        <v>0</v>
      </c>
      <c r="I140" s="20" t="b">
        <f t="shared" si="37"/>
        <v>0</v>
      </c>
      <c r="J140" s="20" t="b">
        <f t="shared" si="38"/>
        <v>0</v>
      </c>
      <c r="K140" s="21" t="b">
        <f t="shared" si="39"/>
        <v>0</v>
      </c>
    </row>
    <row r="141" spans="1:11" x14ac:dyDescent="0.25">
      <c r="A141" s="11">
        <v>40550.666666666664</v>
      </c>
      <c r="B141">
        <v>0.2</v>
      </c>
      <c r="C141">
        <f t="shared" si="41"/>
        <v>1.4</v>
      </c>
      <c r="D141">
        <v>0.4</v>
      </c>
      <c r="E141">
        <v>54</v>
      </c>
      <c r="F141" s="19">
        <f t="shared" si="34"/>
        <v>54</v>
      </c>
      <c r="G141" s="20" t="b">
        <f t="shared" si="35"/>
        <v>0</v>
      </c>
      <c r="H141" s="20" t="b">
        <f t="shared" si="36"/>
        <v>0</v>
      </c>
      <c r="I141" s="20" t="b">
        <f t="shared" si="37"/>
        <v>0</v>
      </c>
      <c r="J141" s="20" t="b">
        <f t="shared" si="38"/>
        <v>0</v>
      </c>
      <c r="K141" s="21" t="b">
        <f t="shared" si="39"/>
        <v>0</v>
      </c>
    </row>
    <row r="142" spans="1:11" x14ac:dyDescent="0.25">
      <c r="A142" s="11">
        <v>40550.708333333336</v>
      </c>
      <c r="B142">
        <v>0</v>
      </c>
      <c r="C142">
        <f t="shared" si="41"/>
        <v>1.4</v>
      </c>
      <c r="D142">
        <v>0.4</v>
      </c>
      <c r="E142">
        <v>83</v>
      </c>
      <c r="F142" s="19">
        <f t="shared" si="34"/>
        <v>83</v>
      </c>
      <c r="G142" s="20" t="b">
        <f t="shared" si="35"/>
        <v>0</v>
      </c>
      <c r="H142" s="20" t="b">
        <f t="shared" si="36"/>
        <v>0</v>
      </c>
      <c r="I142" s="20" t="b">
        <f t="shared" si="37"/>
        <v>0</v>
      </c>
      <c r="J142" s="20" t="b">
        <f t="shared" si="38"/>
        <v>0</v>
      </c>
      <c r="K142" s="21" t="b">
        <f t="shared" si="39"/>
        <v>0</v>
      </c>
    </row>
    <row r="143" spans="1:11" x14ac:dyDescent="0.25">
      <c r="A143" s="11">
        <v>40550.75</v>
      </c>
      <c r="B143">
        <v>0</v>
      </c>
      <c r="C143">
        <f t="shared" si="41"/>
        <v>1.4</v>
      </c>
      <c r="D143">
        <v>0.3</v>
      </c>
      <c r="E143">
        <v>125</v>
      </c>
      <c r="F143" s="19">
        <f t="shared" si="34"/>
        <v>125</v>
      </c>
      <c r="G143" s="20" t="b">
        <f t="shared" si="35"/>
        <v>0</v>
      </c>
      <c r="H143" s="20" t="b">
        <f t="shared" si="36"/>
        <v>0</v>
      </c>
      <c r="I143" s="20" t="b">
        <f t="shared" si="37"/>
        <v>0</v>
      </c>
      <c r="J143" s="20" t="b">
        <f t="shared" si="38"/>
        <v>0</v>
      </c>
      <c r="K143" s="21" t="b">
        <f t="shared" si="39"/>
        <v>0</v>
      </c>
    </row>
    <row r="144" spans="1:11" x14ac:dyDescent="0.25">
      <c r="A144" s="11">
        <v>40550.791666666664</v>
      </c>
      <c r="B144">
        <v>0.8</v>
      </c>
      <c r="C144">
        <f t="shared" si="41"/>
        <v>2.2000000000000002</v>
      </c>
      <c r="D144">
        <v>0.2</v>
      </c>
      <c r="E144">
        <v>162</v>
      </c>
      <c r="F144" s="19">
        <f t="shared" si="34"/>
        <v>162</v>
      </c>
      <c r="G144" s="20" t="b">
        <f t="shared" si="35"/>
        <v>0</v>
      </c>
      <c r="H144" s="20" t="b">
        <f t="shared" si="36"/>
        <v>0</v>
      </c>
      <c r="I144" s="20" t="b">
        <f t="shared" si="37"/>
        <v>0</v>
      </c>
      <c r="J144" s="20" t="b">
        <f t="shared" si="38"/>
        <v>0</v>
      </c>
      <c r="K144" s="21" t="b">
        <f t="shared" si="39"/>
        <v>0</v>
      </c>
    </row>
    <row r="145" spans="1:11" x14ac:dyDescent="0.25">
      <c r="A145" s="11">
        <v>40550.833333333336</v>
      </c>
      <c r="B145">
        <v>0.4</v>
      </c>
      <c r="C145">
        <f t="shared" si="41"/>
        <v>2.6</v>
      </c>
      <c r="D145">
        <v>0.2</v>
      </c>
      <c r="E145">
        <v>68</v>
      </c>
      <c r="F145" s="19">
        <f t="shared" si="34"/>
        <v>68</v>
      </c>
      <c r="G145" s="20" t="b">
        <f t="shared" si="35"/>
        <v>0</v>
      </c>
      <c r="H145" s="20" t="b">
        <f t="shared" si="36"/>
        <v>0</v>
      </c>
      <c r="I145" s="20" t="b">
        <f t="shared" si="37"/>
        <v>0</v>
      </c>
      <c r="J145" s="20" t="b">
        <f t="shared" si="38"/>
        <v>0</v>
      </c>
      <c r="K145" s="21" t="b">
        <f t="shared" si="39"/>
        <v>0</v>
      </c>
    </row>
    <row r="146" spans="1:11" x14ac:dyDescent="0.25">
      <c r="A146" s="11">
        <v>40550.875</v>
      </c>
      <c r="B146">
        <v>0.4</v>
      </c>
      <c r="C146">
        <f t="shared" si="41"/>
        <v>3</v>
      </c>
      <c r="D146">
        <v>0.1</v>
      </c>
      <c r="E146">
        <v>53</v>
      </c>
      <c r="F146" s="19">
        <f t="shared" si="34"/>
        <v>53</v>
      </c>
      <c r="G146" s="20" t="b">
        <f t="shared" si="35"/>
        <v>0</v>
      </c>
      <c r="H146" s="20" t="b">
        <f t="shared" si="36"/>
        <v>0</v>
      </c>
      <c r="I146" s="20" t="b">
        <f t="shared" si="37"/>
        <v>0</v>
      </c>
      <c r="J146" s="20" t="b">
        <f t="shared" si="38"/>
        <v>0</v>
      </c>
      <c r="K146" s="21" t="b">
        <f t="shared" si="39"/>
        <v>0</v>
      </c>
    </row>
    <row r="147" spans="1:11" x14ac:dyDescent="0.25">
      <c r="A147" s="11">
        <v>40550.916666666664</v>
      </c>
      <c r="B147">
        <v>0.4</v>
      </c>
      <c r="C147">
        <f t="shared" si="41"/>
        <v>3.4</v>
      </c>
      <c r="D147">
        <v>0.1</v>
      </c>
      <c r="E147">
        <v>73</v>
      </c>
      <c r="F147" s="19">
        <f t="shared" si="34"/>
        <v>73</v>
      </c>
      <c r="G147" s="20" t="b">
        <f t="shared" si="35"/>
        <v>0</v>
      </c>
      <c r="H147" s="20" t="b">
        <f t="shared" si="36"/>
        <v>0</v>
      </c>
      <c r="I147" s="20" t="b">
        <f t="shared" si="37"/>
        <v>0</v>
      </c>
      <c r="J147" s="20" t="b">
        <f t="shared" si="38"/>
        <v>0</v>
      </c>
      <c r="K147" s="21" t="b">
        <f t="shared" si="39"/>
        <v>0</v>
      </c>
    </row>
    <row r="148" spans="1:11" x14ac:dyDescent="0.25">
      <c r="A148" s="11">
        <v>40550.958333333336</v>
      </c>
      <c r="B148">
        <v>0.2</v>
      </c>
      <c r="C148">
        <f t="shared" si="41"/>
        <v>3.6</v>
      </c>
      <c r="D148">
        <v>0.4</v>
      </c>
      <c r="E148">
        <v>95</v>
      </c>
      <c r="F148" s="19">
        <f t="shared" si="34"/>
        <v>95</v>
      </c>
      <c r="G148" s="20" t="b">
        <f t="shared" si="35"/>
        <v>0</v>
      </c>
      <c r="H148" s="20" t="b">
        <f t="shared" si="36"/>
        <v>0</v>
      </c>
      <c r="I148" s="20" t="b">
        <f t="shared" si="37"/>
        <v>0</v>
      </c>
      <c r="J148" s="20" t="b">
        <f t="shared" si="38"/>
        <v>0</v>
      </c>
      <c r="K148" s="21" t="b">
        <f t="shared" si="39"/>
        <v>0</v>
      </c>
    </row>
    <row r="149" spans="1:11" x14ac:dyDescent="0.25">
      <c r="A149" s="11">
        <v>40551</v>
      </c>
      <c r="B149">
        <v>0.8</v>
      </c>
      <c r="C149">
        <f t="shared" si="41"/>
        <v>4.4000000000000004</v>
      </c>
      <c r="D149">
        <v>0.2</v>
      </c>
      <c r="E149">
        <v>89</v>
      </c>
      <c r="F149" s="19">
        <f t="shared" si="34"/>
        <v>89</v>
      </c>
      <c r="G149" s="20" t="b">
        <f t="shared" si="35"/>
        <v>0</v>
      </c>
      <c r="H149" s="20" t="b">
        <f t="shared" si="36"/>
        <v>0</v>
      </c>
      <c r="I149" s="20" t="b">
        <f t="shared" si="37"/>
        <v>0</v>
      </c>
      <c r="J149" s="20" t="b">
        <f t="shared" si="38"/>
        <v>0</v>
      </c>
      <c r="K149" s="21" t="b">
        <f t="shared" si="39"/>
        <v>0</v>
      </c>
    </row>
    <row r="150" spans="1:11" x14ac:dyDescent="0.25">
      <c r="A150" s="11">
        <v>40551.041666666664</v>
      </c>
      <c r="B150">
        <v>0</v>
      </c>
      <c r="C150">
        <f t="shared" si="41"/>
        <v>4.4000000000000004</v>
      </c>
      <c r="D150">
        <v>0.2</v>
      </c>
      <c r="E150">
        <v>247</v>
      </c>
      <c r="F150" s="19">
        <f t="shared" si="34"/>
        <v>247</v>
      </c>
      <c r="G150" s="20" t="b">
        <f t="shared" si="35"/>
        <v>0</v>
      </c>
      <c r="H150" s="20" t="b">
        <f t="shared" si="36"/>
        <v>0</v>
      </c>
      <c r="I150" s="20" t="b">
        <f t="shared" si="37"/>
        <v>0</v>
      </c>
      <c r="J150" s="20" t="b">
        <f t="shared" si="38"/>
        <v>0</v>
      </c>
      <c r="K150" s="21" t="b">
        <f t="shared" si="39"/>
        <v>0</v>
      </c>
    </row>
    <row r="151" spans="1:11" x14ac:dyDescent="0.25">
      <c r="A151" s="11">
        <v>40551.083333333336</v>
      </c>
      <c r="B151">
        <v>0.2</v>
      </c>
      <c r="C151">
        <f t="shared" si="41"/>
        <v>4.6000000000000005</v>
      </c>
      <c r="D151">
        <v>0.2</v>
      </c>
      <c r="E151">
        <v>189</v>
      </c>
      <c r="F151" s="19">
        <f t="shared" si="34"/>
        <v>189</v>
      </c>
      <c r="G151" s="20" t="b">
        <f t="shared" si="35"/>
        <v>0</v>
      </c>
      <c r="H151" s="20" t="b">
        <f t="shared" si="36"/>
        <v>0</v>
      </c>
      <c r="I151" s="20" t="b">
        <f t="shared" si="37"/>
        <v>0</v>
      </c>
      <c r="J151" s="20" t="b">
        <f t="shared" si="38"/>
        <v>0</v>
      </c>
      <c r="K151" s="21" t="b">
        <f t="shared" si="39"/>
        <v>0</v>
      </c>
    </row>
    <row r="152" spans="1:11" x14ac:dyDescent="0.25">
      <c r="A152" s="11">
        <v>40551.125</v>
      </c>
      <c r="B152">
        <v>0.4</v>
      </c>
      <c r="C152">
        <f t="shared" si="41"/>
        <v>5.0000000000000009</v>
      </c>
      <c r="D152">
        <v>0.5</v>
      </c>
      <c r="E152">
        <v>95</v>
      </c>
      <c r="F152" s="19" t="b">
        <f t="shared" si="34"/>
        <v>0</v>
      </c>
      <c r="G152" s="20">
        <f t="shared" si="35"/>
        <v>95</v>
      </c>
      <c r="H152" s="20" t="b">
        <f t="shared" si="36"/>
        <v>0</v>
      </c>
      <c r="I152" s="20" t="b">
        <f t="shared" si="37"/>
        <v>0</v>
      </c>
      <c r="J152" s="20" t="b">
        <f t="shared" si="38"/>
        <v>0</v>
      </c>
      <c r="K152" s="21" t="b">
        <f t="shared" si="39"/>
        <v>0</v>
      </c>
    </row>
    <row r="153" spans="1:11" x14ac:dyDescent="0.25">
      <c r="A153" s="11">
        <v>40551.166666666664</v>
      </c>
      <c r="B153">
        <v>0</v>
      </c>
      <c r="C153">
        <f t="shared" si="41"/>
        <v>5.0000000000000009</v>
      </c>
      <c r="D153">
        <v>1.1000000000000001</v>
      </c>
      <c r="E153">
        <v>13</v>
      </c>
      <c r="F153" s="19" t="b">
        <f t="shared" si="34"/>
        <v>0</v>
      </c>
      <c r="G153" s="20">
        <f t="shared" si="35"/>
        <v>13</v>
      </c>
      <c r="H153" s="20" t="b">
        <f t="shared" si="36"/>
        <v>0</v>
      </c>
      <c r="I153" s="20" t="b">
        <f t="shared" si="37"/>
        <v>0</v>
      </c>
      <c r="J153" s="20" t="b">
        <f t="shared" si="38"/>
        <v>0</v>
      </c>
      <c r="K153" s="21" t="b">
        <f t="shared" si="39"/>
        <v>0</v>
      </c>
    </row>
    <row r="154" spans="1:11" x14ac:dyDescent="0.25">
      <c r="A154" s="11">
        <v>40551.208333333336</v>
      </c>
      <c r="B154">
        <v>0</v>
      </c>
      <c r="C154">
        <f t="shared" si="41"/>
        <v>5.0000000000000009</v>
      </c>
      <c r="D154">
        <v>0.5</v>
      </c>
      <c r="E154">
        <v>327</v>
      </c>
      <c r="F154" s="19" t="b">
        <f t="shared" si="34"/>
        <v>0</v>
      </c>
      <c r="G154" s="20">
        <f t="shared" si="35"/>
        <v>327</v>
      </c>
      <c r="H154" s="20" t="b">
        <f t="shared" si="36"/>
        <v>0</v>
      </c>
      <c r="I154" s="20" t="b">
        <f t="shared" si="37"/>
        <v>0</v>
      </c>
      <c r="J154" s="20" t="b">
        <f t="shared" si="38"/>
        <v>0</v>
      </c>
      <c r="K154" s="21" t="b">
        <f t="shared" si="39"/>
        <v>0</v>
      </c>
    </row>
    <row r="155" spans="1:11" x14ac:dyDescent="0.25">
      <c r="A155" s="11">
        <v>40551.25</v>
      </c>
      <c r="B155">
        <v>0.2</v>
      </c>
      <c r="C155">
        <f t="shared" si="41"/>
        <v>5.2000000000000011</v>
      </c>
      <c r="D155">
        <v>0.3</v>
      </c>
      <c r="E155">
        <v>89</v>
      </c>
      <c r="F155" s="19">
        <f t="shared" si="34"/>
        <v>89</v>
      </c>
      <c r="G155" s="20" t="b">
        <f t="shared" si="35"/>
        <v>0</v>
      </c>
      <c r="H155" s="20" t="b">
        <f t="shared" si="36"/>
        <v>0</v>
      </c>
      <c r="I155" s="20" t="b">
        <f t="shared" si="37"/>
        <v>0</v>
      </c>
      <c r="J155" s="20" t="b">
        <f t="shared" si="38"/>
        <v>0</v>
      </c>
      <c r="K155" s="21" t="b">
        <f t="shared" si="39"/>
        <v>0</v>
      </c>
    </row>
    <row r="156" spans="1:11" x14ac:dyDescent="0.25">
      <c r="A156" s="11">
        <v>40551.291666666664</v>
      </c>
      <c r="B156">
        <v>0.4</v>
      </c>
      <c r="C156">
        <f t="shared" si="41"/>
        <v>5.6000000000000014</v>
      </c>
      <c r="D156">
        <v>0.4</v>
      </c>
      <c r="E156">
        <v>334</v>
      </c>
      <c r="F156" s="19">
        <f t="shared" si="34"/>
        <v>334</v>
      </c>
      <c r="G156" s="20" t="b">
        <f t="shared" si="35"/>
        <v>0</v>
      </c>
      <c r="H156" s="20" t="b">
        <f t="shared" si="36"/>
        <v>0</v>
      </c>
      <c r="I156" s="20" t="b">
        <f t="shared" si="37"/>
        <v>0</v>
      </c>
      <c r="J156" s="20" t="b">
        <f t="shared" si="38"/>
        <v>0</v>
      </c>
      <c r="K156" s="21" t="b">
        <f t="shared" si="39"/>
        <v>0</v>
      </c>
    </row>
    <row r="157" spans="1:11" x14ac:dyDescent="0.25">
      <c r="A157" s="11">
        <v>40551.333333333336</v>
      </c>
      <c r="B157">
        <v>0.6</v>
      </c>
      <c r="C157">
        <f t="shared" ref="C157:C183" si="42">C156+B157</f>
        <v>6.2000000000000011</v>
      </c>
      <c r="D157">
        <v>0.4</v>
      </c>
      <c r="E157">
        <v>202</v>
      </c>
      <c r="F157" s="19">
        <f t="shared" si="34"/>
        <v>202</v>
      </c>
      <c r="G157" s="20" t="b">
        <f t="shared" si="35"/>
        <v>0</v>
      </c>
      <c r="H157" s="20" t="b">
        <f t="shared" si="36"/>
        <v>0</v>
      </c>
      <c r="I157" s="20" t="b">
        <f t="shared" si="37"/>
        <v>0</v>
      </c>
      <c r="J157" s="20" t="b">
        <f t="shared" si="38"/>
        <v>0</v>
      </c>
      <c r="K157" s="21" t="b">
        <f t="shared" si="39"/>
        <v>0</v>
      </c>
    </row>
    <row r="158" spans="1:11" x14ac:dyDescent="0.25">
      <c r="A158" s="11">
        <v>40551.375</v>
      </c>
      <c r="B158">
        <v>0.4</v>
      </c>
      <c r="C158">
        <f t="shared" si="42"/>
        <v>6.6000000000000014</v>
      </c>
      <c r="D158">
        <v>0.3</v>
      </c>
      <c r="E158">
        <v>58</v>
      </c>
      <c r="F158" s="19">
        <f t="shared" si="34"/>
        <v>58</v>
      </c>
      <c r="G158" s="20" t="b">
        <f t="shared" si="35"/>
        <v>0</v>
      </c>
      <c r="H158" s="20" t="b">
        <f t="shared" si="36"/>
        <v>0</v>
      </c>
      <c r="I158" s="20" t="b">
        <f t="shared" si="37"/>
        <v>0</v>
      </c>
      <c r="J158" s="20" t="b">
        <f t="shared" si="38"/>
        <v>0</v>
      </c>
      <c r="K158" s="21" t="b">
        <f t="shared" si="39"/>
        <v>0</v>
      </c>
    </row>
    <row r="159" spans="1:11" x14ac:dyDescent="0.25">
      <c r="A159" s="11">
        <v>40551.416666666664</v>
      </c>
      <c r="B159">
        <v>0.2</v>
      </c>
      <c r="C159">
        <f t="shared" si="42"/>
        <v>6.8000000000000016</v>
      </c>
      <c r="D159">
        <v>0.3</v>
      </c>
      <c r="E159">
        <v>33</v>
      </c>
      <c r="F159" s="19">
        <f t="shared" si="34"/>
        <v>33</v>
      </c>
      <c r="G159" s="20" t="b">
        <f t="shared" si="35"/>
        <v>0</v>
      </c>
      <c r="H159" s="20" t="b">
        <f t="shared" si="36"/>
        <v>0</v>
      </c>
      <c r="I159" s="20" t="b">
        <f t="shared" si="37"/>
        <v>0</v>
      </c>
      <c r="J159" s="20" t="b">
        <f t="shared" si="38"/>
        <v>0</v>
      </c>
      <c r="K159" s="21" t="b">
        <f t="shared" si="39"/>
        <v>0</v>
      </c>
    </row>
    <row r="160" spans="1:11" x14ac:dyDescent="0.25">
      <c r="A160" s="11">
        <v>40551.458333333336</v>
      </c>
      <c r="B160">
        <v>0.4</v>
      </c>
      <c r="C160">
        <f t="shared" si="42"/>
        <v>7.200000000000002</v>
      </c>
      <c r="D160">
        <v>0.5</v>
      </c>
      <c r="E160">
        <v>81</v>
      </c>
      <c r="F160" s="19" t="b">
        <f t="shared" si="34"/>
        <v>0</v>
      </c>
      <c r="G160" s="20">
        <f t="shared" si="35"/>
        <v>81</v>
      </c>
      <c r="H160" s="20" t="b">
        <f t="shared" si="36"/>
        <v>0</v>
      </c>
      <c r="I160" s="20" t="b">
        <f t="shared" si="37"/>
        <v>0</v>
      </c>
      <c r="J160" s="20" t="b">
        <f t="shared" si="38"/>
        <v>0</v>
      </c>
      <c r="K160" s="21" t="b">
        <f t="shared" si="39"/>
        <v>0</v>
      </c>
    </row>
    <row r="161" spans="1:11" x14ac:dyDescent="0.25">
      <c r="A161" s="11">
        <v>40551.5</v>
      </c>
      <c r="B161">
        <v>0</v>
      </c>
      <c r="C161">
        <f t="shared" si="42"/>
        <v>7.200000000000002</v>
      </c>
      <c r="D161">
        <v>0.6</v>
      </c>
      <c r="E161">
        <v>93</v>
      </c>
      <c r="F161" s="19" t="b">
        <f t="shared" si="34"/>
        <v>0</v>
      </c>
      <c r="G161" s="20">
        <f t="shared" si="35"/>
        <v>93</v>
      </c>
      <c r="H161" s="20" t="b">
        <f t="shared" si="36"/>
        <v>0</v>
      </c>
      <c r="I161" s="20" t="b">
        <f t="shared" si="37"/>
        <v>0</v>
      </c>
      <c r="J161" s="20" t="b">
        <f t="shared" si="38"/>
        <v>0</v>
      </c>
      <c r="K161" s="21" t="b">
        <f t="shared" si="39"/>
        <v>0</v>
      </c>
    </row>
    <row r="162" spans="1:11" x14ac:dyDescent="0.25">
      <c r="A162" s="11">
        <v>40551.541666666664</v>
      </c>
      <c r="B162">
        <v>0</v>
      </c>
      <c r="C162">
        <f t="shared" si="42"/>
        <v>7.200000000000002</v>
      </c>
      <c r="D162">
        <v>0.2</v>
      </c>
      <c r="E162">
        <v>348</v>
      </c>
      <c r="F162" s="19">
        <f t="shared" si="34"/>
        <v>348</v>
      </c>
      <c r="G162" s="20" t="b">
        <f t="shared" si="35"/>
        <v>0</v>
      </c>
      <c r="H162" s="20" t="b">
        <f t="shared" si="36"/>
        <v>0</v>
      </c>
      <c r="I162" s="20" t="b">
        <f t="shared" si="37"/>
        <v>0</v>
      </c>
      <c r="J162" s="20" t="b">
        <f t="shared" si="38"/>
        <v>0</v>
      </c>
      <c r="K162" s="21" t="b">
        <f t="shared" si="39"/>
        <v>0</v>
      </c>
    </row>
    <row r="163" spans="1:11" x14ac:dyDescent="0.25">
      <c r="A163" s="11">
        <v>40551.583333333336</v>
      </c>
      <c r="B163">
        <v>0</v>
      </c>
      <c r="C163">
        <f t="shared" si="42"/>
        <v>7.200000000000002</v>
      </c>
      <c r="D163">
        <v>0.3</v>
      </c>
      <c r="E163">
        <v>36</v>
      </c>
      <c r="F163" s="19">
        <f t="shared" si="34"/>
        <v>36</v>
      </c>
      <c r="G163" s="20" t="b">
        <f t="shared" si="35"/>
        <v>0</v>
      </c>
      <c r="H163" s="20" t="b">
        <f t="shared" si="36"/>
        <v>0</v>
      </c>
      <c r="I163" s="20" t="b">
        <f t="shared" si="37"/>
        <v>0</v>
      </c>
      <c r="J163" s="20" t="b">
        <f t="shared" si="38"/>
        <v>0</v>
      </c>
      <c r="K163" s="21" t="b">
        <f t="shared" si="39"/>
        <v>0</v>
      </c>
    </row>
    <row r="164" spans="1:11" x14ac:dyDescent="0.25">
      <c r="A164" s="11">
        <v>40551.625</v>
      </c>
      <c r="B164">
        <v>0</v>
      </c>
      <c r="C164">
        <f t="shared" si="42"/>
        <v>7.200000000000002</v>
      </c>
      <c r="D164">
        <v>0.2</v>
      </c>
      <c r="E164">
        <v>275</v>
      </c>
      <c r="F164" s="19">
        <f t="shared" si="34"/>
        <v>275</v>
      </c>
      <c r="G164" s="20" t="b">
        <f t="shared" si="35"/>
        <v>0</v>
      </c>
      <c r="H164" s="20" t="b">
        <f t="shared" si="36"/>
        <v>0</v>
      </c>
      <c r="I164" s="20" t="b">
        <f t="shared" si="37"/>
        <v>0</v>
      </c>
      <c r="J164" s="20" t="b">
        <f t="shared" si="38"/>
        <v>0</v>
      </c>
      <c r="K164" s="21" t="b">
        <f t="shared" si="39"/>
        <v>0</v>
      </c>
    </row>
    <row r="165" spans="1:11" x14ac:dyDescent="0.25">
      <c r="A165" s="11">
        <v>40551.666666666664</v>
      </c>
      <c r="B165">
        <v>0</v>
      </c>
      <c r="C165">
        <f t="shared" si="42"/>
        <v>7.200000000000002</v>
      </c>
      <c r="D165">
        <v>0.3</v>
      </c>
      <c r="E165">
        <v>116</v>
      </c>
      <c r="F165" s="19">
        <f t="shared" si="34"/>
        <v>116</v>
      </c>
      <c r="G165" s="20" t="b">
        <f t="shared" si="35"/>
        <v>0</v>
      </c>
      <c r="H165" s="20" t="b">
        <f t="shared" si="36"/>
        <v>0</v>
      </c>
      <c r="I165" s="20" t="b">
        <f t="shared" si="37"/>
        <v>0</v>
      </c>
      <c r="J165" s="20" t="b">
        <f t="shared" si="38"/>
        <v>0</v>
      </c>
      <c r="K165" s="21" t="b">
        <f t="shared" si="39"/>
        <v>0</v>
      </c>
    </row>
    <row r="166" spans="1:11" x14ac:dyDescent="0.25">
      <c r="A166" s="11">
        <v>40551.708333333336</v>
      </c>
      <c r="B166">
        <v>0</v>
      </c>
      <c r="C166">
        <f t="shared" si="42"/>
        <v>7.200000000000002</v>
      </c>
      <c r="D166">
        <v>0.1</v>
      </c>
      <c r="E166">
        <v>38</v>
      </c>
      <c r="F166" s="19">
        <f t="shared" si="34"/>
        <v>38</v>
      </c>
      <c r="G166" s="20" t="b">
        <f t="shared" si="35"/>
        <v>0</v>
      </c>
      <c r="H166" s="20" t="b">
        <f t="shared" si="36"/>
        <v>0</v>
      </c>
      <c r="I166" s="20" t="b">
        <f t="shared" si="37"/>
        <v>0</v>
      </c>
      <c r="J166" s="20" t="b">
        <f t="shared" si="38"/>
        <v>0</v>
      </c>
      <c r="K166" s="21" t="b">
        <f t="shared" si="39"/>
        <v>0</v>
      </c>
    </row>
    <row r="167" spans="1:11" x14ac:dyDescent="0.25">
      <c r="A167" s="11">
        <v>40551.75</v>
      </c>
      <c r="B167">
        <v>0</v>
      </c>
      <c r="C167">
        <f t="shared" si="42"/>
        <v>7.200000000000002</v>
      </c>
      <c r="D167">
        <v>0.1</v>
      </c>
      <c r="E167">
        <v>144</v>
      </c>
      <c r="F167" s="19">
        <f t="shared" si="34"/>
        <v>144</v>
      </c>
      <c r="G167" s="20" t="b">
        <f t="shared" si="35"/>
        <v>0</v>
      </c>
      <c r="H167" s="20" t="b">
        <f t="shared" si="36"/>
        <v>0</v>
      </c>
      <c r="I167" s="20" t="b">
        <f t="shared" si="37"/>
        <v>0</v>
      </c>
      <c r="J167" s="20" t="b">
        <f t="shared" si="38"/>
        <v>0</v>
      </c>
      <c r="K167" s="21" t="b">
        <f t="shared" si="39"/>
        <v>0</v>
      </c>
    </row>
    <row r="168" spans="1:11" x14ac:dyDescent="0.25">
      <c r="A168" s="11">
        <v>40551.791666666664</v>
      </c>
      <c r="B168">
        <v>0</v>
      </c>
      <c r="C168">
        <f t="shared" si="42"/>
        <v>7.200000000000002</v>
      </c>
      <c r="D168">
        <v>0.1</v>
      </c>
      <c r="E168">
        <v>137</v>
      </c>
      <c r="F168" s="19">
        <f t="shared" si="34"/>
        <v>137</v>
      </c>
      <c r="G168" s="20" t="b">
        <f t="shared" si="35"/>
        <v>0</v>
      </c>
      <c r="H168" s="20" t="b">
        <f t="shared" si="36"/>
        <v>0</v>
      </c>
      <c r="I168" s="20" t="b">
        <f t="shared" si="37"/>
        <v>0</v>
      </c>
      <c r="J168" s="20" t="b">
        <f t="shared" si="38"/>
        <v>0</v>
      </c>
      <c r="K168" s="21" t="b">
        <f t="shared" si="39"/>
        <v>0</v>
      </c>
    </row>
    <row r="169" spans="1:11" x14ac:dyDescent="0.25">
      <c r="A169" s="11">
        <v>40551.833333333336</v>
      </c>
      <c r="B169">
        <v>0</v>
      </c>
      <c r="C169">
        <f t="shared" si="42"/>
        <v>7.200000000000002</v>
      </c>
      <c r="D169">
        <v>0</v>
      </c>
      <c r="E169">
        <v>57</v>
      </c>
      <c r="F169" s="19">
        <f t="shared" si="34"/>
        <v>57</v>
      </c>
      <c r="G169" s="20" t="b">
        <f t="shared" si="35"/>
        <v>0</v>
      </c>
      <c r="H169" s="20" t="b">
        <f t="shared" si="36"/>
        <v>0</v>
      </c>
      <c r="I169" s="20" t="b">
        <f t="shared" si="37"/>
        <v>0</v>
      </c>
      <c r="J169" s="20" t="b">
        <f t="shared" si="38"/>
        <v>0</v>
      </c>
      <c r="K169" s="21" t="b">
        <f t="shared" si="39"/>
        <v>0</v>
      </c>
    </row>
    <row r="170" spans="1:11" x14ac:dyDescent="0.25">
      <c r="A170" s="11">
        <v>40551.875</v>
      </c>
      <c r="B170">
        <v>0</v>
      </c>
      <c r="C170">
        <f t="shared" si="42"/>
        <v>7.200000000000002</v>
      </c>
      <c r="D170">
        <v>0.1</v>
      </c>
      <c r="E170">
        <v>162</v>
      </c>
      <c r="F170" s="19">
        <f t="shared" si="34"/>
        <v>162</v>
      </c>
      <c r="G170" s="20" t="b">
        <f t="shared" si="35"/>
        <v>0</v>
      </c>
      <c r="H170" s="20" t="b">
        <f t="shared" si="36"/>
        <v>0</v>
      </c>
      <c r="I170" s="20" t="b">
        <f t="shared" si="37"/>
        <v>0</v>
      </c>
      <c r="J170" s="20" t="b">
        <f t="shared" si="38"/>
        <v>0</v>
      </c>
      <c r="K170" s="21" t="b">
        <f t="shared" si="39"/>
        <v>0</v>
      </c>
    </row>
    <row r="171" spans="1:11" x14ac:dyDescent="0.25">
      <c r="A171" s="11">
        <v>40551.916666666664</v>
      </c>
      <c r="B171">
        <v>0</v>
      </c>
      <c r="C171">
        <f t="shared" si="42"/>
        <v>7.200000000000002</v>
      </c>
      <c r="D171">
        <v>0.2</v>
      </c>
      <c r="E171">
        <v>329</v>
      </c>
      <c r="F171" s="19">
        <f t="shared" si="34"/>
        <v>329</v>
      </c>
      <c r="G171" s="20" t="b">
        <f t="shared" si="35"/>
        <v>0</v>
      </c>
      <c r="H171" s="20" t="b">
        <f t="shared" si="36"/>
        <v>0</v>
      </c>
      <c r="I171" s="20" t="b">
        <f t="shared" si="37"/>
        <v>0</v>
      </c>
      <c r="J171" s="20" t="b">
        <f t="shared" si="38"/>
        <v>0</v>
      </c>
      <c r="K171" s="21" t="b">
        <f t="shared" si="39"/>
        <v>0</v>
      </c>
    </row>
    <row r="172" spans="1:11" x14ac:dyDescent="0.25">
      <c r="A172" s="11">
        <v>40551.958333333336</v>
      </c>
      <c r="B172">
        <v>0</v>
      </c>
      <c r="C172">
        <f t="shared" si="42"/>
        <v>7.200000000000002</v>
      </c>
      <c r="D172">
        <v>0.2</v>
      </c>
      <c r="E172">
        <v>359</v>
      </c>
      <c r="F172" s="19">
        <f t="shared" si="34"/>
        <v>359</v>
      </c>
      <c r="G172" s="20" t="b">
        <f t="shared" si="35"/>
        <v>0</v>
      </c>
      <c r="H172" s="20" t="b">
        <f t="shared" si="36"/>
        <v>0</v>
      </c>
      <c r="I172" s="20" t="b">
        <f t="shared" si="37"/>
        <v>0</v>
      </c>
      <c r="J172" s="20" t="b">
        <f t="shared" si="38"/>
        <v>0</v>
      </c>
      <c r="K172" s="21" t="b">
        <f t="shared" si="39"/>
        <v>0</v>
      </c>
    </row>
    <row r="173" spans="1:11" x14ac:dyDescent="0.25">
      <c r="A173" s="11">
        <v>40552</v>
      </c>
      <c r="B173">
        <v>0</v>
      </c>
      <c r="C173">
        <f t="shared" si="42"/>
        <v>7.200000000000002</v>
      </c>
      <c r="D173">
        <v>0.4</v>
      </c>
      <c r="E173">
        <v>33</v>
      </c>
      <c r="F173" s="19">
        <f t="shared" si="34"/>
        <v>33</v>
      </c>
      <c r="G173" s="20" t="b">
        <f t="shared" si="35"/>
        <v>0</v>
      </c>
      <c r="H173" s="20" t="b">
        <f t="shared" si="36"/>
        <v>0</v>
      </c>
      <c r="I173" s="20" t="b">
        <f t="shared" si="37"/>
        <v>0</v>
      </c>
      <c r="J173" s="20" t="b">
        <f t="shared" si="38"/>
        <v>0</v>
      </c>
      <c r="K173" s="21" t="b">
        <f t="shared" si="39"/>
        <v>0</v>
      </c>
    </row>
    <row r="174" spans="1:11" x14ac:dyDescent="0.25">
      <c r="A174" s="11">
        <v>40552.041666666664</v>
      </c>
      <c r="B174">
        <v>0.2</v>
      </c>
      <c r="C174">
        <f t="shared" si="42"/>
        <v>7.4000000000000021</v>
      </c>
      <c r="D174">
        <v>0.9</v>
      </c>
      <c r="E174">
        <v>42</v>
      </c>
      <c r="F174" s="19" t="b">
        <f t="shared" si="34"/>
        <v>0</v>
      </c>
      <c r="G174" s="20">
        <f t="shared" si="35"/>
        <v>42</v>
      </c>
      <c r="H174" s="20" t="b">
        <f t="shared" si="36"/>
        <v>0</v>
      </c>
      <c r="I174" s="20" t="b">
        <f t="shared" si="37"/>
        <v>0</v>
      </c>
      <c r="J174" s="20" t="b">
        <f t="shared" si="38"/>
        <v>0</v>
      </c>
      <c r="K174" s="21" t="b">
        <f t="shared" si="39"/>
        <v>0</v>
      </c>
    </row>
    <row r="175" spans="1:11" x14ac:dyDescent="0.25">
      <c r="A175" s="11">
        <v>40552.083333333336</v>
      </c>
      <c r="B175">
        <v>0</v>
      </c>
      <c r="C175">
        <f t="shared" si="42"/>
        <v>7.4000000000000021</v>
      </c>
      <c r="D175">
        <v>0.3</v>
      </c>
      <c r="E175">
        <v>62</v>
      </c>
      <c r="F175" s="19">
        <f t="shared" si="34"/>
        <v>62</v>
      </c>
      <c r="G175" s="20" t="b">
        <f t="shared" si="35"/>
        <v>0</v>
      </c>
      <c r="H175" s="20" t="b">
        <f t="shared" si="36"/>
        <v>0</v>
      </c>
      <c r="I175" s="20" t="b">
        <f t="shared" si="37"/>
        <v>0</v>
      </c>
      <c r="J175" s="20" t="b">
        <f t="shared" si="38"/>
        <v>0</v>
      </c>
      <c r="K175" s="21" t="b">
        <f t="shared" si="39"/>
        <v>0</v>
      </c>
    </row>
    <row r="176" spans="1:11" x14ac:dyDescent="0.25">
      <c r="A176" s="11">
        <v>40552.125</v>
      </c>
      <c r="B176">
        <v>0.2</v>
      </c>
      <c r="C176">
        <f t="shared" si="42"/>
        <v>7.6000000000000023</v>
      </c>
      <c r="D176">
        <v>0.3</v>
      </c>
      <c r="E176">
        <v>11</v>
      </c>
      <c r="F176" s="19">
        <f t="shared" si="34"/>
        <v>11</v>
      </c>
      <c r="G176" s="20" t="b">
        <f t="shared" si="35"/>
        <v>0</v>
      </c>
      <c r="H176" s="20" t="b">
        <f t="shared" si="36"/>
        <v>0</v>
      </c>
      <c r="I176" s="20" t="b">
        <f t="shared" si="37"/>
        <v>0</v>
      </c>
      <c r="J176" s="20" t="b">
        <f t="shared" si="38"/>
        <v>0</v>
      </c>
      <c r="K176" s="21" t="b">
        <f t="shared" si="39"/>
        <v>0</v>
      </c>
    </row>
    <row r="177" spans="1:11" x14ac:dyDescent="0.25">
      <c r="A177" s="11">
        <v>40552.166666666664</v>
      </c>
      <c r="B177">
        <v>0</v>
      </c>
      <c r="C177">
        <f t="shared" si="42"/>
        <v>7.6000000000000023</v>
      </c>
      <c r="D177">
        <v>0.1</v>
      </c>
      <c r="E177">
        <v>273</v>
      </c>
      <c r="F177" s="19">
        <f t="shared" si="34"/>
        <v>273</v>
      </c>
      <c r="G177" s="20" t="b">
        <f t="shared" si="35"/>
        <v>0</v>
      </c>
      <c r="H177" s="20" t="b">
        <f t="shared" si="36"/>
        <v>0</v>
      </c>
      <c r="I177" s="20" t="b">
        <f t="shared" si="37"/>
        <v>0</v>
      </c>
      <c r="J177" s="20" t="b">
        <f t="shared" si="38"/>
        <v>0</v>
      </c>
      <c r="K177" s="21" t="b">
        <f t="shared" si="39"/>
        <v>0</v>
      </c>
    </row>
    <row r="178" spans="1:11" x14ac:dyDescent="0.25">
      <c r="A178" s="11">
        <v>40552.208333333336</v>
      </c>
      <c r="B178">
        <v>0</v>
      </c>
      <c r="C178">
        <f t="shared" si="42"/>
        <v>7.6000000000000023</v>
      </c>
      <c r="D178">
        <v>0.3</v>
      </c>
      <c r="E178">
        <v>348</v>
      </c>
      <c r="F178" s="19">
        <f t="shared" si="34"/>
        <v>348</v>
      </c>
      <c r="G178" s="20" t="b">
        <f t="shared" si="35"/>
        <v>0</v>
      </c>
      <c r="H178" s="20" t="b">
        <f t="shared" si="36"/>
        <v>0</v>
      </c>
      <c r="I178" s="20" t="b">
        <f t="shared" si="37"/>
        <v>0</v>
      </c>
      <c r="J178" s="20" t="b">
        <f t="shared" si="38"/>
        <v>0</v>
      </c>
      <c r="K178" s="21" t="b">
        <f t="shared" si="39"/>
        <v>0</v>
      </c>
    </row>
    <row r="179" spans="1:11" x14ac:dyDescent="0.25">
      <c r="A179" s="11">
        <v>40552.25</v>
      </c>
      <c r="B179">
        <v>0</v>
      </c>
      <c r="C179">
        <f t="shared" si="42"/>
        <v>7.6000000000000023</v>
      </c>
      <c r="D179">
        <v>0.1</v>
      </c>
      <c r="E179">
        <v>15</v>
      </c>
      <c r="F179" s="19">
        <f t="shared" si="34"/>
        <v>15</v>
      </c>
      <c r="G179" s="20" t="b">
        <f t="shared" si="35"/>
        <v>0</v>
      </c>
      <c r="H179" s="20" t="b">
        <f t="shared" si="36"/>
        <v>0</v>
      </c>
      <c r="I179" s="20" t="b">
        <f t="shared" si="37"/>
        <v>0</v>
      </c>
      <c r="J179" s="20" t="b">
        <f t="shared" si="38"/>
        <v>0</v>
      </c>
      <c r="K179" s="21" t="b">
        <f t="shared" si="39"/>
        <v>0</v>
      </c>
    </row>
    <row r="180" spans="1:11" x14ac:dyDescent="0.25">
      <c r="A180" s="11">
        <v>40552.291666666664</v>
      </c>
      <c r="B180">
        <v>0</v>
      </c>
      <c r="C180">
        <f t="shared" si="42"/>
        <v>7.6000000000000023</v>
      </c>
      <c r="D180">
        <v>0.3</v>
      </c>
      <c r="E180">
        <v>359</v>
      </c>
      <c r="F180" s="19">
        <f t="shared" si="34"/>
        <v>359</v>
      </c>
      <c r="G180" s="20" t="b">
        <f t="shared" si="35"/>
        <v>0</v>
      </c>
      <c r="H180" s="20" t="b">
        <f t="shared" si="36"/>
        <v>0</v>
      </c>
      <c r="I180" s="20" t="b">
        <f t="shared" si="37"/>
        <v>0</v>
      </c>
      <c r="J180" s="20" t="b">
        <f t="shared" si="38"/>
        <v>0</v>
      </c>
      <c r="K180" s="21" t="b">
        <f t="shared" si="39"/>
        <v>0</v>
      </c>
    </row>
    <row r="181" spans="1:11" x14ac:dyDescent="0.25">
      <c r="A181" s="11">
        <v>40552.333333333336</v>
      </c>
      <c r="B181">
        <v>0</v>
      </c>
      <c r="C181">
        <f t="shared" si="42"/>
        <v>7.6000000000000023</v>
      </c>
      <c r="D181">
        <v>0.1</v>
      </c>
      <c r="E181">
        <v>86</v>
      </c>
      <c r="F181" s="19">
        <f t="shared" ref="F181:F244" si="43">IF(D181&lt;0.5,E181)</f>
        <v>86</v>
      </c>
      <c r="G181" s="20" t="b">
        <f t="shared" ref="G181:G244" si="44">IF(D181&lt;1.5,IF(D181&gt;=0.5,E181))</f>
        <v>0</v>
      </c>
      <c r="H181" s="20" t="b">
        <f t="shared" ref="H181:H244" si="45">IF(D181&lt;2.5,IF(D181&gt;=1.5,E181))</f>
        <v>0</v>
      </c>
      <c r="I181" s="20" t="b">
        <f t="shared" ref="I181:I244" si="46">IF(D181&lt;3.5,IF(D181&gt;=2.5,E181))</f>
        <v>0</v>
      </c>
      <c r="J181" s="20" t="b">
        <f t="shared" ref="J181:J244" si="47">IF(D181&lt;4.5,IF(D181&gt;=3.5,E181))</f>
        <v>0</v>
      </c>
      <c r="K181" s="21" t="b">
        <f t="shared" ref="K181:K244" si="48">IF(D181&gt;=4.5,E181)</f>
        <v>0</v>
      </c>
    </row>
    <row r="182" spans="1:11" x14ac:dyDescent="0.25">
      <c r="A182" s="11">
        <v>40552.375</v>
      </c>
      <c r="B182">
        <v>0</v>
      </c>
      <c r="C182">
        <f t="shared" si="42"/>
        <v>7.6000000000000023</v>
      </c>
      <c r="D182">
        <v>0.3</v>
      </c>
      <c r="E182">
        <v>62</v>
      </c>
      <c r="F182" s="19">
        <f t="shared" si="43"/>
        <v>62</v>
      </c>
      <c r="G182" s="20" t="b">
        <f t="shared" si="44"/>
        <v>0</v>
      </c>
      <c r="H182" s="20" t="b">
        <f t="shared" si="45"/>
        <v>0</v>
      </c>
      <c r="I182" s="20" t="b">
        <f t="shared" si="46"/>
        <v>0</v>
      </c>
      <c r="J182" s="20" t="b">
        <f t="shared" si="47"/>
        <v>0</v>
      </c>
      <c r="K182" s="21" t="b">
        <f t="shared" si="48"/>
        <v>0</v>
      </c>
    </row>
    <row r="183" spans="1:11" x14ac:dyDescent="0.25">
      <c r="A183" s="11">
        <v>40552.416666666664</v>
      </c>
      <c r="B183">
        <v>0</v>
      </c>
      <c r="C183">
        <f t="shared" si="42"/>
        <v>7.6000000000000023</v>
      </c>
      <c r="D183">
        <v>0.4</v>
      </c>
      <c r="E183">
        <v>269</v>
      </c>
      <c r="F183" s="19">
        <f t="shared" si="43"/>
        <v>269</v>
      </c>
      <c r="G183" s="20" t="b">
        <f t="shared" si="44"/>
        <v>0</v>
      </c>
      <c r="H183" s="20" t="b">
        <f t="shared" si="45"/>
        <v>0</v>
      </c>
      <c r="I183" s="20" t="b">
        <f t="shared" si="46"/>
        <v>0</v>
      </c>
      <c r="J183" s="20" t="b">
        <f t="shared" si="47"/>
        <v>0</v>
      </c>
      <c r="K183" s="21" t="b">
        <f t="shared" si="48"/>
        <v>0</v>
      </c>
    </row>
    <row r="184" spans="1:11" x14ac:dyDescent="0.25">
      <c r="A184" s="11">
        <v>40552.458333333336</v>
      </c>
      <c r="B184">
        <v>0</v>
      </c>
      <c r="C184">
        <f t="shared" ref="C184:C247" si="49">C183+B184</f>
        <v>7.6000000000000023</v>
      </c>
      <c r="D184">
        <v>0.6</v>
      </c>
      <c r="E184">
        <v>107</v>
      </c>
      <c r="F184" s="19" t="b">
        <f t="shared" si="43"/>
        <v>0</v>
      </c>
      <c r="G184" s="20">
        <f t="shared" si="44"/>
        <v>107</v>
      </c>
      <c r="H184" s="20" t="b">
        <f t="shared" si="45"/>
        <v>0</v>
      </c>
      <c r="I184" s="20" t="b">
        <f t="shared" si="46"/>
        <v>0</v>
      </c>
      <c r="J184" s="20" t="b">
        <f t="shared" si="47"/>
        <v>0</v>
      </c>
      <c r="K184" s="21" t="b">
        <f t="shared" si="48"/>
        <v>0</v>
      </c>
    </row>
    <row r="185" spans="1:11" x14ac:dyDescent="0.25">
      <c r="A185" s="11">
        <v>40552.5</v>
      </c>
      <c r="B185">
        <v>0</v>
      </c>
      <c r="C185">
        <f t="shared" si="49"/>
        <v>7.6000000000000023</v>
      </c>
      <c r="D185">
        <v>0.2</v>
      </c>
      <c r="E185">
        <v>118</v>
      </c>
      <c r="F185" s="19">
        <f t="shared" si="43"/>
        <v>118</v>
      </c>
      <c r="G185" s="20" t="b">
        <f t="shared" si="44"/>
        <v>0</v>
      </c>
      <c r="H185" s="20" t="b">
        <f t="shared" si="45"/>
        <v>0</v>
      </c>
      <c r="I185" s="20" t="b">
        <f t="shared" si="46"/>
        <v>0</v>
      </c>
      <c r="J185" s="20" t="b">
        <f t="shared" si="47"/>
        <v>0</v>
      </c>
      <c r="K185" s="21" t="b">
        <f t="shared" si="48"/>
        <v>0</v>
      </c>
    </row>
    <row r="186" spans="1:11" x14ac:dyDescent="0.25">
      <c r="A186" s="11">
        <v>40552.541666666664</v>
      </c>
      <c r="B186">
        <v>0</v>
      </c>
      <c r="C186">
        <f t="shared" si="49"/>
        <v>7.6000000000000023</v>
      </c>
      <c r="D186">
        <v>0.1</v>
      </c>
      <c r="E186">
        <v>131</v>
      </c>
      <c r="F186" s="19">
        <f t="shared" si="43"/>
        <v>131</v>
      </c>
      <c r="G186" s="20" t="b">
        <f t="shared" si="44"/>
        <v>0</v>
      </c>
      <c r="H186" s="20" t="b">
        <f t="shared" si="45"/>
        <v>0</v>
      </c>
      <c r="I186" s="20" t="b">
        <f t="shared" si="46"/>
        <v>0</v>
      </c>
      <c r="J186" s="20" t="b">
        <f t="shared" si="47"/>
        <v>0</v>
      </c>
      <c r="K186" s="21" t="b">
        <f t="shared" si="48"/>
        <v>0</v>
      </c>
    </row>
    <row r="187" spans="1:11" x14ac:dyDescent="0.25">
      <c r="A187" s="11">
        <v>40552.583333333336</v>
      </c>
      <c r="B187">
        <v>0</v>
      </c>
      <c r="C187">
        <f t="shared" si="49"/>
        <v>7.6000000000000023</v>
      </c>
      <c r="D187">
        <v>0.5</v>
      </c>
      <c r="E187">
        <v>93</v>
      </c>
      <c r="F187" s="19" t="b">
        <f t="shared" si="43"/>
        <v>0</v>
      </c>
      <c r="G187" s="20">
        <f t="shared" si="44"/>
        <v>93</v>
      </c>
      <c r="H187" s="20" t="b">
        <f t="shared" si="45"/>
        <v>0</v>
      </c>
      <c r="I187" s="20" t="b">
        <f t="shared" si="46"/>
        <v>0</v>
      </c>
      <c r="J187" s="20" t="b">
        <f t="shared" si="47"/>
        <v>0</v>
      </c>
      <c r="K187" s="21" t="b">
        <f t="shared" si="48"/>
        <v>0</v>
      </c>
    </row>
    <row r="188" spans="1:11" x14ac:dyDescent="0.25">
      <c r="A188" s="11">
        <v>40552.625</v>
      </c>
      <c r="B188">
        <v>0</v>
      </c>
      <c r="C188">
        <f t="shared" si="49"/>
        <v>7.6000000000000023</v>
      </c>
      <c r="D188">
        <v>0.7</v>
      </c>
      <c r="E188">
        <v>88</v>
      </c>
      <c r="F188" s="19" t="b">
        <f t="shared" si="43"/>
        <v>0</v>
      </c>
      <c r="G188" s="20">
        <f t="shared" si="44"/>
        <v>88</v>
      </c>
      <c r="H188" s="20" t="b">
        <f t="shared" si="45"/>
        <v>0</v>
      </c>
      <c r="I188" s="20" t="b">
        <f t="shared" si="46"/>
        <v>0</v>
      </c>
      <c r="J188" s="20" t="b">
        <f t="shared" si="47"/>
        <v>0</v>
      </c>
      <c r="K188" s="21" t="b">
        <f t="shared" si="48"/>
        <v>0</v>
      </c>
    </row>
    <row r="189" spans="1:11" x14ac:dyDescent="0.25">
      <c r="A189" s="11">
        <v>40552.666666666664</v>
      </c>
      <c r="B189">
        <v>0</v>
      </c>
      <c r="C189">
        <f t="shared" si="49"/>
        <v>7.6000000000000023</v>
      </c>
      <c r="D189">
        <v>0.3</v>
      </c>
      <c r="E189">
        <v>88</v>
      </c>
      <c r="F189" s="19">
        <f t="shared" si="43"/>
        <v>88</v>
      </c>
      <c r="G189" s="20" t="b">
        <f t="shared" si="44"/>
        <v>0</v>
      </c>
      <c r="H189" s="20" t="b">
        <f t="shared" si="45"/>
        <v>0</v>
      </c>
      <c r="I189" s="20" t="b">
        <f t="shared" si="46"/>
        <v>0</v>
      </c>
      <c r="J189" s="20" t="b">
        <f t="shared" si="47"/>
        <v>0</v>
      </c>
      <c r="K189" s="21" t="b">
        <f t="shared" si="48"/>
        <v>0</v>
      </c>
    </row>
    <row r="190" spans="1:11" x14ac:dyDescent="0.25">
      <c r="A190" s="11">
        <v>40552.708333333336</v>
      </c>
      <c r="B190">
        <v>0</v>
      </c>
      <c r="C190">
        <f t="shared" si="49"/>
        <v>7.6000000000000023</v>
      </c>
      <c r="D190">
        <v>0.3</v>
      </c>
      <c r="E190">
        <v>85</v>
      </c>
      <c r="F190" s="19">
        <f t="shared" si="43"/>
        <v>85</v>
      </c>
      <c r="G190" s="20" t="b">
        <f t="shared" si="44"/>
        <v>0</v>
      </c>
      <c r="H190" s="20" t="b">
        <f t="shared" si="45"/>
        <v>0</v>
      </c>
      <c r="I190" s="20" t="b">
        <f t="shared" si="46"/>
        <v>0</v>
      </c>
      <c r="J190" s="20" t="b">
        <f t="shared" si="47"/>
        <v>0</v>
      </c>
      <c r="K190" s="21" t="b">
        <f t="shared" si="48"/>
        <v>0</v>
      </c>
    </row>
    <row r="191" spans="1:11" x14ac:dyDescent="0.25">
      <c r="A191" s="11">
        <v>40552.75</v>
      </c>
      <c r="B191">
        <v>0</v>
      </c>
      <c r="C191">
        <f t="shared" si="49"/>
        <v>7.6000000000000023</v>
      </c>
      <c r="D191">
        <v>0.4</v>
      </c>
      <c r="E191">
        <v>32</v>
      </c>
      <c r="F191" s="19">
        <f t="shared" si="43"/>
        <v>32</v>
      </c>
      <c r="G191" s="20" t="b">
        <f t="shared" si="44"/>
        <v>0</v>
      </c>
      <c r="H191" s="20" t="b">
        <f t="shared" si="45"/>
        <v>0</v>
      </c>
      <c r="I191" s="20" t="b">
        <f t="shared" si="46"/>
        <v>0</v>
      </c>
      <c r="J191" s="20" t="b">
        <f t="shared" si="47"/>
        <v>0</v>
      </c>
      <c r="K191" s="21" t="b">
        <f t="shared" si="48"/>
        <v>0</v>
      </c>
    </row>
    <row r="192" spans="1:11" x14ac:dyDescent="0.25">
      <c r="A192" s="11">
        <v>40552.791666666664</v>
      </c>
      <c r="B192">
        <v>0</v>
      </c>
      <c r="C192">
        <f t="shared" si="49"/>
        <v>7.6000000000000023</v>
      </c>
      <c r="D192">
        <v>0.9</v>
      </c>
      <c r="E192">
        <v>55</v>
      </c>
      <c r="F192" s="19" t="b">
        <f t="shared" si="43"/>
        <v>0</v>
      </c>
      <c r="G192" s="20">
        <f t="shared" si="44"/>
        <v>55</v>
      </c>
      <c r="H192" s="20" t="b">
        <f t="shared" si="45"/>
        <v>0</v>
      </c>
      <c r="I192" s="20" t="b">
        <f t="shared" si="46"/>
        <v>0</v>
      </c>
      <c r="J192" s="20" t="b">
        <f t="shared" si="47"/>
        <v>0</v>
      </c>
      <c r="K192" s="21" t="b">
        <f t="shared" si="48"/>
        <v>0</v>
      </c>
    </row>
    <row r="193" spans="1:11" x14ac:dyDescent="0.25">
      <c r="A193" s="11">
        <v>40552.833333333336</v>
      </c>
      <c r="B193">
        <v>0</v>
      </c>
      <c r="C193">
        <f t="shared" si="49"/>
        <v>7.6000000000000023</v>
      </c>
      <c r="D193">
        <v>0.5</v>
      </c>
      <c r="E193">
        <v>77</v>
      </c>
      <c r="F193" s="19" t="b">
        <f t="shared" si="43"/>
        <v>0</v>
      </c>
      <c r="G193" s="20">
        <f t="shared" si="44"/>
        <v>77</v>
      </c>
      <c r="H193" s="20" t="b">
        <f t="shared" si="45"/>
        <v>0</v>
      </c>
      <c r="I193" s="20" t="b">
        <f t="shared" si="46"/>
        <v>0</v>
      </c>
      <c r="J193" s="20" t="b">
        <f t="shared" si="47"/>
        <v>0</v>
      </c>
      <c r="K193" s="21" t="b">
        <f t="shared" si="48"/>
        <v>0</v>
      </c>
    </row>
    <row r="194" spans="1:11" x14ac:dyDescent="0.25">
      <c r="A194" s="11">
        <v>40552.875</v>
      </c>
      <c r="B194">
        <v>0</v>
      </c>
      <c r="C194">
        <f t="shared" si="49"/>
        <v>7.6000000000000023</v>
      </c>
      <c r="D194">
        <v>0.6</v>
      </c>
      <c r="E194">
        <v>77</v>
      </c>
      <c r="F194" s="19" t="b">
        <f t="shared" si="43"/>
        <v>0</v>
      </c>
      <c r="G194" s="20">
        <f t="shared" si="44"/>
        <v>77</v>
      </c>
      <c r="H194" s="20" t="b">
        <f t="shared" si="45"/>
        <v>0</v>
      </c>
      <c r="I194" s="20" t="b">
        <f t="shared" si="46"/>
        <v>0</v>
      </c>
      <c r="J194" s="20" t="b">
        <f t="shared" si="47"/>
        <v>0</v>
      </c>
      <c r="K194" s="21" t="b">
        <f t="shared" si="48"/>
        <v>0</v>
      </c>
    </row>
    <row r="195" spans="1:11" x14ac:dyDescent="0.25">
      <c r="A195" s="11">
        <v>40552.916666666664</v>
      </c>
      <c r="B195">
        <v>0.4</v>
      </c>
      <c r="C195">
        <f t="shared" si="49"/>
        <v>8.0000000000000018</v>
      </c>
      <c r="D195">
        <v>0.6</v>
      </c>
      <c r="E195">
        <v>69</v>
      </c>
      <c r="F195" s="19" t="b">
        <f t="shared" si="43"/>
        <v>0</v>
      </c>
      <c r="G195" s="20">
        <f t="shared" si="44"/>
        <v>69</v>
      </c>
      <c r="H195" s="20" t="b">
        <f t="shared" si="45"/>
        <v>0</v>
      </c>
      <c r="I195" s="20" t="b">
        <f t="shared" si="46"/>
        <v>0</v>
      </c>
      <c r="J195" s="20" t="b">
        <f t="shared" si="47"/>
        <v>0</v>
      </c>
      <c r="K195" s="21" t="b">
        <f t="shared" si="48"/>
        <v>0</v>
      </c>
    </row>
    <row r="196" spans="1:11" x14ac:dyDescent="0.25">
      <c r="A196" s="11">
        <v>40552.958333333336</v>
      </c>
      <c r="B196">
        <v>0</v>
      </c>
      <c r="C196">
        <f t="shared" si="49"/>
        <v>8.0000000000000018</v>
      </c>
      <c r="D196">
        <v>0.9</v>
      </c>
      <c r="E196">
        <v>56</v>
      </c>
      <c r="F196" s="19" t="b">
        <f t="shared" si="43"/>
        <v>0</v>
      </c>
      <c r="G196" s="20">
        <f t="shared" si="44"/>
        <v>56</v>
      </c>
      <c r="H196" s="20" t="b">
        <f t="shared" si="45"/>
        <v>0</v>
      </c>
      <c r="I196" s="20" t="b">
        <f t="shared" si="46"/>
        <v>0</v>
      </c>
      <c r="J196" s="20" t="b">
        <f t="shared" si="47"/>
        <v>0</v>
      </c>
      <c r="K196" s="21" t="b">
        <f t="shared" si="48"/>
        <v>0</v>
      </c>
    </row>
    <row r="197" spans="1:11" x14ac:dyDescent="0.25">
      <c r="A197" s="11">
        <v>40553</v>
      </c>
      <c r="B197">
        <v>0</v>
      </c>
      <c r="C197">
        <f t="shared" si="49"/>
        <v>8.0000000000000018</v>
      </c>
      <c r="D197">
        <v>0.9</v>
      </c>
      <c r="E197">
        <v>72</v>
      </c>
      <c r="F197" s="19" t="b">
        <f t="shared" si="43"/>
        <v>0</v>
      </c>
      <c r="G197" s="20">
        <f t="shared" si="44"/>
        <v>72</v>
      </c>
      <c r="H197" s="20" t="b">
        <f t="shared" si="45"/>
        <v>0</v>
      </c>
      <c r="I197" s="20" t="b">
        <f t="shared" si="46"/>
        <v>0</v>
      </c>
      <c r="J197" s="20" t="b">
        <f t="shared" si="47"/>
        <v>0</v>
      </c>
      <c r="K197" s="21" t="b">
        <f t="shared" si="48"/>
        <v>0</v>
      </c>
    </row>
    <row r="198" spans="1:11" x14ac:dyDescent="0.25">
      <c r="A198" s="11">
        <v>40553.041666666664</v>
      </c>
      <c r="B198">
        <v>0</v>
      </c>
      <c r="C198">
        <f t="shared" si="49"/>
        <v>8.0000000000000018</v>
      </c>
      <c r="D198">
        <v>0.5</v>
      </c>
      <c r="E198">
        <v>28</v>
      </c>
      <c r="F198" s="19" t="b">
        <f t="shared" si="43"/>
        <v>0</v>
      </c>
      <c r="G198" s="20">
        <f t="shared" si="44"/>
        <v>28</v>
      </c>
      <c r="H198" s="20" t="b">
        <f t="shared" si="45"/>
        <v>0</v>
      </c>
      <c r="I198" s="20" t="b">
        <f t="shared" si="46"/>
        <v>0</v>
      </c>
      <c r="J198" s="20" t="b">
        <f t="shared" si="47"/>
        <v>0</v>
      </c>
      <c r="K198" s="21" t="b">
        <f t="shared" si="48"/>
        <v>0</v>
      </c>
    </row>
    <row r="199" spans="1:11" x14ac:dyDescent="0.25">
      <c r="A199" s="11">
        <v>40553.083333333336</v>
      </c>
      <c r="B199">
        <v>0</v>
      </c>
      <c r="C199">
        <f t="shared" si="49"/>
        <v>8.0000000000000018</v>
      </c>
      <c r="D199">
        <v>0.9</v>
      </c>
      <c r="E199">
        <v>14</v>
      </c>
      <c r="F199" s="19" t="b">
        <f t="shared" si="43"/>
        <v>0</v>
      </c>
      <c r="G199" s="20">
        <f t="shared" si="44"/>
        <v>14</v>
      </c>
      <c r="H199" s="20" t="b">
        <f t="shared" si="45"/>
        <v>0</v>
      </c>
      <c r="I199" s="20" t="b">
        <f t="shared" si="46"/>
        <v>0</v>
      </c>
      <c r="J199" s="20" t="b">
        <f t="shared" si="47"/>
        <v>0</v>
      </c>
      <c r="K199" s="21" t="b">
        <f t="shared" si="48"/>
        <v>0</v>
      </c>
    </row>
    <row r="200" spans="1:11" x14ac:dyDescent="0.25">
      <c r="A200" s="11">
        <v>40553.125</v>
      </c>
      <c r="B200">
        <v>0</v>
      </c>
      <c r="C200">
        <f t="shared" si="49"/>
        <v>8.0000000000000018</v>
      </c>
      <c r="D200">
        <v>1.1000000000000001</v>
      </c>
      <c r="E200">
        <v>56</v>
      </c>
      <c r="F200" s="19" t="b">
        <f t="shared" si="43"/>
        <v>0</v>
      </c>
      <c r="G200" s="20">
        <f t="shared" si="44"/>
        <v>56</v>
      </c>
      <c r="H200" s="20" t="b">
        <f t="shared" si="45"/>
        <v>0</v>
      </c>
      <c r="I200" s="20" t="b">
        <f t="shared" si="46"/>
        <v>0</v>
      </c>
      <c r="J200" s="20" t="b">
        <f t="shared" si="47"/>
        <v>0</v>
      </c>
      <c r="K200" s="21" t="b">
        <f t="shared" si="48"/>
        <v>0</v>
      </c>
    </row>
    <row r="201" spans="1:11" x14ac:dyDescent="0.25">
      <c r="A201" s="11">
        <v>40553.166666666664</v>
      </c>
      <c r="B201">
        <v>0</v>
      </c>
      <c r="C201">
        <f t="shared" si="49"/>
        <v>8.0000000000000018</v>
      </c>
      <c r="D201">
        <v>0.6</v>
      </c>
      <c r="E201">
        <v>74</v>
      </c>
      <c r="F201" s="19" t="b">
        <f t="shared" si="43"/>
        <v>0</v>
      </c>
      <c r="G201" s="20">
        <f t="shared" si="44"/>
        <v>74</v>
      </c>
      <c r="H201" s="20" t="b">
        <f t="shared" si="45"/>
        <v>0</v>
      </c>
      <c r="I201" s="20" t="b">
        <f t="shared" si="46"/>
        <v>0</v>
      </c>
      <c r="J201" s="20" t="b">
        <f t="shared" si="47"/>
        <v>0</v>
      </c>
      <c r="K201" s="21" t="b">
        <f t="shared" si="48"/>
        <v>0</v>
      </c>
    </row>
    <row r="202" spans="1:11" x14ac:dyDescent="0.25">
      <c r="A202" s="11">
        <v>40553.208333333336</v>
      </c>
      <c r="B202">
        <v>0</v>
      </c>
      <c r="C202">
        <f t="shared" si="49"/>
        <v>8.0000000000000018</v>
      </c>
      <c r="D202">
        <v>0.5</v>
      </c>
      <c r="E202">
        <v>314</v>
      </c>
      <c r="F202" s="19" t="b">
        <f t="shared" si="43"/>
        <v>0</v>
      </c>
      <c r="G202" s="20">
        <f t="shared" si="44"/>
        <v>314</v>
      </c>
      <c r="H202" s="20" t="b">
        <f t="shared" si="45"/>
        <v>0</v>
      </c>
      <c r="I202" s="20" t="b">
        <f t="shared" si="46"/>
        <v>0</v>
      </c>
      <c r="J202" s="20" t="b">
        <f t="shared" si="47"/>
        <v>0</v>
      </c>
      <c r="K202" s="21" t="b">
        <f t="shared" si="48"/>
        <v>0</v>
      </c>
    </row>
    <row r="203" spans="1:11" x14ac:dyDescent="0.25">
      <c r="A203" s="11">
        <v>40553.25</v>
      </c>
      <c r="B203">
        <v>0</v>
      </c>
      <c r="C203">
        <f t="shared" si="49"/>
        <v>8.0000000000000018</v>
      </c>
      <c r="D203">
        <v>0.6</v>
      </c>
      <c r="E203">
        <v>36</v>
      </c>
      <c r="F203" s="19" t="b">
        <f t="shared" si="43"/>
        <v>0</v>
      </c>
      <c r="G203" s="20">
        <f t="shared" si="44"/>
        <v>36</v>
      </c>
      <c r="H203" s="20" t="b">
        <f t="shared" si="45"/>
        <v>0</v>
      </c>
      <c r="I203" s="20" t="b">
        <f t="shared" si="46"/>
        <v>0</v>
      </c>
      <c r="J203" s="20" t="b">
        <f t="shared" si="47"/>
        <v>0</v>
      </c>
      <c r="K203" s="21" t="b">
        <f t="shared" si="48"/>
        <v>0</v>
      </c>
    </row>
    <row r="204" spans="1:11" x14ac:dyDescent="0.25">
      <c r="A204" s="11">
        <v>40553.291666666664</v>
      </c>
      <c r="B204">
        <v>0</v>
      </c>
      <c r="C204">
        <f t="shared" si="49"/>
        <v>8.0000000000000018</v>
      </c>
      <c r="D204">
        <v>0.7</v>
      </c>
      <c r="E204">
        <v>157</v>
      </c>
      <c r="F204" s="19" t="b">
        <f t="shared" si="43"/>
        <v>0</v>
      </c>
      <c r="G204" s="20">
        <f t="shared" si="44"/>
        <v>157</v>
      </c>
      <c r="H204" s="20" t="b">
        <f t="shared" si="45"/>
        <v>0</v>
      </c>
      <c r="I204" s="20" t="b">
        <f t="shared" si="46"/>
        <v>0</v>
      </c>
      <c r="J204" s="20" t="b">
        <f t="shared" si="47"/>
        <v>0</v>
      </c>
      <c r="K204" s="21" t="b">
        <f t="shared" si="48"/>
        <v>0</v>
      </c>
    </row>
    <row r="205" spans="1:11" x14ac:dyDescent="0.25">
      <c r="A205" s="11">
        <v>40553.333333333336</v>
      </c>
      <c r="B205">
        <v>0</v>
      </c>
      <c r="C205">
        <f t="shared" si="49"/>
        <v>8.0000000000000018</v>
      </c>
      <c r="D205">
        <v>0.6</v>
      </c>
      <c r="E205">
        <v>77</v>
      </c>
      <c r="F205" s="19" t="b">
        <f t="shared" si="43"/>
        <v>0</v>
      </c>
      <c r="G205" s="20">
        <f t="shared" si="44"/>
        <v>77</v>
      </c>
      <c r="H205" s="20" t="b">
        <f t="shared" si="45"/>
        <v>0</v>
      </c>
      <c r="I205" s="20" t="b">
        <f t="shared" si="46"/>
        <v>0</v>
      </c>
      <c r="J205" s="20" t="b">
        <f t="shared" si="47"/>
        <v>0</v>
      </c>
      <c r="K205" s="21" t="b">
        <f t="shared" si="48"/>
        <v>0</v>
      </c>
    </row>
    <row r="206" spans="1:11" x14ac:dyDescent="0.25">
      <c r="A206" s="11">
        <v>40553.375</v>
      </c>
      <c r="B206">
        <v>0.2</v>
      </c>
      <c r="C206">
        <f t="shared" si="49"/>
        <v>8.2000000000000011</v>
      </c>
      <c r="D206">
        <v>0.5</v>
      </c>
      <c r="E206">
        <v>52</v>
      </c>
      <c r="F206" s="19" t="b">
        <f t="shared" si="43"/>
        <v>0</v>
      </c>
      <c r="G206" s="20">
        <f t="shared" si="44"/>
        <v>52</v>
      </c>
      <c r="H206" s="20" t="b">
        <f t="shared" si="45"/>
        <v>0</v>
      </c>
      <c r="I206" s="20" t="b">
        <f t="shared" si="46"/>
        <v>0</v>
      </c>
      <c r="J206" s="20" t="b">
        <f t="shared" si="47"/>
        <v>0</v>
      </c>
      <c r="K206" s="21" t="b">
        <f t="shared" si="48"/>
        <v>0</v>
      </c>
    </row>
    <row r="207" spans="1:11" x14ac:dyDescent="0.25">
      <c r="A207" s="11">
        <v>40553.416666666664</v>
      </c>
      <c r="B207">
        <v>0</v>
      </c>
      <c r="C207">
        <f t="shared" si="49"/>
        <v>8.2000000000000011</v>
      </c>
      <c r="D207">
        <v>0.4</v>
      </c>
      <c r="E207">
        <v>272</v>
      </c>
      <c r="F207" s="19">
        <f t="shared" si="43"/>
        <v>272</v>
      </c>
      <c r="G207" s="20" t="b">
        <f t="shared" si="44"/>
        <v>0</v>
      </c>
      <c r="H207" s="20" t="b">
        <f t="shared" si="45"/>
        <v>0</v>
      </c>
      <c r="I207" s="20" t="b">
        <f t="shared" si="46"/>
        <v>0</v>
      </c>
      <c r="J207" s="20" t="b">
        <f t="shared" si="47"/>
        <v>0</v>
      </c>
      <c r="K207" s="21" t="b">
        <f t="shared" si="48"/>
        <v>0</v>
      </c>
    </row>
    <row r="208" spans="1:11" x14ac:dyDescent="0.25">
      <c r="A208" s="11">
        <v>40553.458333333336</v>
      </c>
      <c r="B208">
        <v>0</v>
      </c>
      <c r="C208">
        <f t="shared" si="49"/>
        <v>8.2000000000000011</v>
      </c>
      <c r="D208">
        <v>0.3</v>
      </c>
      <c r="E208">
        <v>50</v>
      </c>
      <c r="F208" s="19">
        <f t="shared" si="43"/>
        <v>50</v>
      </c>
      <c r="G208" s="20" t="b">
        <f t="shared" si="44"/>
        <v>0</v>
      </c>
      <c r="H208" s="20" t="b">
        <f t="shared" si="45"/>
        <v>0</v>
      </c>
      <c r="I208" s="20" t="b">
        <f t="shared" si="46"/>
        <v>0</v>
      </c>
      <c r="J208" s="20" t="b">
        <f t="shared" si="47"/>
        <v>0</v>
      </c>
      <c r="K208" s="21" t="b">
        <f t="shared" si="48"/>
        <v>0</v>
      </c>
    </row>
    <row r="209" spans="1:11" x14ac:dyDescent="0.25">
      <c r="A209" s="11">
        <v>40553.5</v>
      </c>
      <c r="B209">
        <v>0.4</v>
      </c>
      <c r="C209">
        <f t="shared" si="49"/>
        <v>8.6000000000000014</v>
      </c>
      <c r="D209">
        <v>0.2</v>
      </c>
      <c r="E209">
        <v>98</v>
      </c>
      <c r="F209" s="19">
        <f t="shared" si="43"/>
        <v>98</v>
      </c>
      <c r="G209" s="20" t="b">
        <f t="shared" si="44"/>
        <v>0</v>
      </c>
      <c r="H209" s="20" t="b">
        <f t="shared" si="45"/>
        <v>0</v>
      </c>
      <c r="I209" s="20" t="b">
        <f t="shared" si="46"/>
        <v>0</v>
      </c>
      <c r="J209" s="20" t="b">
        <f t="shared" si="47"/>
        <v>0</v>
      </c>
      <c r="K209" s="21" t="b">
        <f t="shared" si="48"/>
        <v>0</v>
      </c>
    </row>
    <row r="210" spans="1:11" x14ac:dyDescent="0.25">
      <c r="A210" s="11">
        <v>40553.541666666664</v>
      </c>
      <c r="B210">
        <v>0.4</v>
      </c>
      <c r="C210">
        <f t="shared" si="49"/>
        <v>9.0000000000000018</v>
      </c>
      <c r="D210">
        <v>0.1</v>
      </c>
      <c r="E210">
        <v>341</v>
      </c>
      <c r="F210" s="19">
        <f t="shared" si="43"/>
        <v>341</v>
      </c>
      <c r="G210" s="20" t="b">
        <f t="shared" si="44"/>
        <v>0</v>
      </c>
      <c r="H210" s="20" t="b">
        <f t="shared" si="45"/>
        <v>0</v>
      </c>
      <c r="I210" s="20" t="b">
        <f t="shared" si="46"/>
        <v>0</v>
      </c>
      <c r="J210" s="20" t="b">
        <f t="shared" si="47"/>
        <v>0</v>
      </c>
      <c r="K210" s="21" t="b">
        <f t="shared" si="48"/>
        <v>0</v>
      </c>
    </row>
    <row r="211" spans="1:11" x14ac:dyDescent="0.25">
      <c r="A211" s="11">
        <v>40553.583333333336</v>
      </c>
      <c r="B211">
        <v>1.4</v>
      </c>
      <c r="C211">
        <f t="shared" si="49"/>
        <v>10.400000000000002</v>
      </c>
      <c r="D211">
        <v>0.3</v>
      </c>
      <c r="E211">
        <v>19</v>
      </c>
      <c r="F211" s="19">
        <f t="shared" si="43"/>
        <v>19</v>
      </c>
      <c r="G211" s="20" t="b">
        <f t="shared" si="44"/>
        <v>0</v>
      </c>
      <c r="H211" s="20" t="b">
        <f t="shared" si="45"/>
        <v>0</v>
      </c>
      <c r="I211" s="20" t="b">
        <f t="shared" si="46"/>
        <v>0</v>
      </c>
      <c r="J211" s="20" t="b">
        <f t="shared" si="47"/>
        <v>0</v>
      </c>
      <c r="K211" s="21" t="b">
        <f t="shared" si="48"/>
        <v>0</v>
      </c>
    </row>
    <row r="212" spans="1:11" x14ac:dyDescent="0.25">
      <c r="A212" s="11">
        <v>40553.625</v>
      </c>
      <c r="B212">
        <v>1.6</v>
      </c>
      <c r="C212">
        <f t="shared" si="49"/>
        <v>12.000000000000002</v>
      </c>
      <c r="D212">
        <v>0.6</v>
      </c>
      <c r="E212">
        <v>96</v>
      </c>
      <c r="F212" s="19" t="b">
        <f t="shared" si="43"/>
        <v>0</v>
      </c>
      <c r="G212" s="20">
        <f t="shared" si="44"/>
        <v>96</v>
      </c>
      <c r="H212" s="20" t="b">
        <f t="shared" si="45"/>
        <v>0</v>
      </c>
      <c r="I212" s="20" t="b">
        <f t="shared" si="46"/>
        <v>0</v>
      </c>
      <c r="J212" s="20" t="b">
        <f t="shared" si="47"/>
        <v>0</v>
      </c>
      <c r="K212" s="21" t="b">
        <f t="shared" si="48"/>
        <v>0</v>
      </c>
    </row>
    <row r="213" spans="1:11" x14ac:dyDescent="0.25">
      <c r="A213" s="11">
        <v>40553.666666666664</v>
      </c>
      <c r="B213">
        <v>0.6</v>
      </c>
      <c r="C213">
        <f t="shared" si="49"/>
        <v>12.600000000000001</v>
      </c>
      <c r="D213">
        <v>0.3</v>
      </c>
      <c r="E213">
        <v>68</v>
      </c>
      <c r="F213" s="19">
        <f t="shared" si="43"/>
        <v>68</v>
      </c>
      <c r="G213" s="20" t="b">
        <f t="shared" si="44"/>
        <v>0</v>
      </c>
      <c r="H213" s="20" t="b">
        <f t="shared" si="45"/>
        <v>0</v>
      </c>
      <c r="I213" s="20" t="b">
        <f t="shared" si="46"/>
        <v>0</v>
      </c>
      <c r="J213" s="20" t="b">
        <f t="shared" si="47"/>
        <v>0</v>
      </c>
      <c r="K213" s="21" t="b">
        <f t="shared" si="48"/>
        <v>0</v>
      </c>
    </row>
    <row r="214" spans="1:11" x14ac:dyDescent="0.25">
      <c r="A214" s="11">
        <v>40553.708333333336</v>
      </c>
      <c r="B214">
        <v>1</v>
      </c>
      <c r="C214">
        <f t="shared" si="49"/>
        <v>13.600000000000001</v>
      </c>
      <c r="D214">
        <v>0.4</v>
      </c>
      <c r="E214">
        <v>68</v>
      </c>
      <c r="F214" s="19">
        <f t="shared" si="43"/>
        <v>68</v>
      </c>
      <c r="G214" s="20" t="b">
        <f t="shared" si="44"/>
        <v>0</v>
      </c>
      <c r="H214" s="20" t="b">
        <f t="shared" si="45"/>
        <v>0</v>
      </c>
      <c r="I214" s="20" t="b">
        <f t="shared" si="46"/>
        <v>0</v>
      </c>
      <c r="J214" s="20" t="b">
        <f t="shared" si="47"/>
        <v>0</v>
      </c>
      <c r="K214" s="21" t="b">
        <f t="shared" si="48"/>
        <v>0</v>
      </c>
    </row>
    <row r="215" spans="1:11" x14ac:dyDescent="0.25">
      <c r="A215" s="11">
        <v>40553.75</v>
      </c>
      <c r="B215">
        <v>0.8</v>
      </c>
      <c r="C215">
        <f t="shared" si="49"/>
        <v>14.400000000000002</v>
      </c>
      <c r="D215">
        <v>0.4</v>
      </c>
      <c r="E215">
        <v>65</v>
      </c>
      <c r="F215" s="19">
        <f t="shared" si="43"/>
        <v>65</v>
      </c>
      <c r="G215" s="20" t="b">
        <f t="shared" si="44"/>
        <v>0</v>
      </c>
      <c r="H215" s="20" t="b">
        <f t="shared" si="45"/>
        <v>0</v>
      </c>
      <c r="I215" s="20" t="b">
        <f t="shared" si="46"/>
        <v>0</v>
      </c>
      <c r="J215" s="20" t="b">
        <f t="shared" si="47"/>
        <v>0</v>
      </c>
      <c r="K215" s="21" t="b">
        <f t="shared" si="48"/>
        <v>0</v>
      </c>
    </row>
    <row r="216" spans="1:11" x14ac:dyDescent="0.25">
      <c r="A216" s="11">
        <v>40553.791666666664</v>
      </c>
      <c r="B216">
        <v>1</v>
      </c>
      <c r="C216">
        <f t="shared" si="49"/>
        <v>15.400000000000002</v>
      </c>
      <c r="D216">
        <v>0.4</v>
      </c>
      <c r="E216">
        <v>347</v>
      </c>
      <c r="F216" s="19">
        <f t="shared" si="43"/>
        <v>347</v>
      </c>
      <c r="G216" s="20" t="b">
        <f t="shared" si="44"/>
        <v>0</v>
      </c>
      <c r="H216" s="20" t="b">
        <f t="shared" si="45"/>
        <v>0</v>
      </c>
      <c r="I216" s="20" t="b">
        <f t="shared" si="46"/>
        <v>0</v>
      </c>
      <c r="J216" s="20" t="b">
        <f t="shared" si="47"/>
        <v>0</v>
      </c>
      <c r="K216" s="21" t="b">
        <f t="shared" si="48"/>
        <v>0</v>
      </c>
    </row>
    <row r="217" spans="1:11" x14ac:dyDescent="0.25">
      <c r="A217" s="11">
        <v>40553.833333333336</v>
      </c>
      <c r="B217">
        <v>0</v>
      </c>
      <c r="C217">
        <f t="shared" si="49"/>
        <v>15.400000000000002</v>
      </c>
      <c r="D217">
        <v>0.3</v>
      </c>
      <c r="E217">
        <v>66</v>
      </c>
      <c r="F217" s="19">
        <f t="shared" si="43"/>
        <v>66</v>
      </c>
      <c r="G217" s="20" t="b">
        <f t="shared" si="44"/>
        <v>0</v>
      </c>
      <c r="H217" s="20" t="b">
        <f t="shared" si="45"/>
        <v>0</v>
      </c>
      <c r="I217" s="20" t="b">
        <f t="shared" si="46"/>
        <v>0</v>
      </c>
      <c r="J217" s="20" t="b">
        <f t="shared" si="47"/>
        <v>0</v>
      </c>
      <c r="K217" s="21" t="b">
        <f t="shared" si="48"/>
        <v>0</v>
      </c>
    </row>
    <row r="218" spans="1:11" x14ac:dyDescent="0.25">
      <c r="A218" s="11">
        <v>40553.875</v>
      </c>
      <c r="B218">
        <v>0</v>
      </c>
      <c r="C218">
        <f t="shared" si="49"/>
        <v>15.400000000000002</v>
      </c>
      <c r="D218">
        <v>0.3</v>
      </c>
      <c r="E218">
        <v>332</v>
      </c>
      <c r="F218" s="19">
        <f t="shared" si="43"/>
        <v>332</v>
      </c>
      <c r="G218" s="20" t="b">
        <f t="shared" si="44"/>
        <v>0</v>
      </c>
      <c r="H218" s="20" t="b">
        <f t="shared" si="45"/>
        <v>0</v>
      </c>
      <c r="I218" s="20" t="b">
        <f t="shared" si="46"/>
        <v>0</v>
      </c>
      <c r="J218" s="20" t="b">
        <f t="shared" si="47"/>
        <v>0</v>
      </c>
      <c r="K218" s="21" t="b">
        <f t="shared" si="48"/>
        <v>0</v>
      </c>
    </row>
    <row r="219" spans="1:11" x14ac:dyDescent="0.25">
      <c r="A219" s="11">
        <v>40553.916666666664</v>
      </c>
      <c r="B219">
        <v>0</v>
      </c>
      <c r="C219">
        <f t="shared" si="49"/>
        <v>15.400000000000002</v>
      </c>
      <c r="D219">
        <v>0.3</v>
      </c>
      <c r="E219">
        <v>116</v>
      </c>
      <c r="F219" s="19">
        <f t="shared" si="43"/>
        <v>116</v>
      </c>
      <c r="G219" s="20" t="b">
        <f t="shared" si="44"/>
        <v>0</v>
      </c>
      <c r="H219" s="20" t="b">
        <f t="shared" si="45"/>
        <v>0</v>
      </c>
      <c r="I219" s="20" t="b">
        <f t="shared" si="46"/>
        <v>0</v>
      </c>
      <c r="J219" s="20" t="b">
        <f t="shared" si="47"/>
        <v>0</v>
      </c>
      <c r="K219" s="21" t="b">
        <f t="shared" si="48"/>
        <v>0</v>
      </c>
    </row>
    <row r="220" spans="1:11" x14ac:dyDescent="0.25">
      <c r="A220" s="11">
        <v>40553.958333333336</v>
      </c>
      <c r="B220">
        <v>0</v>
      </c>
      <c r="C220">
        <f t="shared" si="49"/>
        <v>15.400000000000002</v>
      </c>
      <c r="D220">
        <v>0.4</v>
      </c>
      <c r="E220">
        <v>327</v>
      </c>
      <c r="F220" s="19">
        <f t="shared" si="43"/>
        <v>327</v>
      </c>
      <c r="G220" s="20" t="b">
        <f t="shared" si="44"/>
        <v>0</v>
      </c>
      <c r="H220" s="20" t="b">
        <f t="shared" si="45"/>
        <v>0</v>
      </c>
      <c r="I220" s="20" t="b">
        <f t="shared" si="46"/>
        <v>0</v>
      </c>
      <c r="J220" s="20" t="b">
        <f t="shared" si="47"/>
        <v>0</v>
      </c>
      <c r="K220" s="21" t="b">
        <f t="shared" si="48"/>
        <v>0</v>
      </c>
    </row>
    <row r="221" spans="1:11" x14ac:dyDescent="0.25">
      <c r="A221" s="11">
        <v>40554</v>
      </c>
      <c r="B221">
        <v>0.2</v>
      </c>
      <c r="C221">
        <f t="shared" si="49"/>
        <v>15.600000000000001</v>
      </c>
      <c r="D221">
        <v>0.2</v>
      </c>
      <c r="E221">
        <v>83</v>
      </c>
      <c r="F221" s="19">
        <f t="shared" si="43"/>
        <v>83</v>
      </c>
      <c r="G221" s="20" t="b">
        <f t="shared" si="44"/>
        <v>0</v>
      </c>
      <c r="H221" s="20" t="b">
        <f t="shared" si="45"/>
        <v>0</v>
      </c>
      <c r="I221" s="20" t="b">
        <f t="shared" si="46"/>
        <v>0</v>
      </c>
      <c r="J221" s="20" t="b">
        <f t="shared" si="47"/>
        <v>0</v>
      </c>
      <c r="K221" s="21" t="b">
        <f t="shared" si="48"/>
        <v>0</v>
      </c>
    </row>
    <row r="222" spans="1:11" x14ac:dyDescent="0.25">
      <c r="A222" s="11">
        <v>40554.041666666664</v>
      </c>
      <c r="B222">
        <v>0.2</v>
      </c>
      <c r="C222">
        <f t="shared" si="49"/>
        <v>15.8</v>
      </c>
      <c r="D222">
        <v>0.6</v>
      </c>
      <c r="E222">
        <v>129</v>
      </c>
      <c r="F222" s="19" t="b">
        <f t="shared" si="43"/>
        <v>0</v>
      </c>
      <c r="G222" s="20">
        <f t="shared" si="44"/>
        <v>129</v>
      </c>
      <c r="H222" s="20" t="b">
        <f t="shared" si="45"/>
        <v>0</v>
      </c>
      <c r="I222" s="20" t="b">
        <f t="shared" si="46"/>
        <v>0</v>
      </c>
      <c r="J222" s="20" t="b">
        <f t="shared" si="47"/>
        <v>0</v>
      </c>
      <c r="K222" s="21" t="b">
        <f t="shared" si="48"/>
        <v>0</v>
      </c>
    </row>
    <row r="223" spans="1:11" x14ac:dyDescent="0.25">
      <c r="A223" s="11">
        <v>40554.083333333336</v>
      </c>
      <c r="B223">
        <v>0</v>
      </c>
      <c r="C223">
        <f t="shared" si="49"/>
        <v>15.8</v>
      </c>
      <c r="D223">
        <v>0.2</v>
      </c>
      <c r="E223">
        <v>25</v>
      </c>
      <c r="F223" s="19">
        <f t="shared" si="43"/>
        <v>25</v>
      </c>
      <c r="G223" s="20" t="b">
        <f t="shared" si="44"/>
        <v>0</v>
      </c>
      <c r="H223" s="20" t="b">
        <f t="shared" si="45"/>
        <v>0</v>
      </c>
      <c r="I223" s="20" t="b">
        <f t="shared" si="46"/>
        <v>0</v>
      </c>
      <c r="J223" s="20" t="b">
        <f t="shared" si="47"/>
        <v>0</v>
      </c>
      <c r="K223" s="21" t="b">
        <f t="shared" si="48"/>
        <v>0</v>
      </c>
    </row>
    <row r="224" spans="1:11" x14ac:dyDescent="0.25">
      <c r="A224" s="11">
        <v>40554.125</v>
      </c>
      <c r="B224">
        <v>0</v>
      </c>
      <c r="C224">
        <f t="shared" si="49"/>
        <v>15.8</v>
      </c>
      <c r="D224">
        <v>0.1</v>
      </c>
      <c r="E224">
        <v>266</v>
      </c>
      <c r="F224" s="19">
        <f t="shared" si="43"/>
        <v>266</v>
      </c>
      <c r="G224" s="20" t="b">
        <f t="shared" si="44"/>
        <v>0</v>
      </c>
      <c r="H224" s="20" t="b">
        <f t="shared" si="45"/>
        <v>0</v>
      </c>
      <c r="I224" s="20" t="b">
        <f t="shared" si="46"/>
        <v>0</v>
      </c>
      <c r="J224" s="20" t="b">
        <f t="shared" si="47"/>
        <v>0</v>
      </c>
      <c r="K224" s="21" t="b">
        <f t="shared" si="48"/>
        <v>0</v>
      </c>
    </row>
    <row r="225" spans="1:11" x14ac:dyDescent="0.25">
      <c r="A225" s="11">
        <v>40554.166666666664</v>
      </c>
      <c r="B225">
        <v>0</v>
      </c>
      <c r="C225">
        <f t="shared" si="49"/>
        <v>15.8</v>
      </c>
      <c r="D225">
        <v>0.1</v>
      </c>
      <c r="E225">
        <v>264</v>
      </c>
      <c r="F225" s="19">
        <f t="shared" si="43"/>
        <v>264</v>
      </c>
      <c r="G225" s="20" t="b">
        <f t="shared" si="44"/>
        <v>0</v>
      </c>
      <c r="H225" s="20" t="b">
        <f t="shared" si="45"/>
        <v>0</v>
      </c>
      <c r="I225" s="20" t="b">
        <f t="shared" si="46"/>
        <v>0</v>
      </c>
      <c r="J225" s="20" t="b">
        <f t="shared" si="47"/>
        <v>0</v>
      </c>
      <c r="K225" s="21" t="b">
        <f t="shared" si="48"/>
        <v>0</v>
      </c>
    </row>
    <row r="226" spans="1:11" x14ac:dyDescent="0.25">
      <c r="A226" s="11">
        <v>40554.208333333336</v>
      </c>
      <c r="B226">
        <v>0</v>
      </c>
      <c r="C226">
        <f t="shared" si="49"/>
        <v>15.8</v>
      </c>
      <c r="D226">
        <v>0.2</v>
      </c>
      <c r="E226">
        <v>272</v>
      </c>
      <c r="F226" s="19">
        <f t="shared" si="43"/>
        <v>272</v>
      </c>
      <c r="G226" s="20" t="b">
        <f t="shared" si="44"/>
        <v>0</v>
      </c>
      <c r="H226" s="20" t="b">
        <f t="shared" si="45"/>
        <v>0</v>
      </c>
      <c r="I226" s="20" t="b">
        <f t="shared" si="46"/>
        <v>0</v>
      </c>
      <c r="J226" s="20" t="b">
        <f t="shared" si="47"/>
        <v>0</v>
      </c>
      <c r="K226" s="21" t="b">
        <f t="shared" si="48"/>
        <v>0</v>
      </c>
    </row>
    <row r="227" spans="1:11" x14ac:dyDescent="0.25">
      <c r="A227" s="11">
        <v>40554.25</v>
      </c>
      <c r="B227">
        <v>0</v>
      </c>
      <c r="C227">
        <f t="shared" si="49"/>
        <v>15.8</v>
      </c>
      <c r="D227">
        <v>0.3</v>
      </c>
      <c r="E227">
        <v>10</v>
      </c>
      <c r="F227" s="19">
        <f t="shared" si="43"/>
        <v>10</v>
      </c>
      <c r="G227" s="20" t="b">
        <f t="shared" si="44"/>
        <v>0</v>
      </c>
      <c r="H227" s="20" t="b">
        <f t="shared" si="45"/>
        <v>0</v>
      </c>
      <c r="I227" s="20" t="b">
        <f t="shared" si="46"/>
        <v>0</v>
      </c>
      <c r="J227" s="20" t="b">
        <f t="shared" si="47"/>
        <v>0</v>
      </c>
      <c r="K227" s="21" t="b">
        <f t="shared" si="48"/>
        <v>0</v>
      </c>
    </row>
    <row r="228" spans="1:11" x14ac:dyDescent="0.25">
      <c r="A228" s="11">
        <v>40554.291666666664</v>
      </c>
      <c r="B228">
        <v>0</v>
      </c>
      <c r="C228">
        <f t="shared" si="49"/>
        <v>15.8</v>
      </c>
      <c r="D228">
        <v>0.5</v>
      </c>
      <c r="E228">
        <v>267</v>
      </c>
      <c r="F228" s="19" t="b">
        <f t="shared" si="43"/>
        <v>0</v>
      </c>
      <c r="G228" s="20">
        <f t="shared" si="44"/>
        <v>267</v>
      </c>
      <c r="H228" s="20" t="b">
        <f t="shared" si="45"/>
        <v>0</v>
      </c>
      <c r="I228" s="20" t="b">
        <f t="shared" si="46"/>
        <v>0</v>
      </c>
      <c r="J228" s="20" t="b">
        <f t="shared" si="47"/>
        <v>0</v>
      </c>
      <c r="K228" s="21" t="b">
        <f t="shared" si="48"/>
        <v>0</v>
      </c>
    </row>
    <row r="229" spans="1:11" x14ac:dyDescent="0.25">
      <c r="A229" s="11">
        <v>40554.333333333336</v>
      </c>
      <c r="B229">
        <v>0</v>
      </c>
      <c r="C229">
        <f t="shared" si="49"/>
        <v>15.8</v>
      </c>
      <c r="D229">
        <v>0.3</v>
      </c>
      <c r="E229">
        <v>189</v>
      </c>
      <c r="F229" s="19">
        <f t="shared" si="43"/>
        <v>189</v>
      </c>
      <c r="G229" s="20" t="b">
        <f t="shared" si="44"/>
        <v>0</v>
      </c>
      <c r="H229" s="20" t="b">
        <f t="shared" si="45"/>
        <v>0</v>
      </c>
      <c r="I229" s="20" t="b">
        <f t="shared" si="46"/>
        <v>0</v>
      </c>
      <c r="J229" s="20" t="b">
        <f t="shared" si="47"/>
        <v>0</v>
      </c>
      <c r="K229" s="21" t="b">
        <f t="shared" si="48"/>
        <v>0</v>
      </c>
    </row>
    <row r="230" spans="1:11" x14ac:dyDescent="0.25">
      <c r="A230" s="11">
        <v>40554.375</v>
      </c>
      <c r="B230">
        <v>0</v>
      </c>
      <c r="C230">
        <f t="shared" si="49"/>
        <v>15.8</v>
      </c>
      <c r="D230">
        <v>0.1</v>
      </c>
      <c r="E230">
        <v>195</v>
      </c>
      <c r="F230" s="19">
        <f t="shared" si="43"/>
        <v>195</v>
      </c>
      <c r="G230" s="20" t="b">
        <f t="shared" si="44"/>
        <v>0</v>
      </c>
      <c r="H230" s="20" t="b">
        <f t="shared" si="45"/>
        <v>0</v>
      </c>
      <c r="I230" s="20" t="b">
        <f t="shared" si="46"/>
        <v>0</v>
      </c>
      <c r="J230" s="20" t="b">
        <f t="shared" si="47"/>
        <v>0</v>
      </c>
      <c r="K230" s="21" t="b">
        <f t="shared" si="48"/>
        <v>0</v>
      </c>
    </row>
    <row r="231" spans="1:11" x14ac:dyDescent="0.25">
      <c r="A231" s="11">
        <v>40554.416666666664</v>
      </c>
      <c r="B231">
        <v>0</v>
      </c>
      <c r="C231">
        <f t="shared" si="49"/>
        <v>15.8</v>
      </c>
      <c r="D231">
        <v>0.3</v>
      </c>
      <c r="E231">
        <v>87</v>
      </c>
      <c r="F231" s="19">
        <f t="shared" si="43"/>
        <v>87</v>
      </c>
      <c r="G231" s="20" t="b">
        <f t="shared" si="44"/>
        <v>0</v>
      </c>
      <c r="H231" s="20" t="b">
        <f t="shared" si="45"/>
        <v>0</v>
      </c>
      <c r="I231" s="20" t="b">
        <f t="shared" si="46"/>
        <v>0</v>
      </c>
      <c r="J231" s="20" t="b">
        <f t="shared" si="47"/>
        <v>0</v>
      </c>
      <c r="K231" s="21" t="b">
        <f t="shared" si="48"/>
        <v>0</v>
      </c>
    </row>
    <row r="232" spans="1:11" x14ac:dyDescent="0.25">
      <c r="A232" s="11">
        <v>40554.458333333336</v>
      </c>
      <c r="B232">
        <v>0</v>
      </c>
      <c r="C232">
        <f t="shared" si="49"/>
        <v>15.8</v>
      </c>
      <c r="D232">
        <v>0.2</v>
      </c>
      <c r="E232">
        <v>246</v>
      </c>
      <c r="F232" s="19">
        <f t="shared" si="43"/>
        <v>246</v>
      </c>
      <c r="G232" s="20" t="b">
        <f t="shared" si="44"/>
        <v>0</v>
      </c>
      <c r="H232" s="20" t="b">
        <f t="shared" si="45"/>
        <v>0</v>
      </c>
      <c r="I232" s="20" t="b">
        <f t="shared" si="46"/>
        <v>0</v>
      </c>
      <c r="J232" s="20" t="b">
        <f t="shared" si="47"/>
        <v>0</v>
      </c>
      <c r="K232" s="21" t="b">
        <f t="shared" si="48"/>
        <v>0</v>
      </c>
    </row>
    <row r="233" spans="1:11" x14ac:dyDescent="0.25">
      <c r="A233" s="11">
        <v>40554.5</v>
      </c>
      <c r="B233">
        <v>1</v>
      </c>
      <c r="C233">
        <f t="shared" si="49"/>
        <v>16.8</v>
      </c>
      <c r="D233">
        <v>0.2</v>
      </c>
      <c r="E233">
        <v>87</v>
      </c>
      <c r="F233" s="19">
        <f t="shared" si="43"/>
        <v>87</v>
      </c>
      <c r="G233" s="20" t="b">
        <f t="shared" si="44"/>
        <v>0</v>
      </c>
      <c r="H233" s="20" t="b">
        <f t="shared" si="45"/>
        <v>0</v>
      </c>
      <c r="I233" s="20" t="b">
        <f t="shared" si="46"/>
        <v>0</v>
      </c>
      <c r="J233" s="20" t="b">
        <f t="shared" si="47"/>
        <v>0</v>
      </c>
      <c r="K233" s="21" t="b">
        <f t="shared" si="48"/>
        <v>0</v>
      </c>
    </row>
    <row r="234" spans="1:11" x14ac:dyDescent="0.25">
      <c r="A234" s="11">
        <v>40554.541666666664</v>
      </c>
      <c r="B234">
        <v>0.8</v>
      </c>
      <c r="C234">
        <f t="shared" si="49"/>
        <v>17.600000000000001</v>
      </c>
      <c r="D234">
        <v>0.3</v>
      </c>
      <c r="E234">
        <v>281</v>
      </c>
      <c r="F234" s="19">
        <f t="shared" si="43"/>
        <v>281</v>
      </c>
      <c r="G234" s="20" t="b">
        <f t="shared" si="44"/>
        <v>0</v>
      </c>
      <c r="H234" s="20" t="b">
        <f t="shared" si="45"/>
        <v>0</v>
      </c>
      <c r="I234" s="20" t="b">
        <f t="shared" si="46"/>
        <v>0</v>
      </c>
      <c r="J234" s="20" t="b">
        <f t="shared" si="47"/>
        <v>0</v>
      </c>
      <c r="K234" s="21" t="b">
        <f t="shared" si="48"/>
        <v>0</v>
      </c>
    </row>
    <row r="235" spans="1:11" x14ac:dyDescent="0.25">
      <c r="A235" s="11">
        <v>40554.583333333336</v>
      </c>
      <c r="B235">
        <v>0.6</v>
      </c>
      <c r="C235">
        <f t="shared" si="49"/>
        <v>18.200000000000003</v>
      </c>
      <c r="D235">
        <v>0.5</v>
      </c>
      <c r="E235">
        <v>104</v>
      </c>
      <c r="F235" s="19" t="b">
        <f t="shared" si="43"/>
        <v>0</v>
      </c>
      <c r="G235" s="20">
        <f t="shared" si="44"/>
        <v>104</v>
      </c>
      <c r="H235" s="20" t="b">
        <f t="shared" si="45"/>
        <v>0</v>
      </c>
      <c r="I235" s="20" t="b">
        <f t="shared" si="46"/>
        <v>0</v>
      </c>
      <c r="J235" s="20" t="b">
        <f t="shared" si="47"/>
        <v>0</v>
      </c>
      <c r="K235" s="21" t="b">
        <f t="shared" si="48"/>
        <v>0</v>
      </c>
    </row>
    <row r="236" spans="1:11" x14ac:dyDescent="0.25">
      <c r="A236" s="11">
        <v>40554.625</v>
      </c>
      <c r="B236">
        <v>0.2</v>
      </c>
      <c r="C236">
        <f t="shared" si="49"/>
        <v>18.400000000000002</v>
      </c>
      <c r="D236">
        <v>0.5</v>
      </c>
      <c r="E236">
        <v>271</v>
      </c>
      <c r="F236" s="19" t="b">
        <f t="shared" si="43"/>
        <v>0</v>
      </c>
      <c r="G236" s="20">
        <f t="shared" si="44"/>
        <v>271</v>
      </c>
      <c r="H236" s="20" t="b">
        <f t="shared" si="45"/>
        <v>0</v>
      </c>
      <c r="I236" s="20" t="b">
        <f t="shared" si="46"/>
        <v>0</v>
      </c>
      <c r="J236" s="20" t="b">
        <f t="shared" si="47"/>
        <v>0</v>
      </c>
      <c r="K236" s="21" t="b">
        <f t="shared" si="48"/>
        <v>0</v>
      </c>
    </row>
    <row r="237" spans="1:11" x14ac:dyDescent="0.25">
      <c r="A237" s="11">
        <v>40554.666666666664</v>
      </c>
      <c r="B237">
        <v>0</v>
      </c>
      <c r="C237">
        <f t="shared" si="49"/>
        <v>18.400000000000002</v>
      </c>
      <c r="D237">
        <v>0.3</v>
      </c>
      <c r="E237">
        <v>199</v>
      </c>
      <c r="F237" s="19">
        <f t="shared" si="43"/>
        <v>199</v>
      </c>
      <c r="G237" s="20" t="b">
        <f t="shared" si="44"/>
        <v>0</v>
      </c>
      <c r="H237" s="20" t="b">
        <f t="shared" si="45"/>
        <v>0</v>
      </c>
      <c r="I237" s="20" t="b">
        <f t="shared" si="46"/>
        <v>0</v>
      </c>
      <c r="J237" s="20" t="b">
        <f t="shared" si="47"/>
        <v>0</v>
      </c>
      <c r="K237" s="21" t="b">
        <f t="shared" si="48"/>
        <v>0</v>
      </c>
    </row>
    <row r="238" spans="1:11" x14ac:dyDescent="0.25">
      <c r="A238" s="11">
        <v>40554.708333333336</v>
      </c>
      <c r="B238">
        <v>0</v>
      </c>
      <c r="C238">
        <f t="shared" si="49"/>
        <v>18.400000000000002</v>
      </c>
      <c r="D238">
        <v>0.3</v>
      </c>
      <c r="E238">
        <v>120</v>
      </c>
      <c r="F238" s="19">
        <f t="shared" si="43"/>
        <v>120</v>
      </c>
      <c r="G238" s="20" t="b">
        <f t="shared" si="44"/>
        <v>0</v>
      </c>
      <c r="H238" s="20" t="b">
        <f t="shared" si="45"/>
        <v>0</v>
      </c>
      <c r="I238" s="20" t="b">
        <f t="shared" si="46"/>
        <v>0</v>
      </c>
      <c r="J238" s="20" t="b">
        <f t="shared" si="47"/>
        <v>0</v>
      </c>
      <c r="K238" s="21" t="b">
        <f t="shared" si="48"/>
        <v>0</v>
      </c>
    </row>
    <row r="239" spans="1:11" x14ac:dyDescent="0.25">
      <c r="A239" s="11">
        <v>40554.75</v>
      </c>
      <c r="B239">
        <v>0</v>
      </c>
      <c r="C239">
        <f t="shared" si="49"/>
        <v>18.400000000000002</v>
      </c>
      <c r="D239">
        <v>0.1</v>
      </c>
      <c r="E239">
        <v>260</v>
      </c>
      <c r="F239" s="19">
        <f t="shared" si="43"/>
        <v>260</v>
      </c>
      <c r="G239" s="20" t="b">
        <f t="shared" si="44"/>
        <v>0</v>
      </c>
      <c r="H239" s="20" t="b">
        <f t="shared" si="45"/>
        <v>0</v>
      </c>
      <c r="I239" s="20" t="b">
        <f t="shared" si="46"/>
        <v>0</v>
      </c>
      <c r="J239" s="20" t="b">
        <f t="shared" si="47"/>
        <v>0</v>
      </c>
      <c r="K239" s="21" t="b">
        <f t="shared" si="48"/>
        <v>0</v>
      </c>
    </row>
    <row r="240" spans="1:11" x14ac:dyDescent="0.25">
      <c r="A240" s="11">
        <v>40554.791666666664</v>
      </c>
      <c r="B240">
        <v>0.2</v>
      </c>
      <c r="C240">
        <f t="shared" si="49"/>
        <v>18.600000000000001</v>
      </c>
      <c r="D240">
        <v>0.1</v>
      </c>
      <c r="E240">
        <v>205</v>
      </c>
      <c r="F240" s="19">
        <f t="shared" si="43"/>
        <v>205</v>
      </c>
      <c r="G240" s="20" t="b">
        <f t="shared" si="44"/>
        <v>0</v>
      </c>
      <c r="H240" s="20" t="b">
        <f t="shared" si="45"/>
        <v>0</v>
      </c>
      <c r="I240" s="20" t="b">
        <f t="shared" si="46"/>
        <v>0</v>
      </c>
      <c r="J240" s="20" t="b">
        <f t="shared" si="47"/>
        <v>0</v>
      </c>
      <c r="K240" s="21" t="b">
        <f t="shared" si="48"/>
        <v>0</v>
      </c>
    </row>
    <row r="241" spans="1:11" x14ac:dyDescent="0.25">
      <c r="A241" s="11">
        <v>40554.833333333336</v>
      </c>
      <c r="B241">
        <v>0</v>
      </c>
      <c r="C241">
        <f t="shared" si="49"/>
        <v>18.600000000000001</v>
      </c>
      <c r="D241">
        <v>0.1</v>
      </c>
      <c r="E241">
        <v>195</v>
      </c>
      <c r="F241" s="19">
        <f t="shared" si="43"/>
        <v>195</v>
      </c>
      <c r="G241" s="20" t="b">
        <f t="shared" si="44"/>
        <v>0</v>
      </c>
      <c r="H241" s="20" t="b">
        <f t="shared" si="45"/>
        <v>0</v>
      </c>
      <c r="I241" s="20" t="b">
        <f t="shared" si="46"/>
        <v>0</v>
      </c>
      <c r="J241" s="20" t="b">
        <f t="shared" si="47"/>
        <v>0</v>
      </c>
      <c r="K241" s="21" t="b">
        <f t="shared" si="48"/>
        <v>0</v>
      </c>
    </row>
    <row r="242" spans="1:11" x14ac:dyDescent="0.25">
      <c r="A242" s="11">
        <v>40554.875</v>
      </c>
      <c r="B242">
        <v>0.2</v>
      </c>
      <c r="C242">
        <f t="shared" si="49"/>
        <v>18.8</v>
      </c>
      <c r="D242">
        <v>0.3</v>
      </c>
      <c r="E242">
        <v>257</v>
      </c>
      <c r="F242" s="19">
        <f t="shared" si="43"/>
        <v>257</v>
      </c>
      <c r="G242" s="20" t="b">
        <f t="shared" si="44"/>
        <v>0</v>
      </c>
      <c r="H242" s="20" t="b">
        <f t="shared" si="45"/>
        <v>0</v>
      </c>
      <c r="I242" s="20" t="b">
        <f t="shared" si="46"/>
        <v>0</v>
      </c>
      <c r="J242" s="20" t="b">
        <f t="shared" si="47"/>
        <v>0</v>
      </c>
      <c r="K242" s="21" t="b">
        <f t="shared" si="48"/>
        <v>0</v>
      </c>
    </row>
    <row r="243" spans="1:11" x14ac:dyDescent="0.25">
      <c r="A243" s="11">
        <v>40554.916666666664</v>
      </c>
      <c r="B243">
        <v>0.2</v>
      </c>
      <c r="C243">
        <f t="shared" si="49"/>
        <v>19</v>
      </c>
      <c r="D243">
        <v>0.3</v>
      </c>
      <c r="E243">
        <v>158</v>
      </c>
      <c r="F243" s="19">
        <f t="shared" si="43"/>
        <v>158</v>
      </c>
      <c r="G243" s="20" t="b">
        <f t="shared" si="44"/>
        <v>0</v>
      </c>
      <c r="H243" s="20" t="b">
        <f t="shared" si="45"/>
        <v>0</v>
      </c>
      <c r="I243" s="20" t="b">
        <f t="shared" si="46"/>
        <v>0</v>
      </c>
      <c r="J243" s="20" t="b">
        <f t="shared" si="47"/>
        <v>0</v>
      </c>
      <c r="K243" s="21" t="b">
        <f t="shared" si="48"/>
        <v>0</v>
      </c>
    </row>
    <row r="244" spans="1:11" x14ac:dyDescent="0.25">
      <c r="A244" s="11">
        <v>40554.958333333336</v>
      </c>
      <c r="B244">
        <v>0</v>
      </c>
      <c r="C244">
        <f t="shared" si="49"/>
        <v>19</v>
      </c>
      <c r="D244">
        <v>0.5</v>
      </c>
      <c r="E244">
        <v>264</v>
      </c>
      <c r="F244" s="19" t="b">
        <f t="shared" si="43"/>
        <v>0</v>
      </c>
      <c r="G244" s="20">
        <f t="shared" si="44"/>
        <v>264</v>
      </c>
      <c r="H244" s="20" t="b">
        <f t="shared" si="45"/>
        <v>0</v>
      </c>
      <c r="I244" s="20" t="b">
        <f t="shared" si="46"/>
        <v>0</v>
      </c>
      <c r="J244" s="20" t="b">
        <f t="shared" si="47"/>
        <v>0</v>
      </c>
      <c r="K244" s="21" t="b">
        <f t="shared" si="48"/>
        <v>0</v>
      </c>
    </row>
    <row r="245" spans="1:11" x14ac:dyDescent="0.25">
      <c r="A245" s="11">
        <v>40555</v>
      </c>
      <c r="B245">
        <v>0</v>
      </c>
      <c r="C245">
        <f t="shared" si="49"/>
        <v>19</v>
      </c>
      <c r="D245">
        <v>0.9</v>
      </c>
      <c r="E245">
        <v>263</v>
      </c>
      <c r="F245" s="19" t="b">
        <f t="shared" ref="F245:F308" si="50">IF(D245&lt;0.5,E245)</f>
        <v>0</v>
      </c>
      <c r="G245" s="20">
        <f t="shared" ref="G245:G308" si="51">IF(D245&lt;1.5,IF(D245&gt;=0.5,E245))</f>
        <v>263</v>
      </c>
      <c r="H245" s="20" t="b">
        <f t="shared" ref="H245:H308" si="52">IF(D245&lt;2.5,IF(D245&gt;=1.5,E245))</f>
        <v>0</v>
      </c>
      <c r="I245" s="20" t="b">
        <f t="shared" ref="I245:I308" si="53">IF(D245&lt;3.5,IF(D245&gt;=2.5,E245))</f>
        <v>0</v>
      </c>
      <c r="J245" s="20" t="b">
        <f t="shared" ref="J245:J308" si="54">IF(D245&lt;4.5,IF(D245&gt;=3.5,E245))</f>
        <v>0</v>
      </c>
      <c r="K245" s="21" t="b">
        <f t="shared" ref="K245:K308" si="55">IF(D245&gt;=4.5,E245)</f>
        <v>0</v>
      </c>
    </row>
    <row r="246" spans="1:11" x14ac:dyDescent="0.25">
      <c r="A246" s="11">
        <v>40555.041666666664</v>
      </c>
      <c r="B246">
        <v>0</v>
      </c>
      <c r="C246">
        <f t="shared" si="49"/>
        <v>19</v>
      </c>
      <c r="D246">
        <v>0.9</v>
      </c>
      <c r="E246">
        <v>244</v>
      </c>
      <c r="F246" s="19" t="b">
        <f t="shared" si="50"/>
        <v>0</v>
      </c>
      <c r="G246" s="20">
        <f t="shared" si="51"/>
        <v>244</v>
      </c>
      <c r="H246" s="20" t="b">
        <f t="shared" si="52"/>
        <v>0</v>
      </c>
      <c r="I246" s="20" t="b">
        <f t="shared" si="53"/>
        <v>0</v>
      </c>
      <c r="J246" s="20" t="b">
        <f t="shared" si="54"/>
        <v>0</v>
      </c>
      <c r="K246" s="21" t="b">
        <f t="shared" si="55"/>
        <v>0</v>
      </c>
    </row>
    <row r="247" spans="1:11" x14ac:dyDescent="0.25">
      <c r="A247" s="11">
        <v>40555.083333333336</v>
      </c>
      <c r="B247">
        <v>0</v>
      </c>
      <c r="C247">
        <f t="shared" si="49"/>
        <v>19</v>
      </c>
      <c r="D247">
        <v>0.4</v>
      </c>
      <c r="E247">
        <v>204</v>
      </c>
      <c r="F247" s="19">
        <f t="shared" si="50"/>
        <v>204</v>
      </c>
      <c r="G247" s="20" t="b">
        <f t="shared" si="51"/>
        <v>0</v>
      </c>
      <c r="H247" s="20" t="b">
        <f t="shared" si="52"/>
        <v>0</v>
      </c>
      <c r="I247" s="20" t="b">
        <f t="shared" si="53"/>
        <v>0</v>
      </c>
      <c r="J247" s="20" t="b">
        <f t="shared" si="54"/>
        <v>0</v>
      </c>
      <c r="K247" s="21" t="b">
        <f t="shared" si="55"/>
        <v>0</v>
      </c>
    </row>
    <row r="248" spans="1:11" x14ac:dyDescent="0.25">
      <c r="A248" s="11">
        <v>40555.125</v>
      </c>
      <c r="B248">
        <v>0</v>
      </c>
      <c r="C248">
        <f t="shared" ref="C248:C311" si="56">C247+B248</f>
        <v>19</v>
      </c>
      <c r="D248">
        <v>0.6</v>
      </c>
      <c r="E248">
        <v>187</v>
      </c>
      <c r="F248" s="19" t="b">
        <f t="shared" si="50"/>
        <v>0</v>
      </c>
      <c r="G248" s="20">
        <f t="shared" si="51"/>
        <v>187</v>
      </c>
      <c r="H248" s="20" t="b">
        <f t="shared" si="52"/>
        <v>0</v>
      </c>
      <c r="I248" s="20" t="b">
        <f t="shared" si="53"/>
        <v>0</v>
      </c>
      <c r="J248" s="20" t="b">
        <f t="shared" si="54"/>
        <v>0</v>
      </c>
      <c r="K248" s="21" t="b">
        <f t="shared" si="55"/>
        <v>0</v>
      </c>
    </row>
    <row r="249" spans="1:11" x14ac:dyDescent="0.25">
      <c r="A249" s="11">
        <v>40555.166666666664</v>
      </c>
      <c r="B249">
        <v>0</v>
      </c>
      <c r="C249">
        <f t="shared" si="56"/>
        <v>19</v>
      </c>
      <c r="D249">
        <v>0.7</v>
      </c>
      <c r="E249">
        <v>247</v>
      </c>
      <c r="F249" s="19" t="b">
        <f t="shared" si="50"/>
        <v>0</v>
      </c>
      <c r="G249" s="20">
        <f t="shared" si="51"/>
        <v>247</v>
      </c>
      <c r="H249" s="20" t="b">
        <f t="shared" si="52"/>
        <v>0</v>
      </c>
      <c r="I249" s="20" t="b">
        <f t="shared" si="53"/>
        <v>0</v>
      </c>
      <c r="J249" s="20" t="b">
        <f t="shared" si="54"/>
        <v>0</v>
      </c>
      <c r="K249" s="21" t="b">
        <f t="shared" si="55"/>
        <v>0</v>
      </c>
    </row>
    <row r="250" spans="1:11" x14ac:dyDescent="0.25">
      <c r="A250" s="11">
        <v>40555.208333333336</v>
      </c>
      <c r="B250">
        <v>0</v>
      </c>
      <c r="C250">
        <f t="shared" si="56"/>
        <v>19</v>
      </c>
      <c r="D250">
        <v>1.2</v>
      </c>
      <c r="E250">
        <v>245</v>
      </c>
      <c r="F250" s="19" t="b">
        <f t="shared" si="50"/>
        <v>0</v>
      </c>
      <c r="G250" s="20">
        <f t="shared" si="51"/>
        <v>245</v>
      </c>
      <c r="H250" s="20" t="b">
        <f t="shared" si="52"/>
        <v>0</v>
      </c>
      <c r="I250" s="20" t="b">
        <f t="shared" si="53"/>
        <v>0</v>
      </c>
      <c r="J250" s="20" t="b">
        <f t="shared" si="54"/>
        <v>0</v>
      </c>
      <c r="K250" s="21" t="b">
        <f t="shared" si="55"/>
        <v>0</v>
      </c>
    </row>
    <row r="251" spans="1:11" x14ac:dyDescent="0.25">
      <c r="A251" s="11">
        <v>40555.25</v>
      </c>
      <c r="B251">
        <v>0</v>
      </c>
      <c r="C251">
        <f t="shared" si="56"/>
        <v>19</v>
      </c>
      <c r="D251">
        <v>2.4</v>
      </c>
      <c r="E251">
        <v>266</v>
      </c>
      <c r="F251" s="19" t="b">
        <f t="shared" si="50"/>
        <v>0</v>
      </c>
      <c r="G251" s="20" t="b">
        <f t="shared" si="51"/>
        <v>0</v>
      </c>
      <c r="H251" s="20">
        <f t="shared" si="52"/>
        <v>266</v>
      </c>
      <c r="I251" s="20" t="b">
        <f t="shared" si="53"/>
        <v>0</v>
      </c>
      <c r="J251" s="20" t="b">
        <f t="shared" si="54"/>
        <v>0</v>
      </c>
      <c r="K251" s="21" t="b">
        <f t="shared" si="55"/>
        <v>0</v>
      </c>
    </row>
    <row r="252" spans="1:11" x14ac:dyDescent="0.25">
      <c r="A252" s="11">
        <v>40555.291666666664</v>
      </c>
      <c r="B252">
        <v>0</v>
      </c>
      <c r="C252">
        <f t="shared" si="56"/>
        <v>19</v>
      </c>
      <c r="D252">
        <v>1.2</v>
      </c>
      <c r="E252">
        <v>231</v>
      </c>
      <c r="F252" s="19" t="b">
        <f t="shared" si="50"/>
        <v>0</v>
      </c>
      <c r="G252" s="20">
        <f t="shared" si="51"/>
        <v>231</v>
      </c>
      <c r="H252" s="20" t="b">
        <f t="shared" si="52"/>
        <v>0</v>
      </c>
      <c r="I252" s="20" t="b">
        <f t="shared" si="53"/>
        <v>0</v>
      </c>
      <c r="J252" s="20" t="b">
        <f t="shared" si="54"/>
        <v>0</v>
      </c>
      <c r="K252" s="21" t="b">
        <f t="shared" si="55"/>
        <v>0</v>
      </c>
    </row>
    <row r="253" spans="1:11" x14ac:dyDescent="0.25">
      <c r="A253" s="11">
        <v>40555.333333333336</v>
      </c>
      <c r="B253">
        <v>0</v>
      </c>
      <c r="C253">
        <f t="shared" si="56"/>
        <v>19</v>
      </c>
      <c r="D253">
        <v>1.2</v>
      </c>
      <c r="E253">
        <v>244</v>
      </c>
      <c r="F253" s="19" t="b">
        <f t="shared" si="50"/>
        <v>0</v>
      </c>
      <c r="G253" s="20">
        <f t="shared" si="51"/>
        <v>244</v>
      </c>
      <c r="H253" s="20" t="b">
        <f t="shared" si="52"/>
        <v>0</v>
      </c>
      <c r="I253" s="20" t="b">
        <f t="shared" si="53"/>
        <v>0</v>
      </c>
      <c r="J253" s="20" t="b">
        <f t="shared" si="54"/>
        <v>0</v>
      </c>
      <c r="K253" s="21" t="b">
        <f t="shared" si="55"/>
        <v>0</v>
      </c>
    </row>
    <row r="254" spans="1:11" x14ac:dyDescent="0.25">
      <c r="A254" s="11">
        <v>40555.375</v>
      </c>
      <c r="B254">
        <v>0</v>
      </c>
      <c r="C254">
        <f t="shared" si="56"/>
        <v>19</v>
      </c>
      <c r="D254">
        <v>1.8</v>
      </c>
      <c r="E254">
        <v>237</v>
      </c>
      <c r="F254" s="19" t="b">
        <f t="shared" si="50"/>
        <v>0</v>
      </c>
      <c r="G254" s="20" t="b">
        <f t="shared" si="51"/>
        <v>0</v>
      </c>
      <c r="H254" s="20">
        <f t="shared" si="52"/>
        <v>237</v>
      </c>
      <c r="I254" s="20" t="b">
        <f t="shared" si="53"/>
        <v>0</v>
      </c>
      <c r="J254" s="20" t="b">
        <f t="shared" si="54"/>
        <v>0</v>
      </c>
      <c r="K254" s="21" t="b">
        <f t="shared" si="55"/>
        <v>0</v>
      </c>
    </row>
    <row r="255" spans="1:11" x14ac:dyDescent="0.25">
      <c r="A255" s="11">
        <v>40555.416666666664</v>
      </c>
      <c r="B255">
        <v>0</v>
      </c>
      <c r="C255">
        <f t="shared" si="56"/>
        <v>19</v>
      </c>
      <c r="D255">
        <v>1.2</v>
      </c>
      <c r="E255">
        <v>142</v>
      </c>
      <c r="F255" s="19" t="b">
        <f t="shared" si="50"/>
        <v>0</v>
      </c>
      <c r="G255" s="20">
        <f t="shared" si="51"/>
        <v>142</v>
      </c>
      <c r="H255" s="20" t="b">
        <f t="shared" si="52"/>
        <v>0</v>
      </c>
      <c r="I255" s="20" t="b">
        <f t="shared" si="53"/>
        <v>0</v>
      </c>
      <c r="J255" s="20" t="b">
        <f t="shared" si="54"/>
        <v>0</v>
      </c>
      <c r="K255" s="21" t="b">
        <f t="shared" si="55"/>
        <v>0</v>
      </c>
    </row>
    <row r="256" spans="1:11" x14ac:dyDescent="0.25">
      <c r="A256" s="11">
        <v>40555.458333333336</v>
      </c>
      <c r="B256">
        <v>0</v>
      </c>
      <c r="C256">
        <f t="shared" si="56"/>
        <v>19</v>
      </c>
      <c r="D256">
        <v>1.1000000000000001</v>
      </c>
      <c r="E256">
        <v>254</v>
      </c>
      <c r="F256" s="19" t="b">
        <f t="shared" si="50"/>
        <v>0</v>
      </c>
      <c r="G256" s="20">
        <f t="shared" si="51"/>
        <v>254</v>
      </c>
      <c r="H256" s="20" t="b">
        <f t="shared" si="52"/>
        <v>0</v>
      </c>
      <c r="I256" s="20" t="b">
        <f t="shared" si="53"/>
        <v>0</v>
      </c>
      <c r="J256" s="20" t="b">
        <f t="shared" si="54"/>
        <v>0</v>
      </c>
      <c r="K256" s="21" t="b">
        <f t="shared" si="55"/>
        <v>0</v>
      </c>
    </row>
    <row r="257" spans="1:11" x14ac:dyDescent="0.25">
      <c r="A257" s="11">
        <v>40555.5</v>
      </c>
      <c r="B257">
        <v>0</v>
      </c>
      <c r="C257">
        <f t="shared" si="56"/>
        <v>19</v>
      </c>
      <c r="D257">
        <v>1.7</v>
      </c>
      <c r="E257">
        <v>235</v>
      </c>
      <c r="F257" s="19" t="b">
        <f t="shared" si="50"/>
        <v>0</v>
      </c>
      <c r="G257" s="20" t="b">
        <f t="shared" si="51"/>
        <v>0</v>
      </c>
      <c r="H257" s="20">
        <f t="shared" si="52"/>
        <v>235</v>
      </c>
      <c r="I257" s="20" t="b">
        <f t="shared" si="53"/>
        <v>0</v>
      </c>
      <c r="J257" s="20" t="b">
        <f t="shared" si="54"/>
        <v>0</v>
      </c>
      <c r="K257" s="21" t="b">
        <f t="shared" si="55"/>
        <v>0</v>
      </c>
    </row>
    <row r="258" spans="1:11" x14ac:dyDescent="0.25">
      <c r="A258" s="11">
        <v>40555.541666666664</v>
      </c>
      <c r="B258">
        <v>0</v>
      </c>
      <c r="C258">
        <f t="shared" si="56"/>
        <v>19</v>
      </c>
      <c r="D258">
        <v>1.8</v>
      </c>
      <c r="E258">
        <v>226</v>
      </c>
      <c r="F258" s="19" t="b">
        <f t="shared" si="50"/>
        <v>0</v>
      </c>
      <c r="G258" s="20" t="b">
        <f t="shared" si="51"/>
        <v>0</v>
      </c>
      <c r="H258" s="20">
        <f t="shared" si="52"/>
        <v>226</v>
      </c>
      <c r="I258" s="20" t="b">
        <f t="shared" si="53"/>
        <v>0</v>
      </c>
      <c r="J258" s="20" t="b">
        <f t="shared" si="54"/>
        <v>0</v>
      </c>
      <c r="K258" s="21" t="b">
        <f t="shared" si="55"/>
        <v>0</v>
      </c>
    </row>
    <row r="259" spans="1:11" x14ac:dyDescent="0.25">
      <c r="A259" s="11">
        <v>40555.583333333336</v>
      </c>
      <c r="B259">
        <v>0</v>
      </c>
      <c r="C259">
        <f t="shared" si="56"/>
        <v>19</v>
      </c>
      <c r="D259">
        <v>1.9</v>
      </c>
      <c r="E259">
        <v>229</v>
      </c>
      <c r="F259" s="19" t="b">
        <f t="shared" si="50"/>
        <v>0</v>
      </c>
      <c r="G259" s="20" t="b">
        <f t="shared" si="51"/>
        <v>0</v>
      </c>
      <c r="H259" s="20">
        <f t="shared" si="52"/>
        <v>229</v>
      </c>
      <c r="I259" s="20" t="b">
        <f t="shared" si="53"/>
        <v>0</v>
      </c>
      <c r="J259" s="20" t="b">
        <f t="shared" si="54"/>
        <v>0</v>
      </c>
      <c r="K259" s="21" t="b">
        <f t="shared" si="55"/>
        <v>0</v>
      </c>
    </row>
    <row r="260" spans="1:11" x14ac:dyDescent="0.25">
      <c r="A260" s="11">
        <v>40555.625</v>
      </c>
      <c r="B260">
        <v>0</v>
      </c>
      <c r="C260">
        <f t="shared" si="56"/>
        <v>19</v>
      </c>
      <c r="D260">
        <v>2.1</v>
      </c>
      <c r="E260">
        <v>231</v>
      </c>
      <c r="F260" s="19" t="b">
        <f t="shared" si="50"/>
        <v>0</v>
      </c>
      <c r="G260" s="20" t="b">
        <f t="shared" si="51"/>
        <v>0</v>
      </c>
      <c r="H260" s="20">
        <f t="shared" si="52"/>
        <v>231</v>
      </c>
      <c r="I260" s="20" t="b">
        <f t="shared" si="53"/>
        <v>0</v>
      </c>
      <c r="J260" s="20" t="b">
        <f t="shared" si="54"/>
        <v>0</v>
      </c>
      <c r="K260" s="21" t="b">
        <f t="shared" si="55"/>
        <v>0</v>
      </c>
    </row>
    <row r="261" spans="1:11" x14ac:dyDescent="0.25">
      <c r="A261" s="11">
        <v>40555.666666666664</v>
      </c>
      <c r="B261">
        <v>0</v>
      </c>
      <c r="C261">
        <f t="shared" si="56"/>
        <v>19</v>
      </c>
      <c r="D261">
        <v>1.2</v>
      </c>
      <c r="E261">
        <v>226</v>
      </c>
      <c r="F261" s="19" t="b">
        <f t="shared" si="50"/>
        <v>0</v>
      </c>
      <c r="G261" s="20">
        <f t="shared" si="51"/>
        <v>226</v>
      </c>
      <c r="H261" s="20" t="b">
        <f t="shared" si="52"/>
        <v>0</v>
      </c>
      <c r="I261" s="20" t="b">
        <f t="shared" si="53"/>
        <v>0</v>
      </c>
      <c r="J261" s="20" t="b">
        <f t="shared" si="54"/>
        <v>0</v>
      </c>
      <c r="K261" s="21" t="b">
        <f t="shared" si="55"/>
        <v>0</v>
      </c>
    </row>
    <row r="262" spans="1:11" x14ac:dyDescent="0.25">
      <c r="A262" s="11">
        <v>40555.708333333336</v>
      </c>
      <c r="B262">
        <v>0</v>
      </c>
      <c r="C262">
        <f t="shared" si="56"/>
        <v>19</v>
      </c>
      <c r="D262">
        <v>0.5</v>
      </c>
      <c r="E262">
        <v>169</v>
      </c>
      <c r="F262" s="19" t="b">
        <f t="shared" si="50"/>
        <v>0</v>
      </c>
      <c r="G262" s="20">
        <f t="shared" si="51"/>
        <v>169</v>
      </c>
      <c r="H262" s="20" t="b">
        <f t="shared" si="52"/>
        <v>0</v>
      </c>
      <c r="I262" s="20" t="b">
        <f t="shared" si="53"/>
        <v>0</v>
      </c>
      <c r="J262" s="20" t="b">
        <f t="shared" si="54"/>
        <v>0</v>
      </c>
      <c r="K262" s="21" t="b">
        <f t="shared" si="55"/>
        <v>0</v>
      </c>
    </row>
    <row r="263" spans="1:11" x14ac:dyDescent="0.25">
      <c r="A263" s="11">
        <v>40555.75</v>
      </c>
      <c r="B263">
        <v>0</v>
      </c>
      <c r="C263">
        <f t="shared" si="56"/>
        <v>19</v>
      </c>
      <c r="D263">
        <v>0.2</v>
      </c>
      <c r="E263">
        <v>217</v>
      </c>
      <c r="F263" s="19">
        <f t="shared" si="50"/>
        <v>217</v>
      </c>
      <c r="G263" s="20" t="b">
        <f t="shared" si="51"/>
        <v>0</v>
      </c>
      <c r="H263" s="20" t="b">
        <f t="shared" si="52"/>
        <v>0</v>
      </c>
      <c r="I263" s="20" t="b">
        <f t="shared" si="53"/>
        <v>0</v>
      </c>
      <c r="J263" s="20" t="b">
        <f t="shared" si="54"/>
        <v>0</v>
      </c>
      <c r="K263" s="21" t="b">
        <f t="shared" si="55"/>
        <v>0</v>
      </c>
    </row>
    <row r="264" spans="1:11" x14ac:dyDescent="0.25">
      <c r="A264" s="11">
        <v>40555.791666666664</v>
      </c>
      <c r="B264">
        <v>0</v>
      </c>
      <c r="C264">
        <f t="shared" si="56"/>
        <v>19</v>
      </c>
      <c r="D264">
        <v>0.4</v>
      </c>
      <c r="E264">
        <v>156</v>
      </c>
      <c r="F264" s="19">
        <f t="shared" si="50"/>
        <v>156</v>
      </c>
      <c r="G264" s="20" t="b">
        <f t="shared" si="51"/>
        <v>0</v>
      </c>
      <c r="H264" s="20" t="b">
        <f t="shared" si="52"/>
        <v>0</v>
      </c>
      <c r="I264" s="20" t="b">
        <f t="shared" si="53"/>
        <v>0</v>
      </c>
      <c r="J264" s="20" t="b">
        <f t="shared" si="54"/>
        <v>0</v>
      </c>
      <c r="K264" s="21" t="b">
        <f t="shared" si="55"/>
        <v>0</v>
      </c>
    </row>
    <row r="265" spans="1:11" x14ac:dyDescent="0.25">
      <c r="A265" s="11">
        <v>40555.833333333336</v>
      </c>
      <c r="B265">
        <v>0</v>
      </c>
      <c r="C265">
        <f t="shared" si="56"/>
        <v>19</v>
      </c>
      <c r="D265">
        <v>0.3</v>
      </c>
      <c r="E265">
        <v>282</v>
      </c>
      <c r="F265" s="19">
        <f t="shared" si="50"/>
        <v>282</v>
      </c>
      <c r="G265" s="20" t="b">
        <f t="shared" si="51"/>
        <v>0</v>
      </c>
      <c r="H265" s="20" t="b">
        <f t="shared" si="52"/>
        <v>0</v>
      </c>
      <c r="I265" s="20" t="b">
        <f t="shared" si="53"/>
        <v>0</v>
      </c>
      <c r="J265" s="20" t="b">
        <f t="shared" si="54"/>
        <v>0</v>
      </c>
      <c r="K265" s="21" t="b">
        <f t="shared" si="55"/>
        <v>0</v>
      </c>
    </row>
    <row r="266" spans="1:11" x14ac:dyDescent="0.25">
      <c r="A266" s="11">
        <v>40555.875</v>
      </c>
      <c r="B266">
        <v>0</v>
      </c>
      <c r="C266">
        <f t="shared" si="56"/>
        <v>19</v>
      </c>
      <c r="D266">
        <v>0.2</v>
      </c>
      <c r="E266">
        <v>254</v>
      </c>
      <c r="F266" s="19">
        <f t="shared" si="50"/>
        <v>254</v>
      </c>
      <c r="G266" s="20" t="b">
        <f t="shared" si="51"/>
        <v>0</v>
      </c>
      <c r="H266" s="20" t="b">
        <f t="shared" si="52"/>
        <v>0</v>
      </c>
      <c r="I266" s="20" t="b">
        <f t="shared" si="53"/>
        <v>0</v>
      </c>
      <c r="J266" s="20" t="b">
        <f t="shared" si="54"/>
        <v>0</v>
      </c>
      <c r="K266" s="21" t="b">
        <f t="shared" si="55"/>
        <v>0</v>
      </c>
    </row>
    <row r="267" spans="1:11" x14ac:dyDescent="0.25">
      <c r="A267" s="11">
        <v>40555.916666666664</v>
      </c>
      <c r="B267">
        <v>0</v>
      </c>
      <c r="C267">
        <f t="shared" si="56"/>
        <v>19</v>
      </c>
      <c r="D267">
        <v>0.5</v>
      </c>
      <c r="E267">
        <v>320</v>
      </c>
      <c r="F267" s="19" t="b">
        <f t="shared" si="50"/>
        <v>0</v>
      </c>
      <c r="G267" s="20">
        <f t="shared" si="51"/>
        <v>320</v>
      </c>
      <c r="H267" s="20" t="b">
        <f t="shared" si="52"/>
        <v>0</v>
      </c>
      <c r="I267" s="20" t="b">
        <f t="shared" si="53"/>
        <v>0</v>
      </c>
      <c r="J267" s="20" t="b">
        <f t="shared" si="54"/>
        <v>0</v>
      </c>
      <c r="K267" s="21" t="b">
        <f t="shared" si="55"/>
        <v>0</v>
      </c>
    </row>
    <row r="268" spans="1:11" x14ac:dyDescent="0.25">
      <c r="A268" s="11">
        <v>40555.958333333336</v>
      </c>
      <c r="B268">
        <v>0</v>
      </c>
      <c r="C268">
        <f t="shared" si="56"/>
        <v>19</v>
      </c>
      <c r="D268">
        <v>0.4</v>
      </c>
      <c r="E268">
        <v>357</v>
      </c>
      <c r="F268" s="19">
        <f t="shared" si="50"/>
        <v>357</v>
      </c>
      <c r="G268" s="20" t="b">
        <f t="shared" si="51"/>
        <v>0</v>
      </c>
      <c r="H268" s="20" t="b">
        <f t="shared" si="52"/>
        <v>0</v>
      </c>
      <c r="I268" s="20" t="b">
        <f t="shared" si="53"/>
        <v>0</v>
      </c>
      <c r="J268" s="20" t="b">
        <f t="shared" si="54"/>
        <v>0</v>
      </c>
      <c r="K268" s="21" t="b">
        <f t="shared" si="55"/>
        <v>0</v>
      </c>
    </row>
    <row r="269" spans="1:11" x14ac:dyDescent="0.25">
      <c r="A269" s="11">
        <v>40556</v>
      </c>
      <c r="B269">
        <v>0</v>
      </c>
      <c r="C269">
        <f t="shared" si="56"/>
        <v>19</v>
      </c>
      <c r="D269">
        <v>0.4</v>
      </c>
      <c r="E269">
        <v>356</v>
      </c>
      <c r="F269" s="19">
        <f t="shared" si="50"/>
        <v>356</v>
      </c>
      <c r="G269" s="20" t="b">
        <f t="shared" si="51"/>
        <v>0</v>
      </c>
      <c r="H269" s="20" t="b">
        <f t="shared" si="52"/>
        <v>0</v>
      </c>
      <c r="I269" s="20" t="b">
        <f t="shared" si="53"/>
        <v>0</v>
      </c>
      <c r="J269" s="20" t="b">
        <f t="shared" si="54"/>
        <v>0</v>
      </c>
      <c r="K269" s="21" t="b">
        <f t="shared" si="55"/>
        <v>0</v>
      </c>
    </row>
    <row r="270" spans="1:11" x14ac:dyDescent="0.25">
      <c r="A270" s="11">
        <v>40556.041666666664</v>
      </c>
      <c r="B270">
        <v>0</v>
      </c>
      <c r="C270">
        <f t="shared" si="56"/>
        <v>19</v>
      </c>
      <c r="D270">
        <v>0.6</v>
      </c>
      <c r="E270">
        <v>262</v>
      </c>
      <c r="F270" s="19" t="b">
        <f t="shared" si="50"/>
        <v>0</v>
      </c>
      <c r="G270" s="20">
        <f t="shared" si="51"/>
        <v>262</v>
      </c>
      <c r="H270" s="20" t="b">
        <f t="shared" si="52"/>
        <v>0</v>
      </c>
      <c r="I270" s="20" t="b">
        <f t="shared" si="53"/>
        <v>0</v>
      </c>
      <c r="J270" s="20" t="b">
        <f t="shared" si="54"/>
        <v>0</v>
      </c>
      <c r="K270" s="21" t="b">
        <f t="shared" si="55"/>
        <v>0</v>
      </c>
    </row>
    <row r="271" spans="1:11" x14ac:dyDescent="0.25">
      <c r="A271" s="11">
        <v>40556.083333333336</v>
      </c>
      <c r="B271">
        <v>0</v>
      </c>
      <c r="C271">
        <f t="shared" si="56"/>
        <v>19</v>
      </c>
      <c r="D271">
        <v>0.4</v>
      </c>
      <c r="E271">
        <v>261</v>
      </c>
      <c r="F271" s="19">
        <f t="shared" si="50"/>
        <v>261</v>
      </c>
      <c r="G271" s="20" t="b">
        <f t="shared" si="51"/>
        <v>0</v>
      </c>
      <c r="H271" s="20" t="b">
        <f t="shared" si="52"/>
        <v>0</v>
      </c>
      <c r="I271" s="20" t="b">
        <f t="shared" si="53"/>
        <v>0</v>
      </c>
      <c r="J271" s="20" t="b">
        <f t="shared" si="54"/>
        <v>0</v>
      </c>
      <c r="K271" s="21" t="b">
        <f t="shared" si="55"/>
        <v>0</v>
      </c>
    </row>
    <row r="272" spans="1:11" x14ac:dyDescent="0.25">
      <c r="A272" s="11">
        <v>40556.125</v>
      </c>
      <c r="B272">
        <v>0</v>
      </c>
      <c r="C272">
        <f t="shared" si="56"/>
        <v>19</v>
      </c>
      <c r="D272">
        <v>0.3</v>
      </c>
      <c r="E272">
        <v>342</v>
      </c>
      <c r="F272" s="19">
        <f t="shared" si="50"/>
        <v>342</v>
      </c>
      <c r="G272" s="20" t="b">
        <f t="shared" si="51"/>
        <v>0</v>
      </c>
      <c r="H272" s="20" t="b">
        <f t="shared" si="52"/>
        <v>0</v>
      </c>
      <c r="I272" s="20" t="b">
        <f t="shared" si="53"/>
        <v>0</v>
      </c>
      <c r="J272" s="20" t="b">
        <f t="shared" si="54"/>
        <v>0</v>
      </c>
      <c r="K272" s="21" t="b">
        <f t="shared" si="55"/>
        <v>0</v>
      </c>
    </row>
    <row r="273" spans="1:11" x14ac:dyDescent="0.25">
      <c r="A273" s="11">
        <v>40556.166666666664</v>
      </c>
      <c r="B273">
        <v>0</v>
      </c>
      <c r="C273">
        <f t="shared" si="56"/>
        <v>19</v>
      </c>
      <c r="D273">
        <v>0.6</v>
      </c>
      <c r="E273">
        <v>269</v>
      </c>
      <c r="F273" s="19" t="b">
        <f t="shared" si="50"/>
        <v>0</v>
      </c>
      <c r="G273" s="20">
        <f t="shared" si="51"/>
        <v>269</v>
      </c>
      <c r="H273" s="20" t="b">
        <f t="shared" si="52"/>
        <v>0</v>
      </c>
      <c r="I273" s="20" t="b">
        <f t="shared" si="53"/>
        <v>0</v>
      </c>
      <c r="J273" s="20" t="b">
        <f t="shared" si="54"/>
        <v>0</v>
      </c>
      <c r="K273" s="21" t="b">
        <f t="shared" si="55"/>
        <v>0</v>
      </c>
    </row>
    <row r="274" spans="1:11" x14ac:dyDescent="0.25">
      <c r="A274" s="11">
        <v>40556.208333333336</v>
      </c>
      <c r="B274">
        <v>0</v>
      </c>
      <c r="C274">
        <f t="shared" si="56"/>
        <v>19</v>
      </c>
      <c r="D274">
        <v>0.5</v>
      </c>
      <c r="E274">
        <v>261</v>
      </c>
      <c r="F274" s="19" t="b">
        <f t="shared" si="50"/>
        <v>0</v>
      </c>
      <c r="G274" s="20">
        <f t="shared" si="51"/>
        <v>261</v>
      </c>
      <c r="H274" s="20" t="b">
        <f t="shared" si="52"/>
        <v>0</v>
      </c>
      <c r="I274" s="20" t="b">
        <f t="shared" si="53"/>
        <v>0</v>
      </c>
      <c r="J274" s="20" t="b">
        <f t="shared" si="54"/>
        <v>0</v>
      </c>
      <c r="K274" s="21" t="b">
        <f t="shared" si="55"/>
        <v>0</v>
      </c>
    </row>
    <row r="275" spans="1:11" x14ac:dyDescent="0.25">
      <c r="A275" s="11">
        <v>40556.25</v>
      </c>
      <c r="B275">
        <v>0</v>
      </c>
      <c r="C275">
        <f t="shared" si="56"/>
        <v>19</v>
      </c>
      <c r="D275">
        <v>0.5</v>
      </c>
      <c r="E275">
        <v>114</v>
      </c>
      <c r="F275" s="19" t="b">
        <f t="shared" si="50"/>
        <v>0</v>
      </c>
      <c r="G275" s="20">
        <f t="shared" si="51"/>
        <v>114</v>
      </c>
      <c r="H275" s="20" t="b">
        <f t="shared" si="52"/>
        <v>0</v>
      </c>
      <c r="I275" s="20" t="b">
        <f t="shared" si="53"/>
        <v>0</v>
      </c>
      <c r="J275" s="20" t="b">
        <f t="shared" si="54"/>
        <v>0</v>
      </c>
      <c r="K275" s="21" t="b">
        <f t="shared" si="55"/>
        <v>0</v>
      </c>
    </row>
    <row r="276" spans="1:11" x14ac:dyDescent="0.25">
      <c r="A276" s="11">
        <v>40556.291666666664</v>
      </c>
      <c r="B276">
        <v>0</v>
      </c>
      <c r="C276">
        <f t="shared" si="56"/>
        <v>19</v>
      </c>
      <c r="D276">
        <v>0.6</v>
      </c>
      <c r="E276">
        <v>269</v>
      </c>
      <c r="F276" s="19" t="b">
        <f t="shared" si="50"/>
        <v>0</v>
      </c>
      <c r="G276" s="20">
        <f t="shared" si="51"/>
        <v>269</v>
      </c>
      <c r="H276" s="20" t="b">
        <f t="shared" si="52"/>
        <v>0</v>
      </c>
      <c r="I276" s="20" t="b">
        <f t="shared" si="53"/>
        <v>0</v>
      </c>
      <c r="J276" s="20" t="b">
        <f t="shared" si="54"/>
        <v>0</v>
      </c>
      <c r="K276" s="21" t="b">
        <f t="shared" si="55"/>
        <v>0</v>
      </c>
    </row>
    <row r="277" spans="1:11" x14ac:dyDescent="0.25">
      <c r="A277" s="11">
        <v>40556.333333333336</v>
      </c>
      <c r="B277">
        <v>0</v>
      </c>
      <c r="C277">
        <f t="shared" si="56"/>
        <v>19</v>
      </c>
      <c r="D277">
        <v>0.3</v>
      </c>
      <c r="E277">
        <v>165</v>
      </c>
      <c r="F277" s="19">
        <f t="shared" si="50"/>
        <v>165</v>
      </c>
      <c r="G277" s="20" t="b">
        <f t="shared" si="51"/>
        <v>0</v>
      </c>
      <c r="H277" s="20" t="b">
        <f t="shared" si="52"/>
        <v>0</v>
      </c>
      <c r="I277" s="20" t="b">
        <f t="shared" si="53"/>
        <v>0</v>
      </c>
      <c r="J277" s="20" t="b">
        <f t="shared" si="54"/>
        <v>0</v>
      </c>
      <c r="K277" s="21" t="b">
        <f t="shared" si="55"/>
        <v>0</v>
      </c>
    </row>
    <row r="278" spans="1:11" x14ac:dyDescent="0.25">
      <c r="A278" s="11">
        <v>40556.375</v>
      </c>
      <c r="B278">
        <v>0</v>
      </c>
      <c r="C278">
        <f t="shared" si="56"/>
        <v>19</v>
      </c>
      <c r="D278">
        <v>0.3</v>
      </c>
      <c r="E278">
        <v>267</v>
      </c>
      <c r="F278" s="19">
        <f t="shared" si="50"/>
        <v>267</v>
      </c>
      <c r="G278" s="20" t="b">
        <f t="shared" si="51"/>
        <v>0</v>
      </c>
      <c r="H278" s="20" t="b">
        <f t="shared" si="52"/>
        <v>0</v>
      </c>
      <c r="I278" s="20" t="b">
        <f t="shared" si="53"/>
        <v>0</v>
      </c>
      <c r="J278" s="20" t="b">
        <f t="shared" si="54"/>
        <v>0</v>
      </c>
      <c r="K278" s="21" t="b">
        <f t="shared" si="55"/>
        <v>0</v>
      </c>
    </row>
    <row r="279" spans="1:11" x14ac:dyDescent="0.25">
      <c r="A279" s="11">
        <v>40556.416666666664</v>
      </c>
      <c r="B279">
        <v>0</v>
      </c>
      <c r="C279">
        <f t="shared" si="56"/>
        <v>19</v>
      </c>
      <c r="D279">
        <v>0.6</v>
      </c>
      <c r="E279">
        <v>264</v>
      </c>
      <c r="F279" s="19" t="b">
        <f t="shared" si="50"/>
        <v>0</v>
      </c>
      <c r="G279" s="20">
        <f t="shared" si="51"/>
        <v>264</v>
      </c>
      <c r="H279" s="20" t="b">
        <f t="shared" si="52"/>
        <v>0</v>
      </c>
      <c r="I279" s="20" t="b">
        <f t="shared" si="53"/>
        <v>0</v>
      </c>
      <c r="J279" s="20" t="b">
        <f t="shared" si="54"/>
        <v>0</v>
      </c>
      <c r="K279" s="21" t="b">
        <f t="shared" si="55"/>
        <v>0</v>
      </c>
    </row>
    <row r="280" spans="1:11" x14ac:dyDescent="0.25">
      <c r="A280" s="11">
        <v>40556.458333333336</v>
      </c>
      <c r="B280">
        <v>0</v>
      </c>
      <c r="C280">
        <f t="shared" si="56"/>
        <v>19</v>
      </c>
      <c r="D280">
        <v>1.4</v>
      </c>
      <c r="E280">
        <v>249</v>
      </c>
      <c r="F280" s="19" t="b">
        <f t="shared" si="50"/>
        <v>0</v>
      </c>
      <c r="G280" s="20">
        <f t="shared" si="51"/>
        <v>249</v>
      </c>
      <c r="H280" s="20" t="b">
        <f t="shared" si="52"/>
        <v>0</v>
      </c>
      <c r="I280" s="20" t="b">
        <f t="shared" si="53"/>
        <v>0</v>
      </c>
      <c r="J280" s="20" t="b">
        <f t="shared" si="54"/>
        <v>0</v>
      </c>
      <c r="K280" s="21" t="b">
        <f t="shared" si="55"/>
        <v>0</v>
      </c>
    </row>
    <row r="281" spans="1:11" x14ac:dyDescent="0.25">
      <c r="A281" s="11">
        <v>40556.5</v>
      </c>
      <c r="B281">
        <v>0</v>
      </c>
      <c r="C281">
        <f t="shared" si="56"/>
        <v>19</v>
      </c>
      <c r="D281">
        <v>1.7</v>
      </c>
      <c r="E281">
        <v>239</v>
      </c>
      <c r="F281" s="19" t="b">
        <f t="shared" si="50"/>
        <v>0</v>
      </c>
      <c r="G281" s="20" t="b">
        <f t="shared" si="51"/>
        <v>0</v>
      </c>
      <c r="H281" s="20">
        <f t="shared" si="52"/>
        <v>239</v>
      </c>
      <c r="I281" s="20" t="b">
        <f t="shared" si="53"/>
        <v>0</v>
      </c>
      <c r="J281" s="20" t="b">
        <f t="shared" si="54"/>
        <v>0</v>
      </c>
      <c r="K281" s="21" t="b">
        <f t="shared" si="55"/>
        <v>0</v>
      </c>
    </row>
    <row r="282" spans="1:11" x14ac:dyDescent="0.25">
      <c r="A282" s="11">
        <v>40556.541666666664</v>
      </c>
      <c r="B282">
        <v>0</v>
      </c>
      <c r="C282">
        <f t="shared" si="56"/>
        <v>19</v>
      </c>
      <c r="D282">
        <v>1.5</v>
      </c>
      <c r="E282">
        <v>215</v>
      </c>
      <c r="F282" s="19" t="b">
        <f t="shared" si="50"/>
        <v>0</v>
      </c>
      <c r="G282" s="20" t="b">
        <f t="shared" si="51"/>
        <v>0</v>
      </c>
      <c r="H282" s="20">
        <f t="shared" si="52"/>
        <v>215</v>
      </c>
      <c r="I282" s="20" t="b">
        <f t="shared" si="53"/>
        <v>0</v>
      </c>
      <c r="J282" s="20" t="b">
        <f t="shared" si="54"/>
        <v>0</v>
      </c>
      <c r="K282" s="21" t="b">
        <f t="shared" si="55"/>
        <v>0</v>
      </c>
    </row>
    <row r="283" spans="1:11" x14ac:dyDescent="0.25">
      <c r="A283" s="11">
        <v>40556.583333333336</v>
      </c>
      <c r="B283">
        <v>0</v>
      </c>
      <c r="C283">
        <f t="shared" si="56"/>
        <v>19</v>
      </c>
      <c r="D283">
        <v>0.9</v>
      </c>
      <c r="E283">
        <v>202</v>
      </c>
      <c r="F283" s="19" t="b">
        <f t="shared" si="50"/>
        <v>0</v>
      </c>
      <c r="G283" s="20">
        <f t="shared" si="51"/>
        <v>202</v>
      </c>
      <c r="H283" s="20" t="b">
        <f t="shared" si="52"/>
        <v>0</v>
      </c>
      <c r="I283" s="20" t="b">
        <f t="shared" si="53"/>
        <v>0</v>
      </c>
      <c r="J283" s="20" t="b">
        <f t="shared" si="54"/>
        <v>0</v>
      </c>
      <c r="K283" s="21" t="b">
        <f t="shared" si="55"/>
        <v>0</v>
      </c>
    </row>
    <row r="284" spans="1:11" x14ac:dyDescent="0.25">
      <c r="A284" s="11">
        <v>40556.625</v>
      </c>
      <c r="B284">
        <v>0</v>
      </c>
      <c r="C284">
        <f t="shared" si="56"/>
        <v>19</v>
      </c>
      <c r="D284">
        <v>0.8</v>
      </c>
      <c r="E284">
        <v>120</v>
      </c>
      <c r="F284" s="19" t="b">
        <f t="shared" si="50"/>
        <v>0</v>
      </c>
      <c r="G284" s="20">
        <f t="shared" si="51"/>
        <v>120</v>
      </c>
      <c r="H284" s="20" t="b">
        <f t="shared" si="52"/>
        <v>0</v>
      </c>
      <c r="I284" s="20" t="b">
        <f t="shared" si="53"/>
        <v>0</v>
      </c>
      <c r="J284" s="20" t="b">
        <f t="shared" si="54"/>
        <v>0</v>
      </c>
      <c r="K284" s="21" t="b">
        <f t="shared" si="55"/>
        <v>0</v>
      </c>
    </row>
    <row r="285" spans="1:11" x14ac:dyDescent="0.25">
      <c r="A285" s="11">
        <v>40556.666666666664</v>
      </c>
      <c r="B285">
        <v>0</v>
      </c>
      <c r="C285">
        <f t="shared" si="56"/>
        <v>19</v>
      </c>
      <c r="D285">
        <v>1.2</v>
      </c>
      <c r="E285">
        <v>111</v>
      </c>
      <c r="F285" s="19" t="b">
        <f t="shared" si="50"/>
        <v>0</v>
      </c>
      <c r="G285" s="20">
        <f t="shared" si="51"/>
        <v>111</v>
      </c>
      <c r="H285" s="20" t="b">
        <f t="shared" si="52"/>
        <v>0</v>
      </c>
      <c r="I285" s="20" t="b">
        <f t="shared" si="53"/>
        <v>0</v>
      </c>
      <c r="J285" s="20" t="b">
        <f t="shared" si="54"/>
        <v>0</v>
      </c>
      <c r="K285" s="21" t="b">
        <f t="shared" si="55"/>
        <v>0</v>
      </c>
    </row>
    <row r="286" spans="1:11" x14ac:dyDescent="0.25">
      <c r="A286" s="11">
        <v>40556.708333333336</v>
      </c>
      <c r="B286">
        <v>0</v>
      </c>
      <c r="C286">
        <f t="shared" si="56"/>
        <v>19</v>
      </c>
      <c r="D286">
        <v>1.5</v>
      </c>
      <c r="E286">
        <v>65</v>
      </c>
      <c r="F286" s="19" t="b">
        <f t="shared" si="50"/>
        <v>0</v>
      </c>
      <c r="G286" s="20" t="b">
        <f t="shared" si="51"/>
        <v>0</v>
      </c>
      <c r="H286" s="20">
        <f t="shared" si="52"/>
        <v>65</v>
      </c>
      <c r="I286" s="20" t="b">
        <f t="shared" si="53"/>
        <v>0</v>
      </c>
      <c r="J286" s="20" t="b">
        <f t="shared" si="54"/>
        <v>0</v>
      </c>
      <c r="K286" s="21" t="b">
        <f t="shared" si="55"/>
        <v>0</v>
      </c>
    </row>
    <row r="287" spans="1:11" x14ac:dyDescent="0.25">
      <c r="A287" s="11">
        <v>40556.75</v>
      </c>
      <c r="B287">
        <v>0</v>
      </c>
      <c r="C287">
        <f t="shared" si="56"/>
        <v>19</v>
      </c>
      <c r="D287">
        <v>0.7</v>
      </c>
      <c r="E287">
        <v>139</v>
      </c>
      <c r="F287" s="19" t="b">
        <f t="shared" si="50"/>
        <v>0</v>
      </c>
      <c r="G287" s="20">
        <f t="shared" si="51"/>
        <v>139</v>
      </c>
      <c r="H287" s="20" t="b">
        <f t="shared" si="52"/>
        <v>0</v>
      </c>
      <c r="I287" s="20" t="b">
        <f t="shared" si="53"/>
        <v>0</v>
      </c>
      <c r="J287" s="20" t="b">
        <f t="shared" si="54"/>
        <v>0</v>
      </c>
      <c r="K287" s="21" t="b">
        <f t="shared" si="55"/>
        <v>0</v>
      </c>
    </row>
    <row r="288" spans="1:11" x14ac:dyDescent="0.25">
      <c r="A288" s="11">
        <v>40556.791666666664</v>
      </c>
      <c r="B288">
        <v>0</v>
      </c>
      <c r="C288">
        <f t="shared" si="56"/>
        <v>19</v>
      </c>
      <c r="D288">
        <v>0.6</v>
      </c>
      <c r="E288">
        <v>1</v>
      </c>
      <c r="F288" s="19" t="b">
        <f t="shared" si="50"/>
        <v>0</v>
      </c>
      <c r="G288" s="20">
        <f t="shared" si="51"/>
        <v>1</v>
      </c>
      <c r="H288" s="20" t="b">
        <f t="shared" si="52"/>
        <v>0</v>
      </c>
      <c r="I288" s="20" t="b">
        <f t="shared" si="53"/>
        <v>0</v>
      </c>
      <c r="J288" s="20" t="b">
        <f t="shared" si="54"/>
        <v>0</v>
      </c>
      <c r="K288" s="21" t="b">
        <f t="shared" si="55"/>
        <v>0</v>
      </c>
    </row>
    <row r="289" spans="1:11" x14ac:dyDescent="0.25">
      <c r="A289" s="11">
        <v>40556.833333333336</v>
      </c>
      <c r="B289">
        <v>0</v>
      </c>
      <c r="C289">
        <f t="shared" si="56"/>
        <v>19</v>
      </c>
      <c r="D289">
        <v>0.4</v>
      </c>
      <c r="E289">
        <v>61</v>
      </c>
      <c r="F289" s="19">
        <f t="shared" si="50"/>
        <v>61</v>
      </c>
      <c r="G289" s="20" t="b">
        <f t="shared" si="51"/>
        <v>0</v>
      </c>
      <c r="H289" s="20" t="b">
        <f t="shared" si="52"/>
        <v>0</v>
      </c>
      <c r="I289" s="20" t="b">
        <f t="shared" si="53"/>
        <v>0</v>
      </c>
      <c r="J289" s="20" t="b">
        <f t="shared" si="54"/>
        <v>0</v>
      </c>
      <c r="K289" s="21" t="b">
        <f t="shared" si="55"/>
        <v>0</v>
      </c>
    </row>
    <row r="290" spans="1:11" x14ac:dyDescent="0.25">
      <c r="A290" s="11">
        <v>40556.875</v>
      </c>
      <c r="B290">
        <v>0</v>
      </c>
      <c r="C290">
        <f t="shared" si="56"/>
        <v>19</v>
      </c>
      <c r="D290">
        <v>0.4</v>
      </c>
      <c r="E290">
        <v>88</v>
      </c>
      <c r="F290" s="19">
        <f t="shared" si="50"/>
        <v>88</v>
      </c>
      <c r="G290" s="20" t="b">
        <f t="shared" si="51"/>
        <v>0</v>
      </c>
      <c r="H290" s="20" t="b">
        <f t="shared" si="52"/>
        <v>0</v>
      </c>
      <c r="I290" s="20" t="b">
        <f t="shared" si="53"/>
        <v>0</v>
      </c>
      <c r="J290" s="20" t="b">
        <f t="shared" si="54"/>
        <v>0</v>
      </c>
      <c r="K290" s="21" t="b">
        <f t="shared" si="55"/>
        <v>0</v>
      </c>
    </row>
    <row r="291" spans="1:11" x14ac:dyDescent="0.25">
      <c r="A291" s="11">
        <v>40556.916666666664</v>
      </c>
      <c r="B291">
        <v>0</v>
      </c>
      <c r="C291">
        <f t="shared" si="56"/>
        <v>19</v>
      </c>
      <c r="D291">
        <v>0.4</v>
      </c>
      <c r="E291">
        <v>358</v>
      </c>
      <c r="F291" s="19">
        <f t="shared" si="50"/>
        <v>358</v>
      </c>
      <c r="G291" s="20" t="b">
        <f t="shared" si="51"/>
        <v>0</v>
      </c>
      <c r="H291" s="20" t="b">
        <f t="shared" si="52"/>
        <v>0</v>
      </c>
      <c r="I291" s="20" t="b">
        <f t="shared" si="53"/>
        <v>0</v>
      </c>
      <c r="J291" s="20" t="b">
        <f t="shared" si="54"/>
        <v>0</v>
      </c>
      <c r="K291" s="21" t="b">
        <f t="shared" si="55"/>
        <v>0</v>
      </c>
    </row>
    <row r="292" spans="1:11" x14ac:dyDescent="0.25">
      <c r="A292" s="11">
        <v>40556.958333333336</v>
      </c>
      <c r="B292">
        <v>0</v>
      </c>
      <c r="C292">
        <f t="shared" si="56"/>
        <v>19</v>
      </c>
      <c r="D292">
        <v>0.3</v>
      </c>
      <c r="E292">
        <v>354</v>
      </c>
      <c r="F292" s="19">
        <f t="shared" si="50"/>
        <v>354</v>
      </c>
      <c r="G292" s="20" t="b">
        <f t="shared" si="51"/>
        <v>0</v>
      </c>
      <c r="H292" s="20" t="b">
        <f t="shared" si="52"/>
        <v>0</v>
      </c>
      <c r="I292" s="20" t="b">
        <f t="shared" si="53"/>
        <v>0</v>
      </c>
      <c r="J292" s="20" t="b">
        <f t="shared" si="54"/>
        <v>0</v>
      </c>
      <c r="K292" s="21" t="b">
        <f t="shared" si="55"/>
        <v>0</v>
      </c>
    </row>
    <row r="293" spans="1:11" x14ac:dyDescent="0.25">
      <c r="A293" s="11">
        <v>40557</v>
      </c>
      <c r="B293">
        <v>0</v>
      </c>
      <c r="C293">
        <f t="shared" si="56"/>
        <v>19</v>
      </c>
      <c r="D293">
        <v>0.4</v>
      </c>
      <c r="E293">
        <v>183</v>
      </c>
      <c r="F293" s="19">
        <f t="shared" si="50"/>
        <v>183</v>
      </c>
      <c r="G293" s="20" t="b">
        <f t="shared" si="51"/>
        <v>0</v>
      </c>
      <c r="H293" s="20" t="b">
        <f t="shared" si="52"/>
        <v>0</v>
      </c>
      <c r="I293" s="20" t="b">
        <f t="shared" si="53"/>
        <v>0</v>
      </c>
      <c r="J293" s="20" t="b">
        <f t="shared" si="54"/>
        <v>0</v>
      </c>
      <c r="K293" s="21" t="b">
        <f t="shared" si="55"/>
        <v>0</v>
      </c>
    </row>
    <row r="294" spans="1:11" x14ac:dyDescent="0.25">
      <c r="A294" s="11">
        <v>40557.041666666664</v>
      </c>
      <c r="B294">
        <v>0</v>
      </c>
      <c r="C294">
        <f t="shared" si="56"/>
        <v>19</v>
      </c>
      <c r="D294">
        <v>0.3</v>
      </c>
      <c r="E294">
        <v>54</v>
      </c>
      <c r="F294" s="19">
        <f t="shared" si="50"/>
        <v>54</v>
      </c>
      <c r="G294" s="20" t="b">
        <f t="shared" si="51"/>
        <v>0</v>
      </c>
      <c r="H294" s="20" t="b">
        <f t="shared" si="52"/>
        <v>0</v>
      </c>
      <c r="I294" s="20" t="b">
        <f t="shared" si="53"/>
        <v>0</v>
      </c>
      <c r="J294" s="20" t="b">
        <f t="shared" si="54"/>
        <v>0</v>
      </c>
      <c r="K294" s="21" t="b">
        <f t="shared" si="55"/>
        <v>0</v>
      </c>
    </row>
    <row r="295" spans="1:11" x14ac:dyDescent="0.25">
      <c r="A295" s="11">
        <v>40557.083333333336</v>
      </c>
      <c r="B295">
        <v>0</v>
      </c>
      <c r="C295">
        <f t="shared" si="56"/>
        <v>19</v>
      </c>
      <c r="D295">
        <v>0.3</v>
      </c>
      <c r="E295">
        <v>138</v>
      </c>
      <c r="F295" s="19">
        <f t="shared" si="50"/>
        <v>138</v>
      </c>
      <c r="G295" s="20" t="b">
        <f t="shared" si="51"/>
        <v>0</v>
      </c>
      <c r="H295" s="20" t="b">
        <f t="shared" si="52"/>
        <v>0</v>
      </c>
      <c r="I295" s="20" t="b">
        <f t="shared" si="53"/>
        <v>0</v>
      </c>
      <c r="J295" s="20" t="b">
        <f t="shared" si="54"/>
        <v>0</v>
      </c>
      <c r="K295" s="21" t="b">
        <f t="shared" si="55"/>
        <v>0</v>
      </c>
    </row>
    <row r="296" spans="1:11" x14ac:dyDescent="0.25">
      <c r="A296" s="11">
        <v>40557.125</v>
      </c>
      <c r="B296">
        <v>0</v>
      </c>
      <c r="C296">
        <f t="shared" si="56"/>
        <v>19</v>
      </c>
      <c r="D296">
        <v>0.8</v>
      </c>
      <c r="E296">
        <v>267</v>
      </c>
      <c r="F296" s="19" t="b">
        <f t="shared" si="50"/>
        <v>0</v>
      </c>
      <c r="G296" s="20">
        <f t="shared" si="51"/>
        <v>267</v>
      </c>
      <c r="H296" s="20" t="b">
        <f t="shared" si="52"/>
        <v>0</v>
      </c>
      <c r="I296" s="20" t="b">
        <f t="shared" si="53"/>
        <v>0</v>
      </c>
      <c r="J296" s="20" t="b">
        <f t="shared" si="54"/>
        <v>0</v>
      </c>
      <c r="K296" s="21" t="b">
        <f t="shared" si="55"/>
        <v>0</v>
      </c>
    </row>
    <row r="297" spans="1:11" x14ac:dyDescent="0.25">
      <c r="A297" s="11">
        <v>40557.166666666664</v>
      </c>
      <c r="B297">
        <v>0</v>
      </c>
      <c r="C297">
        <f t="shared" si="56"/>
        <v>19</v>
      </c>
      <c r="D297">
        <v>0.9</v>
      </c>
      <c r="E297">
        <v>323</v>
      </c>
      <c r="F297" s="19" t="b">
        <f t="shared" si="50"/>
        <v>0</v>
      </c>
      <c r="G297" s="20">
        <f t="shared" si="51"/>
        <v>323</v>
      </c>
      <c r="H297" s="20" t="b">
        <f t="shared" si="52"/>
        <v>0</v>
      </c>
      <c r="I297" s="20" t="b">
        <f t="shared" si="53"/>
        <v>0</v>
      </c>
      <c r="J297" s="20" t="b">
        <f t="shared" si="54"/>
        <v>0</v>
      </c>
      <c r="K297" s="21" t="b">
        <f t="shared" si="55"/>
        <v>0</v>
      </c>
    </row>
    <row r="298" spans="1:11" x14ac:dyDescent="0.25">
      <c r="A298" s="11">
        <v>40557.208333333336</v>
      </c>
      <c r="B298">
        <v>0</v>
      </c>
      <c r="C298">
        <f t="shared" si="56"/>
        <v>19</v>
      </c>
      <c r="D298">
        <v>0.9</v>
      </c>
      <c r="E298">
        <v>272</v>
      </c>
      <c r="F298" s="19" t="b">
        <f t="shared" si="50"/>
        <v>0</v>
      </c>
      <c r="G298" s="20">
        <f t="shared" si="51"/>
        <v>272</v>
      </c>
      <c r="H298" s="20" t="b">
        <f t="shared" si="52"/>
        <v>0</v>
      </c>
      <c r="I298" s="20" t="b">
        <f t="shared" si="53"/>
        <v>0</v>
      </c>
      <c r="J298" s="20" t="b">
        <f t="shared" si="54"/>
        <v>0</v>
      </c>
      <c r="K298" s="21" t="b">
        <f t="shared" si="55"/>
        <v>0</v>
      </c>
    </row>
    <row r="299" spans="1:11" x14ac:dyDescent="0.25">
      <c r="A299" s="11">
        <v>40557.25</v>
      </c>
      <c r="B299">
        <v>0</v>
      </c>
      <c r="C299">
        <f t="shared" si="56"/>
        <v>19</v>
      </c>
      <c r="D299">
        <v>0.5</v>
      </c>
      <c r="E299">
        <v>227</v>
      </c>
      <c r="F299" s="19" t="b">
        <f t="shared" si="50"/>
        <v>0</v>
      </c>
      <c r="G299" s="20">
        <f t="shared" si="51"/>
        <v>227</v>
      </c>
      <c r="H299" s="20" t="b">
        <f t="shared" si="52"/>
        <v>0</v>
      </c>
      <c r="I299" s="20" t="b">
        <f t="shared" si="53"/>
        <v>0</v>
      </c>
      <c r="J299" s="20" t="b">
        <f t="shared" si="54"/>
        <v>0</v>
      </c>
      <c r="K299" s="21" t="b">
        <f t="shared" si="55"/>
        <v>0</v>
      </c>
    </row>
    <row r="300" spans="1:11" x14ac:dyDescent="0.25">
      <c r="A300" s="11">
        <v>40557.291666666664</v>
      </c>
      <c r="B300">
        <v>0</v>
      </c>
      <c r="C300">
        <f t="shared" si="56"/>
        <v>19</v>
      </c>
      <c r="D300">
        <v>0.5</v>
      </c>
      <c r="E300">
        <v>242</v>
      </c>
      <c r="F300" s="19" t="b">
        <f t="shared" si="50"/>
        <v>0</v>
      </c>
      <c r="G300" s="20">
        <f t="shared" si="51"/>
        <v>242</v>
      </c>
      <c r="H300" s="20" t="b">
        <f t="shared" si="52"/>
        <v>0</v>
      </c>
      <c r="I300" s="20" t="b">
        <f t="shared" si="53"/>
        <v>0</v>
      </c>
      <c r="J300" s="20" t="b">
        <f t="shared" si="54"/>
        <v>0</v>
      </c>
      <c r="K300" s="21" t="b">
        <f t="shared" si="55"/>
        <v>0</v>
      </c>
    </row>
    <row r="301" spans="1:11" x14ac:dyDescent="0.25">
      <c r="A301" s="11">
        <v>40557.333333333336</v>
      </c>
      <c r="B301">
        <v>0</v>
      </c>
      <c r="C301">
        <f t="shared" si="56"/>
        <v>19</v>
      </c>
      <c r="D301">
        <v>0.5</v>
      </c>
      <c r="E301">
        <v>40</v>
      </c>
      <c r="F301" s="19" t="b">
        <f t="shared" si="50"/>
        <v>0</v>
      </c>
      <c r="G301" s="20">
        <f t="shared" si="51"/>
        <v>40</v>
      </c>
      <c r="H301" s="20" t="b">
        <f t="shared" si="52"/>
        <v>0</v>
      </c>
      <c r="I301" s="20" t="b">
        <f t="shared" si="53"/>
        <v>0</v>
      </c>
      <c r="J301" s="20" t="b">
        <f t="shared" si="54"/>
        <v>0</v>
      </c>
      <c r="K301" s="21" t="b">
        <f t="shared" si="55"/>
        <v>0</v>
      </c>
    </row>
    <row r="302" spans="1:11" x14ac:dyDescent="0.25">
      <c r="A302" s="11">
        <v>40557.375</v>
      </c>
      <c r="B302">
        <v>0</v>
      </c>
      <c r="C302">
        <f t="shared" si="56"/>
        <v>19</v>
      </c>
      <c r="D302">
        <v>0.5</v>
      </c>
      <c r="E302">
        <v>135</v>
      </c>
      <c r="F302" s="19" t="b">
        <f t="shared" si="50"/>
        <v>0</v>
      </c>
      <c r="G302" s="20">
        <f t="shared" si="51"/>
        <v>135</v>
      </c>
      <c r="H302" s="20" t="b">
        <f t="shared" si="52"/>
        <v>0</v>
      </c>
      <c r="I302" s="20" t="b">
        <f t="shared" si="53"/>
        <v>0</v>
      </c>
      <c r="J302" s="20" t="b">
        <f t="shared" si="54"/>
        <v>0</v>
      </c>
      <c r="K302" s="21" t="b">
        <f t="shared" si="55"/>
        <v>0</v>
      </c>
    </row>
    <row r="303" spans="1:11" x14ac:dyDescent="0.25">
      <c r="A303" s="11">
        <v>40557.416666666664</v>
      </c>
      <c r="B303">
        <v>0</v>
      </c>
      <c r="C303">
        <f t="shared" si="56"/>
        <v>19</v>
      </c>
      <c r="D303">
        <v>0.7</v>
      </c>
      <c r="E303">
        <v>285</v>
      </c>
      <c r="F303" s="19" t="b">
        <f t="shared" si="50"/>
        <v>0</v>
      </c>
      <c r="G303" s="20">
        <f t="shared" si="51"/>
        <v>285</v>
      </c>
      <c r="H303" s="20" t="b">
        <f t="shared" si="52"/>
        <v>0</v>
      </c>
      <c r="I303" s="20" t="b">
        <f t="shared" si="53"/>
        <v>0</v>
      </c>
      <c r="J303" s="20" t="b">
        <f t="shared" si="54"/>
        <v>0</v>
      </c>
      <c r="K303" s="21" t="b">
        <f t="shared" si="55"/>
        <v>0</v>
      </c>
    </row>
    <row r="304" spans="1:11" x14ac:dyDescent="0.25">
      <c r="A304" s="12">
        <v>40557.458333333336</v>
      </c>
      <c r="B304" s="1">
        <v>0</v>
      </c>
      <c r="C304" s="1">
        <f t="shared" si="56"/>
        <v>19</v>
      </c>
      <c r="D304" s="1">
        <v>0.5</v>
      </c>
      <c r="E304" s="1">
        <v>209</v>
      </c>
      <c r="F304" s="19" t="b">
        <f t="shared" si="50"/>
        <v>0</v>
      </c>
      <c r="G304" s="20">
        <f t="shared" si="51"/>
        <v>209</v>
      </c>
      <c r="H304" s="20" t="b">
        <f t="shared" si="52"/>
        <v>0</v>
      </c>
      <c r="I304" s="20" t="b">
        <f t="shared" si="53"/>
        <v>0</v>
      </c>
      <c r="J304" s="20" t="b">
        <f t="shared" si="54"/>
        <v>0</v>
      </c>
      <c r="K304" s="21" t="b">
        <f t="shared" si="55"/>
        <v>0</v>
      </c>
    </row>
    <row r="305" spans="1:11" x14ac:dyDescent="0.25">
      <c r="A305" s="11">
        <v>40557.5</v>
      </c>
      <c r="B305">
        <v>0</v>
      </c>
      <c r="C305">
        <f t="shared" si="56"/>
        <v>19</v>
      </c>
      <c r="D305">
        <v>1.2</v>
      </c>
      <c r="E305">
        <v>229</v>
      </c>
      <c r="F305" s="19" t="b">
        <f t="shared" si="50"/>
        <v>0</v>
      </c>
      <c r="G305" s="20">
        <f t="shared" si="51"/>
        <v>229</v>
      </c>
      <c r="H305" s="20" t="b">
        <f t="shared" si="52"/>
        <v>0</v>
      </c>
      <c r="I305" s="20" t="b">
        <f t="shared" si="53"/>
        <v>0</v>
      </c>
      <c r="J305" s="20" t="b">
        <f t="shared" si="54"/>
        <v>0</v>
      </c>
      <c r="K305" s="21" t="b">
        <f t="shared" si="55"/>
        <v>0</v>
      </c>
    </row>
    <row r="306" spans="1:11" x14ac:dyDescent="0.25">
      <c r="A306" s="11">
        <v>40557.541666666664</v>
      </c>
      <c r="B306">
        <v>0</v>
      </c>
      <c r="C306">
        <f t="shared" si="56"/>
        <v>19</v>
      </c>
      <c r="D306">
        <v>0.9</v>
      </c>
      <c r="E306">
        <v>220</v>
      </c>
      <c r="F306" s="19" t="b">
        <f t="shared" si="50"/>
        <v>0</v>
      </c>
      <c r="G306" s="20">
        <f t="shared" si="51"/>
        <v>220</v>
      </c>
      <c r="H306" s="20" t="b">
        <f t="shared" si="52"/>
        <v>0</v>
      </c>
      <c r="I306" s="20" t="b">
        <f t="shared" si="53"/>
        <v>0</v>
      </c>
      <c r="J306" s="20" t="b">
        <f t="shared" si="54"/>
        <v>0</v>
      </c>
      <c r="K306" s="21" t="b">
        <f t="shared" si="55"/>
        <v>0</v>
      </c>
    </row>
    <row r="307" spans="1:11" x14ac:dyDescent="0.25">
      <c r="A307" s="11">
        <v>40557.583333333336</v>
      </c>
      <c r="B307">
        <v>0</v>
      </c>
      <c r="C307">
        <f t="shared" si="56"/>
        <v>19</v>
      </c>
      <c r="D307">
        <v>1</v>
      </c>
      <c r="E307">
        <v>135</v>
      </c>
      <c r="F307" s="19" t="b">
        <f t="shared" si="50"/>
        <v>0</v>
      </c>
      <c r="G307" s="20">
        <f t="shared" si="51"/>
        <v>135</v>
      </c>
      <c r="H307" s="20" t="b">
        <f t="shared" si="52"/>
        <v>0</v>
      </c>
      <c r="I307" s="20" t="b">
        <f t="shared" si="53"/>
        <v>0</v>
      </c>
      <c r="J307" s="20" t="b">
        <f t="shared" si="54"/>
        <v>0</v>
      </c>
      <c r="K307" s="21" t="b">
        <f t="shared" si="55"/>
        <v>0</v>
      </c>
    </row>
    <row r="308" spans="1:11" x14ac:dyDescent="0.25">
      <c r="A308" s="11">
        <v>40557.625</v>
      </c>
      <c r="B308">
        <v>0</v>
      </c>
      <c r="C308">
        <f t="shared" si="56"/>
        <v>19</v>
      </c>
      <c r="D308">
        <v>1.7</v>
      </c>
      <c r="E308">
        <v>92</v>
      </c>
      <c r="F308" s="19" t="b">
        <f t="shared" si="50"/>
        <v>0</v>
      </c>
      <c r="G308" s="20" t="b">
        <f t="shared" si="51"/>
        <v>0</v>
      </c>
      <c r="H308" s="20">
        <f t="shared" si="52"/>
        <v>92</v>
      </c>
      <c r="I308" s="20" t="b">
        <f t="shared" si="53"/>
        <v>0</v>
      </c>
      <c r="J308" s="20" t="b">
        <f t="shared" si="54"/>
        <v>0</v>
      </c>
      <c r="K308" s="21" t="b">
        <f t="shared" si="55"/>
        <v>0</v>
      </c>
    </row>
    <row r="309" spans="1:11" x14ac:dyDescent="0.25">
      <c r="A309" s="11">
        <v>40557.666666666664</v>
      </c>
      <c r="B309">
        <v>0</v>
      </c>
      <c r="C309">
        <f t="shared" si="56"/>
        <v>19</v>
      </c>
      <c r="D309">
        <v>1.5</v>
      </c>
      <c r="E309">
        <v>76</v>
      </c>
      <c r="F309" s="19" t="b">
        <f t="shared" ref="F309:F316" si="57">IF(D309&lt;0.5,E309)</f>
        <v>0</v>
      </c>
      <c r="G309" s="20" t="b">
        <f t="shared" ref="G309:G316" si="58">IF(D309&lt;1.5,IF(D309&gt;=0.5,E309))</f>
        <v>0</v>
      </c>
      <c r="H309" s="20">
        <f t="shared" ref="H309:H316" si="59">IF(D309&lt;2.5,IF(D309&gt;=1.5,E309))</f>
        <v>76</v>
      </c>
      <c r="I309" s="20" t="b">
        <f t="shared" ref="I309:I316" si="60">IF(D309&lt;3.5,IF(D309&gt;=2.5,E309))</f>
        <v>0</v>
      </c>
      <c r="J309" s="20" t="b">
        <f t="shared" ref="J309:J316" si="61">IF(D309&lt;4.5,IF(D309&gt;=3.5,E309))</f>
        <v>0</v>
      </c>
      <c r="K309" s="21" t="b">
        <f t="shared" ref="K309:K316" si="62">IF(D309&gt;=4.5,E309)</f>
        <v>0</v>
      </c>
    </row>
    <row r="310" spans="1:11" x14ac:dyDescent="0.25">
      <c r="A310" s="11">
        <v>40557.708333333336</v>
      </c>
      <c r="B310">
        <v>0</v>
      </c>
      <c r="C310">
        <f t="shared" si="56"/>
        <v>19</v>
      </c>
      <c r="D310">
        <v>1.4</v>
      </c>
      <c r="E310">
        <v>60</v>
      </c>
      <c r="F310" s="19" t="b">
        <f t="shared" si="57"/>
        <v>0</v>
      </c>
      <c r="G310" s="20">
        <f t="shared" si="58"/>
        <v>60</v>
      </c>
      <c r="H310" s="20" t="b">
        <f t="shared" si="59"/>
        <v>0</v>
      </c>
      <c r="I310" s="20" t="b">
        <f t="shared" si="60"/>
        <v>0</v>
      </c>
      <c r="J310" s="20" t="b">
        <f t="shared" si="61"/>
        <v>0</v>
      </c>
      <c r="K310" s="21" t="b">
        <f t="shared" si="62"/>
        <v>0</v>
      </c>
    </row>
    <row r="311" spans="1:11" x14ac:dyDescent="0.25">
      <c r="A311" s="11">
        <v>40557.75</v>
      </c>
      <c r="B311">
        <v>0</v>
      </c>
      <c r="C311">
        <f t="shared" si="56"/>
        <v>19</v>
      </c>
      <c r="D311">
        <v>0.8</v>
      </c>
      <c r="E311">
        <v>21</v>
      </c>
      <c r="F311" s="19" t="b">
        <f t="shared" si="57"/>
        <v>0</v>
      </c>
      <c r="G311" s="20">
        <f t="shared" si="58"/>
        <v>21</v>
      </c>
      <c r="H311" s="20" t="b">
        <f t="shared" si="59"/>
        <v>0</v>
      </c>
      <c r="I311" s="20" t="b">
        <f t="shared" si="60"/>
        <v>0</v>
      </c>
      <c r="J311" s="20" t="b">
        <f t="shared" si="61"/>
        <v>0</v>
      </c>
      <c r="K311" s="21" t="b">
        <f t="shared" si="62"/>
        <v>0</v>
      </c>
    </row>
    <row r="312" spans="1:11" x14ac:dyDescent="0.25">
      <c r="A312" s="11">
        <v>40557.791666666664</v>
      </c>
      <c r="B312">
        <v>0</v>
      </c>
      <c r="C312">
        <f t="shared" ref="C312:C316" si="63">C311+B312</f>
        <v>19</v>
      </c>
      <c r="D312">
        <v>0.3</v>
      </c>
      <c r="E312">
        <v>54</v>
      </c>
      <c r="F312" s="19">
        <f t="shared" si="57"/>
        <v>54</v>
      </c>
      <c r="G312" s="20" t="b">
        <f t="shared" si="58"/>
        <v>0</v>
      </c>
      <c r="H312" s="20" t="b">
        <f t="shared" si="59"/>
        <v>0</v>
      </c>
      <c r="I312" s="20" t="b">
        <f t="shared" si="60"/>
        <v>0</v>
      </c>
      <c r="J312" s="20" t="b">
        <f t="shared" si="61"/>
        <v>0</v>
      </c>
      <c r="K312" s="21" t="b">
        <f t="shared" si="62"/>
        <v>0</v>
      </c>
    </row>
    <row r="313" spans="1:11" x14ac:dyDescent="0.25">
      <c r="A313" s="11">
        <v>40557.833333333336</v>
      </c>
      <c r="B313">
        <v>0</v>
      </c>
      <c r="C313">
        <f t="shared" si="63"/>
        <v>19</v>
      </c>
      <c r="D313">
        <v>0.1</v>
      </c>
      <c r="E313">
        <v>334</v>
      </c>
      <c r="F313" s="19">
        <f t="shared" si="57"/>
        <v>334</v>
      </c>
      <c r="G313" s="20" t="b">
        <f t="shared" si="58"/>
        <v>0</v>
      </c>
      <c r="H313" s="20" t="b">
        <f t="shared" si="59"/>
        <v>0</v>
      </c>
      <c r="I313" s="20" t="b">
        <f t="shared" si="60"/>
        <v>0</v>
      </c>
      <c r="J313" s="20" t="b">
        <f t="shared" si="61"/>
        <v>0</v>
      </c>
      <c r="K313" s="21" t="b">
        <f t="shared" si="62"/>
        <v>0</v>
      </c>
    </row>
    <row r="314" spans="1:11" x14ac:dyDescent="0.25">
      <c r="A314" s="11">
        <v>40557.875</v>
      </c>
      <c r="B314">
        <v>0</v>
      </c>
      <c r="C314">
        <f t="shared" si="63"/>
        <v>19</v>
      </c>
      <c r="D314">
        <v>0.1</v>
      </c>
      <c r="E314">
        <v>311</v>
      </c>
      <c r="F314" s="19">
        <f t="shared" si="57"/>
        <v>311</v>
      </c>
      <c r="G314" s="20" t="b">
        <f t="shared" si="58"/>
        <v>0</v>
      </c>
      <c r="H314" s="20" t="b">
        <f t="shared" si="59"/>
        <v>0</v>
      </c>
      <c r="I314" s="20" t="b">
        <f t="shared" si="60"/>
        <v>0</v>
      </c>
      <c r="J314" s="20" t="b">
        <f t="shared" si="61"/>
        <v>0</v>
      </c>
      <c r="K314" s="21" t="b">
        <f t="shared" si="62"/>
        <v>0</v>
      </c>
    </row>
    <row r="315" spans="1:11" x14ac:dyDescent="0.25">
      <c r="A315" s="11">
        <v>40557.916666666664</v>
      </c>
      <c r="B315">
        <v>0</v>
      </c>
      <c r="C315">
        <f t="shared" si="63"/>
        <v>19</v>
      </c>
      <c r="D315">
        <v>0.1</v>
      </c>
      <c r="E315">
        <v>12</v>
      </c>
      <c r="F315" s="19">
        <f t="shared" si="57"/>
        <v>12</v>
      </c>
      <c r="G315" s="20" t="b">
        <f t="shared" si="58"/>
        <v>0</v>
      </c>
      <c r="H315" s="20" t="b">
        <f t="shared" si="59"/>
        <v>0</v>
      </c>
      <c r="I315" s="20" t="b">
        <f t="shared" si="60"/>
        <v>0</v>
      </c>
      <c r="J315" s="20" t="b">
        <f t="shared" si="61"/>
        <v>0</v>
      </c>
      <c r="K315" s="21" t="b">
        <f t="shared" si="62"/>
        <v>0</v>
      </c>
    </row>
    <row r="316" spans="1:11" x14ac:dyDescent="0.25">
      <c r="A316" s="11">
        <v>40557.958333333336</v>
      </c>
      <c r="B316">
        <v>0</v>
      </c>
      <c r="C316">
        <f t="shared" si="63"/>
        <v>19</v>
      </c>
      <c r="D316">
        <v>0.3</v>
      </c>
      <c r="E316">
        <v>81</v>
      </c>
      <c r="F316" s="19">
        <f t="shared" si="57"/>
        <v>81</v>
      </c>
      <c r="G316" s="20" t="b">
        <f t="shared" si="58"/>
        <v>0</v>
      </c>
      <c r="H316" s="20" t="b">
        <f t="shared" si="59"/>
        <v>0</v>
      </c>
      <c r="I316" s="20" t="b">
        <f t="shared" si="60"/>
        <v>0</v>
      </c>
      <c r="J316" s="20" t="b">
        <f t="shared" si="61"/>
        <v>0</v>
      </c>
      <c r="K316" s="21" t="b">
        <f t="shared" si="62"/>
        <v>0</v>
      </c>
    </row>
    <row r="317" spans="1:11" x14ac:dyDescent="0.25">
      <c r="A317" s="11"/>
      <c r="F317" s="19"/>
      <c r="G317" s="20"/>
      <c r="H317" s="20"/>
      <c r="I317" s="20"/>
      <c r="J317" s="20"/>
      <c r="K317" s="21"/>
    </row>
    <row r="318" spans="1:11" x14ac:dyDescent="0.25">
      <c r="A318" s="11"/>
      <c r="F318" s="19"/>
      <c r="G318" s="20"/>
      <c r="H318" s="20"/>
      <c r="I318" s="20"/>
      <c r="J318" s="20"/>
      <c r="K318" s="21"/>
    </row>
    <row r="319" spans="1:11" x14ac:dyDescent="0.25">
      <c r="A319" s="11"/>
      <c r="F319" s="19"/>
      <c r="G319" s="20"/>
      <c r="H319" s="20"/>
      <c r="I319" s="20"/>
      <c r="J319" s="20"/>
      <c r="K319" s="21"/>
    </row>
    <row r="320" spans="1:11" x14ac:dyDescent="0.25">
      <c r="A320" s="11"/>
      <c r="F320" s="19"/>
      <c r="G320" s="20"/>
      <c r="H320" s="20"/>
      <c r="I320" s="20"/>
      <c r="J320" s="20"/>
      <c r="K320" s="21"/>
    </row>
    <row r="321" spans="1:11" x14ac:dyDescent="0.25">
      <c r="A321" s="11"/>
      <c r="F321" s="19"/>
      <c r="G321" s="20"/>
      <c r="H321" s="20"/>
      <c r="I321" s="20"/>
      <c r="J321" s="20"/>
      <c r="K321" s="21"/>
    </row>
    <row r="322" spans="1:11" x14ac:dyDescent="0.25">
      <c r="A322" s="11"/>
      <c r="F322" s="19"/>
      <c r="G322" s="20"/>
      <c r="H322" s="20"/>
      <c r="I322" s="20"/>
      <c r="J322" s="20"/>
      <c r="K322" s="21"/>
    </row>
    <row r="323" spans="1:11" x14ac:dyDescent="0.25">
      <c r="A323" s="11"/>
      <c r="F323" s="19"/>
      <c r="G323" s="20"/>
      <c r="H323" s="20"/>
      <c r="I323" s="20"/>
      <c r="J323" s="20"/>
      <c r="K323" s="21"/>
    </row>
    <row r="324" spans="1:11" x14ac:dyDescent="0.25">
      <c r="A324" s="11"/>
      <c r="F324" s="19"/>
      <c r="G324" s="20"/>
      <c r="H324" s="20"/>
      <c r="I324" s="20"/>
      <c r="J324" s="20"/>
      <c r="K324" s="21"/>
    </row>
    <row r="325" spans="1:11" x14ac:dyDescent="0.25">
      <c r="A325" s="11"/>
      <c r="F325" s="19"/>
      <c r="G325" s="20"/>
      <c r="H325" s="20"/>
      <c r="I325" s="20"/>
      <c r="J325" s="20"/>
      <c r="K325" s="21"/>
    </row>
    <row r="326" spans="1:11" x14ac:dyDescent="0.25">
      <c r="A326" s="11"/>
      <c r="F326" s="19"/>
      <c r="G326" s="20"/>
      <c r="H326" s="20"/>
      <c r="I326" s="20"/>
      <c r="J326" s="20"/>
      <c r="K326" s="21"/>
    </row>
    <row r="327" spans="1:11" x14ac:dyDescent="0.25">
      <c r="A327" s="11"/>
      <c r="F327" s="19"/>
      <c r="G327" s="20"/>
      <c r="H327" s="20"/>
      <c r="I327" s="20"/>
      <c r="J327" s="20"/>
      <c r="K327" s="21"/>
    </row>
    <row r="328" spans="1:11" x14ac:dyDescent="0.25">
      <c r="A328" s="11"/>
      <c r="F328" s="19"/>
      <c r="G328" s="20"/>
      <c r="H328" s="20"/>
      <c r="I328" s="20"/>
      <c r="J328" s="20"/>
      <c r="K328" s="21"/>
    </row>
    <row r="329" spans="1:11" x14ac:dyDescent="0.25">
      <c r="A329" s="11"/>
      <c r="F329" s="19"/>
      <c r="G329" s="20"/>
      <c r="H329" s="20"/>
      <c r="I329" s="20"/>
      <c r="J329" s="20"/>
      <c r="K329" s="21"/>
    </row>
    <row r="330" spans="1:11" x14ac:dyDescent="0.25">
      <c r="A330" s="11"/>
      <c r="F330" s="19"/>
      <c r="G330" s="20"/>
      <c r="H330" s="20"/>
      <c r="I330" s="20"/>
      <c r="J330" s="20"/>
      <c r="K330" s="21"/>
    </row>
    <row r="331" spans="1:11" x14ac:dyDescent="0.25">
      <c r="A331" s="11"/>
      <c r="F331" s="19"/>
      <c r="G331" s="20"/>
      <c r="H331" s="20"/>
      <c r="I331" s="20"/>
      <c r="J331" s="20"/>
      <c r="K331" s="21"/>
    </row>
    <row r="332" spans="1:11" x14ac:dyDescent="0.25">
      <c r="A332" s="11"/>
      <c r="F332" s="19"/>
      <c r="G332" s="20"/>
      <c r="H332" s="20"/>
      <c r="I332" s="20"/>
      <c r="J332" s="20"/>
      <c r="K332" s="21"/>
    </row>
    <row r="333" spans="1:11" x14ac:dyDescent="0.25">
      <c r="A333" s="11"/>
      <c r="F333" s="19"/>
      <c r="G333" s="20"/>
      <c r="H333" s="20"/>
      <c r="I333" s="20"/>
      <c r="J333" s="20"/>
      <c r="K333" s="21"/>
    </row>
    <row r="334" spans="1:11" x14ac:dyDescent="0.25">
      <c r="A334" s="11"/>
      <c r="F334" s="19"/>
      <c r="G334" s="20"/>
      <c r="H334" s="20"/>
      <c r="I334" s="20"/>
      <c r="J334" s="20"/>
      <c r="K334" s="21"/>
    </row>
    <row r="335" spans="1:11" x14ac:dyDescent="0.25">
      <c r="A335" s="11"/>
      <c r="F335" s="19"/>
      <c r="G335" s="20"/>
      <c r="H335" s="20"/>
      <c r="I335" s="20"/>
      <c r="J335" s="20"/>
      <c r="K335" s="21"/>
    </row>
    <row r="336" spans="1:11" x14ac:dyDescent="0.25">
      <c r="A336" s="11"/>
      <c r="F336" s="19"/>
      <c r="G336" s="20"/>
      <c r="H336" s="20"/>
      <c r="I336" s="20"/>
      <c r="J336" s="20"/>
      <c r="K336" s="21"/>
    </row>
    <row r="337" spans="1:11" x14ac:dyDescent="0.25">
      <c r="A337" s="11"/>
      <c r="F337" s="19"/>
      <c r="G337" s="20"/>
      <c r="H337" s="20"/>
      <c r="I337" s="20"/>
      <c r="J337" s="20"/>
      <c r="K337" s="21"/>
    </row>
    <row r="338" spans="1:11" x14ac:dyDescent="0.25">
      <c r="A338" s="11"/>
      <c r="F338" s="19"/>
      <c r="G338" s="20"/>
      <c r="H338" s="20"/>
      <c r="I338" s="20"/>
      <c r="J338" s="20"/>
      <c r="K338" s="21"/>
    </row>
    <row r="339" spans="1:11" x14ac:dyDescent="0.25">
      <c r="A339" s="11"/>
      <c r="F339" s="19"/>
      <c r="G339" s="20"/>
      <c r="H339" s="20"/>
      <c r="I339" s="20"/>
      <c r="J339" s="20"/>
      <c r="K339" s="21"/>
    </row>
    <row r="340" spans="1:11" x14ac:dyDescent="0.25">
      <c r="A340" s="11"/>
      <c r="F340" s="19"/>
      <c r="G340" s="20"/>
      <c r="H340" s="20"/>
      <c r="I340" s="20"/>
      <c r="J340" s="20"/>
      <c r="K340" s="21"/>
    </row>
    <row r="341" spans="1:11" x14ac:dyDescent="0.25">
      <c r="A341" s="11"/>
      <c r="F341" s="19"/>
      <c r="G341" s="20"/>
      <c r="H341" s="20"/>
      <c r="I341" s="20"/>
      <c r="J341" s="20"/>
      <c r="K341" s="21"/>
    </row>
    <row r="342" spans="1:11" x14ac:dyDescent="0.25">
      <c r="A342" s="11"/>
      <c r="F342" s="19"/>
      <c r="G342" s="20"/>
      <c r="H342" s="20"/>
      <c r="I342" s="20"/>
      <c r="J342" s="20"/>
      <c r="K342" s="21"/>
    </row>
    <row r="343" spans="1:11" x14ac:dyDescent="0.25">
      <c r="A343" s="11"/>
      <c r="F343" s="19"/>
      <c r="G343" s="20"/>
      <c r="H343" s="20"/>
      <c r="I343" s="20"/>
      <c r="J343" s="20"/>
      <c r="K343" s="21"/>
    </row>
    <row r="344" spans="1:11" x14ac:dyDescent="0.25">
      <c r="A344" s="11"/>
      <c r="F344" s="19"/>
      <c r="G344" s="20"/>
      <c r="H344" s="20"/>
      <c r="I344" s="20"/>
      <c r="J344" s="20"/>
      <c r="K344" s="21"/>
    </row>
    <row r="345" spans="1:11" x14ac:dyDescent="0.25">
      <c r="A345" s="11"/>
      <c r="F345" s="19"/>
      <c r="G345" s="20"/>
      <c r="H345" s="20"/>
      <c r="I345" s="20"/>
      <c r="J345" s="20"/>
      <c r="K345" s="21"/>
    </row>
    <row r="346" spans="1:11" x14ac:dyDescent="0.25">
      <c r="A346" s="11"/>
      <c r="F346" s="19"/>
      <c r="G346" s="20"/>
      <c r="H346" s="20"/>
      <c r="I346" s="20"/>
      <c r="J346" s="20"/>
      <c r="K346" s="21"/>
    </row>
    <row r="347" spans="1:11" x14ac:dyDescent="0.25">
      <c r="A347" s="11"/>
      <c r="F347" s="19"/>
      <c r="G347" s="20"/>
      <c r="H347" s="20"/>
      <c r="I347" s="20"/>
      <c r="J347" s="20"/>
      <c r="K347" s="21"/>
    </row>
    <row r="348" spans="1:11" x14ac:dyDescent="0.25">
      <c r="A348" s="11"/>
      <c r="F348" s="19"/>
      <c r="G348" s="20"/>
      <c r="H348" s="20"/>
      <c r="I348" s="20"/>
      <c r="J348" s="20"/>
      <c r="K348" s="21"/>
    </row>
    <row r="349" spans="1:11" x14ac:dyDescent="0.25">
      <c r="A349" s="11"/>
      <c r="F349" s="19"/>
      <c r="G349" s="20"/>
      <c r="H349" s="20"/>
      <c r="I349" s="20"/>
      <c r="J349" s="20"/>
      <c r="K349" s="21"/>
    </row>
    <row r="350" spans="1:11" x14ac:dyDescent="0.25">
      <c r="A350" s="11"/>
      <c r="F350" s="19"/>
      <c r="G350" s="20"/>
      <c r="H350" s="20"/>
      <c r="I350" s="20"/>
      <c r="J350" s="20"/>
      <c r="K350" s="21"/>
    </row>
    <row r="351" spans="1:11" x14ac:dyDescent="0.25">
      <c r="A351" s="11"/>
      <c r="F351" s="19"/>
      <c r="G351" s="20"/>
      <c r="H351" s="20"/>
      <c r="I351" s="20"/>
      <c r="J351" s="20"/>
      <c r="K351" s="21"/>
    </row>
    <row r="352" spans="1:11" x14ac:dyDescent="0.25">
      <c r="A352" s="11"/>
      <c r="F352" s="19"/>
      <c r="G352" s="20"/>
      <c r="H352" s="20"/>
      <c r="I352" s="20"/>
      <c r="J352" s="20"/>
      <c r="K352" s="21"/>
    </row>
    <row r="353" spans="1:11" x14ac:dyDescent="0.25">
      <c r="A353" s="11"/>
      <c r="F353" s="19"/>
      <c r="G353" s="20"/>
      <c r="H353" s="20"/>
      <c r="I353" s="20"/>
      <c r="J353" s="20"/>
      <c r="K353" s="21"/>
    </row>
    <row r="354" spans="1:11" x14ac:dyDescent="0.25">
      <c r="A354" s="11"/>
      <c r="F354" s="19"/>
      <c r="G354" s="20"/>
      <c r="H354" s="20"/>
      <c r="I354" s="20"/>
      <c r="J354" s="20"/>
      <c r="K354" s="21"/>
    </row>
    <row r="355" spans="1:11" x14ac:dyDescent="0.25">
      <c r="A355" s="11"/>
      <c r="F355" s="19"/>
      <c r="G355" s="20"/>
      <c r="H355" s="20"/>
      <c r="I355" s="20"/>
      <c r="J355" s="20"/>
      <c r="K355" s="21"/>
    </row>
    <row r="356" spans="1:11" x14ac:dyDescent="0.25">
      <c r="A356" s="11"/>
      <c r="F356" s="19"/>
      <c r="G356" s="20"/>
      <c r="H356" s="20"/>
      <c r="I356" s="20"/>
      <c r="J356" s="20"/>
      <c r="K356" s="21"/>
    </row>
    <row r="357" spans="1:11" x14ac:dyDescent="0.25">
      <c r="A357" s="11"/>
      <c r="F357" s="19"/>
      <c r="G357" s="20"/>
      <c r="H357" s="20"/>
      <c r="I357" s="20"/>
      <c r="J357" s="20"/>
      <c r="K357" s="21"/>
    </row>
    <row r="358" spans="1:11" x14ac:dyDescent="0.25">
      <c r="A358" s="11"/>
      <c r="F358" s="19"/>
      <c r="G358" s="20"/>
      <c r="H358" s="20"/>
      <c r="I358" s="20"/>
      <c r="J358" s="20"/>
      <c r="K358" s="21"/>
    </row>
    <row r="359" spans="1:11" x14ac:dyDescent="0.25">
      <c r="A359" s="11"/>
      <c r="F359" s="19"/>
      <c r="G359" s="20"/>
      <c r="H359" s="20"/>
      <c r="I359" s="20"/>
      <c r="J359" s="20"/>
      <c r="K359" s="21"/>
    </row>
    <row r="360" spans="1:11" x14ac:dyDescent="0.25">
      <c r="A360" s="11"/>
      <c r="F360" s="19"/>
      <c r="G360" s="20"/>
      <c r="H360" s="20"/>
      <c r="I360" s="20"/>
      <c r="J360" s="20"/>
      <c r="K360" s="21"/>
    </row>
    <row r="361" spans="1:11" x14ac:dyDescent="0.25">
      <c r="A361" s="11"/>
      <c r="F361" s="19"/>
      <c r="G361" s="20"/>
      <c r="H361" s="20"/>
      <c r="I361" s="20"/>
      <c r="J361" s="20"/>
      <c r="K361" s="21"/>
    </row>
    <row r="362" spans="1:11" x14ac:dyDescent="0.25">
      <c r="A362" s="11"/>
      <c r="F362" s="19"/>
      <c r="G362" s="20"/>
      <c r="H362" s="20"/>
      <c r="I362" s="20"/>
      <c r="J362" s="20"/>
      <c r="K362" s="21"/>
    </row>
    <row r="363" spans="1:11" x14ac:dyDescent="0.25">
      <c r="A363" s="11"/>
      <c r="F363" s="19"/>
      <c r="G363" s="20"/>
      <c r="H363" s="20"/>
      <c r="I363" s="20"/>
      <c r="J363" s="20"/>
      <c r="K363" s="21"/>
    </row>
    <row r="364" spans="1:11" x14ac:dyDescent="0.25">
      <c r="A364" s="11"/>
      <c r="F364" s="19"/>
      <c r="G364" s="20"/>
      <c r="H364" s="20"/>
      <c r="I364" s="20"/>
      <c r="J364" s="20"/>
      <c r="K364" s="21"/>
    </row>
    <row r="365" spans="1:11" x14ac:dyDescent="0.25">
      <c r="A365" s="11"/>
      <c r="F365" s="19"/>
      <c r="G365" s="20"/>
      <c r="H365" s="20"/>
      <c r="I365" s="20"/>
      <c r="J365" s="20"/>
      <c r="K365" s="21"/>
    </row>
    <row r="366" spans="1:11" x14ac:dyDescent="0.25">
      <c r="A366" s="11"/>
      <c r="F366" s="19"/>
      <c r="G366" s="20"/>
      <c r="H366" s="20"/>
      <c r="I366" s="20"/>
      <c r="J366" s="20"/>
      <c r="K366" s="21"/>
    </row>
    <row r="367" spans="1:11" x14ac:dyDescent="0.25">
      <c r="A367" s="11"/>
      <c r="F367" s="19"/>
      <c r="G367" s="20"/>
      <c r="H367" s="20"/>
      <c r="I367" s="20"/>
      <c r="J367" s="20"/>
      <c r="K367" s="21"/>
    </row>
    <row r="368" spans="1:11" x14ac:dyDescent="0.25">
      <c r="A368" s="11"/>
      <c r="F368" s="19"/>
      <c r="G368" s="20"/>
      <c r="H368" s="20"/>
      <c r="I368" s="20"/>
      <c r="J368" s="20"/>
      <c r="K368" s="21"/>
    </row>
    <row r="369" spans="1:11" x14ac:dyDescent="0.25">
      <c r="A369" s="11"/>
      <c r="F369" s="19"/>
      <c r="G369" s="20"/>
      <c r="H369" s="20"/>
      <c r="I369" s="20"/>
      <c r="J369" s="20"/>
      <c r="K369" s="21"/>
    </row>
    <row r="370" spans="1:11" x14ac:dyDescent="0.25">
      <c r="A370" s="11"/>
      <c r="F370" s="19"/>
      <c r="G370" s="20"/>
      <c r="H370" s="20"/>
      <c r="I370" s="20"/>
      <c r="J370" s="20"/>
      <c r="K370" s="21"/>
    </row>
    <row r="371" spans="1:11" x14ac:dyDescent="0.25">
      <c r="A371" s="11"/>
      <c r="F371" s="19"/>
      <c r="G371" s="20"/>
      <c r="H371" s="20"/>
      <c r="I371" s="20"/>
      <c r="J371" s="20"/>
      <c r="K371" s="21"/>
    </row>
    <row r="372" spans="1:11" x14ac:dyDescent="0.25">
      <c r="A372" s="11"/>
      <c r="F372" s="19"/>
      <c r="G372" s="20"/>
      <c r="H372" s="20"/>
      <c r="I372" s="20"/>
      <c r="J372" s="20"/>
      <c r="K372" s="21"/>
    </row>
    <row r="373" spans="1:11" x14ac:dyDescent="0.25">
      <c r="A373" s="11"/>
      <c r="F373" s="19"/>
      <c r="G373" s="20"/>
      <c r="H373" s="20"/>
      <c r="I373" s="20"/>
      <c r="J373" s="20"/>
      <c r="K373" s="21"/>
    </row>
    <row r="374" spans="1:11" x14ac:dyDescent="0.25">
      <c r="A374" s="11"/>
      <c r="F374" s="19"/>
      <c r="G374" s="20"/>
      <c r="H374" s="20"/>
      <c r="I374" s="20"/>
      <c r="J374" s="20"/>
      <c r="K374" s="21"/>
    </row>
    <row r="375" spans="1:11" x14ac:dyDescent="0.25">
      <c r="A375" s="11"/>
      <c r="F375" s="19"/>
      <c r="G375" s="20"/>
      <c r="H375" s="20"/>
      <c r="I375" s="20"/>
      <c r="J375" s="20"/>
      <c r="K375" s="21"/>
    </row>
    <row r="376" spans="1:11" x14ac:dyDescent="0.25">
      <c r="A376" s="11"/>
      <c r="F376" s="19"/>
      <c r="G376" s="20"/>
      <c r="H376" s="20"/>
      <c r="I376" s="20"/>
      <c r="J376" s="20"/>
      <c r="K376" s="21"/>
    </row>
    <row r="377" spans="1:11" x14ac:dyDescent="0.25">
      <c r="A377" s="11"/>
      <c r="F377" s="19"/>
      <c r="G377" s="20"/>
      <c r="H377" s="20"/>
      <c r="I377" s="20"/>
      <c r="J377" s="20"/>
      <c r="K377" s="21"/>
    </row>
    <row r="378" spans="1:11" x14ac:dyDescent="0.25">
      <c r="A378" s="11"/>
      <c r="F378" s="19"/>
      <c r="G378" s="20"/>
      <c r="H378" s="20"/>
      <c r="I378" s="20"/>
      <c r="J378" s="20"/>
      <c r="K378" s="21"/>
    </row>
    <row r="379" spans="1:11" x14ac:dyDescent="0.25">
      <c r="A379" s="11"/>
      <c r="F379" s="19"/>
      <c r="G379" s="20"/>
      <c r="H379" s="20"/>
      <c r="I379" s="20"/>
      <c r="J379" s="20"/>
      <c r="K379" s="21"/>
    </row>
    <row r="380" spans="1:11" x14ac:dyDescent="0.25">
      <c r="A380" s="11"/>
      <c r="F380" s="19"/>
      <c r="G380" s="20"/>
      <c r="H380" s="20"/>
      <c r="I380" s="20"/>
      <c r="J380" s="20"/>
      <c r="K380" s="21"/>
    </row>
    <row r="381" spans="1:11" x14ac:dyDescent="0.25">
      <c r="A381" s="11"/>
      <c r="F381" s="19"/>
      <c r="G381" s="20"/>
      <c r="H381" s="20"/>
      <c r="I381" s="20"/>
      <c r="J381" s="20"/>
      <c r="K381" s="21"/>
    </row>
    <row r="382" spans="1:11" x14ac:dyDescent="0.25">
      <c r="A382" s="11"/>
      <c r="F382" s="19"/>
      <c r="G382" s="20"/>
      <c r="H382" s="20"/>
      <c r="I382" s="20"/>
      <c r="J382" s="20"/>
      <c r="K382" s="21"/>
    </row>
    <row r="383" spans="1:11" x14ac:dyDescent="0.25">
      <c r="A383" s="11"/>
      <c r="F383" s="19"/>
      <c r="G383" s="20"/>
      <c r="H383" s="20"/>
      <c r="I383" s="20"/>
      <c r="J383" s="20"/>
      <c r="K383" s="21"/>
    </row>
    <row r="384" spans="1:11" x14ac:dyDescent="0.25">
      <c r="A384" s="11"/>
      <c r="F384" s="19"/>
      <c r="G384" s="20"/>
      <c r="H384" s="20"/>
      <c r="I384" s="20"/>
      <c r="J384" s="20"/>
      <c r="K384" s="21"/>
    </row>
    <row r="385" spans="1:11" x14ac:dyDescent="0.25">
      <c r="A385" s="11"/>
      <c r="F385" s="19"/>
      <c r="G385" s="20"/>
      <c r="H385" s="20"/>
      <c r="I385" s="20"/>
      <c r="J385" s="20"/>
      <c r="K385" s="21"/>
    </row>
    <row r="386" spans="1:11" x14ac:dyDescent="0.25">
      <c r="A386" s="11"/>
      <c r="F386" s="19"/>
      <c r="G386" s="20"/>
      <c r="H386" s="20"/>
      <c r="I386" s="20"/>
      <c r="J386" s="20"/>
      <c r="K386" s="21"/>
    </row>
    <row r="387" spans="1:11" x14ac:dyDescent="0.25">
      <c r="A387" s="11"/>
      <c r="F387" s="19"/>
      <c r="G387" s="20"/>
      <c r="H387" s="20"/>
      <c r="I387" s="20"/>
      <c r="J387" s="20"/>
      <c r="K387" s="21"/>
    </row>
    <row r="388" spans="1:11" x14ac:dyDescent="0.25">
      <c r="A388" s="11"/>
      <c r="F388" s="19"/>
      <c r="G388" s="20"/>
      <c r="H388" s="20"/>
      <c r="I388" s="20"/>
      <c r="J388" s="20"/>
      <c r="K388" s="21"/>
    </row>
    <row r="389" spans="1:11" x14ac:dyDescent="0.25">
      <c r="A389" s="11"/>
      <c r="F389" s="19"/>
      <c r="G389" s="20"/>
      <c r="H389" s="20"/>
      <c r="I389" s="20"/>
      <c r="J389" s="20"/>
      <c r="K389" s="21"/>
    </row>
    <row r="390" spans="1:11" x14ac:dyDescent="0.25">
      <c r="A390" s="11"/>
      <c r="F390" s="19"/>
      <c r="G390" s="20"/>
      <c r="H390" s="20"/>
      <c r="I390" s="20"/>
      <c r="J390" s="20"/>
      <c r="K390" s="21"/>
    </row>
    <row r="391" spans="1:11" x14ac:dyDescent="0.25">
      <c r="A391" s="11"/>
      <c r="F391" s="19"/>
      <c r="G391" s="20"/>
      <c r="H391" s="20"/>
      <c r="I391" s="20"/>
      <c r="J391" s="20"/>
      <c r="K391" s="21"/>
    </row>
    <row r="392" spans="1:11" x14ac:dyDescent="0.25">
      <c r="A392" s="11"/>
      <c r="F392" s="19"/>
      <c r="G392" s="20"/>
      <c r="H392" s="20"/>
      <c r="I392" s="20"/>
      <c r="J392" s="20"/>
      <c r="K392" s="21"/>
    </row>
    <row r="393" spans="1:11" x14ac:dyDescent="0.25">
      <c r="A393" s="11"/>
      <c r="F393" s="19"/>
      <c r="G393" s="20"/>
      <c r="H393" s="20"/>
      <c r="I393" s="20"/>
      <c r="J393" s="20"/>
      <c r="K393" s="21"/>
    </row>
    <row r="394" spans="1:11" x14ac:dyDescent="0.25">
      <c r="A394" s="11"/>
      <c r="F394" s="19"/>
      <c r="G394" s="20"/>
      <c r="H394" s="20"/>
      <c r="I394" s="20"/>
      <c r="J394" s="20"/>
      <c r="K394" s="21"/>
    </row>
    <row r="395" spans="1:11" x14ac:dyDescent="0.25">
      <c r="A395" s="11"/>
      <c r="F395" s="19"/>
      <c r="G395" s="20"/>
      <c r="H395" s="20"/>
      <c r="I395" s="20"/>
      <c r="J395" s="20"/>
      <c r="K395" s="21"/>
    </row>
    <row r="396" spans="1:11" x14ac:dyDescent="0.25">
      <c r="A396" s="11"/>
      <c r="F396" s="19"/>
      <c r="G396" s="20"/>
      <c r="H396" s="20"/>
      <c r="I396" s="20"/>
      <c r="J396" s="20"/>
      <c r="K396" s="21"/>
    </row>
    <row r="397" spans="1:11" x14ac:dyDescent="0.25">
      <c r="A397" s="11"/>
      <c r="F397" s="19"/>
      <c r="G397" s="20"/>
      <c r="H397" s="20"/>
      <c r="I397" s="20"/>
      <c r="J397" s="20"/>
      <c r="K397" s="21"/>
    </row>
    <row r="398" spans="1:11" x14ac:dyDescent="0.25">
      <c r="A398" s="11"/>
      <c r="F398" s="19"/>
      <c r="G398" s="20"/>
      <c r="H398" s="20"/>
      <c r="I398" s="20"/>
      <c r="J398" s="20"/>
      <c r="K398" s="21"/>
    </row>
    <row r="399" spans="1:11" x14ac:dyDescent="0.25">
      <c r="A399" s="11"/>
      <c r="F399" s="19"/>
      <c r="G399" s="20"/>
      <c r="H399" s="20"/>
      <c r="I399" s="20"/>
      <c r="J399" s="20"/>
      <c r="K399" s="21"/>
    </row>
    <row r="400" spans="1:11" x14ac:dyDescent="0.25">
      <c r="A400" s="11"/>
      <c r="F400" s="19"/>
      <c r="G400" s="20"/>
      <c r="H400" s="20"/>
      <c r="I400" s="20"/>
      <c r="J400" s="20"/>
      <c r="K400" s="21"/>
    </row>
    <row r="401" spans="1:11" x14ac:dyDescent="0.25">
      <c r="A401" s="11"/>
      <c r="F401" s="19"/>
      <c r="G401" s="20"/>
      <c r="H401" s="20"/>
      <c r="I401" s="20"/>
      <c r="J401" s="20"/>
      <c r="K401" s="21"/>
    </row>
    <row r="402" spans="1:11" x14ac:dyDescent="0.25">
      <c r="A402" s="11"/>
      <c r="F402" s="19"/>
      <c r="G402" s="20"/>
      <c r="H402" s="20"/>
      <c r="I402" s="20"/>
      <c r="J402" s="20"/>
      <c r="K402" s="21"/>
    </row>
    <row r="403" spans="1:11" x14ac:dyDescent="0.25">
      <c r="A403" s="11"/>
      <c r="F403" s="19"/>
      <c r="G403" s="20"/>
      <c r="H403" s="20"/>
      <c r="I403" s="20"/>
      <c r="J403" s="20"/>
      <c r="K403" s="21"/>
    </row>
    <row r="404" spans="1:11" x14ac:dyDescent="0.25">
      <c r="A404" s="11"/>
      <c r="F404" s="19"/>
      <c r="G404" s="20"/>
      <c r="H404" s="20"/>
      <c r="I404" s="20"/>
      <c r="J404" s="20"/>
      <c r="K404" s="21"/>
    </row>
    <row r="405" spans="1:11" x14ac:dyDescent="0.25">
      <c r="A405" s="11"/>
      <c r="F405" s="19"/>
      <c r="G405" s="20"/>
      <c r="H405" s="20"/>
      <c r="I405" s="20"/>
      <c r="J405" s="20"/>
      <c r="K405" s="21"/>
    </row>
    <row r="406" spans="1:11" x14ac:dyDescent="0.25">
      <c r="A406" s="11"/>
      <c r="F406" s="19"/>
      <c r="G406" s="20"/>
      <c r="H406" s="20"/>
      <c r="I406" s="20"/>
      <c r="J406" s="20"/>
      <c r="K406" s="21"/>
    </row>
    <row r="407" spans="1:11" x14ac:dyDescent="0.25">
      <c r="A407" s="11"/>
      <c r="F407" s="19"/>
      <c r="G407" s="20"/>
      <c r="H407" s="20"/>
      <c r="I407" s="20"/>
      <c r="J407" s="20"/>
      <c r="K407" s="21"/>
    </row>
    <row r="408" spans="1:11" x14ac:dyDescent="0.25">
      <c r="A408" s="11"/>
      <c r="F408" s="19"/>
      <c r="G408" s="20"/>
      <c r="H408" s="20"/>
      <c r="I408" s="20"/>
      <c r="J408" s="20"/>
      <c r="K408" s="21"/>
    </row>
    <row r="409" spans="1:11" x14ac:dyDescent="0.25">
      <c r="A409" s="11"/>
      <c r="F409" s="19"/>
      <c r="G409" s="20"/>
      <c r="H409" s="20"/>
      <c r="I409" s="20"/>
      <c r="J409" s="20"/>
      <c r="K409" s="21"/>
    </row>
    <row r="410" spans="1:11" x14ac:dyDescent="0.25">
      <c r="A410" s="11"/>
      <c r="F410" s="19"/>
      <c r="G410" s="20"/>
      <c r="H410" s="20"/>
      <c r="I410" s="20"/>
      <c r="J410" s="20"/>
      <c r="K410" s="21"/>
    </row>
    <row r="411" spans="1:11" x14ac:dyDescent="0.25">
      <c r="A411" s="11"/>
      <c r="F411" s="19"/>
      <c r="G411" s="20"/>
      <c r="H411" s="20"/>
      <c r="I411" s="20"/>
      <c r="J411" s="20"/>
      <c r="K411" s="21"/>
    </row>
    <row r="412" spans="1:11" x14ac:dyDescent="0.25">
      <c r="A412" s="11"/>
      <c r="F412" s="19"/>
      <c r="G412" s="20"/>
      <c r="H412" s="20"/>
      <c r="I412" s="20"/>
      <c r="J412" s="20"/>
      <c r="K412" s="21"/>
    </row>
    <row r="413" spans="1:11" x14ac:dyDescent="0.25">
      <c r="A413" s="11"/>
      <c r="F413" s="19"/>
      <c r="G413" s="20"/>
      <c r="H413" s="20"/>
      <c r="I413" s="20"/>
      <c r="J413" s="20"/>
      <c r="K413" s="21"/>
    </row>
    <row r="414" spans="1:11" x14ac:dyDescent="0.25">
      <c r="A414" s="11"/>
      <c r="F414" s="19"/>
      <c r="G414" s="20"/>
      <c r="H414" s="20"/>
      <c r="I414" s="20"/>
      <c r="J414" s="20"/>
      <c r="K414" s="21"/>
    </row>
    <row r="415" spans="1:11" x14ac:dyDescent="0.25">
      <c r="A415" s="11"/>
      <c r="F415" s="19"/>
      <c r="G415" s="20"/>
      <c r="H415" s="20"/>
      <c r="I415" s="20"/>
      <c r="J415" s="20"/>
      <c r="K415" s="21"/>
    </row>
    <row r="416" spans="1:11" x14ac:dyDescent="0.25">
      <c r="A416" s="11"/>
      <c r="F416" s="19"/>
      <c r="G416" s="20"/>
      <c r="H416" s="20"/>
      <c r="I416" s="20"/>
      <c r="J416" s="20"/>
      <c r="K416" s="21"/>
    </row>
    <row r="417" spans="1:11" x14ac:dyDescent="0.25">
      <c r="A417" s="11"/>
      <c r="F417" s="19"/>
      <c r="G417" s="20"/>
      <c r="H417" s="20"/>
      <c r="I417" s="20"/>
      <c r="J417" s="20"/>
      <c r="K417" s="21"/>
    </row>
    <row r="418" spans="1:11" x14ac:dyDescent="0.25">
      <c r="A418" s="11"/>
      <c r="F418" s="19"/>
      <c r="G418" s="20"/>
      <c r="H418" s="20"/>
      <c r="I418" s="20"/>
      <c r="J418" s="20"/>
      <c r="K418" s="21"/>
    </row>
    <row r="419" spans="1:11" x14ac:dyDescent="0.25">
      <c r="A419" s="11"/>
      <c r="F419" s="19"/>
      <c r="G419" s="20"/>
      <c r="H419" s="20"/>
      <c r="I419" s="20"/>
      <c r="J419" s="20"/>
      <c r="K419" s="21"/>
    </row>
    <row r="420" spans="1:11" x14ac:dyDescent="0.25">
      <c r="A420" s="11"/>
      <c r="F420" s="19"/>
      <c r="G420" s="20"/>
      <c r="H420" s="20"/>
      <c r="I420" s="20"/>
      <c r="J420" s="20"/>
      <c r="K420" s="21"/>
    </row>
    <row r="421" spans="1:11" x14ac:dyDescent="0.25">
      <c r="A421" s="11"/>
      <c r="F421" s="19"/>
      <c r="G421" s="20"/>
      <c r="H421" s="20"/>
      <c r="I421" s="20"/>
      <c r="J421" s="20"/>
      <c r="K421" s="21"/>
    </row>
    <row r="422" spans="1:11" x14ac:dyDescent="0.25">
      <c r="A422" s="11"/>
      <c r="F422" s="19"/>
      <c r="G422" s="20"/>
      <c r="H422" s="20"/>
      <c r="I422" s="20"/>
      <c r="J422" s="20"/>
      <c r="K422" s="21"/>
    </row>
    <row r="423" spans="1:11" x14ac:dyDescent="0.25">
      <c r="A423" s="11"/>
      <c r="F423" s="19"/>
      <c r="G423" s="20"/>
      <c r="H423" s="20"/>
      <c r="I423" s="20"/>
      <c r="J423" s="20"/>
      <c r="K423" s="21"/>
    </row>
    <row r="424" spans="1:11" x14ac:dyDescent="0.25">
      <c r="A424" s="11"/>
      <c r="F424" s="19"/>
      <c r="G424" s="20"/>
      <c r="H424" s="20"/>
      <c r="I424" s="20"/>
      <c r="J424" s="20"/>
      <c r="K424" s="21"/>
    </row>
    <row r="425" spans="1:11" x14ac:dyDescent="0.25">
      <c r="A425" s="11"/>
      <c r="F425" s="19"/>
      <c r="G425" s="20"/>
      <c r="H425" s="20"/>
      <c r="I425" s="20"/>
      <c r="J425" s="20"/>
      <c r="K425" s="21"/>
    </row>
    <row r="426" spans="1:11" x14ac:dyDescent="0.25">
      <c r="A426" s="11"/>
      <c r="F426" s="19"/>
      <c r="G426" s="20"/>
      <c r="H426" s="20"/>
      <c r="I426" s="20"/>
      <c r="J426" s="20"/>
      <c r="K426" s="21"/>
    </row>
    <row r="427" spans="1:11" x14ac:dyDescent="0.25">
      <c r="A427" s="11"/>
      <c r="F427" s="19"/>
      <c r="G427" s="20"/>
      <c r="H427" s="20"/>
      <c r="I427" s="20"/>
      <c r="J427" s="20"/>
      <c r="K427" s="21"/>
    </row>
    <row r="428" spans="1:11" x14ac:dyDescent="0.25">
      <c r="A428" s="11"/>
      <c r="F428" s="19"/>
      <c r="G428" s="20"/>
      <c r="H428" s="20"/>
      <c r="I428" s="20"/>
      <c r="J428" s="20"/>
      <c r="K428" s="21"/>
    </row>
    <row r="429" spans="1:11" x14ac:dyDescent="0.25">
      <c r="A429" s="11"/>
      <c r="F429" s="19"/>
      <c r="G429" s="20"/>
      <c r="H429" s="20"/>
      <c r="I429" s="20"/>
      <c r="J429" s="20"/>
      <c r="K429" s="21"/>
    </row>
    <row r="430" spans="1:11" x14ac:dyDescent="0.25">
      <c r="A430" s="11"/>
      <c r="F430" s="19"/>
      <c r="G430" s="20"/>
      <c r="H430" s="20"/>
      <c r="I430" s="20"/>
      <c r="J430" s="20"/>
      <c r="K430" s="21"/>
    </row>
    <row r="431" spans="1:11" x14ac:dyDescent="0.25">
      <c r="A431" s="11"/>
      <c r="F431" s="19"/>
      <c r="G431" s="20"/>
      <c r="H431" s="20"/>
      <c r="I431" s="20"/>
      <c r="J431" s="20"/>
      <c r="K431" s="21"/>
    </row>
    <row r="432" spans="1:11" x14ac:dyDescent="0.25">
      <c r="A432" s="11"/>
      <c r="F432" s="19"/>
      <c r="G432" s="20"/>
      <c r="H432" s="20"/>
      <c r="I432" s="20"/>
      <c r="J432" s="20"/>
      <c r="K432" s="21"/>
    </row>
    <row r="433" spans="1:11" x14ac:dyDescent="0.25">
      <c r="A433" s="11"/>
      <c r="F433" s="19"/>
      <c r="G433" s="20"/>
      <c r="H433" s="20"/>
      <c r="I433" s="20"/>
      <c r="J433" s="20"/>
      <c r="K433" s="21"/>
    </row>
    <row r="434" spans="1:11" x14ac:dyDescent="0.25">
      <c r="A434" s="11"/>
      <c r="F434" s="19"/>
      <c r="G434" s="20"/>
      <c r="H434" s="20"/>
      <c r="I434" s="20"/>
      <c r="J434" s="20"/>
      <c r="K434" s="21"/>
    </row>
    <row r="435" spans="1:11" x14ac:dyDescent="0.25">
      <c r="A435" s="11"/>
      <c r="F435" s="19"/>
      <c r="G435" s="20"/>
      <c r="H435" s="20"/>
      <c r="I435" s="20"/>
      <c r="J435" s="20"/>
      <c r="K435" s="21"/>
    </row>
    <row r="436" spans="1:11" x14ac:dyDescent="0.25">
      <c r="A436" s="11"/>
      <c r="F436" s="19"/>
      <c r="G436" s="20"/>
      <c r="H436" s="20"/>
      <c r="I436" s="20"/>
      <c r="J436" s="20"/>
      <c r="K436" s="21"/>
    </row>
    <row r="437" spans="1:11" x14ac:dyDescent="0.25">
      <c r="A437" s="11"/>
      <c r="F437" s="19"/>
      <c r="G437" s="20"/>
      <c r="H437" s="20"/>
      <c r="I437" s="20"/>
      <c r="J437" s="20"/>
      <c r="K437" s="21"/>
    </row>
    <row r="438" spans="1:11" x14ac:dyDescent="0.25">
      <c r="A438" s="11"/>
      <c r="F438" s="19"/>
      <c r="G438" s="20"/>
      <c r="H438" s="20"/>
      <c r="I438" s="20"/>
      <c r="J438" s="20"/>
      <c r="K438" s="21"/>
    </row>
    <row r="439" spans="1:11" x14ac:dyDescent="0.25">
      <c r="A439" s="11"/>
      <c r="F439" s="19"/>
      <c r="G439" s="20"/>
      <c r="H439" s="20"/>
      <c r="I439" s="20"/>
      <c r="J439" s="20"/>
      <c r="K439" s="21"/>
    </row>
    <row r="440" spans="1:11" x14ac:dyDescent="0.25">
      <c r="A440" s="11"/>
      <c r="F440" s="19"/>
      <c r="G440" s="20"/>
      <c r="H440" s="20"/>
      <c r="I440" s="20"/>
      <c r="J440" s="20"/>
      <c r="K440" s="21"/>
    </row>
    <row r="441" spans="1:11" x14ac:dyDescent="0.25">
      <c r="A441" s="11"/>
      <c r="F441" s="19"/>
      <c r="G441" s="20"/>
      <c r="H441" s="20"/>
      <c r="I441" s="20"/>
      <c r="J441" s="20"/>
      <c r="K441" s="21"/>
    </row>
    <row r="442" spans="1:11" x14ac:dyDescent="0.25">
      <c r="A442" s="11"/>
      <c r="F442" s="19"/>
      <c r="G442" s="20"/>
      <c r="H442" s="20"/>
      <c r="I442" s="20"/>
      <c r="J442" s="20"/>
      <c r="K442" s="21"/>
    </row>
    <row r="443" spans="1:11" x14ac:dyDescent="0.25">
      <c r="A443" s="11"/>
      <c r="F443" s="19"/>
      <c r="G443" s="20"/>
      <c r="H443" s="20"/>
      <c r="I443" s="20"/>
      <c r="J443" s="20"/>
      <c r="K443" s="21"/>
    </row>
    <row r="444" spans="1:11" x14ac:dyDescent="0.25">
      <c r="A444" s="11"/>
      <c r="F444" s="19"/>
      <c r="G444" s="20"/>
      <c r="H444" s="20"/>
      <c r="I444" s="20"/>
      <c r="J444" s="20"/>
      <c r="K444" s="21"/>
    </row>
    <row r="445" spans="1:11" x14ac:dyDescent="0.25">
      <c r="A445" s="11"/>
      <c r="F445" s="19"/>
      <c r="G445" s="20"/>
      <c r="H445" s="20"/>
      <c r="I445" s="20"/>
      <c r="J445" s="20"/>
      <c r="K445" s="21"/>
    </row>
    <row r="446" spans="1:11" x14ac:dyDescent="0.25">
      <c r="A446" s="11"/>
      <c r="F446" s="19"/>
      <c r="G446" s="20"/>
      <c r="H446" s="20"/>
      <c r="I446" s="20"/>
      <c r="J446" s="20"/>
      <c r="K446" s="21"/>
    </row>
    <row r="447" spans="1:11" x14ac:dyDescent="0.25">
      <c r="A447" s="11"/>
      <c r="F447" s="19"/>
      <c r="G447" s="20"/>
      <c r="H447" s="20"/>
      <c r="I447" s="20"/>
      <c r="J447" s="20"/>
      <c r="K447" s="21"/>
    </row>
    <row r="448" spans="1:11" x14ac:dyDescent="0.25">
      <c r="A448" s="11"/>
      <c r="F448" s="19"/>
      <c r="G448" s="20"/>
      <c r="H448" s="20"/>
      <c r="I448" s="20"/>
      <c r="J448" s="20"/>
      <c r="K448" s="21"/>
    </row>
    <row r="449" spans="1:11" x14ac:dyDescent="0.25">
      <c r="A449" s="11"/>
      <c r="F449" s="19"/>
      <c r="G449" s="20"/>
      <c r="H449" s="20"/>
      <c r="I449" s="20"/>
      <c r="J449" s="20"/>
      <c r="K449" s="21"/>
    </row>
    <row r="450" spans="1:11" x14ac:dyDescent="0.25">
      <c r="A450" s="11"/>
      <c r="F450" s="19"/>
      <c r="G450" s="20"/>
      <c r="H450" s="20"/>
      <c r="I450" s="20"/>
      <c r="J450" s="20"/>
      <c r="K450" s="21"/>
    </row>
    <row r="451" spans="1:11" x14ac:dyDescent="0.25">
      <c r="A451" s="11"/>
      <c r="F451" s="19"/>
      <c r="G451" s="20"/>
      <c r="H451" s="20"/>
      <c r="I451" s="20"/>
      <c r="J451" s="20"/>
      <c r="K451" s="21"/>
    </row>
    <row r="452" spans="1:11" x14ac:dyDescent="0.25">
      <c r="A452" s="11"/>
      <c r="F452" s="19"/>
      <c r="G452" s="20"/>
      <c r="H452" s="20"/>
      <c r="I452" s="20"/>
      <c r="J452" s="20"/>
      <c r="K452" s="21"/>
    </row>
    <row r="453" spans="1:11" x14ac:dyDescent="0.25">
      <c r="A453" s="11"/>
      <c r="F453" s="19"/>
      <c r="G453" s="20"/>
      <c r="H453" s="20"/>
      <c r="I453" s="20"/>
      <c r="J453" s="20"/>
      <c r="K453" s="21"/>
    </row>
    <row r="454" spans="1:11" x14ac:dyDescent="0.25">
      <c r="A454" s="11"/>
      <c r="F454" s="19"/>
      <c r="G454" s="20"/>
      <c r="H454" s="20"/>
      <c r="I454" s="20"/>
      <c r="J454" s="20"/>
      <c r="K454" s="21"/>
    </row>
    <row r="455" spans="1:11" x14ac:dyDescent="0.25">
      <c r="A455" s="11"/>
      <c r="F455" s="19"/>
      <c r="G455" s="20"/>
      <c r="H455" s="20"/>
      <c r="I455" s="20"/>
      <c r="J455" s="20"/>
      <c r="K455" s="21"/>
    </row>
    <row r="456" spans="1:11" x14ac:dyDescent="0.25">
      <c r="A456" s="11"/>
      <c r="F456" s="19"/>
      <c r="G456" s="20"/>
      <c r="H456" s="20"/>
      <c r="I456" s="20"/>
      <c r="J456" s="20"/>
      <c r="K456" s="21"/>
    </row>
    <row r="457" spans="1:11" x14ac:dyDescent="0.25">
      <c r="A457" s="11"/>
      <c r="F457" s="19"/>
      <c r="G457" s="20"/>
      <c r="H457" s="20"/>
      <c r="I457" s="20"/>
      <c r="J457" s="20"/>
      <c r="K457" s="21"/>
    </row>
    <row r="458" spans="1:11" x14ac:dyDescent="0.25">
      <c r="A458" s="11"/>
      <c r="F458" s="19"/>
      <c r="G458" s="20"/>
      <c r="H458" s="20"/>
      <c r="I458" s="20"/>
      <c r="J458" s="20"/>
      <c r="K458" s="21"/>
    </row>
    <row r="459" spans="1:11" x14ac:dyDescent="0.25">
      <c r="A459" s="11"/>
      <c r="F459" s="19"/>
      <c r="G459" s="20"/>
      <c r="H459" s="20"/>
      <c r="I459" s="20"/>
      <c r="J459" s="20"/>
      <c r="K459" s="21"/>
    </row>
    <row r="460" spans="1:11" x14ac:dyDescent="0.25">
      <c r="A460" s="11"/>
      <c r="F460" s="19"/>
      <c r="G460" s="20"/>
      <c r="H460" s="20"/>
      <c r="I460" s="20"/>
      <c r="J460" s="20"/>
      <c r="K460" s="21"/>
    </row>
    <row r="461" spans="1:11" x14ac:dyDescent="0.25">
      <c r="A461" s="11"/>
      <c r="F461" s="19"/>
      <c r="G461" s="20"/>
      <c r="H461" s="20"/>
      <c r="I461" s="20"/>
      <c r="J461" s="20"/>
      <c r="K461" s="21"/>
    </row>
    <row r="462" spans="1:11" x14ac:dyDescent="0.25">
      <c r="A462" s="11"/>
      <c r="F462" s="19"/>
      <c r="G462" s="20"/>
      <c r="H462" s="20"/>
      <c r="I462" s="20"/>
      <c r="J462" s="20"/>
      <c r="K462" s="21"/>
    </row>
    <row r="463" spans="1:11" x14ac:dyDescent="0.25">
      <c r="A463" s="11"/>
      <c r="F463" s="19"/>
      <c r="G463" s="20"/>
      <c r="H463" s="20"/>
      <c r="I463" s="20"/>
      <c r="J463" s="20"/>
      <c r="K463" s="21"/>
    </row>
    <row r="464" spans="1:11" x14ac:dyDescent="0.25">
      <c r="A464" s="11"/>
      <c r="F464" s="19"/>
      <c r="G464" s="20"/>
      <c r="H464" s="20"/>
      <c r="I464" s="20"/>
      <c r="J464" s="20"/>
      <c r="K464" s="21"/>
    </row>
    <row r="465" spans="1:11" x14ac:dyDescent="0.25">
      <c r="A465" s="11"/>
      <c r="F465" s="19"/>
      <c r="G465" s="20"/>
      <c r="H465" s="20"/>
      <c r="I465" s="20"/>
      <c r="J465" s="20"/>
      <c r="K465" s="21"/>
    </row>
    <row r="466" spans="1:11" x14ac:dyDescent="0.25">
      <c r="A466" s="11"/>
      <c r="F466" s="19"/>
      <c r="G466" s="20"/>
      <c r="H466" s="20"/>
      <c r="I466" s="20"/>
      <c r="J466" s="20"/>
      <c r="K466" s="21"/>
    </row>
    <row r="467" spans="1:11" x14ac:dyDescent="0.25">
      <c r="A467" s="11"/>
      <c r="F467" s="19"/>
      <c r="G467" s="20"/>
      <c r="H467" s="20"/>
      <c r="I467" s="20"/>
      <c r="J467" s="20"/>
      <c r="K467" s="21"/>
    </row>
    <row r="468" spans="1:11" x14ac:dyDescent="0.25">
      <c r="A468" s="11"/>
      <c r="F468" s="19"/>
      <c r="G468" s="20"/>
      <c r="H468" s="20"/>
      <c r="I468" s="20"/>
      <c r="J468" s="20"/>
      <c r="K468" s="21"/>
    </row>
    <row r="469" spans="1:11" x14ac:dyDescent="0.25">
      <c r="A469" s="11"/>
      <c r="F469" s="19"/>
      <c r="G469" s="20"/>
      <c r="H469" s="20"/>
      <c r="I469" s="20"/>
      <c r="J469" s="20"/>
      <c r="K469" s="21"/>
    </row>
    <row r="470" spans="1:11" x14ac:dyDescent="0.25">
      <c r="A470" s="11"/>
      <c r="F470" s="19"/>
      <c r="G470" s="20"/>
      <c r="H470" s="20"/>
      <c r="I470" s="20"/>
      <c r="J470" s="20"/>
      <c r="K470" s="21"/>
    </row>
    <row r="471" spans="1:11" x14ac:dyDescent="0.25">
      <c r="A471" s="11"/>
      <c r="F471" s="19"/>
      <c r="G471" s="20"/>
      <c r="H471" s="20"/>
      <c r="I471" s="20"/>
      <c r="J471" s="20"/>
      <c r="K471" s="21"/>
    </row>
    <row r="472" spans="1:11" x14ac:dyDescent="0.25">
      <c r="A472" s="11"/>
      <c r="F472" s="19"/>
      <c r="G472" s="20"/>
      <c r="H472" s="20"/>
      <c r="I472" s="20"/>
      <c r="J472" s="20"/>
      <c r="K472" s="21"/>
    </row>
    <row r="473" spans="1:11" x14ac:dyDescent="0.25">
      <c r="A473" s="11"/>
      <c r="F473" s="19"/>
      <c r="G473" s="20"/>
      <c r="H473" s="20"/>
      <c r="I473" s="20"/>
      <c r="J473" s="20"/>
      <c r="K473" s="21"/>
    </row>
    <row r="474" spans="1:11" x14ac:dyDescent="0.25">
      <c r="A474" s="11"/>
      <c r="F474" s="19"/>
      <c r="G474" s="20"/>
      <c r="H474" s="20"/>
      <c r="I474" s="20"/>
      <c r="J474" s="20"/>
      <c r="K474" s="21"/>
    </row>
    <row r="475" spans="1:11" x14ac:dyDescent="0.25">
      <c r="A475" s="11"/>
      <c r="F475" s="19"/>
      <c r="G475" s="20"/>
      <c r="H475" s="20"/>
      <c r="I475" s="20"/>
      <c r="J475" s="20"/>
      <c r="K475" s="21"/>
    </row>
    <row r="476" spans="1:11" x14ac:dyDescent="0.25">
      <c r="A476" s="11"/>
      <c r="F476" s="19"/>
      <c r="G476" s="20"/>
      <c r="H476" s="20"/>
      <c r="I476" s="20"/>
      <c r="J476" s="20"/>
      <c r="K476" s="21"/>
    </row>
    <row r="477" spans="1:11" x14ac:dyDescent="0.25">
      <c r="A477" s="11"/>
      <c r="F477" s="19"/>
      <c r="G477" s="20"/>
      <c r="H477" s="20"/>
      <c r="I477" s="20"/>
      <c r="J477" s="20"/>
      <c r="K477" s="21"/>
    </row>
    <row r="478" spans="1:11" x14ac:dyDescent="0.25">
      <c r="A478" s="11"/>
      <c r="F478" s="19"/>
      <c r="G478" s="20"/>
      <c r="H478" s="20"/>
      <c r="I478" s="20"/>
      <c r="J478" s="20"/>
      <c r="K478" s="21"/>
    </row>
    <row r="479" spans="1:11" x14ac:dyDescent="0.25">
      <c r="A479" s="11"/>
      <c r="F479" s="19"/>
      <c r="G479" s="20"/>
      <c r="H479" s="20"/>
      <c r="I479" s="20"/>
      <c r="J479" s="20"/>
      <c r="K479" s="21"/>
    </row>
    <row r="480" spans="1:11" x14ac:dyDescent="0.25">
      <c r="A480" s="11"/>
      <c r="F480" s="19"/>
      <c r="G480" s="20"/>
      <c r="H480" s="20"/>
      <c r="I480" s="20"/>
      <c r="J480" s="20"/>
      <c r="K480" s="21"/>
    </row>
    <row r="481" spans="1:11" x14ac:dyDescent="0.25">
      <c r="A481" s="11"/>
      <c r="F481" s="19"/>
      <c r="G481" s="20"/>
      <c r="H481" s="20"/>
      <c r="I481" s="20"/>
      <c r="J481" s="20"/>
      <c r="K481" s="21"/>
    </row>
    <row r="482" spans="1:11" x14ac:dyDescent="0.25">
      <c r="A482" s="11"/>
      <c r="F482" s="19"/>
      <c r="G482" s="20"/>
      <c r="H482" s="20"/>
      <c r="I482" s="20"/>
      <c r="J482" s="20"/>
      <c r="K482" s="21"/>
    </row>
    <row r="483" spans="1:11" x14ac:dyDescent="0.25">
      <c r="A483" s="11"/>
      <c r="F483" s="19"/>
      <c r="G483" s="20"/>
      <c r="H483" s="20"/>
      <c r="I483" s="20"/>
      <c r="J483" s="20"/>
      <c r="K483" s="21"/>
    </row>
    <row r="484" spans="1:11" x14ac:dyDescent="0.25">
      <c r="A484" s="11"/>
      <c r="F484" s="19"/>
      <c r="G484" s="20"/>
      <c r="H484" s="20"/>
      <c r="I484" s="20"/>
      <c r="J484" s="20"/>
      <c r="K484" s="21"/>
    </row>
    <row r="485" spans="1:11" x14ac:dyDescent="0.25">
      <c r="A485" s="11"/>
      <c r="F485" s="19"/>
      <c r="G485" s="20"/>
      <c r="H485" s="20"/>
      <c r="I485" s="20"/>
      <c r="J485" s="20"/>
      <c r="K485" s="21"/>
    </row>
    <row r="486" spans="1:11" x14ac:dyDescent="0.25">
      <c r="A486" s="11"/>
      <c r="F486" s="19"/>
      <c r="G486" s="20"/>
      <c r="H486" s="20"/>
      <c r="I486" s="20"/>
      <c r="J486" s="20"/>
      <c r="K486" s="21"/>
    </row>
    <row r="487" spans="1:11" x14ac:dyDescent="0.25">
      <c r="A487" s="11"/>
      <c r="F487" s="19"/>
      <c r="G487" s="20"/>
      <c r="H487" s="20"/>
      <c r="I487" s="20"/>
      <c r="J487" s="20"/>
      <c r="K487" s="21"/>
    </row>
    <row r="488" spans="1:11" x14ac:dyDescent="0.25">
      <c r="A488" s="11"/>
      <c r="F488" s="19"/>
      <c r="G488" s="20"/>
      <c r="H488" s="20"/>
      <c r="I488" s="20"/>
      <c r="J488" s="20"/>
      <c r="K488" s="21"/>
    </row>
    <row r="489" spans="1:11" x14ac:dyDescent="0.25">
      <c r="A489" s="11"/>
      <c r="F489" s="19"/>
      <c r="G489" s="20"/>
      <c r="H489" s="20"/>
      <c r="I489" s="20"/>
      <c r="J489" s="20"/>
      <c r="K489" s="21"/>
    </row>
    <row r="490" spans="1:11" x14ac:dyDescent="0.25">
      <c r="A490" s="11"/>
      <c r="F490" s="19"/>
      <c r="G490" s="20"/>
      <c r="H490" s="20"/>
      <c r="I490" s="20"/>
      <c r="J490" s="20"/>
      <c r="K490" s="21"/>
    </row>
    <row r="491" spans="1:11" x14ac:dyDescent="0.25">
      <c r="A491" s="11"/>
      <c r="F491" s="19"/>
      <c r="G491" s="20"/>
      <c r="H491" s="20"/>
      <c r="I491" s="20"/>
      <c r="J491" s="20"/>
      <c r="K491" s="21"/>
    </row>
    <row r="492" spans="1:11" x14ac:dyDescent="0.25">
      <c r="A492" s="11"/>
      <c r="F492" s="19"/>
      <c r="G492" s="20"/>
      <c r="H492" s="20"/>
      <c r="I492" s="20"/>
      <c r="J492" s="20"/>
      <c r="K492" s="21"/>
    </row>
    <row r="493" spans="1:11" x14ac:dyDescent="0.25">
      <c r="A493" s="11"/>
      <c r="F493" s="19"/>
      <c r="G493" s="20"/>
      <c r="H493" s="20"/>
      <c r="I493" s="20"/>
      <c r="J493" s="20"/>
      <c r="K493" s="21"/>
    </row>
    <row r="494" spans="1:11" x14ac:dyDescent="0.25">
      <c r="A494" s="11"/>
      <c r="F494" s="19"/>
      <c r="G494" s="20"/>
      <c r="H494" s="20"/>
      <c r="I494" s="20"/>
      <c r="J494" s="20"/>
      <c r="K494" s="21"/>
    </row>
    <row r="495" spans="1:11" x14ac:dyDescent="0.25">
      <c r="A495" s="11"/>
      <c r="F495" s="19"/>
      <c r="G495" s="20"/>
      <c r="H495" s="20"/>
      <c r="I495" s="20"/>
      <c r="J495" s="20"/>
      <c r="K495" s="21"/>
    </row>
    <row r="496" spans="1:11" x14ac:dyDescent="0.25">
      <c r="A496" s="11"/>
      <c r="F496" s="19"/>
      <c r="G496" s="20"/>
      <c r="H496" s="20"/>
      <c r="I496" s="20"/>
      <c r="J496" s="20"/>
      <c r="K496" s="21"/>
    </row>
    <row r="497" spans="1:11" x14ac:dyDescent="0.25">
      <c r="A497" s="11"/>
      <c r="F497" s="19"/>
      <c r="G497" s="20"/>
      <c r="H497" s="20"/>
      <c r="I497" s="20"/>
      <c r="J497" s="20"/>
      <c r="K497" s="21"/>
    </row>
    <row r="498" spans="1:11" x14ac:dyDescent="0.25">
      <c r="A498" s="11"/>
      <c r="F498" s="19"/>
      <c r="G498" s="20"/>
      <c r="H498" s="20"/>
      <c r="I498" s="20"/>
      <c r="J498" s="20"/>
      <c r="K498" s="21"/>
    </row>
    <row r="499" spans="1:11" x14ac:dyDescent="0.25">
      <c r="A499" s="11"/>
      <c r="F499" s="19"/>
      <c r="G499" s="20"/>
      <c r="H499" s="20"/>
      <c r="I499" s="20"/>
      <c r="J499" s="20"/>
      <c r="K499" s="21"/>
    </row>
    <row r="500" spans="1:11" x14ac:dyDescent="0.25">
      <c r="A500" s="11"/>
      <c r="F500" s="19"/>
      <c r="G500" s="20"/>
      <c r="H500" s="20"/>
      <c r="I500" s="20"/>
      <c r="J500" s="20"/>
      <c r="K500" s="21"/>
    </row>
    <row r="501" spans="1:11" x14ac:dyDescent="0.25">
      <c r="A501" s="11"/>
      <c r="F501" s="19"/>
      <c r="G501" s="20"/>
      <c r="H501" s="20"/>
      <c r="I501" s="20"/>
      <c r="J501" s="20"/>
      <c r="K501" s="21"/>
    </row>
    <row r="502" spans="1:11" x14ac:dyDescent="0.25">
      <c r="A502" s="11"/>
      <c r="F502" s="19"/>
      <c r="G502" s="20"/>
      <c r="H502" s="20"/>
      <c r="I502" s="20"/>
      <c r="J502" s="20"/>
      <c r="K502" s="21"/>
    </row>
    <row r="503" spans="1:11" x14ac:dyDescent="0.25">
      <c r="A503" s="11"/>
      <c r="F503" s="19"/>
      <c r="G503" s="20"/>
      <c r="H503" s="20"/>
      <c r="I503" s="20"/>
      <c r="J503" s="20"/>
      <c r="K503" s="21"/>
    </row>
    <row r="504" spans="1:11" x14ac:dyDescent="0.25">
      <c r="A504" s="11"/>
      <c r="F504" s="19"/>
      <c r="G504" s="20"/>
      <c r="H504" s="20"/>
      <c r="I504" s="20"/>
      <c r="J504" s="20"/>
      <c r="K504" s="21"/>
    </row>
    <row r="505" spans="1:11" x14ac:dyDescent="0.25">
      <c r="A505" s="11"/>
      <c r="F505" s="19"/>
      <c r="G505" s="20"/>
      <c r="H505" s="20"/>
      <c r="I505" s="20"/>
      <c r="J505" s="20"/>
      <c r="K505" s="21"/>
    </row>
    <row r="506" spans="1:11" x14ac:dyDescent="0.25">
      <c r="A506" s="11"/>
      <c r="F506" s="19"/>
      <c r="G506" s="20"/>
      <c r="H506" s="20"/>
      <c r="I506" s="20"/>
      <c r="J506" s="20"/>
      <c r="K506" s="21"/>
    </row>
    <row r="507" spans="1:11" x14ac:dyDescent="0.25">
      <c r="A507" s="11"/>
      <c r="F507" s="19"/>
      <c r="G507" s="20"/>
      <c r="H507" s="20"/>
      <c r="I507" s="20"/>
      <c r="J507" s="20"/>
      <c r="K507" s="21"/>
    </row>
    <row r="508" spans="1:11" x14ac:dyDescent="0.25">
      <c r="A508" s="11"/>
      <c r="F508" s="19"/>
      <c r="G508" s="20"/>
      <c r="H508" s="20"/>
      <c r="I508" s="20"/>
      <c r="J508" s="20"/>
      <c r="K508" s="21"/>
    </row>
    <row r="509" spans="1:11" x14ac:dyDescent="0.25">
      <c r="A509" s="11"/>
      <c r="F509" s="19"/>
      <c r="G509" s="20"/>
      <c r="H509" s="20"/>
      <c r="I509" s="20"/>
      <c r="J509" s="20"/>
      <c r="K509" s="21"/>
    </row>
    <row r="510" spans="1:11" x14ac:dyDescent="0.25">
      <c r="A510" s="11"/>
      <c r="F510" s="19"/>
      <c r="G510" s="20"/>
      <c r="H510" s="20"/>
      <c r="I510" s="20"/>
      <c r="J510" s="20"/>
      <c r="K510" s="21"/>
    </row>
    <row r="511" spans="1:11" x14ac:dyDescent="0.25">
      <c r="A511" s="11"/>
      <c r="F511" s="19"/>
      <c r="G511" s="20"/>
      <c r="H511" s="20"/>
      <c r="I511" s="20"/>
      <c r="J511" s="20"/>
      <c r="K511" s="21"/>
    </row>
    <row r="512" spans="1:11" x14ac:dyDescent="0.25">
      <c r="A512" s="11"/>
      <c r="F512" s="19"/>
      <c r="G512" s="20"/>
      <c r="H512" s="20"/>
      <c r="I512" s="20"/>
      <c r="J512" s="20"/>
      <c r="K512" s="21"/>
    </row>
    <row r="513" spans="1:11" x14ac:dyDescent="0.25">
      <c r="A513" s="11"/>
      <c r="F513" s="19"/>
      <c r="G513" s="20"/>
      <c r="H513" s="20"/>
      <c r="I513" s="20"/>
      <c r="J513" s="20"/>
      <c r="K513" s="21"/>
    </row>
    <row r="514" spans="1:11" x14ac:dyDescent="0.25">
      <c r="A514" s="11"/>
      <c r="F514" s="19"/>
      <c r="G514" s="20"/>
      <c r="H514" s="20"/>
      <c r="I514" s="20"/>
      <c r="J514" s="20"/>
      <c r="K514" s="21"/>
    </row>
    <row r="515" spans="1:11" x14ac:dyDescent="0.25">
      <c r="A515" s="11"/>
      <c r="F515" s="19"/>
      <c r="G515" s="20"/>
      <c r="H515" s="20"/>
      <c r="I515" s="20"/>
      <c r="J515" s="20"/>
      <c r="K515" s="21"/>
    </row>
    <row r="516" spans="1:11" x14ac:dyDescent="0.25">
      <c r="A516" s="11"/>
      <c r="F516" s="19"/>
      <c r="G516" s="20"/>
      <c r="H516" s="20"/>
      <c r="I516" s="20"/>
      <c r="J516" s="20"/>
      <c r="K516" s="21"/>
    </row>
    <row r="517" spans="1:11" x14ac:dyDescent="0.25">
      <c r="A517" s="11"/>
      <c r="F517" s="19"/>
      <c r="G517" s="20"/>
      <c r="H517" s="20"/>
      <c r="I517" s="20"/>
      <c r="J517" s="20"/>
      <c r="K517" s="21"/>
    </row>
    <row r="518" spans="1:11" x14ac:dyDescent="0.25">
      <c r="A518" s="11"/>
      <c r="F518" s="19"/>
      <c r="G518" s="20"/>
      <c r="H518" s="20"/>
      <c r="I518" s="20"/>
      <c r="J518" s="20"/>
      <c r="K518" s="21"/>
    </row>
    <row r="519" spans="1:11" x14ac:dyDescent="0.25">
      <c r="A519" s="11"/>
      <c r="F519" s="19"/>
      <c r="G519" s="20"/>
      <c r="H519" s="20"/>
      <c r="I519" s="20"/>
      <c r="J519" s="20"/>
      <c r="K519" s="21"/>
    </row>
    <row r="520" spans="1:11" x14ac:dyDescent="0.25">
      <c r="A520" s="11"/>
      <c r="F520" s="19"/>
      <c r="G520" s="20"/>
      <c r="H520" s="20"/>
      <c r="I520" s="20"/>
      <c r="J520" s="20"/>
      <c r="K520" s="21"/>
    </row>
    <row r="521" spans="1:11" x14ac:dyDescent="0.25">
      <c r="A521" s="11"/>
      <c r="F521" s="19"/>
      <c r="G521" s="20"/>
      <c r="H521" s="20"/>
      <c r="I521" s="20"/>
      <c r="J521" s="20"/>
      <c r="K521" s="21"/>
    </row>
    <row r="522" spans="1:11" x14ac:dyDescent="0.25">
      <c r="A522" s="11"/>
      <c r="F522" s="19"/>
      <c r="G522" s="20"/>
      <c r="H522" s="20"/>
      <c r="I522" s="20"/>
      <c r="J522" s="20"/>
      <c r="K522" s="21"/>
    </row>
    <row r="523" spans="1:11" x14ac:dyDescent="0.25">
      <c r="A523" s="11"/>
      <c r="F523" s="19"/>
      <c r="G523" s="20"/>
      <c r="H523" s="20"/>
      <c r="I523" s="20"/>
      <c r="J523" s="20"/>
      <c r="K523" s="21"/>
    </row>
    <row r="524" spans="1:11" x14ac:dyDescent="0.25">
      <c r="A524" s="11"/>
      <c r="F524" s="19"/>
      <c r="G524" s="20"/>
      <c r="H524" s="20"/>
      <c r="I524" s="20"/>
      <c r="J524" s="20"/>
      <c r="K524" s="21"/>
    </row>
    <row r="525" spans="1:11" x14ac:dyDescent="0.25">
      <c r="A525" s="11"/>
      <c r="F525" s="19"/>
      <c r="G525" s="20"/>
      <c r="H525" s="20"/>
      <c r="I525" s="20"/>
      <c r="J525" s="20"/>
      <c r="K525" s="21"/>
    </row>
    <row r="526" spans="1:11" x14ac:dyDescent="0.25">
      <c r="A526" s="11"/>
      <c r="F526" s="19"/>
      <c r="G526" s="20"/>
      <c r="H526" s="20"/>
      <c r="I526" s="20"/>
      <c r="J526" s="20"/>
      <c r="K526" s="21"/>
    </row>
    <row r="527" spans="1:11" x14ac:dyDescent="0.25">
      <c r="A527" s="11"/>
      <c r="F527" s="19"/>
      <c r="G527" s="20"/>
      <c r="H527" s="20"/>
      <c r="I527" s="20"/>
      <c r="J527" s="20"/>
      <c r="K527" s="21"/>
    </row>
    <row r="528" spans="1:11" x14ac:dyDescent="0.25">
      <c r="A528" s="11"/>
      <c r="F528" s="19"/>
      <c r="G528" s="20"/>
      <c r="H528" s="20"/>
      <c r="I528" s="20"/>
      <c r="J528" s="20"/>
      <c r="K528" s="21"/>
    </row>
    <row r="529" spans="1:11" x14ac:dyDescent="0.25">
      <c r="A529" s="11"/>
      <c r="F529" s="19"/>
      <c r="G529" s="20"/>
      <c r="H529" s="20"/>
      <c r="I529" s="20"/>
      <c r="J529" s="20"/>
      <c r="K529" s="21"/>
    </row>
    <row r="530" spans="1:11" x14ac:dyDescent="0.25">
      <c r="A530" s="11"/>
      <c r="F530" s="19"/>
      <c r="G530" s="20"/>
      <c r="H530" s="20"/>
      <c r="I530" s="20"/>
      <c r="J530" s="20"/>
      <c r="K530" s="21"/>
    </row>
    <row r="531" spans="1:11" x14ac:dyDescent="0.25">
      <c r="A531" s="11"/>
      <c r="F531" s="19"/>
      <c r="G531" s="20"/>
      <c r="H531" s="20"/>
      <c r="I531" s="20"/>
      <c r="J531" s="20"/>
      <c r="K531" s="21"/>
    </row>
    <row r="532" spans="1:11" x14ac:dyDescent="0.25">
      <c r="A532" s="11"/>
      <c r="F532" s="19"/>
      <c r="G532" s="20"/>
      <c r="H532" s="20"/>
      <c r="I532" s="20"/>
      <c r="J532" s="20"/>
      <c r="K532" s="21"/>
    </row>
    <row r="533" spans="1:11" x14ac:dyDescent="0.25">
      <c r="A533" s="11"/>
      <c r="F533" s="19"/>
      <c r="G533" s="20"/>
      <c r="H533" s="20"/>
      <c r="I533" s="20"/>
      <c r="J533" s="20"/>
      <c r="K533" s="21"/>
    </row>
    <row r="534" spans="1:11" x14ac:dyDescent="0.25">
      <c r="A534" s="11"/>
      <c r="F534" s="19"/>
      <c r="G534" s="20"/>
      <c r="H534" s="20"/>
      <c r="I534" s="20"/>
      <c r="J534" s="20"/>
      <c r="K534" s="21"/>
    </row>
    <row r="535" spans="1:11" x14ac:dyDescent="0.25">
      <c r="A535" s="11"/>
      <c r="F535" s="19"/>
      <c r="G535" s="20"/>
      <c r="H535" s="20"/>
      <c r="I535" s="20"/>
      <c r="J535" s="20"/>
      <c r="K535" s="21"/>
    </row>
    <row r="536" spans="1:11" x14ac:dyDescent="0.25">
      <c r="A536" s="11"/>
      <c r="F536" s="19"/>
      <c r="G536" s="20"/>
      <c r="H536" s="20"/>
      <c r="I536" s="20"/>
      <c r="J536" s="20"/>
      <c r="K536" s="21"/>
    </row>
    <row r="537" spans="1:11" x14ac:dyDescent="0.25">
      <c r="A537" s="11"/>
      <c r="F537" s="19"/>
      <c r="G537" s="20"/>
      <c r="H537" s="20"/>
      <c r="I537" s="20"/>
      <c r="J537" s="20"/>
      <c r="K537" s="21"/>
    </row>
    <row r="538" spans="1:11" x14ac:dyDescent="0.25">
      <c r="A538" s="11"/>
      <c r="F538" s="19"/>
      <c r="G538" s="20"/>
      <c r="H538" s="20"/>
      <c r="I538" s="20"/>
      <c r="J538" s="20"/>
      <c r="K538" s="21"/>
    </row>
    <row r="539" spans="1:11" x14ac:dyDescent="0.25">
      <c r="A539" s="11"/>
      <c r="F539" s="19"/>
      <c r="G539" s="20"/>
      <c r="H539" s="20"/>
      <c r="I539" s="20"/>
      <c r="J539" s="20"/>
      <c r="K539" s="21"/>
    </row>
    <row r="540" spans="1:11" x14ac:dyDescent="0.25">
      <c r="A540" s="11"/>
      <c r="F540" s="19"/>
      <c r="G540" s="20"/>
      <c r="H540" s="20"/>
      <c r="I540" s="20"/>
      <c r="J540" s="20"/>
      <c r="K540" s="21"/>
    </row>
    <row r="541" spans="1:11" x14ac:dyDescent="0.25">
      <c r="A541" s="11"/>
      <c r="F541" s="19"/>
      <c r="G541" s="20"/>
      <c r="H541" s="20"/>
      <c r="I541" s="20"/>
      <c r="J541" s="20"/>
      <c r="K541" s="21"/>
    </row>
    <row r="542" spans="1:11" x14ac:dyDescent="0.25">
      <c r="A542" s="11"/>
      <c r="F542" s="19"/>
      <c r="G542" s="20"/>
      <c r="H542" s="20"/>
      <c r="I542" s="20"/>
      <c r="J542" s="20"/>
      <c r="K542" s="21"/>
    </row>
    <row r="543" spans="1:11" x14ac:dyDescent="0.25">
      <c r="A543" s="11"/>
      <c r="F543" s="19"/>
      <c r="G543" s="20"/>
      <c r="H543" s="20"/>
      <c r="I543" s="20"/>
      <c r="J543" s="20"/>
      <c r="K543" s="21"/>
    </row>
    <row r="544" spans="1:11" x14ac:dyDescent="0.25">
      <c r="A544" s="11"/>
      <c r="F544" s="19"/>
      <c r="G544" s="20"/>
      <c r="H544" s="20"/>
      <c r="I544" s="20"/>
      <c r="J544" s="20"/>
      <c r="K544" s="21"/>
    </row>
    <row r="545" spans="1:11" x14ac:dyDescent="0.25">
      <c r="A545" s="11"/>
      <c r="F545" s="19"/>
      <c r="G545" s="20"/>
      <c r="H545" s="20"/>
      <c r="I545" s="20"/>
      <c r="J545" s="20"/>
      <c r="K545" s="21"/>
    </row>
    <row r="546" spans="1:11" x14ac:dyDescent="0.25">
      <c r="A546" s="11"/>
      <c r="F546" s="19"/>
      <c r="G546" s="20"/>
      <c r="H546" s="20"/>
      <c r="I546" s="20"/>
      <c r="J546" s="20"/>
      <c r="K546" s="21"/>
    </row>
    <row r="547" spans="1:11" x14ac:dyDescent="0.25">
      <c r="A547" s="11"/>
      <c r="F547" s="19"/>
      <c r="G547" s="20"/>
      <c r="H547" s="20"/>
      <c r="I547" s="20"/>
      <c r="J547" s="20"/>
      <c r="K547" s="21"/>
    </row>
    <row r="548" spans="1:11" x14ac:dyDescent="0.25">
      <c r="A548" s="11"/>
      <c r="F548" s="19"/>
      <c r="G548" s="20"/>
      <c r="H548" s="20"/>
      <c r="I548" s="20"/>
      <c r="J548" s="20"/>
      <c r="K548" s="21"/>
    </row>
    <row r="549" spans="1:11" x14ac:dyDescent="0.25">
      <c r="A549" s="11"/>
      <c r="F549" s="19"/>
      <c r="G549" s="20"/>
      <c r="H549" s="20"/>
      <c r="I549" s="20"/>
      <c r="J549" s="20"/>
      <c r="K549" s="21"/>
    </row>
    <row r="550" spans="1:11" x14ac:dyDescent="0.25">
      <c r="A550" s="11"/>
      <c r="F550" s="19"/>
      <c r="G550" s="20"/>
      <c r="H550" s="20"/>
      <c r="I550" s="20"/>
      <c r="J550" s="20"/>
      <c r="K550" s="21"/>
    </row>
    <row r="551" spans="1:11" x14ac:dyDescent="0.25">
      <c r="A551" s="11"/>
      <c r="F551" s="19"/>
      <c r="G551" s="20"/>
      <c r="H551" s="20"/>
      <c r="I551" s="20"/>
      <c r="J551" s="20"/>
      <c r="K551" s="21"/>
    </row>
    <row r="552" spans="1:11" x14ac:dyDescent="0.25">
      <c r="A552" s="11"/>
      <c r="F552" s="19"/>
      <c r="G552" s="20"/>
      <c r="H552" s="20"/>
      <c r="I552" s="20"/>
      <c r="J552" s="20"/>
      <c r="K552" s="21"/>
    </row>
    <row r="553" spans="1:11" x14ac:dyDescent="0.25">
      <c r="A553" s="11"/>
      <c r="F553" s="19"/>
      <c r="G553" s="20"/>
      <c r="H553" s="20"/>
      <c r="I553" s="20"/>
      <c r="J553" s="20"/>
      <c r="K553" s="21"/>
    </row>
    <row r="554" spans="1:11" x14ac:dyDescent="0.25">
      <c r="A554" s="11"/>
      <c r="F554" s="19"/>
      <c r="G554" s="20"/>
      <c r="H554" s="20"/>
      <c r="I554" s="20"/>
      <c r="J554" s="20"/>
      <c r="K554" s="21"/>
    </row>
    <row r="555" spans="1:11" x14ac:dyDescent="0.25">
      <c r="A555" s="11"/>
      <c r="F555" s="19"/>
      <c r="G555" s="20"/>
      <c r="H555" s="20"/>
      <c r="I555" s="20"/>
      <c r="J555" s="20"/>
      <c r="K555" s="21"/>
    </row>
    <row r="556" spans="1:11" x14ac:dyDescent="0.25">
      <c r="A556" s="11"/>
      <c r="F556" s="19"/>
      <c r="G556" s="20"/>
      <c r="H556" s="20"/>
      <c r="I556" s="20"/>
      <c r="J556" s="20"/>
      <c r="K556" s="21"/>
    </row>
    <row r="557" spans="1:11" x14ac:dyDescent="0.25">
      <c r="A557" s="11"/>
      <c r="F557" s="19"/>
      <c r="G557" s="20"/>
      <c r="H557" s="20"/>
      <c r="I557" s="20"/>
      <c r="J557" s="20"/>
      <c r="K557" s="21"/>
    </row>
    <row r="558" spans="1:11" x14ac:dyDescent="0.25">
      <c r="A558" s="11"/>
      <c r="F558" s="19"/>
      <c r="G558" s="20"/>
      <c r="H558" s="20"/>
      <c r="I558" s="20"/>
      <c r="J558" s="20"/>
      <c r="K558" s="21"/>
    </row>
    <row r="559" spans="1:11" x14ac:dyDescent="0.25">
      <c r="A559" s="11"/>
      <c r="F559" s="19"/>
      <c r="G559" s="20"/>
      <c r="H559" s="20"/>
      <c r="I559" s="20"/>
      <c r="J559" s="20"/>
      <c r="K559" s="21"/>
    </row>
    <row r="560" spans="1:11" x14ac:dyDescent="0.25">
      <c r="A560" s="11"/>
      <c r="F560" s="19"/>
      <c r="G560" s="20"/>
      <c r="H560" s="20"/>
      <c r="I560" s="20"/>
      <c r="J560" s="20"/>
      <c r="K560" s="21"/>
    </row>
    <row r="561" spans="1:11" x14ac:dyDescent="0.25">
      <c r="A561" s="11"/>
      <c r="F561" s="19"/>
      <c r="G561" s="20"/>
      <c r="H561" s="20"/>
      <c r="I561" s="20"/>
      <c r="J561" s="20"/>
      <c r="K561" s="21"/>
    </row>
    <row r="562" spans="1:11" x14ac:dyDescent="0.25">
      <c r="A562" s="11"/>
      <c r="F562" s="19"/>
      <c r="G562" s="20"/>
      <c r="H562" s="20"/>
      <c r="I562" s="20"/>
      <c r="J562" s="20"/>
      <c r="K562" s="21"/>
    </row>
    <row r="563" spans="1:11" x14ac:dyDescent="0.25">
      <c r="A563" s="11"/>
      <c r="F563" s="19"/>
      <c r="G563" s="20"/>
      <c r="H563" s="20"/>
      <c r="I563" s="20"/>
      <c r="J563" s="20"/>
      <c r="K563" s="21"/>
    </row>
    <row r="564" spans="1:11" x14ac:dyDescent="0.25">
      <c r="A564" s="11"/>
      <c r="F564" s="19"/>
      <c r="G564" s="20"/>
      <c r="H564" s="20"/>
      <c r="I564" s="20"/>
      <c r="J564" s="20"/>
      <c r="K564" s="21"/>
    </row>
    <row r="565" spans="1:11" x14ac:dyDescent="0.25">
      <c r="A565" s="11"/>
      <c r="F565" s="19"/>
      <c r="G565" s="20"/>
      <c r="H565" s="20"/>
      <c r="I565" s="20"/>
      <c r="J565" s="20"/>
      <c r="K565" s="21"/>
    </row>
    <row r="566" spans="1:11" x14ac:dyDescent="0.25">
      <c r="A566" s="11"/>
      <c r="F566" s="19"/>
      <c r="G566" s="20"/>
      <c r="H566" s="20"/>
      <c r="I566" s="20"/>
      <c r="J566" s="20"/>
      <c r="K566" s="21"/>
    </row>
    <row r="567" spans="1:11" x14ac:dyDescent="0.25">
      <c r="A567" s="11"/>
      <c r="F567" s="19"/>
      <c r="G567" s="20"/>
      <c r="H567" s="20"/>
      <c r="I567" s="20"/>
      <c r="J567" s="20"/>
      <c r="K567" s="21"/>
    </row>
    <row r="568" spans="1:11" x14ac:dyDescent="0.25">
      <c r="A568" s="11"/>
      <c r="F568" s="19"/>
      <c r="G568" s="20"/>
      <c r="H568" s="20"/>
      <c r="I568" s="20"/>
      <c r="J568" s="20"/>
      <c r="K568" s="21"/>
    </row>
    <row r="569" spans="1:11" x14ac:dyDescent="0.25">
      <c r="A569" s="11"/>
      <c r="F569" s="19"/>
      <c r="G569" s="20"/>
      <c r="H569" s="20"/>
      <c r="I569" s="20"/>
      <c r="J569" s="20"/>
      <c r="K569" s="21"/>
    </row>
    <row r="570" spans="1:11" x14ac:dyDescent="0.25">
      <c r="A570" s="11"/>
      <c r="F570" s="19"/>
      <c r="G570" s="20"/>
      <c r="H570" s="20"/>
      <c r="I570" s="20"/>
      <c r="J570" s="20"/>
      <c r="K570" s="21"/>
    </row>
    <row r="571" spans="1:11" x14ac:dyDescent="0.25">
      <c r="A571" s="11"/>
      <c r="F571" s="19"/>
      <c r="G571" s="20"/>
      <c r="H571" s="20"/>
      <c r="I571" s="20"/>
      <c r="J571" s="20"/>
      <c r="K571" s="21"/>
    </row>
    <row r="572" spans="1:11" x14ac:dyDescent="0.25">
      <c r="A572" s="11"/>
      <c r="F572" s="19"/>
      <c r="G572" s="20"/>
      <c r="H572" s="20"/>
      <c r="I572" s="20"/>
      <c r="J572" s="20"/>
      <c r="K572" s="21"/>
    </row>
    <row r="573" spans="1:11" x14ac:dyDescent="0.25">
      <c r="A573" s="11"/>
      <c r="F573" s="19"/>
      <c r="G573" s="20"/>
      <c r="H573" s="20"/>
      <c r="I573" s="20"/>
      <c r="J573" s="20"/>
      <c r="K573" s="21"/>
    </row>
    <row r="574" spans="1:11" x14ac:dyDescent="0.25">
      <c r="A574" s="11"/>
      <c r="F574" s="19"/>
      <c r="G574" s="20"/>
      <c r="H574" s="20"/>
      <c r="I574" s="20"/>
      <c r="J574" s="20"/>
      <c r="K574" s="21"/>
    </row>
    <row r="575" spans="1:11" x14ac:dyDescent="0.25">
      <c r="A575" s="11"/>
      <c r="F575" s="19"/>
      <c r="G575" s="20"/>
      <c r="H575" s="20"/>
      <c r="I575" s="20"/>
      <c r="J575" s="20"/>
      <c r="K575" s="21"/>
    </row>
    <row r="576" spans="1:11" x14ac:dyDescent="0.25">
      <c r="A576" s="11"/>
      <c r="F576" s="19"/>
      <c r="G576" s="20"/>
      <c r="H576" s="20"/>
      <c r="I576" s="20"/>
      <c r="J576" s="20"/>
      <c r="K576" s="21"/>
    </row>
    <row r="577" spans="1:11" x14ac:dyDescent="0.25">
      <c r="A577" s="11"/>
      <c r="F577" s="19"/>
      <c r="G577" s="20"/>
      <c r="H577" s="20"/>
      <c r="I577" s="20"/>
      <c r="J577" s="20"/>
      <c r="K577" s="21"/>
    </row>
    <row r="578" spans="1:11" x14ac:dyDescent="0.25">
      <c r="A578" s="11"/>
      <c r="F578" s="19"/>
      <c r="G578" s="20"/>
      <c r="H578" s="20"/>
      <c r="I578" s="20"/>
      <c r="J578" s="20"/>
      <c r="K578" s="21"/>
    </row>
    <row r="579" spans="1:11" x14ac:dyDescent="0.25">
      <c r="A579" s="11"/>
      <c r="F579" s="19"/>
      <c r="G579" s="20"/>
      <c r="H579" s="20"/>
      <c r="I579" s="20"/>
      <c r="J579" s="20"/>
      <c r="K579" s="21"/>
    </row>
    <row r="580" spans="1:11" x14ac:dyDescent="0.25">
      <c r="A580" s="11"/>
      <c r="F580" s="19"/>
      <c r="G580" s="20"/>
      <c r="H580" s="20"/>
      <c r="I580" s="20"/>
      <c r="J580" s="20"/>
      <c r="K580" s="21"/>
    </row>
    <row r="581" spans="1:11" x14ac:dyDescent="0.25">
      <c r="A581" s="11"/>
      <c r="F581" s="19"/>
      <c r="G581" s="20"/>
      <c r="H581" s="20"/>
      <c r="I581" s="20"/>
      <c r="J581" s="20"/>
      <c r="K581" s="21"/>
    </row>
    <row r="582" spans="1:11" x14ac:dyDescent="0.25">
      <c r="A582" s="11"/>
      <c r="F582" s="19"/>
      <c r="G582" s="20"/>
      <c r="H582" s="20"/>
      <c r="I582" s="20"/>
      <c r="J582" s="20"/>
      <c r="K582" s="21"/>
    </row>
    <row r="583" spans="1:11" x14ac:dyDescent="0.25">
      <c r="A583" s="11"/>
      <c r="F583" s="19"/>
      <c r="G583" s="20"/>
      <c r="H583" s="20"/>
      <c r="I583" s="20"/>
      <c r="J583" s="20"/>
      <c r="K583" s="21"/>
    </row>
    <row r="584" spans="1:11" x14ac:dyDescent="0.25">
      <c r="A584" s="11"/>
      <c r="F584" s="19"/>
      <c r="G584" s="20"/>
      <c r="H584" s="20"/>
      <c r="I584" s="20"/>
      <c r="J584" s="20"/>
      <c r="K584" s="21"/>
    </row>
    <row r="585" spans="1:11" x14ac:dyDescent="0.25">
      <c r="A585" s="11"/>
      <c r="F585" s="19"/>
      <c r="G585" s="20"/>
      <c r="H585" s="20"/>
      <c r="I585" s="20"/>
      <c r="J585" s="20"/>
      <c r="K585" s="21"/>
    </row>
    <row r="586" spans="1:11" x14ac:dyDescent="0.25">
      <c r="A586" s="11"/>
      <c r="F586" s="19"/>
      <c r="G586" s="20"/>
      <c r="H586" s="20"/>
      <c r="I586" s="20"/>
      <c r="J586" s="20"/>
      <c r="K586" s="21"/>
    </row>
    <row r="587" spans="1:11" x14ac:dyDescent="0.25">
      <c r="A587" s="11"/>
      <c r="F587" s="19"/>
      <c r="G587" s="20"/>
      <c r="H587" s="20"/>
      <c r="I587" s="20"/>
      <c r="J587" s="20"/>
      <c r="K587" s="21"/>
    </row>
    <row r="588" spans="1:11" x14ac:dyDescent="0.25">
      <c r="A588" s="11"/>
      <c r="F588" s="19"/>
      <c r="G588" s="20"/>
      <c r="H588" s="20"/>
      <c r="I588" s="20"/>
      <c r="J588" s="20"/>
      <c r="K588" s="21"/>
    </row>
    <row r="589" spans="1:11" x14ac:dyDescent="0.25">
      <c r="A589" s="11"/>
      <c r="F589" s="19"/>
      <c r="G589" s="20"/>
      <c r="H589" s="20"/>
      <c r="I589" s="20"/>
      <c r="J589" s="20"/>
      <c r="K589" s="21"/>
    </row>
    <row r="590" spans="1:11" x14ac:dyDescent="0.25">
      <c r="A590" s="11"/>
      <c r="F590" s="19"/>
      <c r="G590" s="20"/>
      <c r="H590" s="20"/>
      <c r="I590" s="20"/>
      <c r="J590" s="20"/>
      <c r="K590" s="21"/>
    </row>
    <row r="591" spans="1:11" x14ac:dyDescent="0.25">
      <c r="A591" s="11"/>
      <c r="F591" s="19"/>
      <c r="G591" s="20"/>
      <c r="H591" s="20"/>
      <c r="I591" s="20"/>
      <c r="J591" s="20"/>
      <c r="K591" s="21"/>
    </row>
    <row r="592" spans="1:11" x14ac:dyDescent="0.25">
      <c r="A592" s="11"/>
      <c r="F592" s="19"/>
      <c r="G592" s="20"/>
      <c r="H592" s="20"/>
      <c r="I592" s="20"/>
      <c r="J592" s="20"/>
      <c r="K592" s="21"/>
    </row>
    <row r="593" spans="1:11" x14ac:dyDescent="0.25">
      <c r="A593" s="11"/>
      <c r="F593" s="19"/>
      <c r="G593" s="20"/>
      <c r="H593" s="20"/>
      <c r="I593" s="20"/>
      <c r="J593" s="20"/>
      <c r="K593" s="21"/>
    </row>
    <row r="594" spans="1:11" x14ac:dyDescent="0.25">
      <c r="A594" s="11"/>
      <c r="F594" s="19"/>
      <c r="G594" s="20"/>
      <c r="H594" s="20"/>
      <c r="I594" s="20"/>
      <c r="J594" s="20"/>
      <c r="K594" s="21"/>
    </row>
    <row r="595" spans="1:11" x14ac:dyDescent="0.25">
      <c r="A595" s="11"/>
      <c r="F595" s="19"/>
      <c r="G595" s="20"/>
      <c r="H595" s="20"/>
      <c r="I595" s="20"/>
      <c r="J595" s="20"/>
      <c r="K595" s="21"/>
    </row>
    <row r="596" spans="1:11" x14ac:dyDescent="0.25">
      <c r="A596" s="11"/>
      <c r="F596" s="19"/>
      <c r="G596" s="20"/>
      <c r="H596" s="20"/>
      <c r="I596" s="20"/>
      <c r="J596" s="20"/>
      <c r="K596" s="21"/>
    </row>
    <row r="597" spans="1:11" s="5" customFormat="1" x14ac:dyDescent="0.25">
      <c r="A597" s="63"/>
      <c r="F597" s="35"/>
      <c r="G597" s="26"/>
      <c r="H597" s="26"/>
      <c r="I597" s="26"/>
      <c r="J597" s="26"/>
      <c r="K597" s="32"/>
    </row>
    <row r="598" spans="1:11" x14ac:dyDescent="0.25">
      <c r="A598" s="11"/>
      <c r="F598" s="19"/>
      <c r="G598" s="20"/>
      <c r="H598" s="20"/>
      <c r="I598" s="20"/>
      <c r="J598" s="20"/>
      <c r="K598" s="21"/>
    </row>
    <row r="599" spans="1:11" x14ac:dyDescent="0.25">
      <c r="A599" s="11"/>
      <c r="F599" s="19"/>
      <c r="G599" s="20"/>
      <c r="H599" s="20"/>
      <c r="I599" s="20"/>
      <c r="J599" s="20"/>
      <c r="K599" s="21"/>
    </row>
    <row r="600" spans="1:11" x14ac:dyDescent="0.25">
      <c r="A600" s="11"/>
      <c r="F600" s="19"/>
      <c r="G600" s="20"/>
      <c r="H600" s="20"/>
      <c r="I600" s="20"/>
      <c r="J600" s="20"/>
      <c r="K600" s="21"/>
    </row>
    <row r="601" spans="1:11" x14ac:dyDescent="0.25">
      <c r="A601" s="11"/>
      <c r="F601" s="19"/>
      <c r="G601" s="20"/>
      <c r="H601" s="20"/>
      <c r="I601" s="20"/>
      <c r="J601" s="20"/>
      <c r="K601" s="21"/>
    </row>
    <row r="602" spans="1:11" x14ac:dyDescent="0.25">
      <c r="A602" s="11"/>
      <c r="F602" s="19"/>
      <c r="G602" s="20"/>
      <c r="H602" s="20"/>
      <c r="I602" s="20"/>
      <c r="J602" s="20"/>
      <c r="K602" s="21"/>
    </row>
    <row r="603" spans="1:11" x14ac:dyDescent="0.25">
      <c r="A603" s="11"/>
      <c r="F603" s="19"/>
      <c r="G603" s="20"/>
      <c r="H603" s="20"/>
      <c r="I603" s="20"/>
      <c r="J603" s="20"/>
      <c r="K603" s="21"/>
    </row>
    <row r="604" spans="1:11" x14ac:dyDescent="0.25">
      <c r="A604" s="11"/>
      <c r="F604" s="22"/>
      <c r="G604" s="23"/>
      <c r="H604" s="23"/>
      <c r="I604" s="23"/>
      <c r="J604" s="23"/>
      <c r="K604" s="24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48"/>
  <sheetViews>
    <sheetView topLeftCell="A23" zoomScale="90" zoomScaleNormal="90" workbookViewId="0">
      <selection activeCell="B48" sqref="B48"/>
    </sheetView>
  </sheetViews>
  <sheetFormatPr defaultRowHeight="15" x14ac:dyDescent="0.25"/>
  <cols>
    <col min="1" max="1" width="42.5703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x14ac:dyDescent="0.25">
      <c r="A1" t="s">
        <v>91</v>
      </c>
    </row>
    <row r="2" spans="1:7" x14ac:dyDescent="0.25">
      <c r="A2" s="68" t="s">
        <v>76</v>
      </c>
      <c r="B2" s="5"/>
      <c r="C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70">
        <v>5</v>
      </c>
      <c r="C4" s="21">
        <v>1</v>
      </c>
      <c r="D4" s="59">
        <f>B4*C4</f>
        <v>5</v>
      </c>
      <c r="E4" s="60">
        <f>B4/$B$24</f>
        <v>1.6630633627141194E-4</v>
      </c>
      <c r="F4">
        <f>B4/1000</f>
        <v>5.0000000000000001E-3</v>
      </c>
      <c r="G4">
        <f>SUM(D4:D20)</f>
        <v>1687.3899999999999</v>
      </c>
    </row>
    <row r="5" spans="1:7" x14ac:dyDescent="0.25">
      <c r="A5" s="19" t="s">
        <v>5</v>
      </c>
      <c r="B5" s="64">
        <v>387</v>
      </c>
      <c r="C5" s="21">
        <v>0.5</v>
      </c>
      <c r="D5" s="59">
        <f t="shared" ref="D5:D20" si="0">B5*C5</f>
        <v>193.5</v>
      </c>
      <c r="E5" s="60">
        <f t="shared" ref="E5:E20" si="1">B5/$B$24</f>
        <v>1.2872110427407284E-2</v>
      </c>
      <c r="F5">
        <f t="shared" ref="F5:F20" si="2">B5/1000</f>
        <v>0.38700000000000001</v>
      </c>
      <c r="G5" t="s">
        <v>23</v>
      </c>
    </row>
    <row r="6" spans="1:7" x14ac:dyDescent="0.25">
      <c r="A6" s="19" t="s">
        <v>4</v>
      </c>
      <c r="B6" s="64">
        <v>418</v>
      </c>
      <c r="C6" s="21">
        <v>0.1</v>
      </c>
      <c r="D6" s="59">
        <f t="shared" si="0"/>
        <v>41.800000000000004</v>
      </c>
      <c r="E6" s="60">
        <f t="shared" si="1"/>
        <v>1.3903209712290037E-2</v>
      </c>
      <c r="F6">
        <f t="shared" si="2"/>
        <v>0.41799999999999998</v>
      </c>
      <c r="G6" s="1">
        <v>1687</v>
      </c>
    </row>
    <row r="7" spans="1:7" x14ac:dyDescent="0.25">
      <c r="A7" s="19" t="s">
        <v>6</v>
      </c>
      <c r="B7" s="64">
        <v>1055</v>
      </c>
      <c r="C7" s="21">
        <v>0.1</v>
      </c>
      <c r="D7" s="59">
        <f t="shared" si="0"/>
        <v>105.5</v>
      </c>
      <c r="E7" s="60">
        <f t="shared" si="1"/>
        <v>3.5090636953267917E-2</v>
      </c>
      <c r="F7">
        <f t="shared" si="2"/>
        <v>1.0549999999999999</v>
      </c>
    </row>
    <row r="8" spans="1:7" x14ac:dyDescent="0.25">
      <c r="A8" s="19" t="s">
        <v>7</v>
      </c>
      <c r="B8" s="64">
        <v>377</v>
      </c>
      <c r="C8" s="21">
        <v>0.1</v>
      </c>
      <c r="D8" s="59">
        <f t="shared" si="0"/>
        <v>37.700000000000003</v>
      </c>
      <c r="E8" s="60">
        <f t="shared" si="1"/>
        <v>1.2539497754864461E-2</v>
      </c>
      <c r="F8">
        <f t="shared" si="2"/>
        <v>0.377</v>
      </c>
    </row>
    <row r="9" spans="1:7" x14ac:dyDescent="0.25">
      <c r="A9" s="19" t="s">
        <v>8</v>
      </c>
      <c r="B9" s="64">
        <v>3510</v>
      </c>
      <c r="C9" s="21">
        <v>0.01</v>
      </c>
      <c r="D9" s="59">
        <f t="shared" si="0"/>
        <v>35.1</v>
      </c>
      <c r="E9" s="60">
        <f t="shared" si="1"/>
        <v>0.11674704806253118</v>
      </c>
      <c r="F9">
        <f t="shared" si="2"/>
        <v>3.51</v>
      </c>
    </row>
    <row r="10" spans="1:7" x14ac:dyDescent="0.25">
      <c r="A10" s="19" t="s">
        <v>0</v>
      </c>
      <c r="B10" s="64">
        <v>10300</v>
      </c>
      <c r="C10" s="21">
        <v>1E-3</v>
      </c>
      <c r="D10" s="59">
        <f t="shared" si="0"/>
        <v>10.3</v>
      </c>
      <c r="E10" s="60">
        <f t="shared" si="1"/>
        <v>0.34259105271910861</v>
      </c>
      <c r="F10">
        <f t="shared" si="2"/>
        <v>10.3</v>
      </c>
    </row>
    <row r="11" spans="1:7" x14ac:dyDescent="0.25">
      <c r="A11" s="19" t="s">
        <v>9</v>
      </c>
      <c r="B11" s="64">
        <v>1100</v>
      </c>
      <c r="C11" s="21">
        <v>0.1</v>
      </c>
      <c r="D11" s="59">
        <f t="shared" si="0"/>
        <v>110</v>
      </c>
      <c r="E11" s="60">
        <f t="shared" si="1"/>
        <v>3.6587393979710628E-2</v>
      </c>
      <c r="F11">
        <f t="shared" si="2"/>
        <v>1.1000000000000001</v>
      </c>
    </row>
    <row r="12" spans="1:7" x14ac:dyDescent="0.25">
      <c r="A12" s="19" t="s">
        <v>10</v>
      </c>
      <c r="B12" s="64">
        <v>1440</v>
      </c>
      <c r="C12" s="21">
        <v>0.05</v>
      </c>
      <c r="D12" s="59">
        <f t="shared" si="0"/>
        <v>72</v>
      </c>
      <c r="E12" s="60">
        <f t="shared" si="1"/>
        <v>4.7896224846166638E-2</v>
      </c>
      <c r="F12">
        <f t="shared" si="2"/>
        <v>1.44</v>
      </c>
    </row>
    <row r="13" spans="1:7" x14ac:dyDescent="0.25">
      <c r="A13" s="19" t="s">
        <v>11</v>
      </c>
      <c r="B13" s="64">
        <v>1220</v>
      </c>
      <c r="C13" s="21">
        <v>0.5</v>
      </c>
      <c r="D13" s="59">
        <f t="shared" si="0"/>
        <v>610</v>
      </c>
      <c r="E13" s="60">
        <f t="shared" si="1"/>
        <v>4.0578746050224511E-2</v>
      </c>
      <c r="F13">
        <f t="shared" si="2"/>
        <v>1.22</v>
      </c>
    </row>
    <row r="14" spans="1:7" x14ac:dyDescent="0.25">
      <c r="A14" s="19" t="s">
        <v>12</v>
      </c>
      <c r="B14" s="64">
        <v>1186</v>
      </c>
      <c r="C14" s="21">
        <v>0.1</v>
      </c>
      <c r="D14" s="59">
        <f t="shared" si="0"/>
        <v>118.60000000000001</v>
      </c>
      <c r="E14" s="60">
        <f t="shared" si="1"/>
        <v>3.9447862963578911E-2</v>
      </c>
      <c r="F14">
        <f t="shared" si="2"/>
        <v>1.1859999999999999</v>
      </c>
    </row>
    <row r="15" spans="1:7" x14ac:dyDescent="0.25">
      <c r="A15" s="19" t="s">
        <v>13</v>
      </c>
      <c r="B15" s="64">
        <v>1313</v>
      </c>
      <c r="C15" s="21">
        <v>0.1</v>
      </c>
      <c r="D15" s="59">
        <f t="shared" si="0"/>
        <v>131.30000000000001</v>
      </c>
      <c r="E15" s="60">
        <f t="shared" si="1"/>
        <v>4.3672043904872775E-2</v>
      </c>
      <c r="F15">
        <f t="shared" si="2"/>
        <v>1.3129999999999999</v>
      </c>
    </row>
    <row r="16" spans="1:7" x14ac:dyDescent="0.25">
      <c r="A16" s="19" t="s">
        <v>14</v>
      </c>
      <c r="B16" s="64">
        <v>1567</v>
      </c>
      <c r="C16" s="21">
        <v>0.1</v>
      </c>
      <c r="D16" s="59">
        <f t="shared" si="0"/>
        <v>156.70000000000002</v>
      </c>
      <c r="E16" s="60">
        <f t="shared" si="1"/>
        <v>5.2120405787460501E-2</v>
      </c>
      <c r="F16">
        <f t="shared" si="2"/>
        <v>1.5669999999999999</v>
      </c>
    </row>
    <row r="17" spans="1:6" x14ac:dyDescent="0.25">
      <c r="A17" s="19" t="s">
        <v>15</v>
      </c>
      <c r="B17" s="64">
        <v>181</v>
      </c>
      <c r="C17" s="21">
        <v>0.1</v>
      </c>
      <c r="D17" s="59">
        <f t="shared" si="0"/>
        <v>18.100000000000001</v>
      </c>
      <c r="E17" s="60">
        <f t="shared" si="1"/>
        <v>6.0202893730251124E-3</v>
      </c>
      <c r="F17">
        <f t="shared" si="2"/>
        <v>0.18099999999999999</v>
      </c>
    </row>
    <row r="18" spans="1:6" x14ac:dyDescent="0.25">
      <c r="A18" s="19" t="s">
        <v>16</v>
      </c>
      <c r="B18" s="64">
        <v>2960</v>
      </c>
      <c r="C18" s="21">
        <v>0.01</v>
      </c>
      <c r="D18" s="59">
        <f t="shared" si="0"/>
        <v>29.6</v>
      </c>
      <c r="E18" s="60">
        <f t="shared" si="1"/>
        <v>9.8453351072675874E-2</v>
      </c>
      <c r="F18">
        <f t="shared" si="2"/>
        <v>2.96</v>
      </c>
    </row>
    <row r="19" spans="1:6" x14ac:dyDescent="0.25">
      <c r="A19" s="19" t="s">
        <v>17</v>
      </c>
      <c r="B19" s="64">
        <v>1016</v>
      </c>
      <c r="C19" s="21">
        <v>0.01</v>
      </c>
      <c r="D19" s="59">
        <f t="shared" si="0"/>
        <v>10.16</v>
      </c>
      <c r="E19" s="60">
        <f t="shared" si="1"/>
        <v>3.3793447530350906E-2</v>
      </c>
      <c r="F19">
        <f t="shared" si="2"/>
        <v>1.016</v>
      </c>
    </row>
    <row r="20" spans="1:6" x14ac:dyDescent="0.25">
      <c r="A20" s="22" t="s">
        <v>1</v>
      </c>
      <c r="B20" s="65">
        <v>2030</v>
      </c>
      <c r="C20" s="24">
        <v>1E-3</v>
      </c>
      <c r="D20" s="59">
        <f t="shared" si="0"/>
        <v>2.0300000000000002</v>
      </c>
      <c r="E20" s="60">
        <f t="shared" si="1"/>
        <v>6.7520372526193251E-2</v>
      </c>
      <c r="F20">
        <f t="shared" si="2"/>
        <v>2.0299999999999998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16052</v>
      </c>
      <c r="D22" s="2"/>
      <c r="E22" s="4"/>
    </row>
    <row r="23" spans="1:6" x14ac:dyDescent="0.25">
      <c r="A23" s="19" t="s">
        <v>66</v>
      </c>
      <c r="B23" s="53">
        <f>SUM(B11:B20)</f>
        <v>14013</v>
      </c>
      <c r="D23" s="2"/>
      <c r="E23" s="4"/>
    </row>
    <row r="24" spans="1:6" x14ac:dyDescent="0.25">
      <c r="A24" s="54" t="s">
        <v>63</v>
      </c>
      <c r="B24" s="53">
        <f>SUM(B4:B20)</f>
        <v>30065</v>
      </c>
      <c r="C24" s="5"/>
      <c r="D24" s="2"/>
      <c r="E24" s="3"/>
    </row>
    <row r="25" spans="1:6" x14ac:dyDescent="0.25">
      <c r="A25" s="54" t="s">
        <v>64</v>
      </c>
      <c r="B25" s="55">
        <f>B22/B23</f>
        <v>1.1455077428102476</v>
      </c>
      <c r="C25" s="5"/>
      <c r="D25" s="2"/>
      <c r="E25" s="3"/>
    </row>
    <row r="26" spans="1:6" x14ac:dyDescent="0.25">
      <c r="A26" s="54" t="s">
        <v>67</v>
      </c>
      <c r="B26" s="55">
        <f>B23/B22</f>
        <v>0.87297533017692497</v>
      </c>
      <c r="C26" s="5"/>
      <c r="D26" s="2"/>
      <c r="E26" s="3"/>
    </row>
    <row r="27" spans="1:6" x14ac:dyDescent="0.25">
      <c r="A27" s="19" t="s">
        <v>68</v>
      </c>
      <c r="B27" s="56">
        <f>G4</f>
        <v>1687.3899999999999</v>
      </c>
      <c r="C27" s="5"/>
      <c r="D27" s="2"/>
      <c r="E27" s="3"/>
    </row>
    <row r="28" spans="1:6" x14ac:dyDescent="0.25">
      <c r="A28" s="22" t="s">
        <v>117</v>
      </c>
      <c r="B28" s="57">
        <f>B24/B27</f>
        <v>17.817457730577996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40575.458333333336</v>
      </c>
    </row>
    <row r="33" spans="1:2" x14ac:dyDescent="0.25">
      <c r="A33" t="s">
        <v>28</v>
      </c>
      <c r="B33" s="7">
        <v>40603.458333333336</v>
      </c>
    </row>
    <row r="34" spans="1:2" x14ac:dyDescent="0.25">
      <c r="A34" t="s">
        <v>25</v>
      </c>
      <c r="B34" s="8">
        <f>B33-B32</f>
        <v>28</v>
      </c>
    </row>
    <row r="35" spans="1:2" x14ac:dyDescent="0.25">
      <c r="A35" t="s">
        <v>29</v>
      </c>
      <c r="B35" s="62">
        <v>672</v>
      </c>
    </row>
    <row r="36" spans="1:2" x14ac:dyDescent="0.25">
      <c r="A36" t="s">
        <v>33</v>
      </c>
      <c r="B36" s="9">
        <f>B35/24</f>
        <v>28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1687.3899999999999</v>
      </c>
    </row>
    <row r="42" spans="1:2" x14ac:dyDescent="0.25">
      <c r="A42" t="s">
        <v>24</v>
      </c>
      <c r="B42">
        <f>B41/1000</f>
        <v>1.6873899999999999</v>
      </c>
    </row>
    <row r="43" spans="1:2" x14ac:dyDescent="0.25">
      <c r="A43" t="s">
        <v>32</v>
      </c>
      <c r="B43" s="9">
        <f>B42/B38</f>
        <v>48.76849710982659</v>
      </c>
    </row>
    <row r="44" spans="1:2" x14ac:dyDescent="0.25">
      <c r="A44" s="1" t="s">
        <v>35</v>
      </c>
      <c r="B44" s="10">
        <f>B43/B36</f>
        <v>1.741732039636664</v>
      </c>
    </row>
    <row r="46" spans="1:2" x14ac:dyDescent="0.25">
      <c r="A46" t="s">
        <v>121</v>
      </c>
      <c r="B46">
        <v>481</v>
      </c>
    </row>
    <row r="47" spans="1:2" x14ac:dyDescent="0.25">
      <c r="A47" s="73" t="s">
        <v>122</v>
      </c>
      <c r="B47">
        <f>+B46/B44</f>
        <v>276.16188314497538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92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40575</v>
      </c>
      <c r="B53">
        <v>0</v>
      </c>
      <c r="C53">
        <v>0</v>
      </c>
      <c r="D53">
        <v>0.3</v>
      </c>
      <c r="E53">
        <v>109</v>
      </c>
      <c r="F53" s="19">
        <f>IF(D53&lt;0.5,E53)</f>
        <v>109</v>
      </c>
      <c r="G53" s="20" t="b">
        <f>IF(D53&lt;1.5,IF(D53&gt;=0.5,E53))</f>
        <v>0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20"/>
      <c r="M53" s="26">
        <f>COUNTIF(F53:F748,"&gt; 348,75")+COUNTIF(F53:F748,"&lt; 11,25")</f>
        <v>15</v>
      </c>
      <c r="N53" s="26">
        <f>COUNTIF(G53:G748,"&gt; 348,75")+COUNTIF(G53:G748,"&lt; 11,25")</f>
        <v>9</v>
      </c>
      <c r="O53" s="26">
        <f t="shared" ref="O53:R53" si="3">COUNTIF(H53:H748,"&gt; 348,75")+COUNTIF(H53:H748,"&lt; 11,25")</f>
        <v>0</v>
      </c>
      <c r="P53" s="26">
        <f t="shared" si="3"/>
        <v>0</v>
      </c>
      <c r="Q53" s="26">
        <f t="shared" si="3"/>
        <v>0</v>
      </c>
      <c r="R53" s="26">
        <f t="shared" si="3"/>
        <v>0</v>
      </c>
      <c r="S53" s="21"/>
    </row>
    <row r="54" spans="1:19" x14ac:dyDescent="0.25">
      <c r="A54" s="11">
        <v>40575.041666666664</v>
      </c>
      <c r="B54">
        <v>0</v>
      </c>
      <c r="C54">
        <v>0</v>
      </c>
      <c r="D54">
        <v>0.4</v>
      </c>
      <c r="E54">
        <v>273</v>
      </c>
      <c r="F54" s="19">
        <f t="shared" ref="F54:F117" si="4">IF(D54&lt;0.5,E54)</f>
        <v>273</v>
      </c>
      <c r="G54" s="20" t="b">
        <f t="shared" ref="G54:G117" si="5">IF(D54&lt;1.5,IF(D54&gt;=0.5,E54))</f>
        <v>0</v>
      </c>
      <c r="H54" s="20" t="b">
        <f t="shared" ref="H54:H117" si="6">IF(D54&lt;2.5,IF(D54&gt;=1.5,E54))</f>
        <v>0</v>
      </c>
      <c r="I54" s="20" t="b">
        <f t="shared" ref="I54:I117" si="7">IF(D54&lt;3.5,IF(D54&gt;=2.5,E54))</f>
        <v>0</v>
      </c>
      <c r="J54" s="20" t="b">
        <f t="shared" ref="J54:J117" si="8">IF(D54&lt;4.5,IF(D54&gt;=3.5,E54))</f>
        <v>0</v>
      </c>
      <c r="K54" s="21" t="b">
        <f t="shared" ref="K54:K117" si="9">IF(D54&gt;=4.5,E54)</f>
        <v>0</v>
      </c>
      <c r="L54" s="20"/>
      <c r="M54" s="26">
        <f>COUNTIFS(F53:F748,"&lt;33,75",F53:F748,"&gt;11,25")</f>
        <v>16</v>
      </c>
      <c r="N54" s="26">
        <f t="shared" ref="N54:R54" si="10">COUNTIFS(G53:G748,"&lt;33,75",G53:G748,"&gt;11,25")</f>
        <v>5</v>
      </c>
      <c r="O54" s="26">
        <f t="shared" si="10"/>
        <v>1</v>
      </c>
      <c r="P54" s="26">
        <f t="shared" si="10"/>
        <v>0</v>
      </c>
      <c r="Q54" s="26">
        <f t="shared" si="10"/>
        <v>0</v>
      </c>
      <c r="R54" s="26">
        <f t="shared" si="10"/>
        <v>0</v>
      </c>
      <c r="S54" s="21"/>
    </row>
    <row r="55" spans="1:19" x14ac:dyDescent="0.25">
      <c r="A55" s="11">
        <v>40575.083333333336</v>
      </c>
      <c r="B55">
        <v>0</v>
      </c>
      <c r="C55">
        <v>0</v>
      </c>
      <c r="D55">
        <v>0.3</v>
      </c>
      <c r="E55">
        <v>203</v>
      </c>
      <c r="F55" s="19">
        <f t="shared" si="4"/>
        <v>203</v>
      </c>
      <c r="G55" s="20" t="b">
        <f t="shared" si="5"/>
        <v>0</v>
      </c>
      <c r="H55" s="20" t="b">
        <f t="shared" si="6"/>
        <v>0</v>
      </c>
      <c r="I55" s="20" t="b">
        <f t="shared" si="7"/>
        <v>0</v>
      </c>
      <c r="J55" s="20" t="b">
        <f t="shared" si="8"/>
        <v>0</v>
      </c>
      <c r="K55" s="21" t="b">
        <f t="shared" si="9"/>
        <v>0</v>
      </c>
      <c r="L55" s="20"/>
      <c r="M55" s="26">
        <f>COUNTIFS(F53:F748,"&lt;56,25",F53:F748,"&gt;33,75")</f>
        <v>17</v>
      </c>
      <c r="N55" s="26">
        <f t="shared" ref="N55:R55" si="11">COUNTIFS(G53:G748,"&lt;56,25",G53:G748,"&gt;33,75")</f>
        <v>29</v>
      </c>
      <c r="O55" s="26">
        <f t="shared" si="11"/>
        <v>7</v>
      </c>
      <c r="P55" s="26">
        <f t="shared" si="11"/>
        <v>0</v>
      </c>
      <c r="Q55" s="26">
        <f t="shared" si="11"/>
        <v>0</v>
      </c>
      <c r="R55" s="26">
        <f t="shared" si="11"/>
        <v>0</v>
      </c>
      <c r="S55" s="21"/>
    </row>
    <row r="56" spans="1:19" x14ac:dyDescent="0.25">
      <c r="A56" s="11">
        <v>40575.125</v>
      </c>
      <c r="B56">
        <v>0</v>
      </c>
      <c r="C56">
        <v>0</v>
      </c>
      <c r="D56">
        <v>0.6</v>
      </c>
      <c r="E56">
        <v>278</v>
      </c>
      <c r="F56" s="19" t="b">
        <f t="shared" si="4"/>
        <v>0</v>
      </c>
      <c r="G56" s="20">
        <f t="shared" si="5"/>
        <v>278</v>
      </c>
      <c r="H56" s="20" t="b">
        <f t="shared" si="6"/>
        <v>0</v>
      </c>
      <c r="I56" s="20" t="b">
        <f t="shared" si="7"/>
        <v>0</v>
      </c>
      <c r="J56" s="20" t="b">
        <f t="shared" si="8"/>
        <v>0</v>
      </c>
      <c r="K56" s="21" t="b">
        <f t="shared" si="9"/>
        <v>0</v>
      </c>
      <c r="L56" s="20"/>
      <c r="M56" s="26">
        <f>COUNTIFS(F53:F748,"&lt;78,75",F53:F748,"&gt;56,25")</f>
        <v>15</v>
      </c>
      <c r="N56" s="26">
        <f t="shared" ref="N56:R56" si="12">COUNTIFS(G53:G748,"&lt;78,75",G53:G748,"&gt;56,25")</f>
        <v>24</v>
      </c>
      <c r="O56" s="26">
        <f t="shared" si="12"/>
        <v>17</v>
      </c>
      <c r="P56" s="26">
        <f t="shared" si="12"/>
        <v>2</v>
      </c>
      <c r="Q56" s="26">
        <f t="shared" si="12"/>
        <v>0</v>
      </c>
      <c r="R56" s="26">
        <f t="shared" si="12"/>
        <v>0</v>
      </c>
      <c r="S56" s="21"/>
    </row>
    <row r="57" spans="1:19" x14ac:dyDescent="0.25">
      <c r="A57" s="11">
        <v>40575.166666666664</v>
      </c>
      <c r="B57">
        <v>0</v>
      </c>
      <c r="C57">
        <v>0</v>
      </c>
      <c r="D57">
        <v>0.5</v>
      </c>
      <c r="E57">
        <v>268</v>
      </c>
      <c r="F57" s="19" t="b">
        <f t="shared" si="4"/>
        <v>0</v>
      </c>
      <c r="G57" s="20">
        <f t="shared" si="5"/>
        <v>268</v>
      </c>
      <c r="H57" s="20" t="b">
        <f t="shared" si="6"/>
        <v>0</v>
      </c>
      <c r="I57" s="20" t="b">
        <f t="shared" si="7"/>
        <v>0</v>
      </c>
      <c r="J57" s="20" t="b">
        <f t="shared" si="8"/>
        <v>0</v>
      </c>
      <c r="K57" s="21" t="b">
        <f t="shared" si="9"/>
        <v>0</v>
      </c>
      <c r="L57" s="20"/>
      <c r="M57" s="26">
        <f>COUNTIFS(F53:F748,"&lt;101,25",F53:F748,"&gt;78,75")</f>
        <v>16</v>
      </c>
      <c r="N57" s="26">
        <f t="shared" ref="N57:R57" si="13">COUNTIFS(G53:G748,"&lt;101,25",G53:G748,"&gt;78,75")</f>
        <v>25</v>
      </c>
      <c r="O57" s="26">
        <f t="shared" si="13"/>
        <v>23</v>
      </c>
      <c r="P57" s="26">
        <f t="shared" si="13"/>
        <v>8</v>
      </c>
      <c r="Q57" s="26">
        <f t="shared" si="13"/>
        <v>0</v>
      </c>
      <c r="R57" s="26">
        <f t="shared" si="13"/>
        <v>0</v>
      </c>
      <c r="S57" s="21"/>
    </row>
    <row r="58" spans="1:19" x14ac:dyDescent="0.25">
      <c r="A58" s="11">
        <v>40575.208333333336</v>
      </c>
      <c r="B58">
        <v>0</v>
      </c>
      <c r="C58">
        <v>0</v>
      </c>
      <c r="D58">
        <v>0.6</v>
      </c>
      <c r="E58">
        <v>268</v>
      </c>
      <c r="F58" s="19" t="b">
        <f t="shared" si="4"/>
        <v>0</v>
      </c>
      <c r="G58" s="20">
        <f t="shared" si="5"/>
        <v>268</v>
      </c>
      <c r="H58" s="20" t="b">
        <f t="shared" si="6"/>
        <v>0</v>
      </c>
      <c r="I58" s="20" t="b">
        <f t="shared" si="7"/>
        <v>0</v>
      </c>
      <c r="J58" s="20" t="b">
        <f t="shared" si="8"/>
        <v>0</v>
      </c>
      <c r="K58" s="21" t="b">
        <f t="shared" si="9"/>
        <v>0</v>
      </c>
      <c r="L58" s="20"/>
      <c r="M58" s="26">
        <f>COUNTIFS(F53:F748,"&lt;123,75",F53:F748,"&gt;101,25")</f>
        <v>10</v>
      </c>
      <c r="N58" s="26">
        <f t="shared" ref="N58:R58" si="14">COUNTIFS(G53:G748,"&lt;123,75",G53:G748,"&gt;101,25")</f>
        <v>18</v>
      </c>
      <c r="O58" s="26">
        <f t="shared" si="14"/>
        <v>13</v>
      </c>
      <c r="P58" s="26">
        <f t="shared" si="14"/>
        <v>1</v>
      </c>
      <c r="Q58" s="26">
        <f t="shared" si="14"/>
        <v>1</v>
      </c>
      <c r="R58" s="26">
        <f t="shared" si="14"/>
        <v>0</v>
      </c>
      <c r="S58" s="21"/>
    </row>
    <row r="59" spans="1:19" x14ac:dyDescent="0.25">
      <c r="A59" s="11">
        <v>40575.25</v>
      </c>
      <c r="B59">
        <v>0</v>
      </c>
      <c r="C59">
        <v>0</v>
      </c>
      <c r="D59">
        <v>0.6</v>
      </c>
      <c r="E59">
        <v>270</v>
      </c>
      <c r="F59" s="19" t="b">
        <f t="shared" si="4"/>
        <v>0</v>
      </c>
      <c r="G59" s="20">
        <f t="shared" si="5"/>
        <v>270</v>
      </c>
      <c r="H59" s="20" t="b">
        <f t="shared" si="6"/>
        <v>0</v>
      </c>
      <c r="I59" s="20" t="b">
        <f t="shared" si="7"/>
        <v>0</v>
      </c>
      <c r="J59" s="20" t="b">
        <f t="shared" si="8"/>
        <v>0</v>
      </c>
      <c r="K59" s="21" t="b">
        <f t="shared" si="9"/>
        <v>0</v>
      </c>
      <c r="L59" s="20"/>
      <c r="M59" s="26">
        <f>COUNTIFS(F53:F748,"&lt;146,25",F53:F748,"&gt;123,75")</f>
        <v>11</v>
      </c>
      <c r="N59" s="26">
        <f t="shared" ref="N59:R59" si="15">COUNTIFS(G53:G748,"&lt;146,25",G53:G748,"&gt;123,75")</f>
        <v>19</v>
      </c>
      <c r="O59" s="26">
        <f t="shared" si="15"/>
        <v>6</v>
      </c>
      <c r="P59" s="26">
        <f t="shared" si="15"/>
        <v>0</v>
      </c>
      <c r="Q59" s="26">
        <f t="shared" si="15"/>
        <v>0</v>
      </c>
      <c r="R59" s="26">
        <f t="shared" si="15"/>
        <v>0</v>
      </c>
      <c r="S59" s="21"/>
    </row>
    <row r="60" spans="1:19" x14ac:dyDescent="0.25">
      <c r="A60" s="11">
        <v>40575.291666666664</v>
      </c>
      <c r="B60">
        <v>0</v>
      </c>
      <c r="C60">
        <v>0</v>
      </c>
      <c r="D60">
        <v>0.7</v>
      </c>
      <c r="E60">
        <v>264</v>
      </c>
      <c r="F60" s="19" t="b">
        <f t="shared" si="4"/>
        <v>0</v>
      </c>
      <c r="G60" s="20">
        <f t="shared" si="5"/>
        <v>264</v>
      </c>
      <c r="H60" s="20" t="b">
        <f t="shared" si="6"/>
        <v>0</v>
      </c>
      <c r="I60" s="20" t="b">
        <f t="shared" si="7"/>
        <v>0</v>
      </c>
      <c r="J60" s="20" t="b">
        <f t="shared" si="8"/>
        <v>0</v>
      </c>
      <c r="K60" s="21" t="b">
        <f t="shared" si="9"/>
        <v>0</v>
      </c>
      <c r="L60" s="20"/>
      <c r="M60" s="26">
        <f>COUNTIFS(F53:F748,"&lt;168,75",F53:F748,"&gt;146,25")</f>
        <v>13</v>
      </c>
      <c r="N60" s="26">
        <f t="shared" ref="N60:R60" si="16">COUNTIFS(G53:G748,"&lt;168,75",G53:G748,"&gt;146,25")</f>
        <v>14</v>
      </c>
      <c r="O60" s="26">
        <f t="shared" si="16"/>
        <v>3</v>
      </c>
      <c r="P60" s="26">
        <f t="shared" si="16"/>
        <v>0</v>
      </c>
      <c r="Q60" s="26">
        <f t="shared" si="16"/>
        <v>0</v>
      </c>
      <c r="R60" s="26">
        <f t="shared" si="16"/>
        <v>0</v>
      </c>
      <c r="S60" s="21"/>
    </row>
    <row r="61" spans="1:19" x14ac:dyDescent="0.25">
      <c r="A61" s="11">
        <v>40575.333333333336</v>
      </c>
      <c r="B61">
        <v>0</v>
      </c>
      <c r="C61">
        <v>0</v>
      </c>
      <c r="D61">
        <v>0.6</v>
      </c>
      <c r="E61">
        <v>265</v>
      </c>
      <c r="F61" s="19" t="b">
        <f t="shared" si="4"/>
        <v>0</v>
      </c>
      <c r="G61" s="20">
        <f t="shared" si="5"/>
        <v>265</v>
      </c>
      <c r="H61" s="20" t="b">
        <f t="shared" si="6"/>
        <v>0</v>
      </c>
      <c r="I61" s="20" t="b">
        <f t="shared" si="7"/>
        <v>0</v>
      </c>
      <c r="J61" s="20" t="b">
        <f t="shared" si="8"/>
        <v>0</v>
      </c>
      <c r="K61" s="21" t="b">
        <f t="shared" si="9"/>
        <v>0</v>
      </c>
      <c r="L61" s="20"/>
      <c r="M61" s="26">
        <f>COUNTIFS(F53:F748,"&lt;191,25",F53:F748,"&gt;168,75")</f>
        <v>13</v>
      </c>
      <c r="N61" s="26">
        <f t="shared" ref="N61:R61" si="17">COUNTIFS(G53:G748,"&lt;191,25",G53:G748,"&gt;168,75")</f>
        <v>11</v>
      </c>
      <c r="O61" s="26">
        <f t="shared" si="17"/>
        <v>1</v>
      </c>
      <c r="P61" s="26">
        <f t="shared" si="17"/>
        <v>0</v>
      </c>
      <c r="Q61" s="26">
        <f t="shared" si="17"/>
        <v>0</v>
      </c>
      <c r="R61" s="26">
        <f t="shared" si="17"/>
        <v>0</v>
      </c>
      <c r="S61" s="21"/>
    </row>
    <row r="62" spans="1:19" x14ac:dyDescent="0.25">
      <c r="A62" s="11">
        <v>40575.375</v>
      </c>
      <c r="B62">
        <v>0</v>
      </c>
      <c r="C62">
        <v>0</v>
      </c>
      <c r="D62">
        <v>0.4</v>
      </c>
      <c r="E62">
        <v>249</v>
      </c>
      <c r="F62" s="19">
        <f t="shared" si="4"/>
        <v>249</v>
      </c>
      <c r="G62" s="20" t="b">
        <f t="shared" si="5"/>
        <v>0</v>
      </c>
      <c r="H62" s="20" t="b">
        <f t="shared" si="6"/>
        <v>0</v>
      </c>
      <c r="I62" s="20" t="b">
        <f t="shared" si="7"/>
        <v>0</v>
      </c>
      <c r="J62" s="20" t="b">
        <f t="shared" si="8"/>
        <v>0</v>
      </c>
      <c r="K62" s="21" t="b">
        <f t="shared" si="9"/>
        <v>0</v>
      </c>
      <c r="L62" s="20"/>
      <c r="M62" s="26">
        <f>COUNTIFS(F53:F748,"&lt;213,75",F53:F748,"&gt;191,25")</f>
        <v>14</v>
      </c>
      <c r="N62" s="26">
        <f t="shared" ref="N62:R62" si="18">COUNTIFS(G53:G748,"&lt;213,75",G53:G748,"&gt;191,25")</f>
        <v>21</v>
      </c>
      <c r="O62" s="26">
        <f t="shared" si="18"/>
        <v>5</v>
      </c>
      <c r="P62" s="26">
        <f t="shared" si="18"/>
        <v>0</v>
      </c>
      <c r="Q62" s="26">
        <f t="shared" si="18"/>
        <v>0</v>
      </c>
      <c r="R62" s="26">
        <f t="shared" si="18"/>
        <v>0</v>
      </c>
      <c r="S62" s="21"/>
    </row>
    <row r="63" spans="1:19" x14ac:dyDescent="0.25">
      <c r="A63" s="11">
        <v>40575.416666666664</v>
      </c>
      <c r="B63">
        <v>0</v>
      </c>
      <c r="C63">
        <v>0</v>
      </c>
      <c r="D63">
        <v>1.2</v>
      </c>
      <c r="E63">
        <v>247</v>
      </c>
      <c r="F63" s="19" t="b">
        <f t="shared" si="4"/>
        <v>0</v>
      </c>
      <c r="G63" s="20">
        <f t="shared" si="5"/>
        <v>247</v>
      </c>
      <c r="H63" s="20" t="b">
        <f t="shared" si="6"/>
        <v>0</v>
      </c>
      <c r="I63" s="20" t="b">
        <f t="shared" si="7"/>
        <v>0</v>
      </c>
      <c r="J63" s="20" t="b">
        <f t="shared" si="8"/>
        <v>0</v>
      </c>
      <c r="K63" s="21" t="b">
        <f t="shared" si="9"/>
        <v>0</v>
      </c>
      <c r="L63" s="20"/>
      <c r="M63" s="26">
        <f>COUNTIFS(F53:F748,"&lt;236,25",F53:F748,"&gt;213,75")</f>
        <v>10</v>
      </c>
      <c r="N63" s="26">
        <f t="shared" ref="N63:R63" si="19">COUNTIFS(G53:G748,"&lt;236,25",G53:G748,"&gt;213,75")</f>
        <v>21</v>
      </c>
      <c r="O63" s="26">
        <f>COUNTIFS(H53:H748,"&lt;236,25",H53:H748,"&gt;213,75")</f>
        <v>18</v>
      </c>
      <c r="P63" s="26">
        <f t="shared" si="19"/>
        <v>4</v>
      </c>
      <c r="Q63" s="26">
        <f t="shared" si="19"/>
        <v>0</v>
      </c>
      <c r="R63" s="26">
        <f t="shared" si="19"/>
        <v>0</v>
      </c>
      <c r="S63" s="21"/>
    </row>
    <row r="64" spans="1:19" x14ac:dyDescent="0.25">
      <c r="A64" s="12">
        <v>40575.458333333336</v>
      </c>
      <c r="B64">
        <v>0</v>
      </c>
      <c r="C64">
        <v>0</v>
      </c>
      <c r="D64">
        <v>2.2999999999999998</v>
      </c>
      <c r="E64">
        <v>232</v>
      </c>
      <c r="F64" s="19" t="b">
        <f t="shared" si="4"/>
        <v>0</v>
      </c>
      <c r="G64" s="20" t="b">
        <f t="shared" si="5"/>
        <v>0</v>
      </c>
      <c r="H64" s="20">
        <f t="shared" si="6"/>
        <v>232</v>
      </c>
      <c r="I64" s="20" t="b">
        <f t="shared" si="7"/>
        <v>0</v>
      </c>
      <c r="J64" s="20" t="b">
        <f t="shared" si="8"/>
        <v>0</v>
      </c>
      <c r="K64" s="21" t="b">
        <f t="shared" si="9"/>
        <v>0</v>
      </c>
      <c r="L64" s="20"/>
      <c r="M64" s="26">
        <f>COUNTIFS(F53:F748,"&lt;258,75",F53:F748,"&gt;236,25")</f>
        <v>15</v>
      </c>
      <c r="N64" s="26">
        <f t="shared" ref="N64:R64" si="20">COUNTIFS(G53:G748,"&lt;258,75",G53:G748,"&gt;236,25")</f>
        <v>37</v>
      </c>
      <c r="O64" s="26">
        <f t="shared" si="20"/>
        <v>9</v>
      </c>
      <c r="P64" s="26">
        <f t="shared" si="20"/>
        <v>1</v>
      </c>
      <c r="Q64" s="26">
        <f t="shared" si="20"/>
        <v>1</v>
      </c>
      <c r="R64" s="26">
        <f t="shared" si="20"/>
        <v>0</v>
      </c>
      <c r="S64" s="21"/>
    </row>
    <row r="65" spans="1:19" x14ac:dyDescent="0.25">
      <c r="A65" s="11">
        <v>40575.5</v>
      </c>
      <c r="B65">
        <v>0</v>
      </c>
      <c r="C65">
        <v>0</v>
      </c>
      <c r="D65">
        <v>2.2999999999999998</v>
      </c>
      <c r="E65">
        <v>219</v>
      </c>
      <c r="F65" s="19" t="b">
        <f t="shared" si="4"/>
        <v>0</v>
      </c>
      <c r="G65" s="20" t="b">
        <f t="shared" si="5"/>
        <v>0</v>
      </c>
      <c r="H65" s="20">
        <f t="shared" si="6"/>
        <v>219</v>
      </c>
      <c r="I65" s="20" t="b">
        <f t="shared" si="7"/>
        <v>0</v>
      </c>
      <c r="J65" s="20" t="b">
        <f t="shared" si="8"/>
        <v>0</v>
      </c>
      <c r="K65" s="21" t="b">
        <f t="shared" si="9"/>
        <v>0</v>
      </c>
      <c r="L65" s="20"/>
      <c r="M65" s="26">
        <f>COUNTIFS(F53:F748,"&lt;281,25",F53:F748,"&gt;258,75")</f>
        <v>23</v>
      </c>
      <c r="N65" s="26">
        <f t="shared" ref="N65:R65" si="21">COUNTIFS(G53:G748,"&lt;281,25",G53:G748,"&gt;258,75")</f>
        <v>70</v>
      </c>
      <c r="O65" s="26">
        <f>COUNTIFS(H53:H748,"&lt;281,25",H53:H748,"&gt;258,75")</f>
        <v>1</v>
      </c>
      <c r="P65" s="26">
        <f t="shared" si="21"/>
        <v>2</v>
      </c>
      <c r="Q65" s="26">
        <f t="shared" si="21"/>
        <v>0</v>
      </c>
      <c r="R65" s="26">
        <f t="shared" si="21"/>
        <v>0</v>
      </c>
      <c r="S65" s="21"/>
    </row>
    <row r="66" spans="1:19" x14ac:dyDescent="0.25">
      <c r="A66" s="11">
        <v>40575.541666666664</v>
      </c>
      <c r="B66">
        <v>0</v>
      </c>
      <c r="C66">
        <v>0</v>
      </c>
      <c r="D66">
        <v>2.5</v>
      </c>
      <c r="E66">
        <v>217</v>
      </c>
      <c r="F66" s="19" t="b">
        <f t="shared" si="4"/>
        <v>0</v>
      </c>
      <c r="G66" s="20" t="b">
        <f t="shared" si="5"/>
        <v>0</v>
      </c>
      <c r="H66" s="20" t="b">
        <f t="shared" si="6"/>
        <v>0</v>
      </c>
      <c r="I66" s="20">
        <f t="shared" si="7"/>
        <v>217</v>
      </c>
      <c r="J66" s="20" t="b">
        <f t="shared" si="8"/>
        <v>0</v>
      </c>
      <c r="K66" s="21" t="b">
        <f t="shared" si="9"/>
        <v>0</v>
      </c>
      <c r="L66" s="20"/>
      <c r="M66" s="26">
        <f>COUNTIFS(F53:F748,"&lt;303,75",F53:F748,"&gt;281,25")</f>
        <v>17</v>
      </c>
      <c r="N66" s="26">
        <f t="shared" ref="N66:R66" si="22">COUNTIFS(G53:G748,"&lt;303,75",G53:G748,"&gt;281,25")</f>
        <v>23</v>
      </c>
      <c r="O66" s="26">
        <f t="shared" si="22"/>
        <v>0</v>
      </c>
      <c r="P66" s="26">
        <f t="shared" si="22"/>
        <v>0</v>
      </c>
      <c r="Q66" s="26">
        <f t="shared" si="22"/>
        <v>0</v>
      </c>
      <c r="R66" s="26">
        <f t="shared" si="22"/>
        <v>0</v>
      </c>
      <c r="S66" s="21"/>
    </row>
    <row r="67" spans="1:19" x14ac:dyDescent="0.25">
      <c r="A67" s="11">
        <v>40575.583333333336</v>
      </c>
      <c r="B67">
        <v>0</v>
      </c>
      <c r="C67">
        <v>0</v>
      </c>
      <c r="D67">
        <v>2.4</v>
      </c>
      <c r="E67">
        <v>226</v>
      </c>
      <c r="F67" s="19" t="b">
        <f t="shared" si="4"/>
        <v>0</v>
      </c>
      <c r="G67" s="20" t="b">
        <f t="shared" si="5"/>
        <v>0</v>
      </c>
      <c r="H67" s="20">
        <f t="shared" si="6"/>
        <v>226</v>
      </c>
      <c r="I67" s="20" t="b">
        <f t="shared" si="7"/>
        <v>0</v>
      </c>
      <c r="J67" s="20" t="b">
        <f t="shared" si="8"/>
        <v>0</v>
      </c>
      <c r="K67" s="21" t="b">
        <f t="shared" si="9"/>
        <v>0</v>
      </c>
      <c r="L67" s="20"/>
      <c r="M67" s="26">
        <f>COUNTIFS(F53:F748,"&lt;326,75",F53:F748,"&gt;303,75")</f>
        <v>7</v>
      </c>
      <c r="N67" s="26">
        <f t="shared" ref="N67:R67" si="23">COUNTIFS(G53:G748,"&lt;326,75",G53:G748,"&gt;303,75")</f>
        <v>10</v>
      </c>
      <c r="O67" s="26">
        <f t="shared" si="23"/>
        <v>1</v>
      </c>
      <c r="P67" s="26">
        <f t="shared" si="23"/>
        <v>0</v>
      </c>
      <c r="Q67" s="26">
        <f t="shared" si="23"/>
        <v>0</v>
      </c>
      <c r="R67" s="26">
        <f t="shared" si="23"/>
        <v>0</v>
      </c>
      <c r="S67" s="21"/>
    </row>
    <row r="68" spans="1:19" x14ac:dyDescent="0.25">
      <c r="A68" s="11">
        <v>40575.625</v>
      </c>
      <c r="B68">
        <v>0</v>
      </c>
      <c r="C68">
        <v>0</v>
      </c>
      <c r="D68">
        <v>2.7</v>
      </c>
      <c r="E68">
        <v>221</v>
      </c>
      <c r="F68" s="19" t="b">
        <f t="shared" si="4"/>
        <v>0</v>
      </c>
      <c r="G68" s="20" t="b">
        <f t="shared" si="5"/>
        <v>0</v>
      </c>
      <c r="H68" s="20" t="b">
        <f t="shared" si="6"/>
        <v>0</v>
      </c>
      <c r="I68" s="20">
        <f t="shared" si="7"/>
        <v>221</v>
      </c>
      <c r="J68" s="20" t="b">
        <f t="shared" si="8"/>
        <v>0</v>
      </c>
      <c r="K68" s="21" t="b">
        <f t="shared" si="9"/>
        <v>0</v>
      </c>
      <c r="L68" s="20"/>
      <c r="M68" s="26">
        <f>COUNTIFS(F53:F748,"&lt;348,75",F53:F748,"&gt;326,25")</f>
        <v>14</v>
      </c>
      <c r="N68" s="26">
        <f t="shared" ref="N68:R68" si="24">COUNTIFS(G53:G748,"&lt;348,75",G53:G748,"&gt;326,25")</f>
        <v>9</v>
      </c>
      <c r="O68" s="26">
        <f t="shared" si="24"/>
        <v>0</v>
      </c>
      <c r="P68" s="26">
        <f t="shared" si="24"/>
        <v>0</v>
      </c>
      <c r="Q68" s="26">
        <f t="shared" si="24"/>
        <v>0</v>
      </c>
      <c r="R68" s="26">
        <f t="shared" si="24"/>
        <v>0</v>
      </c>
      <c r="S68" s="21" t="s">
        <v>47</v>
      </c>
    </row>
    <row r="69" spans="1:19" x14ac:dyDescent="0.25">
      <c r="A69" s="11">
        <v>40575.666666666664</v>
      </c>
      <c r="B69">
        <v>0</v>
      </c>
      <c r="C69">
        <v>0</v>
      </c>
      <c r="D69">
        <v>2.1</v>
      </c>
      <c r="E69">
        <v>228</v>
      </c>
      <c r="F69" s="19" t="b">
        <f t="shared" si="4"/>
        <v>0</v>
      </c>
      <c r="G69" s="20" t="b">
        <f t="shared" si="5"/>
        <v>0</v>
      </c>
      <c r="H69" s="20">
        <f t="shared" si="6"/>
        <v>228</v>
      </c>
      <c r="I69" s="20" t="b">
        <f t="shared" si="7"/>
        <v>0</v>
      </c>
      <c r="J69" s="20" t="b">
        <f t="shared" si="8"/>
        <v>0</v>
      </c>
      <c r="K69" s="21" t="b">
        <f t="shared" si="9"/>
        <v>0</v>
      </c>
      <c r="L69" s="20"/>
      <c r="M69" s="26">
        <f>SUM(M53:M68)</f>
        <v>226</v>
      </c>
      <c r="N69" s="26">
        <f t="shared" ref="N69:R69" si="25">SUM(N53:N68)</f>
        <v>345</v>
      </c>
      <c r="O69" s="26">
        <f t="shared" si="25"/>
        <v>105</v>
      </c>
      <c r="P69" s="26">
        <f t="shared" si="25"/>
        <v>18</v>
      </c>
      <c r="Q69" s="26">
        <f t="shared" si="25"/>
        <v>2</v>
      </c>
      <c r="R69" s="26">
        <f t="shared" si="25"/>
        <v>0</v>
      </c>
      <c r="S69" s="32">
        <f>SUM(M69:R69)</f>
        <v>696</v>
      </c>
    </row>
    <row r="70" spans="1:19" x14ac:dyDescent="0.25">
      <c r="A70" s="11">
        <v>40575.708333333336</v>
      </c>
      <c r="B70">
        <v>0</v>
      </c>
      <c r="C70">
        <v>0</v>
      </c>
      <c r="D70">
        <v>1</v>
      </c>
      <c r="E70">
        <v>137</v>
      </c>
      <c r="F70" s="19" t="b">
        <f t="shared" si="4"/>
        <v>0</v>
      </c>
      <c r="G70" s="20">
        <f t="shared" si="5"/>
        <v>137</v>
      </c>
      <c r="H70" s="20" t="b">
        <f t="shared" si="6"/>
        <v>0</v>
      </c>
      <c r="I70" s="20" t="b">
        <f t="shared" si="7"/>
        <v>0</v>
      </c>
      <c r="J70" s="20" t="b">
        <f t="shared" si="8"/>
        <v>0</v>
      </c>
      <c r="K70" s="21" t="b">
        <f t="shared" si="9"/>
        <v>0</v>
      </c>
      <c r="L70" s="20"/>
      <c r="M70" s="26">
        <f>COUNT(F53:F748)</f>
        <v>226</v>
      </c>
      <c r="N70" s="26">
        <f t="shared" ref="N70:R70" si="26">COUNT(G53:G748)</f>
        <v>345</v>
      </c>
      <c r="O70" s="26">
        <f t="shared" si="26"/>
        <v>105</v>
      </c>
      <c r="P70" s="26">
        <f t="shared" si="26"/>
        <v>18</v>
      </c>
      <c r="Q70" s="26">
        <f t="shared" si="26"/>
        <v>2</v>
      </c>
      <c r="R70" s="26">
        <f t="shared" si="26"/>
        <v>0</v>
      </c>
      <c r="S70" s="32">
        <f>SUM(M70:R70)</f>
        <v>696</v>
      </c>
    </row>
    <row r="71" spans="1:19" x14ac:dyDescent="0.25">
      <c r="A71" s="11">
        <v>40575.75</v>
      </c>
      <c r="B71">
        <v>0</v>
      </c>
      <c r="C71">
        <v>0</v>
      </c>
      <c r="D71">
        <v>0.4</v>
      </c>
      <c r="E71">
        <v>333</v>
      </c>
      <c r="F71" s="19">
        <f t="shared" si="4"/>
        <v>333</v>
      </c>
      <c r="G71" s="20" t="b">
        <f t="shared" si="5"/>
        <v>0</v>
      </c>
      <c r="H71" s="20" t="b">
        <f t="shared" si="6"/>
        <v>0</v>
      </c>
      <c r="I71" s="20" t="b">
        <f t="shared" si="7"/>
        <v>0</v>
      </c>
      <c r="J71" s="20" t="b">
        <f t="shared" si="8"/>
        <v>0</v>
      </c>
      <c r="K71" s="21" t="b">
        <f t="shared" si="9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40575.791666666664</v>
      </c>
      <c r="B72">
        <v>0</v>
      </c>
      <c r="C72">
        <v>0</v>
      </c>
      <c r="D72">
        <v>1</v>
      </c>
      <c r="E72">
        <v>292</v>
      </c>
      <c r="F72" s="19" t="b">
        <f t="shared" si="4"/>
        <v>0</v>
      </c>
      <c r="G72" s="20">
        <f t="shared" si="5"/>
        <v>292</v>
      </c>
      <c r="H72" s="20" t="b">
        <f t="shared" si="6"/>
        <v>0</v>
      </c>
      <c r="I72" s="20" t="b">
        <f t="shared" si="7"/>
        <v>0</v>
      </c>
      <c r="J72" s="20" t="b">
        <f t="shared" si="8"/>
        <v>0</v>
      </c>
      <c r="K72" s="21" t="b">
        <f t="shared" si="9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40575.833333333336</v>
      </c>
      <c r="B73">
        <v>0</v>
      </c>
      <c r="C73">
        <v>0</v>
      </c>
      <c r="D73">
        <v>0.6</v>
      </c>
      <c r="E73">
        <v>267</v>
      </c>
      <c r="F73" s="19" t="b">
        <f t="shared" si="4"/>
        <v>0</v>
      </c>
      <c r="G73" s="20">
        <f t="shared" si="5"/>
        <v>267</v>
      </c>
      <c r="H73" s="20" t="b">
        <f t="shared" si="6"/>
        <v>0</v>
      </c>
      <c r="I73" s="20" t="b">
        <f t="shared" si="7"/>
        <v>0</v>
      </c>
      <c r="J73" s="20" t="b">
        <f t="shared" si="8"/>
        <v>0</v>
      </c>
      <c r="K73" s="21" t="b">
        <f t="shared" si="9"/>
        <v>0</v>
      </c>
      <c r="L73" s="26" t="s">
        <v>48</v>
      </c>
      <c r="M73" s="33">
        <f>M53/$S$69</f>
        <v>2.1551724137931036E-2</v>
      </c>
      <c r="N73" s="33">
        <f t="shared" ref="N73:R88" si="27">N53/$S$69</f>
        <v>1.2931034482758621E-2</v>
      </c>
      <c r="O73" s="33">
        <f t="shared" si="27"/>
        <v>0</v>
      </c>
      <c r="P73" s="33">
        <f t="shared" si="27"/>
        <v>0</v>
      </c>
      <c r="Q73" s="33">
        <f t="shared" si="27"/>
        <v>0</v>
      </c>
      <c r="R73" s="33">
        <f t="shared" si="27"/>
        <v>0</v>
      </c>
      <c r="S73" s="21"/>
    </row>
    <row r="74" spans="1:19" x14ac:dyDescent="0.25">
      <c r="A74" s="11">
        <v>40575.875</v>
      </c>
      <c r="B74">
        <v>0</v>
      </c>
      <c r="C74">
        <v>0</v>
      </c>
      <c r="D74">
        <v>0.5</v>
      </c>
      <c r="E74">
        <v>287</v>
      </c>
      <c r="F74" s="19" t="b">
        <f t="shared" si="4"/>
        <v>0</v>
      </c>
      <c r="G74" s="20">
        <f t="shared" si="5"/>
        <v>287</v>
      </c>
      <c r="H74" s="20" t="b">
        <f t="shared" si="6"/>
        <v>0</v>
      </c>
      <c r="I74" s="20" t="b">
        <f t="shared" si="7"/>
        <v>0</v>
      </c>
      <c r="J74" s="20" t="b">
        <f t="shared" si="8"/>
        <v>0</v>
      </c>
      <c r="K74" s="21" t="b">
        <f t="shared" si="9"/>
        <v>0</v>
      </c>
      <c r="L74" s="26"/>
      <c r="M74" s="33">
        <f t="shared" ref="M74:N88" si="28">M54/$S$69</f>
        <v>2.2988505747126436E-2</v>
      </c>
      <c r="N74" s="33">
        <f t="shared" si="28"/>
        <v>7.1839080459770114E-3</v>
      </c>
      <c r="O74" s="33">
        <f t="shared" si="27"/>
        <v>1.4367816091954023E-3</v>
      </c>
      <c r="P74" s="33">
        <f t="shared" si="27"/>
        <v>0</v>
      </c>
      <c r="Q74" s="33">
        <f t="shared" si="27"/>
        <v>0</v>
      </c>
      <c r="R74" s="33">
        <f t="shared" si="27"/>
        <v>0</v>
      </c>
      <c r="S74" s="21"/>
    </row>
    <row r="75" spans="1:19" x14ac:dyDescent="0.25">
      <c r="A75" s="11">
        <v>40575.916666666664</v>
      </c>
      <c r="B75">
        <v>0</v>
      </c>
      <c r="C75">
        <v>0</v>
      </c>
      <c r="D75">
        <v>0.5</v>
      </c>
      <c r="E75">
        <v>227</v>
      </c>
      <c r="F75" s="19" t="b">
        <f t="shared" si="4"/>
        <v>0</v>
      </c>
      <c r="G75" s="20">
        <f t="shared" si="5"/>
        <v>227</v>
      </c>
      <c r="H75" s="20" t="b">
        <f t="shared" si="6"/>
        <v>0</v>
      </c>
      <c r="I75" s="20" t="b">
        <f t="shared" si="7"/>
        <v>0</v>
      </c>
      <c r="J75" s="20" t="b">
        <f t="shared" si="8"/>
        <v>0</v>
      </c>
      <c r="K75" s="21" t="b">
        <f t="shared" si="9"/>
        <v>0</v>
      </c>
      <c r="L75" s="26" t="s">
        <v>49</v>
      </c>
      <c r="M75" s="33">
        <f t="shared" si="28"/>
        <v>2.442528735632184E-2</v>
      </c>
      <c r="N75" s="33">
        <f t="shared" si="28"/>
        <v>4.1666666666666664E-2</v>
      </c>
      <c r="O75" s="33">
        <f t="shared" si="27"/>
        <v>1.0057471264367816E-2</v>
      </c>
      <c r="P75" s="33">
        <f t="shared" si="27"/>
        <v>0</v>
      </c>
      <c r="Q75" s="33">
        <f t="shared" si="27"/>
        <v>0</v>
      </c>
      <c r="R75" s="33">
        <f t="shared" si="27"/>
        <v>0</v>
      </c>
      <c r="S75" s="21"/>
    </row>
    <row r="76" spans="1:19" x14ac:dyDescent="0.25">
      <c r="A76" s="11">
        <v>40575.958333333336</v>
      </c>
      <c r="B76">
        <v>0</v>
      </c>
      <c r="C76">
        <v>0</v>
      </c>
      <c r="D76">
        <v>0.4</v>
      </c>
      <c r="E76">
        <v>275</v>
      </c>
      <c r="F76" s="19">
        <f t="shared" si="4"/>
        <v>275</v>
      </c>
      <c r="G76" s="20" t="b">
        <f t="shared" si="5"/>
        <v>0</v>
      </c>
      <c r="H76" s="20" t="b">
        <f t="shared" si="6"/>
        <v>0</v>
      </c>
      <c r="I76" s="20" t="b">
        <f t="shared" si="7"/>
        <v>0</v>
      </c>
      <c r="J76" s="20" t="b">
        <f t="shared" si="8"/>
        <v>0</v>
      </c>
      <c r="K76" s="21" t="b">
        <f t="shared" si="9"/>
        <v>0</v>
      </c>
      <c r="L76" s="26"/>
      <c r="M76" s="33">
        <f t="shared" si="28"/>
        <v>2.1551724137931036E-2</v>
      </c>
      <c r="N76" s="33">
        <f t="shared" si="28"/>
        <v>3.4482758620689655E-2</v>
      </c>
      <c r="O76" s="33">
        <f t="shared" si="27"/>
        <v>2.442528735632184E-2</v>
      </c>
      <c r="P76" s="33">
        <f t="shared" si="27"/>
        <v>2.8735632183908046E-3</v>
      </c>
      <c r="Q76" s="33">
        <f t="shared" si="27"/>
        <v>0</v>
      </c>
      <c r="R76" s="33">
        <f t="shared" si="27"/>
        <v>0</v>
      </c>
      <c r="S76" s="21"/>
    </row>
    <row r="77" spans="1:19" x14ac:dyDescent="0.25">
      <c r="A77" s="11">
        <v>40576</v>
      </c>
      <c r="B77">
        <v>0</v>
      </c>
      <c r="C77">
        <v>0</v>
      </c>
      <c r="D77">
        <v>0.4</v>
      </c>
      <c r="E77">
        <v>260</v>
      </c>
      <c r="F77" s="19">
        <f t="shared" si="4"/>
        <v>260</v>
      </c>
      <c r="G77" s="20" t="b">
        <f t="shared" si="5"/>
        <v>0</v>
      </c>
      <c r="H77" s="20" t="b">
        <f t="shared" si="6"/>
        <v>0</v>
      </c>
      <c r="I77" s="20" t="b">
        <f t="shared" si="7"/>
        <v>0</v>
      </c>
      <c r="J77" s="20" t="b">
        <f t="shared" si="8"/>
        <v>0</v>
      </c>
      <c r="K77" s="21" t="b">
        <f t="shared" si="9"/>
        <v>0</v>
      </c>
      <c r="L77" s="26" t="s">
        <v>50</v>
      </c>
      <c r="M77" s="33">
        <f t="shared" si="28"/>
        <v>2.2988505747126436E-2</v>
      </c>
      <c r="N77" s="33">
        <f t="shared" si="28"/>
        <v>3.5919540229885055E-2</v>
      </c>
      <c r="O77" s="33">
        <f t="shared" si="27"/>
        <v>3.3045977011494254E-2</v>
      </c>
      <c r="P77" s="33">
        <f t="shared" si="27"/>
        <v>1.1494252873563218E-2</v>
      </c>
      <c r="Q77" s="33">
        <f t="shared" si="27"/>
        <v>0</v>
      </c>
      <c r="R77" s="33">
        <f t="shared" si="27"/>
        <v>0</v>
      </c>
      <c r="S77" s="21"/>
    </row>
    <row r="78" spans="1:19" x14ac:dyDescent="0.25">
      <c r="A78" s="11">
        <v>40576.041666666664</v>
      </c>
      <c r="B78">
        <v>0</v>
      </c>
      <c r="C78">
        <v>0</v>
      </c>
      <c r="D78">
        <v>0.6</v>
      </c>
      <c r="E78">
        <v>263</v>
      </c>
      <c r="F78" s="19" t="b">
        <f t="shared" si="4"/>
        <v>0</v>
      </c>
      <c r="G78" s="20">
        <f t="shared" si="5"/>
        <v>263</v>
      </c>
      <c r="H78" s="20" t="b">
        <f t="shared" si="6"/>
        <v>0</v>
      </c>
      <c r="I78" s="20" t="b">
        <f t="shared" si="7"/>
        <v>0</v>
      </c>
      <c r="J78" s="20" t="b">
        <f t="shared" si="8"/>
        <v>0</v>
      </c>
      <c r="K78" s="21" t="b">
        <f t="shared" si="9"/>
        <v>0</v>
      </c>
      <c r="L78" s="26"/>
      <c r="M78" s="33">
        <f t="shared" si="28"/>
        <v>1.4367816091954023E-2</v>
      </c>
      <c r="N78" s="33">
        <f t="shared" si="28"/>
        <v>2.5862068965517241E-2</v>
      </c>
      <c r="O78" s="33">
        <f t="shared" si="27"/>
        <v>1.8678160919540231E-2</v>
      </c>
      <c r="P78" s="33">
        <f t="shared" si="27"/>
        <v>1.4367816091954023E-3</v>
      </c>
      <c r="Q78" s="33">
        <f t="shared" si="27"/>
        <v>1.4367816091954023E-3</v>
      </c>
      <c r="R78" s="33">
        <f t="shared" si="27"/>
        <v>0</v>
      </c>
      <c r="S78" s="21"/>
    </row>
    <row r="79" spans="1:19" x14ac:dyDescent="0.25">
      <c r="A79" s="11">
        <v>40576.083333333336</v>
      </c>
      <c r="B79">
        <v>0</v>
      </c>
      <c r="C79">
        <v>0</v>
      </c>
      <c r="D79">
        <v>0.6</v>
      </c>
      <c r="E79">
        <v>264</v>
      </c>
      <c r="F79" s="19" t="b">
        <f t="shared" si="4"/>
        <v>0</v>
      </c>
      <c r="G79" s="20">
        <f t="shared" si="5"/>
        <v>264</v>
      </c>
      <c r="H79" s="20" t="b">
        <f t="shared" si="6"/>
        <v>0</v>
      </c>
      <c r="I79" s="20" t="b">
        <f t="shared" si="7"/>
        <v>0</v>
      </c>
      <c r="J79" s="20" t="b">
        <f t="shared" si="8"/>
        <v>0</v>
      </c>
      <c r="K79" s="21" t="b">
        <f t="shared" si="9"/>
        <v>0</v>
      </c>
      <c r="L79" s="26" t="s">
        <v>51</v>
      </c>
      <c r="M79" s="33">
        <f t="shared" si="28"/>
        <v>1.5804597701149427E-2</v>
      </c>
      <c r="N79" s="33">
        <f t="shared" si="28"/>
        <v>2.7298850574712645E-2</v>
      </c>
      <c r="O79" s="33">
        <f t="shared" si="27"/>
        <v>8.6206896551724137E-3</v>
      </c>
      <c r="P79" s="33">
        <f t="shared" si="27"/>
        <v>0</v>
      </c>
      <c r="Q79" s="33">
        <f t="shared" si="27"/>
        <v>0</v>
      </c>
      <c r="R79" s="33">
        <f t="shared" si="27"/>
        <v>0</v>
      </c>
      <c r="S79" s="21"/>
    </row>
    <row r="80" spans="1:19" x14ac:dyDescent="0.25">
      <c r="A80" s="11">
        <v>40576.125</v>
      </c>
      <c r="B80">
        <v>0</v>
      </c>
      <c r="C80">
        <v>0</v>
      </c>
      <c r="D80">
        <v>0.7</v>
      </c>
      <c r="E80">
        <v>267</v>
      </c>
      <c r="F80" s="19" t="b">
        <f t="shared" si="4"/>
        <v>0</v>
      </c>
      <c r="G80" s="20">
        <f t="shared" si="5"/>
        <v>267</v>
      </c>
      <c r="H80" s="20" t="b">
        <f t="shared" si="6"/>
        <v>0</v>
      </c>
      <c r="I80" s="20" t="b">
        <f t="shared" si="7"/>
        <v>0</v>
      </c>
      <c r="J80" s="20" t="b">
        <f t="shared" si="8"/>
        <v>0</v>
      </c>
      <c r="K80" s="21" t="b">
        <f t="shared" si="9"/>
        <v>0</v>
      </c>
      <c r="L80" s="26"/>
      <c r="M80" s="33">
        <f t="shared" si="28"/>
        <v>1.8678160919540231E-2</v>
      </c>
      <c r="N80" s="33">
        <f t="shared" si="28"/>
        <v>2.0114942528735632E-2</v>
      </c>
      <c r="O80" s="33">
        <f t="shared" si="27"/>
        <v>4.3103448275862068E-3</v>
      </c>
      <c r="P80" s="33">
        <f t="shared" si="27"/>
        <v>0</v>
      </c>
      <c r="Q80" s="33">
        <f t="shared" si="27"/>
        <v>0</v>
      </c>
      <c r="R80" s="33">
        <f t="shared" si="27"/>
        <v>0</v>
      </c>
      <c r="S80" s="21"/>
    </row>
    <row r="81" spans="1:19" x14ac:dyDescent="0.25">
      <c r="A81" s="11">
        <v>40576.166666666664</v>
      </c>
      <c r="B81">
        <v>0</v>
      </c>
      <c r="C81">
        <v>0</v>
      </c>
      <c r="D81">
        <v>0.7</v>
      </c>
      <c r="E81">
        <v>259</v>
      </c>
      <c r="F81" s="19" t="b">
        <f t="shared" si="4"/>
        <v>0</v>
      </c>
      <c r="G81" s="20">
        <f t="shared" si="5"/>
        <v>259</v>
      </c>
      <c r="H81" s="20" t="b">
        <f t="shared" si="6"/>
        <v>0</v>
      </c>
      <c r="I81" s="20" t="b">
        <f t="shared" si="7"/>
        <v>0</v>
      </c>
      <c r="J81" s="20" t="b">
        <f t="shared" si="8"/>
        <v>0</v>
      </c>
      <c r="K81" s="21" t="b">
        <f t="shared" si="9"/>
        <v>0</v>
      </c>
      <c r="L81" s="26" t="s">
        <v>52</v>
      </c>
      <c r="M81" s="33">
        <f t="shared" si="28"/>
        <v>1.8678160919540231E-2</v>
      </c>
      <c r="N81" s="33">
        <f t="shared" si="28"/>
        <v>1.5804597701149427E-2</v>
      </c>
      <c r="O81" s="33">
        <f t="shared" si="27"/>
        <v>1.4367816091954023E-3</v>
      </c>
      <c r="P81" s="33">
        <f t="shared" si="27"/>
        <v>0</v>
      </c>
      <c r="Q81" s="33">
        <f t="shared" si="27"/>
        <v>0</v>
      </c>
      <c r="R81" s="33">
        <f t="shared" si="27"/>
        <v>0</v>
      </c>
      <c r="S81" s="21"/>
    </row>
    <row r="82" spans="1:19" x14ac:dyDescent="0.25">
      <c r="A82" s="11">
        <v>40576.208333333336</v>
      </c>
      <c r="B82">
        <v>0</v>
      </c>
      <c r="C82">
        <v>0</v>
      </c>
      <c r="D82">
        <v>0.8</v>
      </c>
      <c r="E82">
        <v>266</v>
      </c>
      <c r="F82" s="19" t="b">
        <f t="shared" si="4"/>
        <v>0</v>
      </c>
      <c r="G82" s="20">
        <f t="shared" si="5"/>
        <v>266</v>
      </c>
      <c r="H82" s="20" t="b">
        <f t="shared" si="6"/>
        <v>0</v>
      </c>
      <c r="I82" s="20" t="b">
        <f t="shared" si="7"/>
        <v>0</v>
      </c>
      <c r="J82" s="20" t="b">
        <f t="shared" si="8"/>
        <v>0</v>
      </c>
      <c r="K82" s="21" t="b">
        <f t="shared" si="9"/>
        <v>0</v>
      </c>
      <c r="L82" s="26"/>
      <c r="M82" s="33">
        <f t="shared" si="28"/>
        <v>2.0114942528735632E-2</v>
      </c>
      <c r="N82" s="33">
        <f t="shared" si="28"/>
        <v>3.017241379310345E-2</v>
      </c>
      <c r="O82" s="33">
        <f t="shared" si="27"/>
        <v>7.1839080459770114E-3</v>
      </c>
      <c r="P82" s="33">
        <f t="shared" si="27"/>
        <v>0</v>
      </c>
      <c r="Q82" s="33">
        <f t="shared" si="27"/>
        <v>0</v>
      </c>
      <c r="R82" s="33">
        <f t="shared" si="27"/>
        <v>0</v>
      </c>
      <c r="S82" s="21"/>
    </row>
    <row r="83" spans="1:19" x14ac:dyDescent="0.25">
      <c r="A83" s="11">
        <v>40576.25</v>
      </c>
      <c r="B83">
        <v>0</v>
      </c>
      <c r="C83">
        <v>0</v>
      </c>
      <c r="D83">
        <v>0.6</v>
      </c>
      <c r="E83">
        <v>264</v>
      </c>
      <c r="F83" s="19" t="b">
        <f t="shared" si="4"/>
        <v>0</v>
      </c>
      <c r="G83" s="20">
        <f t="shared" si="5"/>
        <v>264</v>
      </c>
      <c r="H83" s="20" t="b">
        <f t="shared" si="6"/>
        <v>0</v>
      </c>
      <c r="I83" s="20" t="b">
        <f t="shared" si="7"/>
        <v>0</v>
      </c>
      <c r="J83" s="20" t="b">
        <f t="shared" si="8"/>
        <v>0</v>
      </c>
      <c r="K83" s="21" t="b">
        <f t="shared" si="9"/>
        <v>0</v>
      </c>
      <c r="L83" s="26" t="s">
        <v>53</v>
      </c>
      <c r="M83" s="33">
        <f t="shared" si="28"/>
        <v>1.4367816091954023E-2</v>
      </c>
      <c r="N83" s="33">
        <f t="shared" si="28"/>
        <v>3.017241379310345E-2</v>
      </c>
      <c r="O83" s="33">
        <f t="shared" si="27"/>
        <v>2.5862068965517241E-2</v>
      </c>
      <c r="P83" s="33">
        <f t="shared" si="27"/>
        <v>5.7471264367816091E-3</v>
      </c>
      <c r="Q83" s="33">
        <f t="shared" si="27"/>
        <v>0</v>
      </c>
      <c r="R83" s="33">
        <f t="shared" si="27"/>
        <v>0</v>
      </c>
      <c r="S83" s="21"/>
    </row>
    <row r="84" spans="1:19" x14ac:dyDescent="0.25">
      <c r="A84" s="11">
        <v>40576.291666666664</v>
      </c>
      <c r="B84">
        <v>0</v>
      </c>
      <c r="C84">
        <v>0</v>
      </c>
      <c r="D84">
        <v>0.4</v>
      </c>
      <c r="E84">
        <v>239</v>
      </c>
      <c r="F84" s="19">
        <f t="shared" si="4"/>
        <v>239</v>
      </c>
      <c r="G84" s="20" t="b">
        <f t="shared" si="5"/>
        <v>0</v>
      </c>
      <c r="H84" s="20" t="b">
        <f t="shared" si="6"/>
        <v>0</v>
      </c>
      <c r="I84" s="20" t="b">
        <f t="shared" si="7"/>
        <v>0</v>
      </c>
      <c r="J84" s="20" t="b">
        <f t="shared" si="8"/>
        <v>0</v>
      </c>
      <c r="K84" s="21" t="b">
        <f t="shared" si="9"/>
        <v>0</v>
      </c>
      <c r="L84" s="26"/>
      <c r="M84" s="33">
        <f t="shared" si="28"/>
        <v>2.1551724137931036E-2</v>
      </c>
      <c r="N84" s="33">
        <f t="shared" si="28"/>
        <v>5.3160919540229883E-2</v>
      </c>
      <c r="O84" s="33">
        <f t="shared" si="27"/>
        <v>1.2931034482758621E-2</v>
      </c>
      <c r="P84" s="33">
        <f t="shared" si="27"/>
        <v>1.4367816091954023E-3</v>
      </c>
      <c r="Q84" s="33">
        <f t="shared" si="27"/>
        <v>1.4367816091954023E-3</v>
      </c>
      <c r="R84" s="33">
        <f t="shared" si="27"/>
        <v>0</v>
      </c>
      <c r="S84" s="21"/>
    </row>
    <row r="85" spans="1:19" x14ac:dyDescent="0.25">
      <c r="A85" s="11">
        <v>40576.333333333336</v>
      </c>
      <c r="B85">
        <v>0</v>
      </c>
      <c r="C85">
        <v>0</v>
      </c>
      <c r="D85">
        <v>0.3</v>
      </c>
      <c r="E85">
        <v>258</v>
      </c>
      <c r="F85" s="19">
        <f t="shared" si="4"/>
        <v>258</v>
      </c>
      <c r="G85" s="20" t="b">
        <f t="shared" si="5"/>
        <v>0</v>
      </c>
      <c r="H85" s="20" t="b">
        <f t="shared" si="6"/>
        <v>0</v>
      </c>
      <c r="I85" s="20" t="b">
        <f t="shared" si="7"/>
        <v>0</v>
      </c>
      <c r="J85" s="20" t="b">
        <f t="shared" si="8"/>
        <v>0</v>
      </c>
      <c r="K85" s="21" t="b">
        <f t="shared" si="9"/>
        <v>0</v>
      </c>
      <c r="L85" s="26" t="s">
        <v>54</v>
      </c>
      <c r="M85" s="33">
        <f t="shared" si="28"/>
        <v>3.3045977011494254E-2</v>
      </c>
      <c r="N85" s="33">
        <f t="shared" si="28"/>
        <v>0.10057471264367816</v>
      </c>
      <c r="O85" s="33">
        <f t="shared" si="27"/>
        <v>1.4367816091954023E-3</v>
      </c>
      <c r="P85" s="33">
        <f t="shared" si="27"/>
        <v>2.8735632183908046E-3</v>
      </c>
      <c r="Q85" s="33">
        <f t="shared" si="27"/>
        <v>0</v>
      </c>
      <c r="R85" s="33">
        <f t="shared" si="27"/>
        <v>0</v>
      </c>
      <c r="S85" s="21"/>
    </row>
    <row r="86" spans="1:19" x14ac:dyDescent="0.25">
      <c r="A86" s="11">
        <v>40576.375</v>
      </c>
      <c r="B86">
        <v>0</v>
      </c>
      <c r="C86">
        <v>0</v>
      </c>
      <c r="D86">
        <v>0.4</v>
      </c>
      <c r="E86">
        <v>286</v>
      </c>
      <c r="F86" s="19">
        <f t="shared" si="4"/>
        <v>286</v>
      </c>
      <c r="G86" s="20" t="b">
        <f t="shared" si="5"/>
        <v>0</v>
      </c>
      <c r="H86" s="20" t="b">
        <f t="shared" si="6"/>
        <v>0</v>
      </c>
      <c r="I86" s="20" t="b">
        <f t="shared" si="7"/>
        <v>0</v>
      </c>
      <c r="J86" s="20" t="b">
        <f t="shared" si="8"/>
        <v>0</v>
      </c>
      <c r="K86" s="21" t="b">
        <f t="shared" si="9"/>
        <v>0</v>
      </c>
      <c r="L86" s="26"/>
      <c r="M86" s="33">
        <f t="shared" si="28"/>
        <v>2.442528735632184E-2</v>
      </c>
      <c r="N86" s="33">
        <f t="shared" si="28"/>
        <v>3.3045977011494254E-2</v>
      </c>
      <c r="O86" s="33">
        <f t="shared" si="27"/>
        <v>0</v>
      </c>
      <c r="P86" s="33">
        <f t="shared" si="27"/>
        <v>0</v>
      </c>
      <c r="Q86" s="33">
        <f t="shared" si="27"/>
        <v>0</v>
      </c>
      <c r="R86" s="33">
        <f t="shared" si="27"/>
        <v>0</v>
      </c>
      <c r="S86" s="21"/>
    </row>
    <row r="87" spans="1:19" x14ac:dyDescent="0.25">
      <c r="A87" s="11">
        <v>40576.416666666664</v>
      </c>
      <c r="B87">
        <v>0</v>
      </c>
      <c r="C87">
        <v>0</v>
      </c>
      <c r="D87">
        <v>0.5</v>
      </c>
      <c r="E87">
        <v>250</v>
      </c>
      <c r="F87" s="19" t="b">
        <f t="shared" si="4"/>
        <v>0</v>
      </c>
      <c r="G87" s="20">
        <f t="shared" si="5"/>
        <v>250</v>
      </c>
      <c r="H87" s="20" t="b">
        <f t="shared" si="6"/>
        <v>0</v>
      </c>
      <c r="I87" s="20" t="b">
        <f t="shared" si="7"/>
        <v>0</v>
      </c>
      <c r="J87" s="20" t="b">
        <f t="shared" si="8"/>
        <v>0</v>
      </c>
      <c r="K87" s="21" t="b">
        <f t="shared" si="9"/>
        <v>0</v>
      </c>
      <c r="L87" s="26" t="s">
        <v>55</v>
      </c>
      <c r="M87" s="33">
        <f t="shared" si="28"/>
        <v>1.0057471264367816E-2</v>
      </c>
      <c r="N87" s="33">
        <f t="shared" si="28"/>
        <v>1.4367816091954023E-2</v>
      </c>
      <c r="O87" s="33">
        <f t="shared" si="27"/>
        <v>1.4367816091954023E-3</v>
      </c>
      <c r="P87" s="33">
        <f t="shared" si="27"/>
        <v>0</v>
      </c>
      <c r="Q87" s="33">
        <f t="shared" si="27"/>
        <v>0</v>
      </c>
      <c r="R87" s="33">
        <f t="shared" si="27"/>
        <v>0</v>
      </c>
      <c r="S87" s="21"/>
    </row>
    <row r="88" spans="1:19" x14ac:dyDescent="0.25">
      <c r="A88" s="11">
        <v>40576.458333333336</v>
      </c>
      <c r="B88">
        <v>0</v>
      </c>
      <c r="C88">
        <v>0</v>
      </c>
      <c r="D88">
        <v>0.7</v>
      </c>
      <c r="E88">
        <v>212</v>
      </c>
      <c r="F88" s="19" t="b">
        <f t="shared" si="4"/>
        <v>0</v>
      </c>
      <c r="G88" s="20">
        <f t="shared" si="5"/>
        <v>212</v>
      </c>
      <c r="H88" s="20" t="b">
        <f t="shared" si="6"/>
        <v>0</v>
      </c>
      <c r="I88" s="20" t="b">
        <f t="shared" si="7"/>
        <v>0</v>
      </c>
      <c r="J88" s="20" t="b">
        <f t="shared" si="8"/>
        <v>0</v>
      </c>
      <c r="K88" s="21" t="b">
        <f t="shared" si="9"/>
        <v>0</v>
      </c>
      <c r="L88" s="26"/>
      <c r="M88" s="33">
        <f t="shared" si="28"/>
        <v>2.0114942528735632E-2</v>
      </c>
      <c r="N88" s="33">
        <f t="shared" si="28"/>
        <v>1.2931034482758621E-2</v>
      </c>
      <c r="O88" s="33">
        <f t="shared" si="27"/>
        <v>0</v>
      </c>
      <c r="P88" s="33">
        <f t="shared" si="27"/>
        <v>0</v>
      </c>
      <c r="Q88" s="33">
        <f t="shared" si="27"/>
        <v>0</v>
      </c>
      <c r="R88" s="33">
        <f t="shared" si="27"/>
        <v>0</v>
      </c>
      <c r="S88" s="21"/>
    </row>
    <row r="89" spans="1:19" x14ac:dyDescent="0.25">
      <c r="A89" s="11">
        <v>40576.5</v>
      </c>
      <c r="B89">
        <v>0</v>
      </c>
      <c r="C89">
        <v>0</v>
      </c>
      <c r="D89">
        <v>0.7</v>
      </c>
      <c r="E89">
        <v>199</v>
      </c>
      <c r="F89" s="19" t="b">
        <f t="shared" si="4"/>
        <v>0</v>
      </c>
      <c r="G89" s="20">
        <f t="shared" si="5"/>
        <v>199</v>
      </c>
      <c r="H89" s="20" t="b">
        <f t="shared" si="6"/>
        <v>0</v>
      </c>
      <c r="I89" s="20" t="b">
        <f t="shared" si="7"/>
        <v>0</v>
      </c>
      <c r="J89" s="20" t="b">
        <f t="shared" si="8"/>
        <v>0</v>
      </c>
      <c r="K89" s="21" t="b">
        <f t="shared" si="9"/>
        <v>0</v>
      </c>
      <c r="L89" s="41" t="s">
        <v>47</v>
      </c>
      <c r="M89" s="34">
        <f>SUM(M73:M88)</f>
        <v>0.32471264367816088</v>
      </c>
      <c r="N89" s="34">
        <f>SUM(N73:N88)</f>
        <v>0.49568965517241381</v>
      </c>
      <c r="O89" s="34">
        <f t="shared" ref="O89:R89" si="29">SUM(O73:O88)</f>
        <v>0.15086206896551727</v>
      </c>
      <c r="P89" s="34">
        <f t="shared" si="29"/>
        <v>2.5862068965517241E-2</v>
      </c>
      <c r="Q89" s="34">
        <f t="shared" si="29"/>
        <v>2.8735632183908046E-3</v>
      </c>
      <c r="R89" s="34">
        <f t="shared" si="29"/>
        <v>0</v>
      </c>
      <c r="S89" s="66">
        <f>SUM(M89:R89)</f>
        <v>1</v>
      </c>
    </row>
    <row r="90" spans="1:19" x14ac:dyDescent="0.25">
      <c r="A90" s="11">
        <v>40576.541666666664</v>
      </c>
      <c r="B90">
        <v>0</v>
      </c>
      <c r="C90">
        <v>0</v>
      </c>
      <c r="D90">
        <v>0.9</v>
      </c>
      <c r="E90">
        <v>152</v>
      </c>
      <c r="F90" s="19" t="b">
        <f t="shared" si="4"/>
        <v>0</v>
      </c>
      <c r="G90" s="20">
        <f t="shared" si="5"/>
        <v>152</v>
      </c>
      <c r="H90" s="20" t="b">
        <f t="shared" si="6"/>
        <v>0</v>
      </c>
      <c r="I90" s="20" t="b">
        <f t="shared" si="7"/>
        <v>0</v>
      </c>
      <c r="J90" s="20" t="b">
        <f t="shared" si="8"/>
        <v>0</v>
      </c>
      <c r="K90" s="21" t="b">
        <f t="shared" si="9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40576.583333333336</v>
      </c>
      <c r="B91">
        <v>0</v>
      </c>
      <c r="C91">
        <v>0</v>
      </c>
      <c r="D91">
        <v>1.5</v>
      </c>
      <c r="E91">
        <v>131</v>
      </c>
      <c r="F91" s="19" t="b">
        <f t="shared" si="4"/>
        <v>0</v>
      </c>
      <c r="G91" s="20" t="b">
        <f t="shared" si="5"/>
        <v>0</v>
      </c>
      <c r="H91" s="20">
        <f t="shared" si="6"/>
        <v>131</v>
      </c>
      <c r="I91" s="20" t="b">
        <f t="shared" si="7"/>
        <v>0</v>
      </c>
      <c r="J91" s="20" t="b">
        <f t="shared" si="8"/>
        <v>0</v>
      </c>
      <c r="K91" s="21" t="b">
        <f t="shared" si="9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40576.625</v>
      </c>
      <c r="B92">
        <v>0</v>
      </c>
      <c r="C92">
        <v>0</v>
      </c>
      <c r="D92">
        <v>1.6</v>
      </c>
      <c r="E92">
        <v>106</v>
      </c>
      <c r="F92" s="19" t="b">
        <f t="shared" si="4"/>
        <v>0</v>
      </c>
      <c r="G92" s="20" t="b">
        <f t="shared" si="5"/>
        <v>0</v>
      </c>
      <c r="H92" s="20">
        <f t="shared" si="6"/>
        <v>106</v>
      </c>
      <c r="I92" s="20" t="b">
        <f t="shared" si="7"/>
        <v>0</v>
      </c>
      <c r="J92" s="20" t="b">
        <f t="shared" si="8"/>
        <v>0</v>
      </c>
      <c r="K92" s="21" t="b">
        <f t="shared" si="9"/>
        <v>0</v>
      </c>
      <c r="L92" s="26" t="s">
        <v>48</v>
      </c>
      <c r="M92" s="37">
        <f t="shared" ref="M92:M107" si="30">M73</f>
        <v>2.1551724137931036E-2</v>
      </c>
      <c r="N92" s="37">
        <f t="shared" ref="N92:R107" si="31">M92+N73</f>
        <v>3.4482758620689655E-2</v>
      </c>
      <c r="O92" s="37">
        <f t="shared" si="31"/>
        <v>3.4482758620689655E-2</v>
      </c>
      <c r="P92" s="37">
        <f t="shared" si="31"/>
        <v>3.4482758620689655E-2</v>
      </c>
      <c r="Q92" s="37">
        <f t="shared" si="31"/>
        <v>3.4482758620689655E-2</v>
      </c>
      <c r="R92" s="37">
        <f t="shared" si="31"/>
        <v>3.4482758620689655E-2</v>
      </c>
      <c r="S92" s="32"/>
    </row>
    <row r="93" spans="1:19" x14ac:dyDescent="0.25">
      <c r="A93" s="11">
        <v>40576.666666666664</v>
      </c>
      <c r="B93">
        <v>0</v>
      </c>
      <c r="C93">
        <v>0</v>
      </c>
      <c r="D93">
        <v>1.5</v>
      </c>
      <c r="E93">
        <v>93</v>
      </c>
      <c r="F93" s="19" t="b">
        <f t="shared" si="4"/>
        <v>0</v>
      </c>
      <c r="G93" s="20" t="b">
        <f t="shared" si="5"/>
        <v>0</v>
      </c>
      <c r="H93" s="20">
        <f t="shared" si="6"/>
        <v>93</v>
      </c>
      <c r="I93" s="20" t="b">
        <f t="shared" si="7"/>
        <v>0</v>
      </c>
      <c r="J93" s="20" t="b">
        <f t="shared" si="8"/>
        <v>0</v>
      </c>
      <c r="K93" s="21" t="b">
        <f t="shared" si="9"/>
        <v>0</v>
      </c>
      <c r="L93" s="26"/>
      <c r="M93" s="37">
        <f t="shared" si="30"/>
        <v>2.2988505747126436E-2</v>
      </c>
      <c r="N93" s="37">
        <f t="shared" si="31"/>
        <v>3.0172413793103446E-2</v>
      </c>
      <c r="O93" s="37">
        <f t="shared" si="31"/>
        <v>3.1609195402298847E-2</v>
      </c>
      <c r="P93" s="37">
        <f t="shared" si="31"/>
        <v>3.1609195402298847E-2</v>
      </c>
      <c r="Q93" s="37">
        <f t="shared" si="31"/>
        <v>3.1609195402298847E-2</v>
      </c>
      <c r="R93" s="37">
        <f t="shared" si="31"/>
        <v>3.1609195402298847E-2</v>
      </c>
      <c r="S93" s="32"/>
    </row>
    <row r="94" spans="1:19" x14ac:dyDescent="0.25">
      <c r="A94" s="11">
        <v>40576.708333333336</v>
      </c>
      <c r="B94">
        <v>0</v>
      </c>
      <c r="C94">
        <v>0</v>
      </c>
      <c r="D94">
        <v>0.9</v>
      </c>
      <c r="E94">
        <v>108</v>
      </c>
      <c r="F94" s="19" t="b">
        <f t="shared" si="4"/>
        <v>0</v>
      </c>
      <c r="G94" s="20">
        <f t="shared" si="5"/>
        <v>108</v>
      </c>
      <c r="H94" s="20" t="b">
        <f t="shared" si="6"/>
        <v>0</v>
      </c>
      <c r="I94" s="20" t="b">
        <f t="shared" si="7"/>
        <v>0</v>
      </c>
      <c r="J94" s="20" t="b">
        <f t="shared" si="8"/>
        <v>0</v>
      </c>
      <c r="K94" s="21" t="b">
        <f t="shared" si="9"/>
        <v>0</v>
      </c>
      <c r="L94" s="26" t="s">
        <v>49</v>
      </c>
      <c r="M94" s="37">
        <f t="shared" si="30"/>
        <v>2.442528735632184E-2</v>
      </c>
      <c r="N94" s="37">
        <f t="shared" si="31"/>
        <v>6.6091954022988508E-2</v>
      </c>
      <c r="O94" s="37">
        <f t="shared" si="31"/>
        <v>7.6149425287356326E-2</v>
      </c>
      <c r="P94" s="37">
        <f t="shared" si="31"/>
        <v>7.6149425287356326E-2</v>
      </c>
      <c r="Q94" s="37">
        <f t="shared" si="31"/>
        <v>7.6149425287356326E-2</v>
      </c>
      <c r="R94" s="37">
        <f t="shared" si="31"/>
        <v>7.6149425287356326E-2</v>
      </c>
      <c r="S94" s="32"/>
    </row>
    <row r="95" spans="1:19" x14ac:dyDescent="0.25">
      <c r="A95" s="11">
        <v>40576.75</v>
      </c>
      <c r="B95">
        <v>0</v>
      </c>
      <c r="C95">
        <v>0</v>
      </c>
      <c r="D95">
        <v>0.6</v>
      </c>
      <c r="E95">
        <v>59</v>
      </c>
      <c r="F95" s="19" t="b">
        <f t="shared" si="4"/>
        <v>0</v>
      </c>
      <c r="G95" s="20">
        <f t="shared" si="5"/>
        <v>59</v>
      </c>
      <c r="H95" s="20" t="b">
        <f t="shared" si="6"/>
        <v>0</v>
      </c>
      <c r="I95" s="20" t="b">
        <f t="shared" si="7"/>
        <v>0</v>
      </c>
      <c r="J95" s="20" t="b">
        <f t="shared" si="8"/>
        <v>0</v>
      </c>
      <c r="K95" s="21" t="b">
        <f t="shared" si="9"/>
        <v>0</v>
      </c>
      <c r="L95" s="26"/>
      <c r="M95" s="37">
        <f t="shared" si="30"/>
        <v>2.1551724137931036E-2</v>
      </c>
      <c r="N95" s="37">
        <f t="shared" si="31"/>
        <v>5.6034482758620691E-2</v>
      </c>
      <c r="O95" s="37">
        <f t="shared" si="31"/>
        <v>8.0459770114942528E-2</v>
      </c>
      <c r="P95" s="37">
        <f t="shared" si="31"/>
        <v>8.3333333333333329E-2</v>
      </c>
      <c r="Q95" s="37">
        <f t="shared" si="31"/>
        <v>8.3333333333333329E-2</v>
      </c>
      <c r="R95" s="37">
        <f t="shared" si="31"/>
        <v>8.3333333333333329E-2</v>
      </c>
      <c r="S95" s="32"/>
    </row>
    <row r="96" spans="1:19" x14ac:dyDescent="0.25">
      <c r="A96" s="11">
        <v>40576.791666666664</v>
      </c>
      <c r="B96">
        <v>0</v>
      </c>
      <c r="C96">
        <v>0</v>
      </c>
      <c r="D96">
        <v>0.6</v>
      </c>
      <c r="E96">
        <v>122</v>
      </c>
      <c r="F96" s="19" t="b">
        <f t="shared" si="4"/>
        <v>0</v>
      </c>
      <c r="G96" s="20">
        <f t="shared" si="5"/>
        <v>122</v>
      </c>
      <c r="H96" s="20" t="b">
        <f t="shared" si="6"/>
        <v>0</v>
      </c>
      <c r="I96" s="20" t="b">
        <f t="shared" si="7"/>
        <v>0</v>
      </c>
      <c r="J96" s="20" t="b">
        <f t="shared" si="8"/>
        <v>0</v>
      </c>
      <c r="K96" s="21" t="b">
        <f t="shared" si="9"/>
        <v>0</v>
      </c>
      <c r="L96" s="26" t="s">
        <v>50</v>
      </c>
      <c r="M96" s="37">
        <f t="shared" si="30"/>
        <v>2.2988505747126436E-2</v>
      </c>
      <c r="N96" s="37">
        <f t="shared" si="31"/>
        <v>5.8908045977011492E-2</v>
      </c>
      <c r="O96" s="37">
        <f t="shared" si="31"/>
        <v>9.1954022988505746E-2</v>
      </c>
      <c r="P96" s="37">
        <f t="shared" si="31"/>
        <v>0.10344827586206896</v>
      </c>
      <c r="Q96" s="37">
        <f t="shared" si="31"/>
        <v>0.10344827586206896</v>
      </c>
      <c r="R96" s="37">
        <f t="shared" si="31"/>
        <v>0.10344827586206896</v>
      </c>
      <c r="S96" s="32"/>
    </row>
    <row r="97" spans="1:21" x14ac:dyDescent="0.25">
      <c r="A97" s="11">
        <v>40576.833333333336</v>
      </c>
      <c r="B97">
        <v>0</v>
      </c>
      <c r="C97">
        <v>0</v>
      </c>
      <c r="D97">
        <v>0.8</v>
      </c>
      <c r="E97">
        <v>259</v>
      </c>
      <c r="F97" s="19" t="b">
        <f t="shared" si="4"/>
        <v>0</v>
      </c>
      <c r="G97" s="20">
        <f t="shared" si="5"/>
        <v>259</v>
      </c>
      <c r="H97" s="20" t="b">
        <f t="shared" si="6"/>
        <v>0</v>
      </c>
      <c r="I97" s="20" t="b">
        <f t="shared" si="7"/>
        <v>0</v>
      </c>
      <c r="J97" s="20" t="b">
        <f t="shared" si="8"/>
        <v>0</v>
      </c>
      <c r="K97" s="21" t="b">
        <f t="shared" si="9"/>
        <v>0</v>
      </c>
      <c r="L97" s="26"/>
      <c r="M97" s="37">
        <f t="shared" si="30"/>
        <v>1.4367816091954023E-2</v>
      </c>
      <c r="N97" s="37">
        <f t="shared" si="31"/>
        <v>4.0229885057471264E-2</v>
      </c>
      <c r="O97" s="37">
        <f t="shared" si="31"/>
        <v>5.8908045977011492E-2</v>
      </c>
      <c r="P97" s="37">
        <f t="shared" si="31"/>
        <v>6.0344827586206892E-2</v>
      </c>
      <c r="Q97" s="37">
        <f t="shared" si="31"/>
        <v>6.1781609195402293E-2</v>
      </c>
      <c r="R97" s="37">
        <f t="shared" si="31"/>
        <v>6.1781609195402293E-2</v>
      </c>
      <c r="S97" s="32"/>
    </row>
    <row r="98" spans="1:21" x14ac:dyDescent="0.25">
      <c r="A98" s="11">
        <v>40576.875</v>
      </c>
      <c r="B98">
        <v>0</v>
      </c>
      <c r="C98">
        <v>0</v>
      </c>
      <c r="D98">
        <v>0.6</v>
      </c>
      <c r="E98">
        <v>346</v>
      </c>
      <c r="F98" s="19" t="b">
        <f t="shared" si="4"/>
        <v>0</v>
      </c>
      <c r="G98" s="20">
        <f t="shared" si="5"/>
        <v>346</v>
      </c>
      <c r="H98" s="20" t="b">
        <f t="shared" si="6"/>
        <v>0</v>
      </c>
      <c r="I98" s="20" t="b">
        <f t="shared" si="7"/>
        <v>0</v>
      </c>
      <c r="J98" s="20" t="b">
        <f t="shared" si="8"/>
        <v>0</v>
      </c>
      <c r="K98" s="21" t="b">
        <f t="shared" si="9"/>
        <v>0</v>
      </c>
      <c r="L98" s="26" t="s">
        <v>51</v>
      </c>
      <c r="M98" s="37">
        <f t="shared" si="30"/>
        <v>1.5804597701149427E-2</v>
      </c>
      <c r="N98" s="37">
        <f t="shared" si="31"/>
        <v>4.3103448275862072E-2</v>
      </c>
      <c r="O98" s="37">
        <f t="shared" si="31"/>
        <v>5.1724137931034489E-2</v>
      </c>
      <c r="P98" s="37">
        <f t="shared" si="31"/>
        <v>5.1724137931034489E-2</v>
      </c>
      <c r="Q98" s="37">
        <f t="shared" si="31"/>
        <v>5.1724137931034489E-2</v>
      </c>
      <c r="R98" s="37">
        <f t="shared" si="31"/>
        <v>5.1724137931034489E-2</v>
      </c>
      <c r="S98" s="32"/>
    </row>
    <row r="99" spans="1:21" x14ac:dyDescent="0.25">
      <c r="A99" s="11">
        <v>40576.916666666664</v>
      </c>
      <c r="B99">
        <v>0</v>
      </c>
      <c r="C99">
        <v>0</v>
      </c>
      <c r="D99">
        <v>0.4</v>
      </c>
      <c r="E99">
        <v>194</v>
      </c>
      <c r="F99" s="19">
        <f t="shared" si="4"/>
        <v>194</v>
      </c>
      <c r="G99" s="20" t="b">
        <f t="shared" si="5"/>
        <v>0</v>
      </c>
      <c r="H99" s="20" t="b">
        <f t="shared" si="6"/>
        <v>0</v>
      </c>
      <c r="I99" s="20" t="b">
        <f t="shared" si="7"/>
        <v>0</v>
      </c>
      <c r="J99" s="20" t="b">
        <f t="shared" si="8"/>
        <v>0</v>
      </c>
      <c r="K99" s="21" t="b">
        <f t="shared" si="9"/>
        <v>0</v>
      </c>
      <c r="L99" s="26"/>
      <c r="M99" s="37">
        <f t="shared" si="30"/>
        <v>1.8678160919540231E-2</v>
      </c>
      <c r="N99" s="37">
        <f t="shared" si="31"/>
        <v>3.8793103448275863E-2</v>
      </c>
      <c r="O99" s="37">
        <f t="shared" si="31"/>
        <v>4.3103448275862072E-2</v>
      </c>
      <c r="P99" s="37">
        <f t="shared" si="31"/>
        <v>4.3103448275862072E-2</v>
      </c>
      <c r="Q99" s="37">
        <f t="shared" si="31"/>
        <v>4.3103448275862072E-2</v>
      </c>
      <c r="R99" s="37">
        <f t="shared" si="31"/>
        <v>4.3103448275862072E-2</v>
      </c>
      <c r="S99" s="32"/>
    </row>
    <row r="100" spans="1:21" x14ac:dyDescent="0.25">
      <c r="A100" s="11">
        <v>40576.958333333336</v>
      </c>
      <c r="B100">
        <v>0</v>
      </c>
      <c r="C100">
        <v>0</v>
      </c>
      <c r="D100">
        <v>0.2</v>
      </c>
      <c r="E100">
        <v>354</v>
      </c>
      <c r="F100" s="19">
        <f t="shared" si="4"/>
        <v>354</v>
      </c>
      <c r="G100" s="20" t="b">
        <f t="shared" si="5"/>
        <v>0</v>
      </c>
      <c r="H100" s="20" t="b">
        <f t="shared" si="6"/>
        <v>0</v>
      </c>
      <c r="I100" s="20" t="b">
        <f t="shared" si="7"/>
        <v>0</v>
      </c>
      <c r="J100" s="20" t="b">
        <f t="shared" si="8"/>
        <v>0</v>
      </c>
      <c r="K100" s="21" t="b">
        <f t="shared" si="9"/>
        <v>0</v>
      </c>
      <c r="L100" s="26" t="s">
        <v>52</v>
      </c>
      <c r="M100" s="37">
        <f t="shared" si="30"/>
        <v>1.8678160919540231E-2</v>
      </c>
      <c r="N100" s="37">
        <f t="shared" si="31"/>
        <v>3.4482758620689655E-2</v>
      </c>
      <c r="O100" s="37">
        <f t="shared" si="31"/>
        <v>3.5919540229885055E-2</v>
      </c>
      <c r="P100" s="37">
        <f t="shared" si="31"/>
        <v>3.5919540229885055E-2</v>
      </c>
      <c r="Q100" s="37">
        <f t="shared" si="31"/>
        <v>3.5919540229885055E-2</v>
      </c>
      <c r="R100" s="37">
        <f t="shared" si="31"/>
        <v>3.5919540229885055E-2</v>
      </c>
      <c r="S100" s="32"/>
    </row>
    <row r="101" spans="1:21" x14ac:dyDescent="0.25">
      <c r="A101" s="11">
        <v>40577</v>
      </c>
      <c r="B101">
        <v>0</v>
      </c>
      <c r="C101">
        <v>0</v>
      </c>
      <c r="D101">
        <v>0.4</v>
      </c>
      <c r="E101">
        <v>305</v>
      </c>
      <c r="F101" s="19">
        <f t="shared" si="4"/>
        <v>305</v>
      </c>
      <c r="G101" s="20" t="b">
        <f t="shared" si="5"/>
        <v>0</v>
      </c>
      <c r="H101" s="20" t="b">
        <f t="shared" si="6"/>
        <v>0</v>
      </c>
      <c r="I101" s="20" t="b">
        <f t="shared" si="7"/>
        <v>0</v>
      </c>
      <c r="J101" s="20" t="b">
        <f t="shared" si="8"/>
        <v>0</v>
      </c>
      <c r="K101" s="21" t="b">
        <f t="shared" si="9"/>
        <v>0</v>
      </c>
      <c r="L101" s="26"/>
      <c r="M101" s="37">
        <f t="shared" si="30"/>
        <v>2.0114942528735632E-2</v>
      </c>
      <c r="N101" s="37">
        <f t="shared" si="31"/>
        <v>5.0287356321839081E-2</v>
      </c>
      <c r="O101" s="37">
        <f t="shared" si="31"/>
        <v>5.7471264367816091E-2</v>
      </c>
      <c r="P101" s="37">
        <f t="shared" si="31"/>
        <v>5.7471264367816091E-2</v>
      </c>
      <c r="Q101" s="37">
        <f t="shared" si="31"/>
        <v>5.7471264367816091E-2</v>
      </c>
      <c r="R101" s="37">
        <f t="shared" si="31"/>
        <v>5.7471264367816091E-2</v>
      </c>
      <c r="S101" s="32"/>
    </row>
    <row r="102" spans="1:21" x14ac:dyDescent="0.25">
      <c r="A102" s="11">
        <v>40577.041666666664</v>
      </c>
      <c r="B102">
        <v>0</v>
      </c>
      <c r="C102">
        <v>0</v>
      </c>
      <c r="D102">
        <v>0.5</v>
      </c>
      <c r="E102">
        <v>58</v>
      </c>
      <c r="F102" s="19" t="b">
        <f t="shared" si="4"/>
        <v>0</v>
      </c>
      <c r="G102" s="20">
        <f t="shared" si="5"/>
        <v>58</v>
      </c>
      <c r="H102" s="20" t="b">
        <f t="shared" si="6"/>
        <v>0</v>
      </c>
      <c r="I102" s="20" t="b">
        <f t="shared" si="7"/>
        <v>0</v>
      </c>
      <c r="J102" s="20" t="b">
        <f t="shared" si="8"/>
        <v>0</v>
      </c>
      <c r="K102" s="21" t="b">
        <f t="shared" si="9"/>
        <v>0</v>
      </c>
      <c r="L102" s="26" t="s">
        <v>53</v>
      </c>
      <c r="M102" s="37">
        <f t="shared" si="30"/>
        <v>1.4367816091954023E-2</v>
      </c>
      <c r="N102" s="37">
        <f t="shared" si="31"/>
        <v>4.4540229885057472E-2</v>
      </c>
      <c r="O102" s="37">
        <f t="shared" si="31"/>
        <v>7.040229885057471E-2</v>
      </c>
      <c r="P102" s="37">
        <f t="shared" si="31"/>
        <v>7.6149425287356326E-2</v>
      </c>
      <c r="Q102" s="37">
        <f t="shared" si="31"/>
        <v>7.6149425287356326E-2</v>
      </c>
      <c r="R102" s="37">
        <f t="shared" si="31"/>
        <v>7.6149425287356326E-2</v>
      </c>
      <c r="S102" s="32"/>
    </row>
    <row r="103" spans="1:21" x14ac:dyDescent="0.25">
      <c r="A103" s="11">
        <v>40577.083333333336</v>
      </c>
      <c r="B103">
        <v>0</v>
      </c>
      <c r="C103">
        <v>0</v>
      </c>
      <c r="D103">
        <v>0.6</v>
      </c>
      <c r="E103">
        <v>204</v>
      </c>
      <c r="F103" s="19" t="b">
        <f t="shared" si="4"/>
        <v>0</v>
      </c>
      <c r="G103" s="20">
        <f t="shared" si="5"/>
        <v>204</v>
      </c>
      <c r="H103" s="20" t="b">
        <f t="shared" si="6"/>
        <v>0</v>
      </c>
      <c r="I103" s="20" t="b">
        <f t="shared" si="7"/>
        <v>0</v>
      </c>
      <c r="J103" s="20" t="b">
        <f t="shared" si="8"/>
        <v>0</v>
      </c>
      <c r="K103" s="21" t="b">
        <f t="shared" si="9"/>
        <v>0</v>
      </c>
      <c r="L103" s="26"/>
      <c r="M103" s="37">
        <f t="shared" si="30"/>
        <v>2.1551724137931036E-2</v>
      </c>
      <c r="N103" s="37">
        <f t="shared" si="31"/>
        <v>7.4712643678160912E-2</v>
      </c>
      <c r="O103" s="37">
        <f t="shared" si="31"/>
        <v>8.764367816091953E-2</v>
      </c>
      <c r="P103" s="37">
        <f t="shared" si="31"/>
        <v>8.9080459770114931E-2</v>
      </c>
      <c r="Q103" s="37">
        <f t="shared" si="31"/>
        <v>9.0517241379310331E-2</v>
      </c>
      <c r="R103" s="37">
        <f t="shared" si="31"/>
        <v>9.0517241379310331E-2</v>
      </c>
      <c r="S103" s="32"/>
    </row>
    <row r="104" spans="1:21" x14ac:dyDescent="0.25">
      <c r="A104" s="11">
        <v>40577.125</v>
      </c>
      <c r="B104">
        <v>0</v>
      </c>
      <c r="C104">
        <v>0</v>
      </c>
      <c r="D104">
        <v>0.5</v>
      </c>
      <c r="E104">
        <v>247</v>
      </c>
      <c r="F104" s="19" t="b">
        <f t="shared" si="4"/>
        <v>0</v>
      </c>
      <c r="G104" s="20">
        <f t="shared" si="5"/>
        <v>247</v>
      </c>
      <c r="H104" s="20" t="b">
        <f t="shared" si="6"/>
        <v>0</v>
      </c>
      <c r="I104" s="20" t="b">
        <f t="shared" si="7"/>
        <v>0</v>
      </c>
      <c r="J104" s="20" t="b">
        <f t="shared" si="8"/>
        <v>0</v>
      </c>
      <c r="K104" s="21" t="b">
        <f t="shared" si="9"/>
        <v>0</v>
      </c>
      <c r="L104" s="26" t="s">
        <v>54</v>
      </c>
      <c r="M104" s="37">
        <f t="shared" si="30"/>
        <v>3.3045977011494254E-2</v>
      </c>
      <c r="N104" s="37">
        <f t="shared" si="31"/>
        <v>0.13362068965517243</v>
      </c>
      <c r="O104" s="37">
        <f t="shared" si="31"/>
        <v>0.13505747126436785</v>
      </c>
      <c r="P104" s="37">
        <f t="shared" si="31"/>
        <v>0.13793103448275865</v>
      </c>
      <c r="Q104" s="37">
        <f t="shared" si="31"/>
        <v>0.13793103448275865</v>
      </c>
      <c r="R104" s="37">
        <f t="shared" si="31"/>
        <v>0.13793103448275865</v>
      </c>
      <c r="S104" s="32"/>
    </row>
    <row r="105" spans="1:21" x14ac:dyDescent="0.25">
      <c r="A105" s="11">
        <v>40577.166666666664</v>
      </c>
      <c r="B105">
        <v>0</v>
      </c>
      <c r="C105">
        <v>0</v>
      </c>
      <c r="D105">
        <v>0.6</v>
      </c>
      <c r="E105">
        <v>63</v>
      </c>
      <c r="F105" s="19" t="b">
        <f t="shared" si="4"/>
        <v>0</v>
      </c>
      <c r="G105" s="20">
        <f t="shared" si="5"/>
        <v>63</v>
      </c>
      <c r="H105" s="20" t="b">
        <f t="shared" si="6"/>
        <v>0</v>
      </c>
      <c r="I105" s="20" t="b">
        <f t="shared" si="7"/>
        <v>0</v>
      </c>
      <c r="J105" s="20" t="b">
        <f t="shared" si="8"/>
        <v>0</v>
      </c>
      <c r="K105" s="21" t="b">
        <f t="shared" si="9"/>
        <v>0</v>
      </c>
      <c r="L105" s="26"/>
      <c r="M105" s="37">
        <f t="shared" si="30"/>
        <v>2.442528735632184E-2</v>
      </c>
      <c r="N105" s="37">
        <f t="shared" si="31"/>
        <v>5.7471264367816091E-2</v>
      </c>
      <c r="O105" s="37">
        <f t="shared" si="31"/>
        <v>5.7471264367816091E-2</v>
      </c>
      <c r="P105" s="37">
        <f t="shared" si="31"/>
        <v>5.7471264367816091E-2</v>
      </c>
      <c r="Q105" s="37">
        <f t="shared" si="31"/>
        <v>5.7471264367816091E-2</v>
      </c>
      <c r="R105" s="37">
        <f t="shared" si="31"/>
        <v>5.7471264367816091E-2</v>
      </c>
      <c r="S105" s="32"/>
    </row>
    <row r="106" spans="1:21" x14ac:dyDescent="0.25">
      <c r="A106" s="11">
        <v>40577.208333333336</v>
      </c>
      <c r="B106">
        <v>0</v>
      </c>
      <c r="C106">
        <v>0</v>
      </c>
      <c r="D106">
        <v>0.4</v>
      </c>
      <c r="E106">
        <v>166</v>
      </c>
      <c r="F106" s="19">
        <f t="shared" si="4"/>
        <v>166</v>
      </c>
      <c r="G106" s="20" t="b">
        <f t="shared" si="5"/>
        <v>0</v>
      </c>
      <c r="H106" s="20" t="b">
        <f t="shared" si="6"/>
        <v>0</v>
      </c>
      <c r="I106" s="20" t="b">
        <f t="shared" si="7"/>
        <v>0</v>
      </c>
      <c r="J106" s="20" t="b">
        <f t="shared" si="8"/>
        <v>0</v>
      </c>
      <c r="K106" s="21" t="b">
        <f t="shared" si="9"/>
        <v>0</v>
      </c>
      <c r="L106" s="26" t="s">
        <v>55</v>
      </c>
      <c r="M106" s="37">
        <f t="shared" si="30"/>
        <v>1.0057471264367816E-2</v>
      </c>
      <c r="N106" s="37">
        <f t="shared" si="31"/>
        <v>2.4425287356321837E-2</v>
      </c>
      <c r="O106" s="37">
        <f t="shared" si="31"/>
        <v>2.5862068965517238E-2</v>
      </c>
      <c r="P106" s="37">
        <f t="shared" si="31"/>
        <v>2.5862068965517238E-2</v>
      </c>
      <c r="Q106" s="37">
        <f t="shared" si="31"/>
        <v>2.5862068965517238E-2</v>
      </c>
      <c r="R106" s="37">
        <f t="shared" si="31"/>
        <v>2.5862068965517238E-2</v>
      </c>
      <c r="S106" s="32"/>
    </row>
    <row r="107" spans="1:21" x14ac:dyDescent="0.25">
      <c r="A107" s="11">
        <v>40577.25</v>
      </c>
      <c r="B107">
        <v>0</v>
      </c>
      <c r="C107">
        <v>0</v>
      </c>
      <c r="D107">
        <v>0.3</v>
      </c>
      <c r="E107">
        <v>345</v>
      </c>
      <c r="F107" s="19">
        <f t="shared" si="4"/>
        <v>345</v>
      </c>
      <c r="G107" s="20" t="b">
        <f t="shared" si="5"/>
        <v>0</v>
      </c>
      <c r="H107" s="20" t="b">
        <f t="shared" si="6"/>
        <v>0</v>
      </c>
      <c r="I107" s="20" t="b">
        <f t="shared" si="7"/>
        <v>0</v>
      </c>
      <c r="J107" s="20" t="b">
        <f t="shared" si="8"/>
        <v>0</v>
      </c>
      <c r="K107" s="21" t="b">
        <f t="shared" si="9"/>
        <v>0</v>
      </c>
      <c r="L107" s="26"/>
      <c r="M107" s="37">
        <f t="shared" si="30"/>
        <v>2.0114942528735632E-2</v>
      </c>
      <c r="N107" s="37">
        <f t="shared" si="31"/>
        <v>3.3045977011494254E-2</v>
      </c>
      <c r="O107" s="37">
        <f t="shared" si="31"/>
        <v>3.3045977011494254E-2</v>
      </c>
      <c r="P107" s="37">
        <f t="shared" si="31"/>
        <v>3.3045977011494254E-2</v>
      </c>
      <c r="Q107" s="37">
        <f t="shared" si="31"/>
        <v>3.3045977011494254E-2</v>
      </c>
      <c r="R107" s="37">
        <f t="shared" si="31"/>
        <v>3.3045977011494254E-2</v>
      </c>
      <c r="S107" s="32"/>
    </row>
    <row r="108" spans="1:21" x14ac:dyDescent="0.25">
      <c r="A108" s="11">
        <v>40577.291666666664</v>
      </c>
      <c r="B108">
        <v>0</v>
      </c>
      <c r="C108">
        <v>0</v>
      </c>
      <c r="D108">
        <v>0.4</v>
      </c>
      <c r="E108">
        <v>249</v>
      </c>
      <c r="F108" s="19">
        <f t="shared" si="4"/>
        <v>249</v>
      </c>
      <c r="G108" s="20" t="b">
        <f t="shared" si="5"/>
        <v>0</v>
      </c>
      <c r="H108" s="20" t="b">
        <f t="shared" si="6"/>
        <v>0</v>
      </c>
      <c r="I108" s="20" t="b">
        <f t="shared" si="7"/>
        <v>0</v>
      </c>
      <c r="J108" s="20" t="b">
        <f t="shared" si="8"/>
        <v>0</v>
      </c>
      <c r="K108" s="21" t="b">
        <f t="shared" si="9"/>
        <v>0</v>
      </c>
      <c r="L108" s="26" t="s">
        <v>47</v>
      </c>
      <c r="M108" s="33">
        <f t="shared" ref="M108:R108" si="32">SUM(M92:M107)</f>
        <v>0.32471264367816088</v>
      </c>
      <c r="N108" s="33">
        <f t="shared" si="32"/>
        <v>0.82040229885057481</v>
      </c>
      <c r="O108" s="33">
        <f t="shared" si="32"/>
        <v>0.97126436781609204</v>
      </c>
      <c r="P108" s="33">
        <f t="shared" si="32"/>
        <v>0.99712643678160939</v>
      </c>
      <c r="Q108" s="33">
        <f t="shared" si="32"/>
        <v>1.0000000000000002</v>
      </c>
      <c r="R108" s="33">
        <f t="shared" si="32"/>
        <v>1.0000000000000002</v>
      </c>
      <c r="S108" s="32"/>
    </row>
    <row r="109" spans="1:21" x14ac:dyDescent="0.25">
      <c r="A109" s="11">
        <v>40577.333333333336</v>
      </c>
      <c r="B109">
        <v>0</v>
      </c>
      <c r="C109">
        <v>0</v>
      </c>
      <c r="D109">
        <v>0.3</v>
      </c>
      <c r="E109">
        <v>59</v>
      </c>
      <c r="F109" s="19">
        <f t="shared" si="4"/>
        <v>59</v>
      </c>
      <c r="G109" s="20" t="b">
        <f t="shared" si="5"/>
        <v>0</v>
      </c>
      <c r="H109" s="20" t="b">
        <f t="shared" si="6"/>
        <v>0</v>
      </c>
      <c r="I109" s="20" t="b">
        <f t="shared" si="7"/>
        <v>0</v>
      </c>
      <c r="J109" s="20" t="b">
        <f t="shared" si="8"/>
        <v>0</v>
      </c>
      <c r="K109" s="21" t="b">
        <f t="shared" si="9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21" x14ac:dyDescent="0.25">
      <c r="A110" s="11">
        <v>40577.375</v>
      </c>
      <c r="B110">
        <v>0</v>
      </c>
      <c r="C110">
        <v>0</v>
      </c>
      <c r="D110">
        <v>0.3</v>
      </c>
      <c r="E110">
        <v>197</v>
      </c>
      <c r="F110" s="19">
        <f t="shared" si="4"/>
        <v>197</v>
      </c>
      <c r="G110" s="20" t="b">
        <f t="shared" si="5"/>
        <v>0</v>
      </c>
      <c r="H110" s="20" t="b">
        <f t="shared" si="6"/>
        <v>0</v>
      </c>
      <c r="I110" s="20" t="b">
        <f t="shared" si="7"/>
        <v>0</v>
      </c>
      <c r="J110" s="20" t="b">
        <f t="shared" si="8"/>
        <v>0</v>
      </c>
      <c r="K110" s="21" t="b">
        <f t="shared" si="9"/>
        <v>0</v>
      </c>
    </row>
    <row r="111" spans="1:21" x14ac:dyDescent="0.25">
      <c r="A111" s="11">
        <v>40577.416666666664</v>
      </c>
      <c r="B111">
        <v>0</v>
      </c>
      <c r="C111">
        <v>0</v>
      </c>
      <c r="D111">
        <v>0.2</v>
      </c>
      <c r="E111">
        <v>96</v>
      </c>
      <c r="F111" s="19">
        <f t="shared" si="4"/>
        <v>96</v>
      </c>
      <c r="G111" s="20" t="b">
        <f t="shared" si="5"/>
        <v>0</v>
      </c>
      <c r="H111" s="20" t="b">
        <f t="shared" si="6"/>
        <v>0</v>
      </c>
      <c r="I111" s="20" t="b">
        <f t="shared" si="7"/>
        <v>0</v>
      </c>
      <c r="J111" s="20" t="b">
        <f t="shared" si="8"/>
        <v>0</v>
      </c>
      <c r="K111" s="21" t="b">
        <f t="shared" si="9"/>
        <v>0</v>
      </c>
      <c r="U111" t="s">
        <v>87</v>
      </c>
    </row>
    <row r="112" spans="1:21" x14ac:dyDescent="0.25">
      <c r="A112" s="11">
        <v>40577.458333333336</v>
      </c>
      <c r="B112">
        <v>0</v>
      </c>
      <c r="C112">
        <v>0</v>
      </c>
      <c r="D112">
        <v>0.7</v>
      </c>
      <c r="E112">
        <v>229</v>
      </c>
      <c r="F112" s="19" t="b">
        <f t="shared" si="4"/>
        <v>0</v>
      </c>
      <c r="G112" s="20">
        <f t="shared" si="5"/>
        <v>229</v>
      </c>
      <c r="H112" s="20" t="b">
        <f t="shared" si="6"/>
        <v>0</v>
      </c>
      <c r="I112" s="20" t="b">
        <f t="shared" si="7"/>
        <v>0</v>
      </c>
      <c r="J112" s="20" t="b">
        <f t="shared" si="8"/>
        <v>0</v>
      </c>
      <c r="K112" s="21" t="b">
        <f t="shared" si="9"/>
        <v>0</v>
      </c>
    </row>
    <row r="113" spans="1:11" x14ac:dyDescent="0.25">
      <c r="A113" s="11">
        <v>40577.5</v>
      </c>
      <c r="B113">
        <v>0</v>
      </c>
      <c r="C113">
        <v>0</v>
      </c>
      <c r="D113">
        <v>2.1</v>
      </c>
      <c r="E113">
        <v>237</v>
      </c>
      <c r="F113" s="19" t="b">
        <f t="shared" si="4"/>
        <v>0</v>
      </c>
      <c r="G113" s="20" t="b">
        <f t="shared" si="5"/>
        <v>0</v>
      </c>
      <c r="H113" s="20">
        <f t="shared" si="6"/>
        <v>237</v>
      </c>
      <c r="I113" s="20" t="b">
        <f t="shared" si="7"/>
        <v>0</v>
      </c>
      <c r="J113" s="20" t="b">
        <f t="shared" si="8"/>
        <v>0</v>
      </c>
      <c r="K113" s="21" t="b">
        <f t="shared" si="9"/>
        <v>0</v>
      </c>
    </row>
    <row r="114" spans="1:11" x14ac:dyDescent="0.25">
      <c r="A114" s="11">
        <v>40577.541666666664</v>
      </c>
      <c r="B114">
        <v>0</v>
      </c>
      <c r="C114">
        <v>0</v>
      </c>
      <c r="D114">
        <v>1.3</v>
      </c>
      <c r="E114">
        <v>224</v>
      </c>
      <c r="F114" s="19" t="b">
        <f t="shared" si="4"/>
        <v>0</v>
      </c>
      <c r="G114" s="20">
        <f t="shared" si="5"/>
        <v>224</v>
      </c>
      <c r="H114" s="20" t="b">
        <f t="shared" si="6"/>
        <v>0</v>
      </c>
      <c r="I114" s="20" t="b">
        <f t="shared" si="7"/>
        <v>0</v>
      </c>
      <c r="J114" s="20" t="b">
        <f t="shared" si="8"/>
        <v>0</v>
      </c>
      <c r="K114" s="21" t="b">
        <f t="shared" si="9"/>
        <v>0</v>
      </c>
    </row>
    <row r="115" spans="1:11" x14ac:dyDescent="0.25">
      <c r="A115" s="11">
        <v>40577.583333333336</v>
      </c>
      <c r="B115">
        <v>0</v>
      </c>
      <c r="C115">
        <v>0</v>
      </c>
      <c r="D115">
        <v>2.1</v>
      </c>
      <c r="E115">
        <v>216</v>
      </c>
      <c r="F115" s="19" t="b">
        <f t="shared" si="4"/>
        <v>0</v>
      </c>
      <c r="G115" s="20" t="b">
        <f t="shared" si="5"/>
        <v>0</v>
      </c>
      <c r="H115" s="20">
        <f t="shared" si="6"/>
        <v>216</v>
      </c>
      <c r="I115" s="20" t="b">
        <f t="shared" si="7"/>
        <v>0</v>
      </c>
      <c r="J115" s="20" t="b">
        <f t="shared" si="8"/>
        <v>0</v>
      </c>
      <c r="K115" s="21" t="b">
        <f t="shared" si="9"/>
        <v>0</v>
      </c>
    </row>
    <row r="116" spans="1:11" x14ac:dyDescent="0.25">
      <c r="A116" s="11">
        <v>40577.625</v>
      </c>
      <c r="B116">
        <v>0</v>
      </c>
      <c r="C116">
        <v>0</v>
      </c>
      <c r="D116">
        <v>2.4</v>
      </c>
      <c r="E116">
        <v>208</v>
      </c>
      <c r="F116" s="19" t="b">
        <f t="shared" si="4"/>
        <v>0</v>
      </c>
      <c r="G116" s="20" t="b">
        <f t="shared" si="5"/>
        <v>0</v>
      </c>
      <c r="H116" s="20">
        <f t="shared" si="6"/>
        <v>208</v>
      </c>
      <c r="I116" s="20" t="b">
        <f t="shared" si="7"/>
        <v>0</v>
      </c>
      <c r="J116" s="20" t="b">
        <f t="shared" si="8"/>
        <v>0</v>
      </c>
      <c r="K116" s="21" t="b">
        <f t="shared" si="9"/>
        <v>0</v>
      </c>
    </row>
    <row r="117" spans="1:11" x14ac:dyDescent="0.25">
      <c r="A117" s="11">
        <v>40577.666666666664</v>
      </c>
      <c r="B117">
        <v>0</v>
      </c>
      <c r="C117">
        <v>0</v>
      </c>
      <c r="D117">
        <v>1.6</v>
      </c>
      <c r="E117">
        <v>195</v>
      </c>
      <c r="F117" s="19" t="b">
        <f t="shared" si="4"/>
        <v>0</v>
      </c>
      <c r="G117" s="20" t="b">
        <f t="shared" si="5"/>
        <v>0</v>
      </c>
      <c r="H117" s="20">
        <f t="shared" si="6"/>
        <v>195</v>
      </c>
      <c r="I117" s="20" t="b">
        <f t="shared" si="7"/>
        <v>0</v>
      </c>
      <c r="J117" s="20" t="b">
        <f t="shared" si="8"/>
        <v>0</v>
      </c>
      <c r="K117" s="21" t="b">
        <f t="shared" si="9"/>
        <v>0</v>
      </c>
    </row>
    <row r="118" spans="1:11" x14ac:dyDescent="0.25">
      <c r="A118" s="11">
        <v>40577.708333333336</v>
      </c>
      <c r="B118">
        <v>0</v>
      </c>
      <c r="C118">
        <v>0</v>
      </c>
      <c r="D118">
        <v>0.7</v>
      </c>
      <c r="E118">
        <v>122</v>
      </c>
      <c r="F118" s="19" t="b">
        <f t="shared" ref="F118:F181" si="33">IF(D118&lt;0.5,E118)</f>
        <v>0</v>
      </c>
      <c r="G118" s="20">
        <f t="shared" ref="G118:G181" si="34">IF(D118&lt;1.5,IF(D118&gt;=0.5,E118))</f>
        <v>122</v>
      </c>
      <c r="H118" s="20" t="b">
        <f t="shared" ref="H118:H181" si="35">IF(D118&lt;2.5,IF(D118&gt;=1.5,E118))</f>
        <v>0</v>
      </c>
      <c r="I118" s="20" t="b">
        <f t="shared" ref="I118:I181" si="36">IF(D118&lt;3.5,IF(D118&gt;=2.5,E118))</f>
        <v>0</v>
      </c>
      <c r="J118" s="20" t="b">
        <f t="shared" ref="J118:J181" si="37">IF(D118&lt;4.5,IF(D118&gt;=3.5,E118))</f>
        <v>0</v>
      </c>
      <c r="K118" s="21" t="b">
        <f t="shared" ref="K118:K181" si="38">IF(D118&gt;=4.5,E118)</f>
        <v>0</v>
      </c>
    </row>
    <row r="119" spans="1:11" x14ac:dyDescent="0.25">
      <c r="A119" s="11">
        <v>40577.75</v>
      </c>
      <c r="B119">
        <v>0</v>
      </c>
      <c r="C119">
        <v>0</v>
      </c>
      <c r="D119">
        <v>0.7</v>
      </c>
      <c r="E119">
        <v>301</v>
      </c>
      <c r="F119" s="19" t="b">
        <f t="shared" si="33"/>
        <v>0</v>
      </c>
      <c r="G119" s="20">
        <f t="shared" si="34"/>
        <v>301</v>
      </c>
      <c r="H119" s="20" t="b">
        <f t="shared" si="35"/>
        <v>0</v>
      </c>
      <c r="I119" s="20" t="b">
        <f t="shared" si="36"/>
        <v>0</v>
      </c>
      <c r="J119" s="20" t="b">
        <f t="shared" si="37"/>
        <v>0</v>
      </c>
      <c r="K119" s="21" t="b">
        <f t="shared" si="38"/>
        <v>0</v>
      </c>
    </row>
    <row r="120" spans="1:11" x14ac:dyDescent="0.25">
      <c r="A120" s="11">
        <v>40577.791666666664</v>
      </c>
      <c r="B120">
        <v>0</v>
      </c>
      <c r="C120">
        <v>0</v>
      </c>
      <c r="D120">
        <v>0.7</v>
      </c>
      <c r="E120">
        <v>232</v>
      </c>
      <c r="F120" s="19" t="b">
        <f t="shared" si="33"/>
        <v>0</v>
      </c>
      <c r="G120" s="20">
        <f t="shared" si="34"/>
        <v>232</v>
      </c>
      <c r="H120" s="20" t="b">
        <f t="shared" si="35"/>
        <v>0</v>
      </c>
      <c r="I120" s="20" t="b">
        <f t="shared" si="36"/>
        <v>0</v>
      </c>
      <c r="J120" s="20" t="b">
        <f t="shared" si="37"/>
        <v>0</v>
      </c>
      <c r="K120" s="21" t="b">
        <f t="shared" si="38"/>
        <v>0</v>
      </c>
    </row>
    <row r="121" spans="1:11" x14ac:dyDescent="0.25">
      <c r="A121" s="11">
        <v>40577.833333333336</v>
      </c>
      <c r="B121">
        <v>0</v>
      </c>
      <c r="C121">
        <v>0</v>
      </c>
      <c r="D121">
        <v>0.8</v>
      </c>
      <c r="E121">
        <v>278</v>
      </c>
      <c r="F121" s="19" t="b">
        <f t="shared" si="33"/>
        <v>0</v>
      </c>
      <c r="G121" s="20">
        <f t="shared" si="34"/>
        <v>278</v>
      </c>
      <c r="H121" s="20" t="b">
        <f t="shared" si="35"/>
        <v>0</v>
      </c>
      <c r="I121" s="20" t="b">
        <f t="shared" si="36"/>
        <v>0</v>
      </c>
      <c r="J121" s="20" t="b">
        <f t="shared" si="37"/>
        <v>0</v>
      </c>
      <c r="K121" s="21" t="b">
        <f t="shared" si="38"/>
        <v>0</v>
      </c>
    </row>
    <row r="122" spans="1:11" x14ac:dyDescent="0.25">
      <c r="A122" s="11">
        <v>40577.875</v>
      </c>
      <c r="B122">
        <v>0</v>
      </c>
      <c r="C122">
        <v>0</v>
      </c>
      <c r="D122">
        <v>0.7</v>
      </c>
      <c r="E122">
        <v>269</v>
      </c>
      <c r="F122" s="19" t="b">
        <f t="shared" si="33"/>
        <v>0</v>
      </c>
      <c r="G122" s="20">
        <f t="shared" si="34"/>
        <v>269</v>
      </c>
      <c r="H122" s="20" t="b">
        <f t="shared" si="35"/>
        <v>0</v>
      </c>
      <c r="I122" s="20" t="b">
        <f t="shared" si="36"/>
        <v>0</v>
      </c>
      <c r="J122" s="20" t="b">
        <f t="shared" si="37"/>
        <v>0</v>
      </c>
      <c r="K122" s="21" t="b">
        <f t="shared" si="38"/>
        <v>0</v>
      </c>
    </row>
    <row r="123" spans="1:11" x14ac:dyDescent="0.25">
      <c r="A123" s="11">
        <v>40577.916666666664</v>
      </c>
      <c r="B123">
        <v>0</v>
      </c>
      <c r="C123">
        <v>0</v>
      </c>
      <c r="D123">
        <v>0.8</v>
      </c>
      <c r="E123">
        <v>274</v>
      </c>
      <c r="F123" s="19" t="b">
        <f t="shared" si="33"/>
        <v>0</v>
      </c>
      <c r="G123" s="20">
        <f t="shared" si="34"/>
        <v>274</v>
      </c>
      <c r="H123" s="20" t="b">
        <f t="shared" si="35"/>
        <v>0</v>
      </c>
      <c r="I123" s="20" t="b">
        <f t="shared" si="36"/>
        <v>0</v>
      </c>
      <c r="J123" s="20" t="b">
        <f t="shared" si="37"/>
        <v>0</v>
      </c>
      <c r="K123" s="21" t="b">
        <f t="shared" si="38"/>
        <v>0</v>
      </c>
    </row>
    <row r="124" spans="1:11" x14ac:dyDescent="0.25">
      <c r="A124" s="11">
        <v>40577.958333333336</v>
      </c>
      <c r="B124">
        <v>0</v>
      </c>
      <c r="C124">
        <v>0</v>
      </c>
      <c r="D124">
        <v>1</v>
      </c>
      <c r="E124">
        <v>254</v>
      </c>
      <c r="F124" s="19" t="b">
        <f t="shared" si="33"/>
        <v>0</v>
      </c>
      <c r="G124" s="20">
        <f t="shared" si="34"/>
        <v>254</v>
      </c>
      <c r="H124" s="20" t="b">
        <f t="shared" si="35"/>
        <v>0</v>
      </c>
      <c r="I124" s="20" t="b">
        <f t="shared" si="36"/>
        <v>0</v>
      </c>
      <c r="J124" s="20" t="b">
        <f t="shared" si="37"/>
        <v>0</v>
      </c>
      <c r="K124" s="21" t="b">
        <f t="shared" si="38"/>
        <v>0</v>
      </c>
    </row>
    <row r="125" spans="1:11" x14ac:dyDescent="0.25">
      <c r="A125" s="11">
        <v>40578</v>
      </c>
      <c r="B125">
        <v>0</v>
      </c>
      <c r="C125">
        <v>0</v>
      </c>
      <c r="D125">
        <v>0.4</v>
      </c>
      <c r="E125">
        <v>291</v>
      </c>
      <c r="F125" s="19">
        <f t="shared" si="33"/>
        <v>291</v>
      </c>
      <c r="G125" s="20" t="b">
        <f t="shared" si="34"/>
        <v>0</v>
      </c>
      <c r="H125" s="20" t="b">
        <f t="shared" si="35"/>
        <v>0</v>
      </c>
      <c r="I125" s="20" t="b">
        <f t="shared" si="36"/>
        <v>0</v>
      </c>
      <c r="J125" s="20" t="b">
        <f t="shared" si="37"/>
        <v>0</v>
      </c>
      <c r="K125" s="21" t="b">
        <f t="shared" si="38"/>
        <v>0</v>
      </c>
    </row>
    <row r="126" spans="1:11" x14ac:dyDescent="0.25">
      <c r="A126" s="11">
        <v>40578.041666666664</v>
      </c>
      <c r="B126">
        <v>0</v>
      </c>
      <c r="C126">
        <v>0</v>
      </c>
      <c r="D126">
        <v>1</v>
      </c>
      <c r="E126">
        <v>359</v>
      </c>
      <c r="F126" s="19" t="b">
        <f t="shared" si="33"/>
        <v>0</v>
      </c>
      <c r="G126" s="20">
        <f t="shared" si="34"/>
        <v>359</v>
      </c>
      <c r="H126" s="20" t="b">
        <f t="shared" si="35"/>
        <v>0</v>
      </c>
      <c r="I126" s="20" t="b">
        <f t="shared" si="36"/>
        <v>0</v>
      </c>
      <c r="J126" s="20" t="b">
        <f t="shared" si="37"/>
        <v>0</v>
      </c>
      <c r="K126" s="21" t="b">
        <f t="shared" si="38"/>
        <v>0</v>
      </c>
    </row>
    <row r="127" spans="1:11" x14ac:dyDescent="0.25">
      <c r="A127" s="11">
        <v>40578.083333333336</v>
      </c>
      <c r="B127">
        <v>0</v>
      </c>
      <c r="C127">
        <v>0</v>
      </c>
      <c r="D127">
        <v>0.5</v>
      </c>
      <c r="E127">
        <v>352</v>
      </c>
      <c r="F127" s="19" t="b">
        <f t="shared" si="33"/>
        <v>0</v>
      </c>
      <c r="G127" s="20">
        <f t="shared" si="34"/>
        <v>352</v>
      </c>
      <c r="H127" s="20" t="b">
        <f t="shared" si="35"/>
        <v>0</v>
      </c>
      <c r="I127" s="20" t="b">
        <f t="shared" si="36"/>
        <v>0</v>
      </c>
      <c r="J127" s="20" t="b">
        <f t="shared" si="37"/>
        <v>0</v>
      </c>
      <c r="K127" s="21" t="b">
        <f t="shared" si="38"/>
        <v>0</v>
      </c>
    </row>
    <row r="128" spans="1:11" x14ac:dyDescent="0.25">
      <c r="A128" s="11">
        <v>40578.125</v>
      </c>
      <c r="B128">
        <v>0</v>
      </c>
      <c r="C128">
        <v>0</v>
      </c>
      <c r="D128">
        <v>0.6</v>
      </c>
      <c r="E128">
        <v>96</v>
      </c>
      <c r="F128" s="19" t="b">
        <f t="shared" si="33"/>
        <v>0</v>
      </c>
      <c r="G128" s="20">
        <f t="shared" si="34"/>
        <v>96</v>
      </c>
      <c r="H128" s="20" t="b">
        <f t="shared" si="35"/>
        <v>0</v>
      </c>
      <c r="I128" s="20" t="b">
        <f t="shared" si="36"/>
        <v>0</v>
      </c>
      <c r="J128" s="20" t="b">
        <f t="shared" si="37"/>
        <v>0</v>
      </c>
      <c r="K128" s="21" t="b">
        <f t="shared" si="38"/>
        <v>0</v>
      </c>
    </row>
    <row r="129" spans="1:11" x14ac:dyDescent="0.25">
      <c r="A129" s="11">
        <v>40578.166666666664</v>
      </c>
      <c r="B129">
        <v>0</v>
      </c>
      <c r="C129">
        <v>0</v>
      </c>
      <c r="D129">
        <v>0.6</v>
      </c>
      <c r="E129">
        <v>97</v>
      </c>
      <c r="F129" s="19" t="b">
        <f t="shared" si="33"/>
        <v>0</v>
      </c>
      <c r="G129" s="20">
        <f t="shared" si="34"/>
        <v>97</v>
      </c>
      <c r="H129" s="20" t="b">
        <f t="shared" si="35"/>
        <v>0</v>
      </c>
      <c r="I129" s="20" t="b">
        <f t="shared" si="36"/>
        <v>0</v>
      </c>
      <c r="J129" s="20" t="b">
        <f t="shared" si="37"/>
        <v>0</v>
      </c>
      <c r="K129" s="21" t="b">
        <f t="shared" si="38"/>
        <v>0</v>
      </c>
    </row>
    <row r="130" spans="1:11" x14ac:dyDescent="0.25">
      <c r="A130" s="11">
        <v>40578.208333333336</v>
      </c>
      <c r="B130">
        <v>0</v>
      </c>
      <c r="C130">
        <v>0</v>
      </c>
      <c r="D130">
        <v>0.5</v>
      </c>
      <c r="E130">
        <v>221</v>
      </c>
      <c r="F130" s="19" t="b">
        <f t="shared" si="33"/>
        <v>0</v>
      </c>
      <c r="G130" s="20">
        <f t="shared" si="34"/>
        <v>221</v>
      </c>
      <c r="H130" s="20" t="b">
        <f t="shared" si="35"/>
        <v>0</v>
      </c>
      <c r="I130" s="20" t="b">
        <f t="shared" si="36"/>
        <v>0</v>
      </c>
      <c r="J130" s="20" t="b">
        <f t="shared" si="37"/>
        <v>0</v>
      </c>
      <c r="K130" s="21" t="b">
        <f t="shared" si="38"/>
        <v>0</v>
      </c>
    </row>
    <row r="131" spans="1:11" x14ac:dyDescent="0.25">
      <c r="A131" s="11">
        <v>40578.25</v>
      </c>
      <c r="B131">
        <v>0</v>
      </c>
      <c r="C131">
        <v>0</v>
      </c>
      <c r="D131">
        <v>0.4</v>
      </c>
      <c r="E131">
        <v>299</v>
      </c>
      <c r="F131" s="19">
        <f t="shared" si="33"/>
        <v>299</v>
      </c>
      <c r="G131" s="20" t="b">
        <f t="shared" si="34"/>
        <v>0</v>
      </c>
      <c r="H131" s="20" t="b">
        <f t="shared" si="35"/>
        <v>0</v>
      </c>
      <c r="I131" s="20" t="b">
        <f t="shared" si="36"/>
        <v>0</v>
      </c>
      <c r="J131" s="20" t="b">
        <f t="shared" si="37"/>
        <v>0</v>
      </c>
      <c r="K131" s="21" t="b">
        <f t="shared" si="38"/>
        <v>0</v>
      </c>
    </row>
    <row r="132" spans="1:11" x14ac:dyDescent="0.25">
      <c r="A132" s="11">
        <v>40578.291666666664</v>
      </c>
      <c r="B132">
        <v>0</v>
      </c>
      <c r="C132">
        <v>0</v>
      </c>
      <c r="D132">
        <v>0.4</v>
      </c>
      <c r="E132">
        <v>271</v>
      </c>
      <c r="F132" s="19">
        <f t="shared" si="33"/>
        <v>271</v>
      </c>
      <c r="G132" s="20" t="b">
        <f t="shared" si="34"/>
        <v>0</v>
      </c>
      <c r="H132" s="20" t="b">
        <f t="shared" si="35"/>
        <v>0</v>
      </c>
      <c r="I132" s="20" t="b">
        <f t="shared" si="36"/>
        <v>0</v>
      </c>
      <c r="J132" s="20" t="b">
        <f t="shared" si="37"/>
        <v>0</v>
      </c>
      <c r="K132" s="21" t="b">
        <f t="shared" si="38"/>
        <v>0</v>
      </c>
    </row>
    <row r="133" spans="1:11" x14ac:dyDescent="0.25">
      <c r="A133" s="11">
        <v>40578.333333333336</v>
      </c>
      <c r="B133">
        <v>0</v>
      </c>
      <c r="C133">
        <v>0</v>
      </c>
      <c r="D133">
        <v>0.3</v>
      </c>
      <c r="E133">
        <v>143</v>
      </c>
      <c r="F133" s="19">
        <f t="shared" si="33"/>
        <v>143</v>
      </c>
      <c r="G133" s="20" t="b">
        <f t="shared" si="34"/>
        <v>0</v>
      </c>
      <c r="H133" s="20" t="b">
        <f t="shared" si="35"/>
        <v>0</v>
      </c>
      <c r="I133" s="20" t="b">
        <f t="shared" si="36"/>
        <v>0</v>
      </c>
      <c r="J133" s="20" t="b">
        <f t="shared" si="37"/>
        <v>0</v>
      </c>
      <c r="K133" s="21" t="b">
        <f t="shared" si="38"/>
        <v>0</v>
      </c>
    </row>
    <row r="134" spans="1:11" x14ac:dyDescent="0.25">
      <c r="A134" s="11">
        <v>40578.375</v>
      </c>
      <c r="B134">
        <v>0</v>
      </c>
      <c r="C134">
        <v>0</v>
      </c>
      <c r="D134">
        <v>0.4</v>
      </c>
      <c r="E134">
        <v>258</v>
      </c>
      <c r="F134" s="19">
        <f t="shared" si="33"/>
        <v>258</v>
      </c>
      <c r="G134" s="20" t="b">
        <f t="shared" si="34"/>
        <v>0</v>
      </c>
      <c r="H134" s="20" t="b">
        <f t="shared" si="35"/>
        <v>0</v>
      </c>
      <c r="I134" s="20" t="b">
        <f t="shared" si="36"/>
        <v>0</v>
      </c>
      <c r="J134" s="20" t="b">
        <f t="shared" si="37"/>
        <v>0</v>
      </c>
      <c r="K134" s="21" t="b">
        <f t="shared" si="38"/>
        <v>0</v>
      </c>
    </row>
    <row r="135" spans="1:11" x14ac:dyDescent="0.25">
      <c r="A135" s="11">
        <v>40578.416666666664</v>
      </c>
      <c r="B135">
        <v>0</v>
      </c>
      <c r="C135">
        <v>0</v>
      </c>
      <c r="D135">
        <v>0.5</v>
      </c>
      <c r="E135">
        <v>272</v>
      </c>
      <c r="F135" s="19" t="b">
        <f t="shared" si="33"/>
        <v>0</v>
      </c>
      <c r="G135" s="20">
        <f t="shared" si="34"/>
        <v>272</v>
      </c>
      <c r="H135" s="20" t="b">
        <f t="shared" si="35"/>
        <v>0</v>
      </c>
      <c r="I135" s="20" t="b">
        <f t="shared" si="36"/>
        <v>0</v>
      </c>
      <c r="J135" s="20" t="b">
        <f t="shared" si="37"/>
        <v>0</v>
      </c>
      <c r="K135" s="21" t="b">
        <f t="shared" si="38"/>
        <v>0</v>
      </c>
    </row>
    <row r="136" spans="1:11" x14ac:dyDescent="0.25">
      <c r="A136" s="11">
        <v>40578.458333333336</v>
      </c>
      <c r="B136">
        <v>0</v>
      </c>
      <c r="C136">
        <v>0</v>
      </c>
      <c r="D136">
        <v>0.7</v>
      </c>
      <c r="E136">
        <v>234</v>
      </c>
      <c r="F136" s="19" t="b">
        <f t="shared" si="33"/>
        <v>0</v>
      </c>
      <c r="G136" s="20">
        <f t="shared" si="34"/>
        <v>234</v>
      </c>
      <c r="H136" s="20" t="b">
        <f t="shared" si="35"/>
        <v>0</v>
      </c>
      <c r="I136" s="20" t="b">
        <f t="shared" si="36"/>
        <v>0</v>
      </c>
      <c r="J136" s="20" t="b">
        <f t="shared" si="37"/>
        <v>0</v>
      </c>
      <c r="K136" s="21" t="b">
        <f t="shared" si="38"/>
        <v>0</v>
      </c>
    </row>
    <row r="137" spans="1:11" x14ac:dyDescent="0.25">
      <c r="A137" s="11">
        <v>40578.5</v>
      </c>
      <c r="B137">
        <v>0</v>
      </c>
      <c r="C137">
        <v>0</v>
      </c>
      <c r="D137">
        <v>0.6</v>
      </c>
      <c r="E137">
        <v>208</v>
      </c>
      <c r="F137" s="19" t="b">
        <f t="shared" si="33"/>
        <v>0</v>
      </c>
      <c r="G137" s="20">
        <f t="shared" si="34"/>
        <v>208</v>
      </c>
      <c r="H137" s="20" t="b">
        <f t="shared" si="35"/>
        <v>0</v>
      </c>
      <c r="I137" s="20" t="b">
        <f t="shared" si="36"/>
        <v>0</v>
      </c>
      <c r="J137" s="20" t="b">
        <f t="shared" si="37"/>
        <v>0</v>
      </c>
      <c r="K137" s="21" t="b">
        <f t="shared" si="38"/>
        <v>0</v>
      </c>
    </row>
    <row r="138" spans="1:11" x14ac:dyDescent="0.25">
      <c r="A138" s="11">
        <v>40578.541666666664</v>
      </c>
      <c r="B138">
        <v>0</v>
      </c>
      <c r="C138">
        <v>0</v>
      </c>
      <c r="D138">
        <v>1.6</v>
      </c>
      <c r="E138">
        <v>226</v>
      </c>
      <c r="F138" s="19" t="b">
        <f t="shared" si="33"/>
        <v>0</v>
      </c>
      <c r="G138" s="20" t="b">
        <f t="shared" si="34"/>
        <v>0</v>
      </c>
      <c r="H138" s="20">
        <f t="shared" si="35"/>
        <v>226</v>
      </c>
      <c r="I138" s="20" t="b">
        <f t="shared" si="36"/>
        <v>0</v>
      </c>
      <c r="J138" s="20" t="b">
        <f t="shared" si="37"/>
        <v>0</v>
      </c>
      <c r="K138" s="21" t="b">
        <f t="shared" si="38"/>
        <v>0</v>
      </c>
    </row>
    <row r="139" spans="1:11" x14ac:dyDescent="0.25">
      <c r="A139" s="11">
        <v>40578.583333333336</v>
      </c>
      <c r="B139">
        <v>0</v>
      </c>
      <c r="C139">
        <v>0</v>
      </c>
      <c r="D139">
        <v>0.8</v>
      </c>
      <c r="E139">
        <v>183</v>
      </c>
      <c r="F139" s="19" t="b">
        <f t="shared" si="33"/>
        <v>0</v>
      </c>
      <c r="G139" s="20">
        <f t="shared" si="34"/>
        <v>183</v>
      </c>
      <c r="H139" s="20" t="b">
        <f t="shared" si="35"/>
        <v>0</v>
      </c>
      <c r="I139" s="20" t="b">
        <f t="shared" si="36"/>
        <v>0</v>
      </c>
      <c r="J139" s="20" t="b">
        <f t="shared" si="37"/>
        <v>0</v>
      </c>
      <c r="K139" s="21" t="b">
        <f t="shared" si="38"/>
        <v>0</v>
      </c>
    </row>
    <row r="140" spans="1:11" x14ac:dyDescent="0.25">
      <c r="A140" s="11">
        <v>40578.625</v>
      </c>
      <c r="B140">
        <v>0</v>
      </c>
      <c r="C140">
        <v>0</v>
      </c>
      <c r="D140">
        <v>1</v>
      </c>
      <c r="E140">
        <v>154</v>
      </c>
      <c r="F140" s="19" t="b">
        <f t="shared" si="33"/>
        <v>0</v>
      </c>
      <c r="G140" s="20">
        <f t="shared" si="34"/>
        <v>154</v>
      </c>
      <c r="H140" s="20" t="b">
        <f t="shared" si="35"/>
        <v>0</v>
      </c>
      <c r="I140" s="20" t="b">
        <f t="shared" si="36"/>
        <v>0</v>
      </c>
      <c r="J140" s="20" t="b">
        <f t="shared" si="37"/>
        <v>0</v>
      </c>
      <c r="K140" s="21" t="b">
        <f t="shared" si="38"/>
        <v>0</v>
      </c>
    </row>
    <row r="141" spans="1:11" x14ac:dyDescent="0.25">
      <c r="A141" s="11">
        <v>40578.666666666664</v>
      </c>
      <c r="B141">
        <v>0</v>
      </c>
      <c r="C141">
        <v>0</v>
      </c>
      <c r="D141">
        <v>1.8</v>
      </c>
      <c r="E141">
        <v>95</v>
      </c>
      <c r="F141" s="19" t="b">
        <f t="shared" si="33"/>
        <v>0</v>
      </c>
      <c r="G141" s="20" t="b">
        <f t="shared" si="34"/>
        <v>0</v>
      </c>
      <c r="H141" s="20">
        <f t="shared" si="35"/>
        <v>95</v>
      </c>
      <c r="I141" s="20" t="b">
        <f t="shared" si="36"/>
        <v>0</v>
      </c>
      <c r="J141" s="20" t="b">
        <f t="shared" si="37"/>
        <v>0</v>
      </c>
      <c r="K141" s="21" t="b">
        <f t="shared" si="38"/>
        <v>0</v>
      </c>
    </row>
    <row r="142" spans="1:11" x14ac:dyDescent="0.25">
      <c r="A142" s="11">
        <v>40578.708333333336</v>
      </c>
      <c r="B142">
        <v>0</v>
      </c>
      <c r="C142">
        <v>0</v>
      </c>
      <c r="D142">
        <v>1.6</v>
      </c>
      <c r="E142">
        <v>63</v>
      </c>
      <c r="F142" s="19" t="b">
        <f t="shared" si="33"/>
        <v>0</v>
      </c>
      <c r="G142" s="20" t="b">
        <f t="shared" si="34"/>
        <v>0</v>
      </c>
      <c r="H142" s="20">
        <f t="shared" si="35"/>
        <v>63</v>
      </c>
      <c r="I142" s="20" t="b">
        <f t="shared" si="36"/>
        <v>0</v>
      </c>
      <c r="J142" s="20" t="b">
        <f t="shared" si="37"/>
        <v>0</v>
      </c>
      <c r="K142" s="21" t="b">
        <f t="shared" si="38"/>
        <v>0</v>
      </c>
    </row>
    <row r="143" spans="1:11" x14ac:dyDescent="0.25">
      <c r="A143" s="11">
        <v>40578.75</v>
      </c>
      <c r="B143">
        <v>0</v>
      </c>
      <c r="C143">
        <v>0</v>
      </c>
      <c r="D143">
        <v>1</v>
      </c>
      <c r="E143">
        <v>50</v>
      </c>
      <c r="F143" s="19" t="b">
        <f t="shared" si="33"/>
        <v>0</v>
      </c>
      <c r="G143" s="20">
        <f t="shared" si="34"/>
        <v>50</v>
      </c>
      <c r="H143" s="20" t="b">
        <f t="shared" si="35"/>
        <v>0</v>
      </c>
      <c r="I143" s="20" t="b">
        <f t="shared" si="36"/>
        <v>0</v>
      </c>
      <c r="J143" s="20" t="b">
        <f t="shared" si="37"/>
        <v>0</v>
      </c>
      <c r="K143" s="21" t="b">
        <f t="shared" si="38"/>
        <v>0</v>
      </c>
    </row>
    <row r="144" spans="1:11" x14ac:dyDescent="0.25">
      <c r="A144" s="11">
        <v>40578.791666666664</v>
      </c>
      <c r="B144">
        <v>0</v>
      </c>
      <c r="C144">
        <v>0</v>
      </c>
      <c r="D144">
        <v>0.3</v>
      </c>
      <c r="E144">
        <v>211</v>
      </c>
      <c r="F144" s="19">
        <f t="shared" si="33"/>
        <v>211</v>
      </c>
      <c r="G144" s="20" t="b">
        <f t="shared" si="34"/>
        <v>0</v>
      </c>
      <c r="H144" s="20" t="b">
        <f t="shared" si="35"/>
        <v>0</v>
      </c>
      <c r="I144" s="20" t="b">
        <f t="shared" si="36"/>
        <v>0</v>
      </c>
      <c r="J144" s="20" t="b">
        <f t="shared" si="37"/>
        <v>0</v>
      </c>
      <c r="K144" s="21" t="b">
        <f t="shared" si="38"/>
        <v>0</v>
      </c>
    </row>
    <row r="145" spans="1:11" x14ac:dyDescent="0.25">
      <c r="A145" s="11">
        <v>40578.833333333336</v>
      </c>
      <c r="B145">
        <v>0</v>
      </c>
      <c r="C145">
        <v>0</v>
      </c>
      <c r="D145">
        <v>0.5</v>
      </c>
      <c r="E145">
        <v>304</v>
      </c>
      <c r="F145" s="19" t="b">
        <f t="shared" si="33"/>
        <v>0</v>
      </c>
      <c r="G145" s="20">
        <f t="shared" si="34"/>
        <v>304</v>
      </c>
      <c r="H145" s="20" t="b">
        <f t="shared" si="35"/>
        <v>0</v>
      </c>
      <c r="I145" s="20" t="b">
        <f t="shared" si="36"/>
        <v>0</v>
      </c>
      <c r="J145" s="20" t="b">
        <f t="shared" si="37"/>
        <v>0</v>
      </c>
      <c r="K145" s="21" t="b">
        <f t="shared" si="38"/>
        <v>0</v>
      </c>
    </row>
    <row r="146" spans="1:11" x14ac:dyDescent="0.25">
      <c r="A146" s="11">
        <v>40578.875</v>
      </c>
      <c r="B146">
        <v>0</v>
      </c>
      <c r="C146">
        <v>0</v>
      </c>
      <c r="D146">
        <v>0.8</v>
      </c>
      <c r="E146">
        <v>261</v>
      </c>
      <c r="F146" s="19" t="b">
        <f t="shared" si="33"/>
        <v>0</v>
      </c>
      <c r="G146" s="20">
        <f t="shared" si="34"/>
        <v>261</v>
      </c>
      <c r="H146" s="20" t="b">
        <f t="shared" si="35"/>
        <v>0</v>
      </c>
      <c r="I146" s="20" t="b">
        <f t="shared" si="36"/>
        <v>0</v>
      </c>
      <c r="J146" s="20" t="b">
        <f t="shared" si="37"/>
        <v>0</v>
      </c>
      <c r="K146" s="21" t="b">
        <f t="shared" si="38"/>
        <v>0</v>
      </c>
    </row>
    <row r="147" spans="1:11" x14ac:dyDescent="0.25">
      <c r="A147" s="11">
        <v>40578.916666666664</v>
      </c>
      <c r="B147">
        <v>0</v>
      </c>
      <c r="C147">
        <v>0</v>
      </c>
      <c r="D147">
        <v>0.9</v>
      </c>
      <c r="E147">
        <v>2</v>
      </c>
      <c r="F147" s="19" t="b">
        <f t="shared" si="33"/>
        <v>0</v>
      </c>
      <c r="G147" s="20">
        <f t="shared" si="34"/>
        <v>2</v>
      </c>
      <c r="H147" s="20" t="b">
        <f t="shared" si="35"/>
        <v>0</v>
      </c>
      <c r="I147" s="20" t="b">
        <f t="shared" si="36"/>
        <v>0</v>
      </c>
      <c r="J147" s="20" t="b">
        <f t="shared" si="37"/>
        <v>0</v>
      </c>
      <c r="K147" s="21" t="b">
        <f t="shared" si="38"/>
        <v>0</v>
      </c>
    </row>
    <row r="148" spans="1:11" x14ac:dyDescent="0.25">
      <c r="A148" s="11">
        <v>40578.958333333336</v>
      </c>
      <c r="B148">
        <v>0</v>
      </c>
      <c r="C148">
        <v>0</v>
      </c>
      <c r="D148">
        <v>0.8</v>
      </c>
      <c r="E148">
        <v>101</v>
      </c>
      <c r="F148" s="19" t="b">
        <f t="shared" si="33"/>
        <v>0</v>
      </c>
      <c r="G148" s="20">
        <f t="shared" si="34"/>
        <v>101</v>
      </c>
      <c r="H148" s="20" t="b">
        <f t="shared" si="35"/>
        <v>0</v>
      </c>
      <c r="I148" s="20" t="b">
        <f t="shared" si="36"/>
        <v>0</v>
      </c>
      <c r="J148" s="20" t="b">
        <f t="shared" si="37"/>
        <v>0</v>
      </c>
      <c r="K148" s="21" t="b">
        <f t="shared" si="38"/>
        <v>0</v>
      </c>
    </row>
    <row r="149" spans="1:11" x14ac:dyDescent="0.25">
      <c r="A149" s="11">
        <v>40579</v>
      </c>
      <c r="B149">
        <v>0</v>
      </c>
      <c r="C149">
        <v>0</v>
      </c>
      <c r="D149">
        <v>1.2</v>
      </c>
      <c r="E149">
        <v>0</v>
      </c>
      <c r="F149" s="19" t="b">
        <f t="shared" si="33"/>
        <v>0</v>
      </c>
      <c r="G149" s="20">
        <f t="shared" si="34"/>
        <v>0</v>
      </c>
      <c r="H149" s="20" t="b">
        <f t="shared" si="35"/>
        <v>0</v>
      </c>
      <c r="I149" s="20" t="b">
        <f t="shared" si="36"/>
        <v>0</v>
      </c>
      <c r="J149" s="20" t="b">
        <f t="shared" si="37"/>
        <v>0</v>
      </c>
      <c r="K149" s="21" t="b">
        <f t="shared" si="38"/>
        <v>0</v>
      </c>
    </row>
    <row r="150" spans="1:11" x14ac:dyDescent="0.25">
      <c r="A150" s="11">
        <v>40579.041666666664</v>
      </c>
      <c r="B150">
        <v>0</v>
      </c>
      <c r="C150">
        <v>0</v>
      </c>
      <c r="D150">
        <v>0.7</v>
      </c>
      <c r="E150">
        <v>246</v>
      </c>
      <c r="F150" s="19" t="b">
        <f t="shared" si="33"/>
        <v>0</v>
      </c>
      <c r="G150" s="20">
        <f t="shared" si="34"/>
        <v>246</v>
      </c>
      <c r="H150" s="20" t="b">
        <f t="shared" si="35"/>
        <v>0</v>
      </c>
      <c r="I150" s="20" t="b">
        <f t="shared" si="36"/>
        <v>0</v>
      </c>
      <c r="J150" s="20" t="b">
        <f t="shared" si="37"/>
        <v>0</v>
      </c>
      <c r="K150" s="21" t="b">
        <f t="shared" si="38"/>
        <v>0</v>
      </c>
    </row>
    <row r="151" spans="1:11" x14ac:dyDescent="0.25">
      <c r="A151" s="11">
        <v>40579.083333333336</v>
      </c>
      <c r="B151">
        <v>0</v>
      </c>
      <c r="C151">
        <v>0</v>
      </c>
      <c r="D151">
        <v>1.1000000000000001</v>
      </c>
      <c r="E151">
        <v>213</v>
      </c>
      <c r="F151" s="19" t="b">
        <f t="shared" si="33"/>
        <v>0</v>
      </c>
      <c r="G151" s="20">
        <f t="shared" si="34"/>
        <v>213</v>
      </c>
      <c r="H151" s="20" t="b">
        <f t="shared" si="35"/>
        <v>0</v>
      </c>
      <c r="I151" s="20" t="b">
        <f t="shared" si="36"/>
        <v>0</v>
      </c>
      <c r="J151" s="20" t="b">
        <f t="shared" si="37"/>
        <v>0</v>
      </c>
      <c r="K151" s="21" t="b">
        <f t="shared" si="38"/>
        <v>0</v>
      </c>
    </row>
    <row r="152" spans="1:11" x14ac:dyDescent="0.25">
      <c r="A152" s="11">
        <v>40579.125</v>
      </c>
      <c r="B152">
        <v>0</v>
      </c>
      <c r="C152">
        <v>0</v>
      </c>
      <c r="D152">
        <v>0.5</v>
      </c>
      <c r="E152">
        <v>250</v>
      </c>
      <c r="F152" s="19" t="b">
        <f t="shared" si="33"/>
        <v>0</v>
      </c>
      <c r="G152" s="20">
        <f t="shared" si="34"/>
        <v>250</v>
      </c>
      <c r="H152" s="20" t="b">
        <f t="shared" si="35"/>
        <v>0</v>
      </c>
      <c r="I152" s="20" t="b">
        <f t="shared" si="36"/>
        <v>0</v>
      </c>
      <c r="J152" s="20" t="b">
        <f t="shared" si="37"/>
        <v>0</v>
      </c>
      <c r="K152" s="21" t="b">
        <f t="shared" si="38"/>
        <v>0</v>
      </c>
    </row>
    <row r="153" spans="1:11" x14ac:dyDescent="0.25">
      <c r="A153" s="11">
        <v>40579.166666666664</v>
      </c>
      <c r="B153">
        <v>0</v>
      </c>
      <c r="C153">
        <v>0</v>
      </c>
      <c r="D153">
        <v>1</v>
      </c>
      <c r="E153">
        <v>260</v>
      </c>
      <c r="F153" s="19" t="b">
        <f t="shared" si="33"/>
        <v>0</v>
      </c>
      <c r="G153" s="20">
        <f t="shared" si="34"/>
        <v>260</v>
      </c>
      <c r="H153" s="20" t="b">
        <f t="shared" si="35"/>
        <v>0</v>
      </c>
      <c r="I153" s="20" t="b">
        <f t="shared" si="36"/>
        <v>0</v>
      </c>
      <c r="J153" s="20" t="b">
        <f t="shared" si="37"/>
        <v>0</v>
      </c>
      <c r="K153" s="21" t="b">
        <f t="shared" si="38"/>
        <v>0</v>
      </c>
    </row>
    <row r="154" spans="1:11" x14ac:dyDescent="0.25">
      <c r="A154" s="11">
        <v>40579.208333333336</v>
      </c>
      <c r="B154">
        <v>0</v>
      </c>
      <c r="C154">
        <v>0</v>
      </c>
      <c r="D154">
        <v>1</v>
      </c>
      <c r="E154">
        <v>196</v>
      </c>
      <c r="F154" s="19" t="b">
        <f t="shared" si="33"/>
        <v>0</v>
      </c>
      <c r="G154" s="20">
        <f t="shared" si="34"/>
        <v>196</v>
      </c>
      <c r="H154" s="20" t="b">
        <f t="shared" si="35"/>
        <v>0</v>
      </c>
      <c r="I154" s="20" t="b">
        <f t="shared" si="36"/>
        <v>0</v>
      </c>
      <c r="J154" s="20" t="b">
        <f t="shared" si="37"/>
        <v>0</v>
      </c>
      <c r="K154" s="21" t="b">
        <f t="shared" si="38"/>
        <v>0</v>
      </c>
    </row>
    <row r="155" spans="1:11" x14ac:dyDescent="0.25">
      <c r="A155" s="11">
        <v>40579.25</v>
      </c>
      <c r="B155">
        <v>0</v>
      </c>
      <c r="C155">
        <v>0</v>
      </c>
      <c r="D155">
        <v>0.8</v>
      </c>
      <c r="E155">
        <v>262</v>
      </c>
      <c r="F155" s="19" t="b">
        <f t="shared" si="33"/>
        <v>0</v>
      </c>
      <c r="G155" s="20">
        <f t="shared" si="34"/>
        <v>262</v>
      </c>
      <c r="H155" s="20" t="b">
        <f t="shared" si="35"/>
        <v>0</v>
      </c>
      <c r="I155" s="20" t="b">
        <f t="shared" si="36"/>
        <v>0</v>
      </c>
      <c r="J155" s="20" t="b">
        <f t="shared" si="37"/>
        <v>0</v>
      </c>
      <c r="K155" s="21" t="b">
        <f t="shared" si="38"/>
        <v>0</v>
      </c>
    </row>
    <row r="156" spans="1:11" x14ac:dyDescent="0.25">
      <c r="A156" s="11">
        <v>40579.291666666664</v>
      </c>
      <c r="B156">
        <v>0</v>
      </c>
      <c r="C156">
        <v>0</v>
      </c>
      <c r="D156">
        <v>1.1000000000000001</v>
      </c>
      <c r="E156">
        <v>51</v>
      </c>
      <c r="F156" s="19" t="b">
        <f t="shared" si="33"/>
        <v>0</v>
      </c>
      <c r="G156" s="20">
        <f t="shared" si="34"/>
        <v>51</v>
      </c>
      <c r="H156" s="20" t="b">
        <f t="shared" si="35"/>
        <v>0</v>
      </c>
      <c r="I156" s="20" t="b">
        <f t="shared" si="36"/>
        <v>0</v>
      </c>
      <c r="J156" s="20" t="b">
        <f t="shared" si="37"/>
        <v>0</v>
      </c>
      <c r="K156" s="21" t="b">
        <f t="shared" si="38"/>
        <v>0</v>
      </c>
    </row>
    <row r="157" spans="1:11" x14ac:dyDescent="0.25">
      <c r="A157" s="11">
        <v>40579.333333333336</v>
      </c>
      <c r="B157">
        <v>0</v>
      </c>
      <c r="C157">
        <v>0</v>
      </c>
      <c r="D157">
        <v>1.3</v>
      </c>
      <c r="E157">
        <v>255</v>
      </c>
      <c r="F157" s="19" t="b">
        <f t="shared" si="33"/>
        <v>0</v>
      </c>
      <c r="G157" s="20">
        <f t="shared" si="34"/>
        <v>255</v>
      </c>
      <c r="H157" s="20" t="b">
        <f t="shared" si="35"/>
        <v>0</v>
      </c>
      <c r="I157" s="20" t="b">
        <f t="shared" si="36"/>
        <v>0</v>
      </c>
      <c r="J157" s="20" t="b">
        <f t="shared" si="37"/>
        <v>0</v>
      </c>
      <c r="K157" s="21" t="b">
        <f t="shared" si="38"/>
        <v>0</v>
      </c>
    </row>
    <row r="158" spans="1:11" x14ac:dyDescent="0.25">
      <c r="A158" s="11">
        <v>40579.375</v>
      </c>
      <c r="B158">
        <v>0</v>
      </c>
      <c r="C158">
        <v>0</v>
      </c>
      <c r="D158">
        <v>0.9</v>
      </c>
      <c r="E158">
        <v>256</v>
      </c>
      <c r="F158" s="19" t="b">
        <f t="shared" si="33"/>
        <v>0</v>
      </c>
      <c r="G158" s="20">
        <f t="shared" si="34"/>
        <v>256</v>
      </c>
      <c r="H158" s="20" t="b">
        <f t="shared" si="35"/>
        <v>0</v>
      </c>
      <c r="I158" s="20" t="b">
        <f t="shared" si="36"/>
        <v>0</v>
      </c>
      <c r="J158" s="20" t="b">
        <f t="shared" si="37"/>
        <v>0</v>
      </c>
      <c r="K158" s="21" t="b">
        <f t="shared" si="38"/>
        <v>0</v>
      </c>
    </row>
    <row r="159" spans="1:11" x14ac:dyDescent="0.25">
      <c r="A159" s="11">
        <v>40579.416666666664</v>
      </c>
      <c r="B159">
        <v>0</v>
      </c>
      <c r="C159">
        <v>0</v>
      </c>
      <c r="D159">
        <v>1.1000000000000001</v>
      </c>
      <c r="E159">
        <v>255</v>
      </c>
      <c r="F159" s="19" t="b">
        <f t="shared" si="33"/>
        <v>0</v>
      </c>
      <c r="G159" s="20">
        <f t="shared" si="34"/>
        <v>255</v>
      </c>
      <c r="H159" s="20" t="b">
        <f t="shared" si="35"/>
        <v>0</v>
      </c>
      <c r="I159" s="20" t="b">
        <f t="shared" si="36"/>
        <v>0</v>
      </c>
      <c r="J159" s="20" t="b">
        <f t="shared" si="37"/>
        <v>0</v>
      </c>
      <c r="K159" s="21" t="b">
        <f t="shared" si="38"/>
        <v>0</v>
      </c>
    </row>
    <row r="160" spans="1:11" x14ac:dyDescent="0.25">
      <c r="A160" s="11">
        <v>40579.458333333336</v>
      </c>
      <c r="B160">
        <v>0</v>
      </c>
      <c r="C160">
        <v>0</v>
      </c>
      <c r="D160">
        <v>1.1000000000000001</v>
      </c>
      <c r="E160">
        <v>221</v>
      </c>
      <c r="F160" s="19" t="b">
        <f t="shared" si="33"/>
        <v>0</v>
      </c>
      <c r="G160" s="20">
        <f t="shared" si="34"/>
        <v>221</v>
      </c>
      <c r="H160" s="20" t="b">
        <f t="shared" si="35"/>
        <v>0</v>
      </c>
      <c r="I160" s="20" t="b">
        <f t="shared" si="36"/>
        <v>0</v>
      </c>
      <c r="J160" s="20" t="b">
        <f t="shared" si="37"/>
        <v>0</v>
      </c>
      <c r="K160" s="21" t="b">
        <f t="shared" si="38"/>
        <v>0</v>
      </c>
    </row>
    <row r="161" spans="1:11" x14ac:dyDescent="0.25">
      <c r="A161" s="11">
        <v>40579.5</v>
      </c>
      <c r="B161">
        <v>0</v>
      </c>
      <c r="C161">
        <v>0</v>
      </c>
      <c r="D161">
        <v>2</v>
      </c>
      <c r="E161">
        <v>235</v>
      </c>
      <c r="F161" s="19" t="b">
        <f t="shared" si="33"/>
        <v>0</v>
      </c>
      <c r="G161" s="20" t="b">
        <f t="shared" si="34"/>
        <v>0</v>
      </c>
      <c r="H161" s="20">
        <f t="shared" si="35"/>
        <v>235</v>
      </c>
      <c r="I161" s="20" t="b">
        <f t="shared" si="36"/>
        <v>0</v>
      </c>
      <c r="J161" s="20" t="b">
        <f t="shared" si="37"/>
        <v>0</v>
      </c>
      <c r="K161" s="21" t="b">
        <f t="shared" si="38"/>
        <v>0</v>
      </c>
    </row>
    <row r="162" spans="1:11" x14ac:dyDescent="0.25">
      <c r="A162" s="11">
        <v>40579.541666666664</v>
      </c>
      <c r="B162">
        <v>0</v>
      </c>
      <c r="C162">
        <v>0</v>
      </c>
      <c r="D162">
        <v>1.5</v>
      </c>
      <c r="E162">
        <v>249</v>
      </c>
      <c r="F162" s="19" t="b">
        <f t="shared" si="33"/>
        <v>0</v>
      </c>
      <c r="G162" s="20" t="b">
        <f t="shared" si="34"/>
        <v>0</v>
      </c>
      <c r="H162" s="20">
        <f t="shared" si="35"/>
        <v>249</v>
      </c>
      <c r="I162" s="20" t="b">
        <f t="shared" si="36"/>
        <v>0</v>
      </c>
      <c r="J162" s="20" t="b">
        <f t="shared" si="37"/>
        <v>0</v>
      </c>
      <c r="K162" s="21" t="b">
        <f t="shared" si="38"/>
        <v>0</v>
      </c>
    </row>
    <row r="163" spans="1:11" x14ac:dyDescent="0.25">
      <c r="A163" s="11">
        <v>40579.583333333336</v>
      </c>
      <c r="B163">
        <v>0</v>
      </c>
      <c r="C163">
        <v>0</v>
      </c>
      <c r="D163">
        <v>1.4</v>
      </c>
      <c r="E163">
        <v>241</v>
      </c>
      <c r="F163" s="19" t="b">
        <f t="shared" si="33"/>
        <v>0</v>
      </c>
      <c r="G163" s="20">
        <f t="shared" si="34"/>
        <v>241</v>
      </c>
      <c r="H163" s="20" t="b">
        <f t="shared" si="35"/>
        <v>0</v>
      </c>
      <c r="I163" s="20" t="b">
        <f t="shared" si="36"/>
        <v>0</v>
      </c>
      <c r="J163" s="20" t="b">
        <f t="shared" si="37"/>
        <v>0</v>
      </c>
      <c r="K163" s="21" t="b">
        <f t="shared" si="38"/>
        <v>0</v>
      </c>
    </row>
    <row r="164" spans="1:11" x14ac:dyDescent="0.25">
      <c r="A164" s="11">
        <v>40579.625</v>
      </c>
      <c r="B164">
        <v>0</v>
      </c>
      <c r="C164">
        <v>0</v>
      </c>
      <c r="D164">
        <v>0.8</v>
      </c>
      <c r="E164">
        <v>78</v>
      </c>
      <c r="F164" s="19" t="b">
        <f t="shared" si="33"/>
        <v>0</v>
      </c>
      <c r="G164" s="20">
        <f t="shared" si="34"/>
        <v>78</v>
      </c>
      <c r="H164" s="20" t="b">
        <f t="shared" si="35"/>
        <v>0</v>
      </c>
      <c r="I164" s="20" t="b">
        <f t="shared" si="36"/>
        <v>0</v>
      </c>
      <c r="J164" s="20" t="b">
        <f t="shared" si="37"/>
        <v>0</v>
      </c>
      <c r="K164" s="21" t="b">
        <f t="shared" si="38"/>
        <v>0</v>
      </c>
    </row>
    <row r="165" spans="1:11" x14ac:dyDescent="0.25">
      <c r="A165" s="11">
        <v>40579.666666666664</v>
      </c>
      <c r="B165">
        <v>0</v>
      </c>
      <c r="C165">
        <v>0</v>
      </c>
      <c r="D165">
        <v>0.3</v>
      </c>
      <c r="E165">
        <v>26</v>
      </c>
      <c r="F165" s="19">
        <f t="shared" si="33"/>
        <v>26</v>
      </c>
      <c r="G165" s="20" t="b">
        <f t="shared" si="34"/>
        <v>0</v>
      </c>
      <c r="H165" s="20" t="b">
        <f t="shared" si="35"/>
        <v>0</v>
      </c>
      <c r="I165" s="20" t="b">
        <f t="shared" si="36"/>
        <v>0</v>
      </c>
      <c r="J165" s="20" t="b">
        <f t="shared" si="37"/>
        <v>0</v>
      </c>
      <c r="K165" s="21" t="b">
        <f t="shared" si="38"/>
        <v>0</v>
      </c>
    </row>
    <row r="166" spans="1:11" x14ac:dyDescent="0.25">
      <c r="A166" s="11">
        <v>40579.708333333336</v>
      </c>
      <c r="B166">
        <v>0</v>
      </c>
      <c r="C166">
        <v>0</v>
      </c>
      <c r="D166">
        <v>0.2</v>
      </c>
      <c r="E166">
        <v>62</v>
      </c>
      <c r="F166" s="19">
        <f t="shared" si="33"/>
        <v>62</v>
      </c>
      <c r="G166" s="20" t="b">
        <f t="shared" si="34"/>
        <v>0</v>
      </c>
      <c r="H166" s="20" t="b">
        <f t="shared" si="35"/>
        <v>0</v>
      </c>
      <c r="I166" s="20" t="b">
        <f t="shared" si="36"/>
        <v>0</v>
      </c>
      <c r="J166" s="20" t="b">
        <f t="shared" si="37"/>
        <v>0</v>
      </c>
      <c r="K166" s="21" t="b">
        <f t="shared" si="38"/>
        <v>0</v>
      </c>
    </row>
    <row r="167" spans="1:11" x14ac:dyDescent="0.25">
      <c r="A167" s="11">
        <v>40579.75</v>
      </c>
      <c r="B167">
        <v>0</v>
      </c>
      <c r="C167">
        <v>0</v>
      </c>
      <c r="D167">
        <v>0.8</v>
      </c>
      <c r="E167">
        <v>108</v>
      </c>
      <c r="F167" s="19" t="b">
        <f t="shared" si="33"/>
        <v>0</v>
      </c>
      <c r="G167" s="20">
        <f t="shared" si="34"/>
        <v>108</v>
      </c>
      <c r="H167" s="20" t="b">
        <f t="shared" si="35"/>
        <v>0</v>
      </c>
      <c r="I167" s="20" t="b">
        <f t="shared" si="36"/>
        <v>0</v>
      </c>
      <c r="J167" s="20" t="b">
        <f t="shared" si="37"/>
        <v>0</v>
      </c>
      <c r="K167" s="21" t="b">
        <f t="shared" si="38"/>
        <v>0</v>
      </c>
    </row>
    <row r="168" spans="1:11" x14ac:dyDescent="0.25">
      <c r="A168" s="11">
        <v>40579.791666666664</v>
      </c>
      <c r="B168">
        <v>0</v>
      </c>
      <c r="C168">
        <v>0</v>
      </c>
      <c r="D168">
        <v>0.9</v>
      </c>
      <c r="E168">
        <v>36</v>
      </c>
      <c r="F168" s="19" t="b">
        <f t="shared" si="33"/>
        <v>0</v>
      </c>
      <c r="G168" s="20">
        <f t="shared" si="34"/>
        <v>36</v>
      </c>
      <c r="H168" s="20" t="b">
        <f t="shared" si="35"/>
        <v>0</v>
      </c>
      <c r="I168" s="20" t="b">
        <f t="shared" si="36"/>
        <v>0</v>
      </c>
      <c r="J168" s="20" t="b">
        <f t="shared" si="37"/>
        <v>0</v>
      </c>
      <c r="K168" s="21" t="b">
        <f t="shared" si="38"/>
        <v>0</v>
      </c>
    </row>
    <row r="169" spans="1:11" x14ac:dyDescent="0.25">
      <c r="A169" s="11">
        <v>40579.833333333336</v>
      </c>
      <c r="B169">
        <v>0</v>
      </c>
      <c r="C169">
        <v>0</v>
      </c>
      <c r="D169">
        <v>0.4</v>
      </c>
      <c r="E169">
        <v>12</v>
      </c>
      <c r="F169" s="19">
        <f t="shared" si="33"/>
        <v>12</v>
      </c>
      <c r="G169" s="20" t="b">
        <f t="shared" si="34"/>
        <v>0</v>
      </c>
      <c r="H169" s="20" t="b">
        <f t="shared" si="35"/>
        <v>0</v>
      </c>
      <c r="I169" s="20" t="b">
        <f t="shared" si="36"/>
        <v>0</v>
      </c>
      <c r="J169" s="20" t="b">
        <f t="shared" si="37"/>
        <v>0</v>
      </c>
      <c r="K169" s="21" t="b">
        <f t="shared" si="38"/>
        <v>0</v>
      </c>
    </row>
    <row r="170" spans="1:11" x14ac:dyDescent="0.25">
      <c r="A170" s="11">
        <v>40579.875</v>
      </c>
      <c r="B170">
        <v>0</v>
      </c>
      <c r="C170">
        <v>0</v>
      </c>
      <c r="D170">
        <v>0.4</v>
      </c>
      <c r="E170">
        <v>101</v>
      </c>
      <c r="F170" s="19">
        <f t="shared" si="33"/>
        <v>101</v>
      </c>
      <c r="G170" s="20" t="b">
        <f t="shared" si="34"/>
        <v>0</v>
      </c>
      <c r="H170" s="20" t="b">
        <f t="shared" si="35"/>
        <v>0</v>
      </c>
      <c r="I170" s="20" t="b">
        <f t="shared" si="36"/>
        <v>0</v>
      </c>
      <c r="J170" s="20" t="b">
        <f t="shared" si="37"/>
        <v>0</v>
      </c>
      <c r="K170" s="21" t="b">
        <f t="shared" si="38"/>
        <v>0</v>
      </c>
    </row>
    <row r="171" spans="1:11" x14ac:dyDescent="0.25">
      <c r="A171" s="11">
        <v>40579.916666666664</v>
      </c>
      <c r="B171">
        <v>0</v>
      </c>
      <c r="C171">
        <v>0</v>
      </c>
      <c r="D171">
        <v>0.6</v>
      </c>
      <c r="E171">
        <v>326</v>
      </c>
      <c r="F171" s="19" t="b">
        <f t="shared" si="33"/>
        <v>0</v>
      </c>
      <c r="G171" s="20">
        <f t="shared" si="34"/>
        <v>326</v>
      </c>
      <c r="H171" s="20" t="b">
        <f t="shared" si="35"/>
        <v>0</v>
      </c>
      <c r="I171" s="20" t="b">
        <f t="shared" si="36"/>
        <v>0</v>
      </c>
      <c r="J171" s="20" t="b">
        <f t="shared" si="37"/>
        <v>0</v>
      </c>
      <c r="K171" s="21" t="b">
        <f t="shared" si="38"/>
        <v>0</v>
      </c>
    </row>
    <row r="172" spans="1:11" x14ac:dyDescent="0.25">
      <c r="A172" s="11">
        <v>40579.958333333336</v>
      </c>
      <c r="B172">
        <v>0</v>
      </c>
      <c r="C172">
        <v>0</v>
      </c>
      <c r="D172">
        <v>0.6</v>
      </c>
      <c r="E172">
        <v>174</v>
      </c>
      <c r="F172" s="19" t="b">
        <f t="shared" si="33"/>
        <v>0</v>
      </c>
      <c r="G172" s="20">
        <f t="shared" si="34"/>
        <v>174</v>
      </c>
      <c r="H172" s="20" t="b">
        <f t="shared" si="35"/>
        <v>0</v>
      </c>
      <c r="I172" s="20" t="b">
        <f t="shared" si="36"/>
        <v>0</v>
      </c>
      <c r="J172" s="20" t="b">
        <f t="shared" si="37"/>
        <v>0</v>
      </c>
      <c r="K172" s="21" t="b">
        <f t="shared" si="38"/>
        <v>0</v>
      </c>
    </row>
    <row r="173" spans="1:11" x14ac:dyDescent="0.25">
      <c r="A173" s="11">
        <v>40580</v>
      </c>
      <c r="B173">
        <v>0</v>
      </c>
      <c r="C173">
        <v>0</v>
      </c>
      <c r="D173">
        <v>0.7</v>
      </c>
      <c r="E173">
        <v>268</v>
      </c>
      <c r="F173" s="19" t="b">
        <f t="shared" si="33"/>
        <v>0</v>
      </c>
      <c r="G173" s="20">
        <f t="shared" si="34"/>
        <v>268</v>
      </c>
      <c r="H173" s="20" t="b">
        <f t="shared" si="35"/>
        <v>0</v>
      </c>
      <c r="I173" s="20" t="b">
        <f t="shared" si="36"/>
        <v>0</v>
      </c>
      <c r="J173" s="20" t="b">
        <f t="shared" si="37"/>
        <v>0</v>
      </c>
      <c r="K173" s="21" t="b">
        <f t="shared" si="38"/>
        <v>0</v>
      </c>
    </row>
    <row r="174" spans="1:11" x14ac:dyDescent="0.25">
      <c r="A174" s="11">
        <v>40580.041666666664</v>
      </c>
      <c r="B174">
        <v>0</v>
      </c>
      <c r="C174">
        <v>0</v>
      </c>
      <c r="D174">
        <v>1</v>
      </c>
      <c r="E174">
        <v>267</v>
      </c>
      <c r="F174" s="19" t="b">
        <f t="shared" si="33"/>
        <v>0</v>
      </c>
      <c r="G174" s="20">
        <f t="shared" si="34"/>
        <v>267</v>
      </c>
      <c r="H174" s="20" t="b">
        <f t="shared" si="35"/>
        <v>0</v>
      </c>
      <c r="I174" s="20" t="b">
        <f t="shared" si="36"/>
        <v>0</v>
      </c>
      <c r="J174" s="20" t="b">
        <f t="shared" si="37"/>
        <v>0</v>
      </c>
      <c r="K174" s="21" t="b">
        <f t="shared" si="38"/>
        <v>0</v>
      </c>
    </row>
    <row r="175" spans="1:11" x14ac:dyDescent="0.25">
      <c r="A175" s="11">
        <v>40580.083333333336</v>
      </c>
      <c r="B175">
        <v>0</v>
      </c>
      <c r="C175">
        <v>0</v>
      </c>
      <c r="D175">
        <v>1</v>
      </c>
      <c r="E175">
        <v>266</v>
      </c>
      <c r="F175" s="19" t="b">
        <f t="shared" si="33"/>
        <v>0</v>
      </c>
      <c r="G175" s="20">
        <f t="shared" si="34"/>
        <v>266</v>
      </c>
      <c r="H175" s="20" t="b">
        <f t="shared" si="35"/>
        <v>0</v>
      </c>
      <c r="I175" s="20" t="b">
        <f t="shared" si="36"/>
        <v>0</v>
      </c>
      <c r="J175" s="20" t="b">
        <f t="shared" si="37"/>
        <v>0</v>
      </c>
      <c r="K175" s="21" t="b">
        <f t="shared" si="38"/>
        <v>0</v>
      </c>
    </row>
    <row r="176" spans="1:11" x14ac:dyDescent="0.25">
      <c r="A176" s="11">
        <v>40580.125</v>
      </c>
      <c r="B176">
        <v>0</v>
      </c>
      <c r="C176">
        <v>0</v>
      </c>
      <c r="D176">
        <v>0.6</v>
      </c>
      <c r="E176">
        <v>256</v>
      </c>
      <c r="F176" s="19" t="b">
        <f t="shared" si="33"/>
        <v>0</v>
      </c>
      <c r="G176" s="20">
        <f t="shared" si="34"/>
        <v>256</v>
      </c>
      <c r="H176" s="20" t="b">
        <f t="shared" si="35"/>
        <v>0</v>
      </c>
      <c r="I176" s="20" t="b">
        <f t="shared" si="36"/>
        <v>0</v>
      </c>
      <c r="J176" s="20" t="b">
        <f t="shared" si="37"/>
        <v>0</v>
      </c>
      <c r="K176" s="21" t="b">
        <f t="shared" si="38"/>
        <v>0</v>
      </c>
    </row>
    <row r="177" spans="1:11" x14ac:dyDescent="0.25">
      <c r="A177" s="11">
        <v>40580.166666666664</v>
      </c>
      <c r="B177">
        <v>0</v>
      </c>
      <c r="C177">
        <v>0</v>
      </c>
      <c r="D177">
        <v>0.9</v>
      </c>
      <c r="E177">
        <v>279</v>
      </c>
      <c r="F177" s="19" t="b">
        <f t="shared" si="33"/>
        <v>0</v>
      </c>
      <c r="G177" s="20">
        <f t="shared" si="34"/>
        <v>279</v>
      </c>
      <c r="H177" s="20" t="b">
        <f t="shared" si="35"/>
        <v>0</v>
      </c>
      <c r="I177" s="20" t="b">
        <f t="shared" si="36"/>
        <v>0</v>
      </c>
      <c r="J177" s="20" t="b">
        <f t="shared" si="37"/>
        <v>0</v>
      </c>
      <c r="K177" s="21" t="b">
        <f t="shared" si="38"/>
        <v>0</v>
      </c>
    </row>
    <row r="178" spans="1:11" x14ac:dyDescent="0.25">
      <c r="A178" s="11">
        <v>40580.208333333336</v>
      </c>
      <c r="B178">
        <v>0</v>
      </c>
      <c r="C178">
        <v>0</v>
      </c>
      <c r="D178">
        <v>0.7</v>
      </c>
      <c r="E178">
        <v>257</v>
      </c>
      <c r="F178" s="19" t="b">
        <f t="shared" si="33"/>
        <v>0</v>
      </c>
      <c r="G178" s="20">
        <f t="shared" si="34"/>
        <v>257</v>
      </c>
      <c r="H178" s="20" t="b">
        <f t="shared" si="35"/>
        <v>0</v>
      </c>
      <c r="I178" s="20" t="b">
        <f t="shared" si="36"/>
        <v>0</v>
      </c>
      <c r="J178" s="20" t="b">
        <f t="shared" si="37"/>
        <v>0</v>
      </c>
      <c r="K178" s="21" t="b">
        <f t="shared" si="38"/>
        <v>0</v>
      </c>
    </row>
    <row r="179" spans="1:11" x14ac:dyDescent="0.25">
      <c r="A179" s="11">
        <v>40580.25</v>
      </c>
      <c r="B179">
        <v>0</v>
      </c>
      <c r="C179">
        <v>0</v>
      </c>
      <c r="D179">
        <v>0.9</v>
      </c>
      <c r="E179">
        <v>255</v>
      </c>
      <c r="F179" s="19" t="b">
        <f t="shared" si="33"/>
        <v>0</v>
      </c>
      <c r="G179" s="20">
        <f t="shared" si="34"/>
        <v>255</v>
      </c>
      <c r="H179" s="20" t="b">
        <f t="shared" si="35"/>
        <v>0</v>
      </c>
      <c r="I179" s="20" t="b">
        <f t="shared" si="36"/>
        <v>0</v>
      </c>
      <c r="J179" s="20" t="b">
        <f t="shared" si="37"/>
        <v>0</v>
      </c>
      <c r="K179" s="21" t="b">
        <f t="shared" si="38"/>
        <v>0</v>
      </c>
    </row>
    <row r="180" spans="1:11" x14ac:dyDescent="0.25">
      <c r="A180" s="11">
        <v>40580.291666666664</v>
      </c>
      <c r="B180">
        <v>0</v>
      </c>
      <c r="C180">
        <v>0</v>
      </c>
      <c r="D180">
        <v>0.9</v>
      </c>
      <c r="E180">
        <v>261</v>
      </c>
      <c r="F180" s="19" t="b">
        <f t="shared" si="33"/>
        <v>0</v>
      </c>
      <c r="G180" s="20">
        <f t="shared" si="34"/>
        <v>261</v>
      </c>
      <c r="H180" s="20" t="b">
        <f t="shared" si="35"/>
        <v>0</v>
      </c>
      <c r="I180" s="20" t="b">
        <f t="shared" si="36"/>
        <v>0</v>
      </c>
      <c r="J180" s="20" t="b">
        <f t="shared" si="37"/>
        <v>0</v>
      </c>
      <c r="K180" s="21" t="b">
        <f t="shared" si="38"/>
        <v>0</v>
      </c>
    </row>
    <row r="181" spans="1:11" x14ac:dyDescent="0.25">
      <c r="A181" s="11">
        <v>40580.333333333336</v>
      </c>
      <c r="B181">
        <v>0</v>
      </c>
      <c r="C181">
        <v>0</v>
      </c>
      <c r="D181">
        <v>0.9</v>
      </c>
      <c r="E181">
        <v>255</v>
      </c>
      <c r="F181" s="19" t="b">
        <f t="shared" si="33"/>
        <v>0</v>
      </c>
      <c r="G181" s="20">
        <f t="shared" si="34"/>
        <v>255</v>
      </c>
      <c r="H181" s="20" t="b">
        <f t="shared" si="35"/>
        <v>0</v>
      </c>
      <c r="I181" s="20" t="b">
        <f t="shared" si="36"/>
        <v>0</v>
      </c>
      <c r="J181" s="20" t="b">
        <f t="shared" si="37"/>
        <v>0</v>
      </c>
      <c r="K181" s="21" t="b">
        <f t="shared" si="38"/>
        <v>0</v>
      </c>
    </row>
    <row r="182" spans="1:11" x14ac:dyDescent="0.25">
      <c r="A182" s="11">
        <v>40580.375</v>
      </c>
      <c r="B182">
        <v>0</v>
      </c>
      <c r="C182">
        <v>0</v>
      </c>
      <c r="D182">
        <v>0.9</v>
      </c>
      <c r="E182">
        <v>252</v>
      </c>
      <c r="F182" s="19" t="b">
        <f t="shared" ref="F182:F245" si="39">IF(D182&lt;0.5,E182)</f>
        <v>0</v>
      </c>
      <c r="G182" s="20">
        <f t="shared" ref="G182:G245" si="40">IF(D182&lt;1.5,IF(D182&gt;=0.5,E182))</f>
        <v>252</v>
      </c>
      <c r="H182" s="20" t="b">
        <f t="shared" ref="H182:H245" si="41">IF(D182&lt;2.5,IF(D182&gt;=1.5,E182))</f>
        <v>0</v>
      </c>
      <c r="I182" s="20" t="b">
        <f t="shared" ref="I182:I245" si="42">IF(D182&lt;3.5,IF(D182&gt;=2.5,E182))</f>
        <v>0</v>
      </c>
      <c r="J182" s="20" t="b">
        <f t="shared" ref="J182:J245" si="43">IF(D182&lt;4.5,IF(D182&gt;=3.5,E182))</f>
        <v>0</v>
      </c>
      <c r="K182" s="21" t="b">
        <f t="shared" ref="K182:K245" si="44">IF(D182&gt;=4.5,E182)</f>
        <v>0</v>
      </c>
    </row>
    <row r="183" spans="1:11" x14ac:dyDescent="0.25">
      <c r="A183" s="11">
        <v>40580.416666666664</v>
      </c>
      <c r="B183">
        <v>0</v>
      </c>
      <c r="C183">
        <v>0</v>
      </c>
      <c r="D183">
        <v>1.1000000000000001</v>
      </c>
      <c r="E183">
        <v>244</v>
      </c>
      <c r="F183" s="19" t="b">
        <f t="shared" si="39"/>
        <v>0</v>
      </c>
      <c r="G183" s="20">
        <f t="shared" si="40"/>
        <v>244</v>
      </c>
      <c r="H183" s="20" t="b">
        <f t="shared" si="41"/>
        <v>0</v>
      </c>
      <c r="I183" s="20" t="b">
        <f t="shared" si="42"/>
        <v>0</v>
      </c>
      <c r="J183" s="20" t="b">
        <f t="shared" si="43"/>
        <v>0</v>
      </c>
      <c r="K183" s="21" t="b">
        <f t="shared" si="44"/>
        <v>0</v>
      </c>
    </row>
    <row r="184" spans="1:11" x14ac:dyDescent="0.25">
      <c r="A184" s="11">
        <v>40580.458333333336</v>
      </c>
      <c r="B184">
        <v>0</v>
      </c>
      <c r="C184">
        <v>0</v>
      </c>
      <c r="D184">
        <v>1.7</v>
      </c>
      <c r="E184">
        <v>238</v>
      </c>
      <c r="F184" s="19" t="b">
        <f t="shared" si="39"/>
        <v>0</v>
      </c>
      <c r="G184" s="20" t="b">
        <f t="shared" si="40"/>
        <v>0</v>
      </c>
      <c r="H184" s="20">
        <f t="shared" si="41"/>
        <v>238</v>
      </c>
      <c r="I184" s="20" t="b">
        <f t="shared" si="42"/>
        <v>0</v>
      </c>
      <c r="J184" s="20" t="b">
        <f t="shared" si="43"/>
        <v>0</v>
      </c>
      <c r="K184" s="21" t="b">
        <f t="shared" si="44"/>
        <v>0</v>
      </c>
    </row>
    <row r="185" spans="1:11" x14ac:dyDescent="0.25">
      <c r="A185" s="11">
        <v>40580.5</v>
      </c>
      <c r="B185">
        <v>0</v>
      </c>
      <c r="C185">
        <v>0</v>
      </c>
      <c r="D185">
        <v>1.3</v>
      </c>
      <c r="E185">
        <v>230</v>
      </c>
      <c r="F185" s="19" t="b">
        <f t="shared" si="39"/>
        <v>0</v>
      </c>
      <c r="G185" s="20">
        <f t="shared" si="40"/>
        <v>230</v>
      </c>
      <c r="H185" s="20" t="b">
        <f t="shared" si="41"/>
        <v>0</v>
      </c>
      <c r="I185" s="20" t="b">
        <f t="shared" si="42"/>
        <v>0</v>
      </c>
      <c r="J185" s="20" t="b">
        <f t="shared" si="43"/>
        <v>0</v>
      </c>
      <c r="K185" s="21" t="b">
        <f t="shared" si="44"/>
        <v>0</v>
      </c>
    </row>
    <row r="186" spans="1:11" x14ac:dyDescent="0.25">
      <c r="A186" s="11">
        <v>40580.541666666664</v>
      </c>
      <c r="B186">
        <v>0</v>
      </c>
      <c r="C186">
        <v>0</v>
      </c>
      <c r="D186">
        <v>1.7</v>
      </c>
      <c r="E186">
        <v>219</v>
      </c>
      <c r="F186" s="19" t="b">
        <f t="shared" si="39"/>
        <v>0</v>
      </c>
      <c r="G186" s="20" t="b">
        <f t="shared" si="40"/>
        <v>0</v>
      </c>
      <c r="H186" s="20">
        <f t="shared" si="41"/>
        <v>219</v>
      </c>
      <c r="I186" s="20" t="b">
        <f t="shared" si="42"/>
        <v>0</v>
      </c>
      <c r="J186" s="20" t="b">
        <f t="shared" si="43"/>
        <v>0</v>
      </c>
      <c r="K186" s="21" t="b">
        <f t="shared" si="44"/>
        <v>0</v>
      </c>
    </row>
    <row r="187" spans="1:11" x14ac:dyDescent="0.25">
      <c r="A187" s="11">
        <v>40580.583333333336</v>
      </c>
      <c r="B187">
        <v>0</v>
      </c>
      <c r="C187">
        <v>0</v>
      </c>
      <c r="D187">
        <v>2.1</v>
      </c>
      <c r="E187">
        <v>215</v>
      </c>
      <c r="F187" s="19" t="b">
        <f t="shared" si="39"/>
        <v>0</v>
      </c>
      <c r="G187" s="20" t="b">
        <f t="shared" si="40"/>
        <v>0</v>
      </c>
      <c r="H187" s="20">
        <f t="shared" si="41"/>
        <v>215</v>
      </c>
      <c r="I187" s="20" t="b">
        <f t="shared" si="42"/>
        <v>0</v>
      </c>
      <c r="J187" s="20" t="b">
        <f t="shared" si="43"/>
        <v>0</v>
      </c>
      <c r="K187" s="21" t="b">
        <f t="shared" si="44"/>
        <v>0</v>
      </c>
    </row>
    <row r="188" spans="1:11" x14ac:dyDescent="0.25">
      <c r="A188" s="11">
        <v>40580.625</v>
      </c>
      <c r="B188">
        <v>0</v>
      </c>
      <c r="C188">
        <v>0</v>
      </c>
      <c r="D188">
        <v>2</v>
      </c>
      <c r="E188">
        <v>210</v>
      </c>
      <c r="F188" s="19" t="b">
        <f t="shared" si="39"/>
        <v>0</v>
      </c>
      <c r="G188" s="20" t="b">
        <f t="shared" si="40"/>
        <v>0</v>
      </c>
      <c r="H188" s="20">
        <f t="shared" si="41"/>
        <v>210</v>
      </c>
      <c r="I188" s="20" t="b">
        <f t="shared" si="42"/>
        <v>0</v>
      </c>
      <c r="J188" s="20" t="b">
        <f t="shared" si="43"/>
        <v>0</v>
      </c>
      <c r="K188" s="21" t="b">
        <f t="shared" si="44"/>
        <v>0</v>
      </c>
    </row>
    <row r="189" spans="1:11" x14ac:dyDescent="0.25">
      <c r="A189" s="11">
        <v>40580.666666666664</v>
      </c>
      <c r="B189">
        <v>0</v>
      </c>
      <c r="C189">
        <v>0</v>
      </c>
      <c r="D189">
        <v>1.3</v>
      </c>
      <c r="E189">
        <v>161</v>
      </c>
      <c r="F189" s="19" t="b">
        <f t="shared" si="39"/>
        <v>0</v>
      </c>
      <c r="G189" s="20">
        <f t="shared" si="40"/>
        <v>161</v>
      </c>
      <c r="H189" s="20" t="b">
        <f t="shared" si="41"/>
        <v>0</v>
      </c>
      <c r="I189" s="20" t="b">
        <f t="shared" si="42"/>
        <v>0</v>
      </c>
      <c r="J189" s="20" t="b">
        <f t="shared" si="43"/>
        <v>0</v>
      </c>
      <c r="K189" s="21" t="b">
        <f t="shared" si="44"/>
        <v>0</v>
      </c>
    </row>
    <row r="190" spans="1:11" x14ac:dyDescent="0.25">
      <c r="A190" s="11">
        <v>40580.708333333336</v>
      </c>
      <c r="B190">
        <v>0</v>
      </c>
      <c r="C190">
        <v>0</v>
      </c>
      <c r="D190">
        <v>0.6</v>
      </c>
      <c r="E190">
        <v>279</v>
      </c>
      <c r="F190" s="19" t="b">
        <f t="shared" si="39"/>
        <v>0</v>
      </c>
      <c r="G190" s="20">
        <f t="shared" si="40"/>
        <v>279</v>
      </c>
      <c r="H190" s="20" t="b">
        <f t="shared" si="41"/>
        <v>0</v>
      </c>
      <c r="I190" s="20" t="b">
        <f t="shared" si="42"/>
        <v>0</v>
      </c>
      <c r="J190" s="20" t="b">
        <f t="shared" si="43"/>
        <v>0</v>
      </c>
      <c r="K190" s="21" t="b">
        <f t="shared" si="44"/>
        <v>0</v>
      </c>
    </row>
    <row r="191" spans="1:11" x14ac:dyDescent="0.25">
      <c r="A191" s="11">
        <v>40580.75</v>
      </c>
      <c r="B191">
        <v>0</v>
      </c>
      <c r="C191">
        <v>0</v>
      </c>
      <c r="D191">
        <v>1.2</v>
      </c>
      <c r="E191">
        <v>279</v>
      </c>
      <c r="F191" s="19" t="b">
        <f t="shared" si="39"/>
        <v>0</v>
      </c>
      <c r="G191" s="20">
        <f t="shared" si="40"/>
        <v>279</v>
      </c>
      <c r="H191" s="20" t="b">
        <f t="shared" si="41"/>
        <v>0</v>
      </c>
      <c r="I191" s="20" t="b">
        <f t="shared" si="42"/>
        <v>0</v>
      </c>
      <c r="J191" s="20" t="b">
        <f t="shared" si="43"/>
        <v>0</v>
      </c>
      <c r="K191" s="21" t="b">
        <f t="shared" si="44"/>
        <v>0</v>
      </c>
    </row>
    <row r="192" spans="1:11" x14ac:dyDescent="0.25">
      <c r="A192" s="11">
        <v>40580.791666666664</v>
      </c>
      <c r="B192">
        <v>0</v>
      </c>
      <c r="C192">
        <v>0</v>
      </c>
      <c r="D192">
        <v>0.8</v>
      </c>
      <c r="E192">
        <v>205</v>
      </c>
      <c r="F192" s="19" t="b">
        <f t="shared" si="39"/>
        <v>0</v>
      </c>
      <c r="G192" s="20">
        <f t="shared" si="40"/>
        <v>205</v>
      </c>
      <c r="H192" s="20" t="b">
        <f t="shared" si="41"/>
        <v>0</v>
      </c>
      <c r="I192" s="20" t="b">
        <f t="shared" si="42"/>
        <v>0</v>
      </c>
      <c r="J192" s="20" t="b">
        <f t="shared" si="43"/>
        <v>0</v>
      </c>
      <c r="K192" s="21" t="b">
        <f t="shared" si="44"/>
        <v>0</v>
      </c>
    </row>
    <row r="193" spans="1:11" x14ac:dyDescent="0.25">
      <c r="A193" s="11">
        <v>40580.833333333336</v>
      </c>
      <c r="B193">
        <v>0</v>
      </c>
      <c r="C193">
        <v>0</v>
      </c>
      <c r="D193">
        <v>0.5</v>
      </c>
      <c r="E193">
        <v>179</v>
      </c>
      <c r="F193" s="19" t="b">
        <f t="shared" si="39"/>
        <v>0</v>
      </c>
      <c r="G193" s="20">
        <f t="shared" si="40"/>
        <v>179</v>
      </c>
      <c r="H193" s="20" t="b">
        <f t="shared" si="41"/>
        <v>0</v>
      </c>
      <c r="I193" s="20" t="b">
        <f t="shared" si="42"/>
        <v>0</v>
      </c>
      <c r="J193" s="20" t="b">
        <f t="shared" si="43"/>
        <v>0</v>
      </c>
      <c r="K193" s="21" t="b">
        <f t="shared" si="44"/>
        <v>0</v>
      </c>
    </row>
    <row r="194" spans="1:11" x14ac:dyDescent="0.25">
      <c r="A194" s="11">
        <v>40580.875</v>
      </c>
      <c r="B194">
        <v>0</v>
      </c>
      <c r="C194">
        <v>0</v>
      </c>
      <c r="D194">
        <v>0.9</v>
      </c>
      <c r="E194">
        <v>242</v>
      </c>
      <c r="F194" s="19" t="b">
        <f t="shared" si="39"/>
        <v>0</v>
      </c>
      <c r="G194" s="20">
        <f t="shared" si="40"/>
        <v>242</v>
      </c>
      <c r="H194" s="20" t="b">
        <f t="shared" si="41"/>
        <v>0</v>
      </c>
      <c r="I194" s="20" t="b">
        <f t="shared" si="42"/>
        <v>0</v>
      </c>
      <c r="J194" s="20" t="b">
        <f t="shared" si="43"/>
        <v>0</v>
      </c>
      <c r="K194" s="21" t="b">
        <f t="shared" si="44"/>
        <v>0</v>
      </c>
    </row>
    <row r="195" spans="1:11" x14ac:dyDescent="0.25">
      <c r="A195" s="11">
        <v>40580.916666666664</v>
      </c>
      <c r="B195">
        <v>0</v>
      </c>
      <c r="C195">
        <v>0</v>
      </c>
      <c r="D195">
        <v>0.9</v>
      </c>
      <c r="E195">
        <v>272</v>
      </c>
      <c r="F195" s="19" t="b">
        <f t="shared" si="39"/>
        <v>0</v>
      </c>
      <c r="G195" s="20">
        <f t="shared" si="40"/>
        <v>272</v>
      </c>
      <c r="H195" s="20" t="b">
        <f t="shared" si="41"/>
        <v>0</v>
      </c>
      <c r="I195" s="20" t="b">
        <f t="shared" si="42"/>
        <v>0</v>
      </c>
      <c r="J195" s="20" t="b">
        <f t="shared" si="43"/>
        <v>0</v>
      </c>
      <c r="K195" s="21" t="b">
        <f t="shared" si="44"/>
        <v>0</v>
      </c>
    </row>
    <row r="196" spans="1:11" x14ac:dyDescent="0.25">
      <c r="A196" s="11">
        <v>40580.958333333336</v>
      </c>
      <c r="B196">
        <v>0</v>
      </c>
      <c r="C196">
        <v>0</v>
      </c>
      <c r="D196">
        <v>0.8</v>
      </c>
      <c r="E196">
        <v>242</v>
      </c>
      <c r="F196" s="19" t="b">
        <f t="shared" si="39"/>
        <v>0</v>
      </c>
      <c r="G196" s="20">
        <f t="shared" si="40"/>
        <v>242</v>
      </c>
      <c r="H196" s="20" t="b">
        <f t="shared" si="41"/>
        <v>0</v>
      </c>
      <c r="I196" s="20" t="b">
        <f t="shared" si="42"/>
        <v>0</v>
      </c>
      <c r="J196" s="20" t="b">
        <f t="shared" si="43"/>
        <v>0</v>
      </c>
      <c r="K196" s="21" t="b">
        <f t="shared" si="44"/>
        <v>0</v>
      </c>
    </row>
    <row r="197" spans="1:11" x14ac:dyDescent="0.25">
      <c r="A197" s="11">
        <v>40581</v>
      </c>
      <c r="B197">
        <v>0</v>
      </c>
      <c r="C197">
        <v>0</v>
      </c>
      <c r="D197">
        <v>0.8</v>
      </c>
      <c r="E197">
        <v>266</v>
      </c>
      <c r="F197" s="19" t="b">
        <f t="shared" si="39"/>
        <v>0</v>
      </c>
      <c r="G197" s="20">
        <f t="shared" si="40"/>
        <v>266</v>
      </c>
      <c r="H197" s="20" t="b">
        <f t="shared" si="41"/>
        <v>0</v>
      </c>
      <c r="I197" s="20" t="b">
        <f t="shared" si="42"/>
        <v>0</v>
      </c>
      <c r="J197" s="20" t="b">
        <f t="shared" si="43"/>
        <v>0</v>
      </c>
      <c r="K197" s="21" t="b">
        <f t="shared" si="44"/>
        <v>0</v>
      </c>
    </row>
    <row r="198" spans="1:11" x14ac:dyDescent="0.25">
      <c r="A198" s="11">
        <v>40581.041666666664</v>
      </c>
      <c r="B198">
        <v>0</v>
      </c>
      <c r="C198">
        <v>0</v>
      </c>
      <c r="D198">
        <v>1</v>
      </c>
      <c r="E198">
        <v>272</v>
      </c>
      <c r="F198" s="19" t="b">
        <f t="shared" si="39"/>
        <v>0</v>
      </c>
      <c r="G198" s="20">
        <f t="shared" si="40"/>
        <v>272</v>
      </c>
      <c r="H198" s="20" t="b">
        <f t="shared" si="41"/>
        <v>0</v>
      </c>
      <c r="I198" s="20" t="b">
        <f t="shared" si="42"/>
        <v>0</v>
      </c>
      <c r="J198" s="20" t="b">
        <f t="shared" si="43"/>
        <v>0</v>
      </c>
      <c r="K198" s="21" t="b">
        <f t="shared" si="44"/>
        <v>0</v>
      </c>
    </row>
    <row r="199" spans="1:11" x14ac:dyDescent="0.25">
      <c r="A199" s="11">
        <v>40581.083333333336</v>
      </c>
      <c r="B199">
        <v>0</v>
      </c>
      <c r="C199">
        <v>0</v>
      </c>
      <c r="D199">
        <v>0.9</v>
      </c>
      <c r="E199">
        <v>255</v>
      </c>
      <c r="F199" s="19" t="b">
        <f t="shared" si="39"/>
        <v>0</v>
      </c>
      <c r="G199" s="20">
        <f t="shared" si="40"/>
        <v>255</v>
      </c>
      <c r="H199" s="20" t="b">
        <f t="shared" si="41"/>
        <v>0</v>
      </c>
      <c r="I199" s="20" t="b">
        <f t="shared" si="42"/>
        <v>0</v>
      </c>
      <c r="J199" s="20" t="b">
        <f t="shared" si="43"/>
        <v>0</v>
      </c>
      <c r="K199" s="21" t="b">
        <f t="shared" si="44"/>
        <v>0</v>
      </c>
    </row>
    <row r="200" spans="1:11" x14ac:dyDescent="0.25">
      <c r="A200" s="11">
        <v>40581.125</v>
      </c>
      <c r="B200">
        <v>0</v>
      </c>
      <c r="C200">
        <v>0</v>
      </c>
      <c r="D200">
        <v>0.7</v>
      </c>
      <c r="E200">
        <v>260</v>
      </c>
      <c r="F200" s="19" t="b">
        <f t="shared" si="39"/>
        <v>0</v>
      </c>
      <c r="G200" s="20">
        <f t="shared" si="40"/>
        <v>260</v>
      </c>
      <c r="H200" s="20" t="b">
        <f t="shared" si="41"/>
        <v>0</v>
      </c>
      <c r="I200" s="20" t="b">
        <f t="shared" si="42"/>
        <v>0</v>
      </c>
      <c r="J200" s="20" t="b">
        <f t="shared" si="43"/>
        <v>0</v>
      </c>
      <c r="K200" s="21" t="b">
        <f t="shared" si="44"/>
        <v>0</v>
      </c>
    </row>
    <row r="201" spans="1:11" x14ac:dyDescent="0.25">
      <c r="A201" s="11">
        <v>40581.166666666664</v>
      </c>
      <c r="B201">
        <v>0</v>
      </c>
      <c r="C201">
        <v>0</v>
      </c>
      <c r="D201">
        <v>1.2</v>
      </c>
      <c r="E201">
        <v>262</v>
      </c>
      <c r="F201" s="19" t="b">
        <f t="shared" si="39"/>
        <v>0</v>
      </c>
      <c r="G201" s="20">
        <f t="shared" si="40"/>
        <v>262</v>
      </c>
      <c r="H201" s="20" t="b">
        <f t="shared" si="41"/>
        <v>0</v>
      </c>
      <c r="I201" s="20" t="b">
        <f t="shared" si="42"/>
        <v>0</v>
      </c>
      <c r="J201" s="20" t="b">
        <f t="shared" si="43"/>
        <v>0</v>
      </c>
      <c r="K201" s="21" t="b">
        <f t="shared" si="44"/>
        <v>0</v>
      </c>
    </row>
    <row r="202" spans="1:11" x14ac:dyDescent="0.25">
      <c r="A202" s="11">
        <v>40581.208333333336</v>
      </c>
      <c r="B202">
        <v>0</v>
      </c>
      <c r="C202">
        <v>0</v>
      </c>
      <c r="D202">
        <v>0.9</v>
      </c>
      <c r="E202">
        <v>240</v>
      </c>
      <c r="F202" s="19" t="b">
        <f t="shared" si="39"/>
        <v>0</v>
      </c>
      <c r="G202" s="20">
        <f t="shared" si="40"/>
        <v>240</v>
      </c>
      <c r="H202" s="20" t="b">
        <f t="shared" si="41"/>
        <v>0</v>
      </c>
      <c r="I202" s="20" t="b">
        <f t="shared" si="42"/>
        <v>0</v>
      </c>
      <c r="J202" s="20" t="b">
        <f t="shared" si="43"/>
        <v>0</v>
      </c>
      <c r="K202" s="21" t="b">
        <f t="shared" si="44"/>
        <v>0</v>
      </c>
    </row>
    <row r="203" spans="1:11" x14ac:dyDescent="0.25">
      <c r="A203" s="11">
        <v>40581.25</v>
      </c>
      <c r="B203">
        <v>0</v>
      </c>
      <c r="C203">
        <v>0</v>
      </c>
      <c r="D203">
        <v>0.9</v>
      </c>
      <c r="E203">
        <v>269</v>
      </c>
      <c r="F203" s="19" t="b">
        <f t="shared" si="39"/>
        <v>0</v>
      </c>
      <c r="G203" s="20">
        <f t="shared" si="40"/>
        <v>269</v>
      </c>
      <c r="H203" s="20" t="b">
        <f t="shared" si="41"/>
        <v>0</v>
      </c>
      <c r="I203" s="20" t="b">
        <f t="shared" si="42"/>
        <v>0</v>
      </c>
      <c r="J203" s="20" t="b">
        <f t="shared" si="43"/>
        <v>0</v>
      </c>
      <c r="K203" s="21" t="b">
        <f t="shared" si="44"/>
        <v>0</v>
      </c>
    </row>
    <row r="204" spans="1:11" x14ac:dyDescent="0.25">
      <c r="A204" s="11">
        <v>40581.291666666664</v>
      </c>
      <c r="B204">
        <v>0</v>
      </c>
      <c r="C204">
        <v>0</v>
      </c>
      <c r="D204">
        <v>0.8</v>
      </c>
      <c r="E204">
        <v>255</v>
      </c>
      <c r="F204" s="19" t="b">
        <f t="shared" si="39"/>
        <v>0</v>
      </c>
      <c r="G204" s="20">
        <f t="shared" si="40"/>
        <v>255</v>
      </c>
      <c r="H204" s="20" t="b">
        <f t="shared" si="41"/>
        <v>0</v>
      </c>
      <c r="I204" s="20" t="b">
        <f t="shared" si="42"/>
        <v>0</v>
      </c>
      <c r="J204" s="20" t="b">
        <f t="shared" si="43"/>
        <v>0</v>
      </c>
      <c r="K204" s="21" t="b">
        <f t="shared" si="44"/>
        <v>0</v>
      </c>
    </row>
    <row r="205" spans="1:11" x14ac:dyDescent="0.25">
      <c r="A205" s="11">
        <v>40581.333333333336</v>
      </c>
      <c r="B205">
        <v>0</v>
      </c>
      <c r="C205">
        <v>0</v>
      </c>
      <c r="D205">
        <v>1.2</v>
      </c>
      <c r="E205">
        <v>266</v>
      </c>
      <c r="F205" s="19" t="b">
        <f t="shared" si="39"/>
        <v>0</v>
      </c>
      <c r="G205" s="20">
        <f t="shared" si="40"/>
        <v>266</v>
      </c>
      <c r="H205" s="20" t="b">
        <f t="shared" si="41"/>
        <v>0</v>
      </c>
      <c r="I205" s="20" t="b">
        <f t="shared" si="42"/>
        <v>0</v>
      </c>
      <c r="J205" s="20" t="b">
        <f t="shared" si="43"/>
        <v>0</v>
      </c>
      <c r="K205" s="21" t="b">
        <f t="shared" si="44"/>
        <v>0</v>
      </c>
    </row>
    <row r="206" spans="1:11" x14ac:dyDescent="0.25">
      <c r="A206" s="11">
        <v>40581.375</v>
      </c>
      <c r="B206">
        <v>0</v>
      </c>
      <c r="C206">
        <v>0</v>
      </c>
      <c r="D206">
        <v>1.1000000000000001</v>
      </c>
      <c r="E206">
        <v>259</v>
      </c>
      <c r="F206" s="19" t="b">
        <f t="shared" si="39"/>
        <v>0</v>
      </c>
      <c r="G206" s="20">
        <f t="shared" si="40"/>
        <v>259</v>
      </c>
      <c r="H206" s="20" t="b">
        <f t="shared" si="41"/>
        <v>0</v>
      </c>
      <c r="I206" s="20" t="b">
        <f t="shared" si="42"/>
        <v>0</v>
      </c>
      <c r="J206" s="20" t="b">
        <f t="shared" si="43"/>
        <v>0</v>
      </c>
      <c r="K206" s="21" t="b">
        <f t="shared" si="44"/>
        <v>0</v>
      </c>
    </row>
    <row r="207" spans="1:11" x14ac:dyDescent="0.25">
      <c r="A207" s="11">
        <v>40581.416666666664</v>
      </c>
      <c r="B207">
        <v>0</v>
      </c>
      <c r="C207">
        <v>0</v>
      </c>
      <c r="D207">
        <v>1.3</v>
      </c>
      <c r="E207">
        <v>252</v>
      </c>
      <c r="F207" s="19" t="b">
        <f t="shared" si="39"/>
        <v>0</v>
      </c>
      <c r="G207" s="20">
        <f t="shared" si="40"/>
        <v>252</v>
      </c>
      <c r="H207" s="20" t="b">
        <f t="shared" si="41"/>
        <v>0</v>
      </c>
      <c r="I207" s="20" t="b">
        <f t="shared" si="42"/>
        <v>0</v>
      </c>
      <c r="J207" s="20" t="b">
        <f t="shared" si="43"/>
        <v>0</v>
      </c>
      <c r="K207" s="21" t="b">
        <f t="shared" si="44"/>
        <v>0</v>
      </c>
    </row>
    <row r="208" spans="1:11" x14ac:dyDescent="0.25">
      <c r="A208" s="11">
        <v>40581.458333333336</v>
      </c>
      <c r="B208">
        <v>0</v>
      </c>
      <c r="C208">
        <v>0</v>
      </c>
      <c r="D208">
        <v>2.1</v>
      </c>
      <c r="E208">
        <v>239</v>
      </c>
      <c r="F208" s="19" t="b">
        <f t="shared" si="39"/>
        <v>0</v>
      </c>
      <c r="G208" s="20" t="b">
        <f t="shared" si="40"/>
        <v>0</v>
      </c>
      <c r="H208" s="20">
        <f t="shared" si="41"/>
        <v>239</v>
      </c>
      <c r="I208" s="20" t="b">
        <f t="shared" si="42"/>
        <v>0</v>
      </c>
      <c r="J208" s="20" t="b">
        <f t="shared" si="43"/>
        <v>0</v>
      </c>
      <c r="K208" s="21" t="b">
        <f t="shared" si="44"/>
        <v>0</v>
      </c>
    </row>
    <row r="209" spans="1:11" x14ac:dyDescent="0.25">
      <c r="A209" s="11">
        <v>40581.5</v>
      </c>
      <c r="B209">
        <v>0</v>
      </c>
      <c r="C209">
        <v>0</v>
      </c>
      <c r="D209">
        <v>2.2000000000000002</v>
      </c>
      <c r="E209">
        <v>235</v>
      </c>
      <c r="F209" s="19" t="b">
        <f t="shared" si="39"/>
        <v>0</v>
      </c>
      <c r="G209" s="20" t="b">
        <f t="shared" si="40"/>
        <v>0</v>
      </c>
      <c r="H209" s="20">
        <f t="shared" si="41"/>
        <v>235</v>
      </c>
      <c r="I209" s="20" t="b">
        <f t="shared" si="42"/>
        <v>0</v>
      </c>
      <c r="J209" s="20" t="b">
        <f t="shared" si="43"/>
        <v>0</v>
      </c>
      <c r="K209" s="21" t="b">
        <f t="shared" si="44"/>
        <v>0</v>
      </c>
    </row>
    <row r="210" spans="1:11" x14ac:dyDescent="0.25">
      <c r="A210" s="11">
        <v>40581.541666666664</v>
      </c>
      <c r="B210">
        <v>0</v>
      </c>
      <c r="C210">
        <v>0</v>
      </c>
      <c r="D210">
        <v>2.5</v>
      </c>
      <c r="E210">
        <v>220</v>
      </c>
      <c r="F210" s="19" t="b">
        <f t="shared" si="39"/>
        <v>0</v>
      </c>
      <c r="G210" s="20" t="b">
        <f t="shared" si="40"/>
        <v>0</v>
      </c>
      <c r="H210" s="20" t="b">
        <f t="shared" si="41"/>
        <v>0</v>
      </c>
      <c r="I210" s="20">
        <f t="shared" si="42"/>
        <v>220</v>
      </c>
      <c r="J210" s="20" t="b">
        <f t="shared" si="43"/>
        <v>0</v>
      </c>
      <c r="K210" s="21" t="b">
        <f t="shared" si="44"/>
        <v>0</v>
      </c>
    </row>
    <row r="211" spans="1:11" x14ac:dyDescent="0.25">
      <c r="A211" s="11">
        <v>40581.583333333336</v>
      </c>
      <c r="B211">
        <v>0</v>
      </c>
      <c r="C211">
        <v>0</v>
      </c>
      <c r="D211">
        <v>2</v>
      </c>
      <c r="E211">
        <v>221</v>
      </c>
      <c r="F211" s="19" t="b">
        <f t="shared" si="39"/>
        <v>0</v>
      </c>
      <c r="G211" s="20" t="b">
        <f t="shared" si="40"/>
        <v>0</v>
      </c>
      <c r="H211" s="20">
        <f t="shared" si="41"/>
        <v>221</v>
      </c>
      <c r="I211" s="20" t="b">
        <f t="shared" si="42"/>
        <v>0</v>
      </c>
      <c r="J211" s="20" t="b">
        <f t="shared" si="43"/>
        <v>0</v>
      </c>
      <c r="K211" s="21" t="b">
        <f t="shared" si="44"/>
        <v>0</v>
      </c>
    </row>
    <row r="212" spans="1:11" x14ac:dyDescent="0.25">
      <c r="A212" s="11">
        <v>40581.625</v>
      </c>
      <c r="B212">
        <v>0</v>
      </c>
      <c r="C212">
        <v>0</v>
      </c>
      <c r="D212">
        <v>1.1000000000000001</v>
      </c>
      <c r="E212">
        <v>167</v>
      </c>
      <c r="F212" s="19" t="b">
        <f t="shared" si="39"/>
        <v>0</v>
      </c>
      <c r="G212" s="20">
        <f t="shared" si="40"/>
        <v>167</v>
      </c>
      <c r="H212" s="20" t="b">
        <f t="shared" si="41"/>
        <v>0</v>
      </c>
      <c r="I212" s="20" t="b">
        <f t="shared" si="42"/>
        <v>0</v>
      </c>
      <c r="J212" s="20" t="b">
        <f t="shared" si="43"/>
        <v>0</v>
      </c>
      <c r="K212" s="21" t="b">
        <f t="shared" si="44"/>
        <v>0</v>
      </c>
    </row>
    <row r="213" spans="1:11" x14ac:dyDescent="0.25">
      <c r="A213" s="11">
        <v>40581.666666666664</v>
      </c>
      <c r="B213">
        <v>0</v>
      </c>
      <c r="C213">
        <v>0</v>
      </c>
      <c r="D213">
        <v>1.9</v>
      </c>
      <c r="E213">
        <v>96</v>
      </c>
      <c r="F213" s="19" t="b">
        <f t="shared" si="39"/>
        <v>0</v>
      </c>
      <c r="G213" s="20" t="b">
        <f t="shared" si="40"/>
        <v>0</v>
      </c>
      <c r="H213" s="20">
        <f t="shared" si="41"/>
        <v>96</v>
      </c>
      <c r="I213" s="20" t="b">
        <f t="shared" si="42"/>
        <v>0</v>
      </c>
      <c r="J213" s="20" t="b">
        <f t="shared" si="43"/>
        <v>0</v>
      </c>
      <c r="K213" s="21" t="b">
        <f t="shared" si="44"/>
        <v>0</v>
      </c>
    </row>
    <row r="214" spans="1:11" x14ac:dyDescent="0.25">
      <c r="A214" s="11">
        <v>40581.708333333336</v>
      </c>
      <c r="B214">
        <v>0</v>
      </c>
      <c r="C214">
        <v>0</v>
      </c>
      <c r="D214">
        <v>1.3</v>
      </c>
      <c r="E214">
        <v>82</v>
      </c>
      <c r="F214" s="19" t="b">
        <f t="shared" si="39"/>
        <v>0</v>
      </c>
      <c r="G214" s="20">
        <f t="shared" si="40"/>
        <v>82</v>
      </c>
      <c r="H214" s="20" t="b">
        <f t="shared" si="41"/>
        <v>0</v>
      </c>
      <c r="I214" s="20" t="b">
        <f t="shared" si="42"/>
        <v>0</v>
      </c>
      <c r="J214" s="20" t="b">
        <f t="shared" si="43"/>
        <v>0</v>
      </c>
      <c r="K214" s="21" t="b">
        <f t="shared" si="44"/>
        <v>0</v>
      </c>
    </row>
    <row r="215" spans="1:11" x14ac:dyDescent="0.25">
      <c r="A215" s="11">
        <v>40581.75</v>
      </c>
      <c r="B215">
        <v>0</v>
      </c>
      <c r="C215">
        <v>0</v>
      </c>
      <c r="D215">
        <v>1</v>
      </c>
      <c r="E215">
        <v>46</v>
      </c>
      <c r="F215" s="19" t="b">
        <f t="shared" si="39"/>
        <v>0</v>
      </c>
      <c r="G215" s="20">
        <f t="shared" si="40"/>
        <v>46</v>
      </c>
      <c r="H215" s="20" t="b">
        <f t="shared" si="41"/>
        <v>0</v>
      </c>
      <c r="I215" s="20" t="b">
        <f t="shared" si="42"/>
        <v>0</v>
      </c>
      <c r="J215" s="20" t="b">
        <f t="shared" si="43"/>
        <v>0</v>
      </c>
      <c r="K215" s="21" t="b">
        <f t="shared" si="44"/>
        <v>0</v>
      </c>
    </row>
    <row r="216" spans="1:11" x14ac:dyDescent="0.25">
      <c r="A216" s="11">
        <v>40581.791666666664</v>
      </c>
      <c r="B216">
        <v>0</v>
      </c>
      <c r="C216">
        <v>0</v>
      </c>
      <c r="D216">
        <v>0.5</v>
      </c>
      <c r="E216">
        <v>307</v>
      </c>
      <c r="F216" s="19" t="b">
        <f t="shared" si="39"/>
        <v>0</v>
      </c>
      <c r="G216" s="20">
        <f t="shared" si="40"/>
        <v>307</v>
      </c>
      <c r="H216" s="20" t="b">
        <f t="shared" si="41"/>
        <v>0</v>
      </c>
      <c r="I216" s="20" t="b">
        <f t="shared" si="42"/>
        <v>0</v>
      </c>
      <c r="J216" s="20" t="b">
        <f t="shared" si="43"/>
        <v>0</v>
      </c>
      <c r="K216" s="21" t="b">
        <f t="shared" si="44"/>
        <v>0</v>
      </c>
    </row>
    <row r="217" spans="1:11" x14ac:dyDescent="0.25">
      <c r="A217" s="11">
        <v>40581.833333333336</v>
      </c>
      <c r="B217">
        <v>0</v>
      </c>
      <c r="C217">
        <v>0</v>
      </c>
      <c r="D217">
        <v>0.5</v>
      </c>
      <c r="E217">
        <v>114</v>
      </c>
      <c r="F217" s="19" t="b">
        <f t="shared" si="39"/>
        <v>0</v>
      </c>
      <c r="G217" s="20">
        <f t="shared" si="40"/>
        <v>114</v>
      </c>
      <c r="H217" s="20" t="b">
        <f t="shared" si="41"/>
        <v>0</v>
      </c>
      <c r="I217" s="20" t="b">
        <f t="shared" si="42"/>
        <v>0</v>
      </c>
      <c r="J217" s="20" t="b">
        <f t="shared" si="43"/>
        <v>0</v>
      </c>
      <c r="K217" s="21" t="b">
        <f t="shared" si="44"/>
        <v>0</v>
      </c>
    </row>
    <row r="218" spans="1:11" x14ac:dyDescent="0.25">
      <c r="A218" s="11">
        <v>40581.875</v>
      </c>
      <c r="B218">
        <v>0</v>
      </c>
      <c r="C218">
        <v>0</v>
      </c>
      <c r="D218">
        <v>0.6</v>
      </c>
      <c r="E218">
        <v>45</v>
      </c>
      <c r="F218" s="19" t="b">
        <f t="shared" si="39"/>
        <v>0</v>
      </c>
      <c r="G218" s="20">
        <f t="shared" si="40"/>
        <v>45</v>
      </c>
      <c r="H218" s="20" t="b">
        <f t="shared" si="41"/>
        <v>0</v>
      </c>
      <c r="I218" s="20" t="b">
        <f t="shared" si="42"/>
        <v>0</v>
      </c>
      <c r="J218" s="20" t="b">
        <f t="shared" si="43"/>
        <v>0</v>
      </c>
      <c r="K218" s="21" t="b">
        <f t="shared" si="44"/>
        <v>0</v>
      </c>
    </row>
    <row r="219" spans="1:11" x14ac:dyDescent="0.25">
      <c r="A219" s="11">
        <v>40581.916666666664</v>
      </c>
      <c r="B219">
        <v>0</v>
      </c>
      <c r="C219">
        <v>0</v>
      </c>
      <c r="D219">
        <v>0.7</v>
      </c>
      <c r="E219">
        <v>213</v>
      </c>
      <c r="F219" s="19" t="b">
        <f t="shared" si="39"/>
        <v>0</v>
      </c>
      <c r="G219" s="20">
        <f t="shared" si="40"/>
        <v>213</v>
      </c>
      <c r="H219" s="20" t="b">
        <f t="shared" si="41"/>
        <v>0</v>
      </c>
      <c r="I219" s="20" t="b">
        <f t="shared" si="42"/>
        <v>0</v>
      </c>
      <c r="J219" s="20" t="b">
        <f t="shared" si="43"/>
        <v>0</v>
      </c>
      <c r="K219" s="21" t="b">
        <f t="shared" si="44"/>
        <v>0</v>
      </c>
    </row>
    <row r="220" spans="1:11" x14ac:dyDescent="0.25">
      <c r="A220" s="11">
        <v>40581.958333333336</v>
      </c>
      <c r="B220">
        <v>0</v>
      </c>
      <c r="C220">
        <v>0</v>
      </c>
      <c r="D220">
        <v>0.9</v>
      </c>
      <c r="E220">
        <v>84</v>
      </c>
      <c r="F220" s="19" t="b">
        <f t="shared" si="39"/>
        <v>0</v>
      </c>
      <c r="G220" s="20">
        <f t="shared" si="40"/>
        <v>84</v>
      </c>
      <c r="H220" s="20" t="b">
        <f t="shared" si="41"/>
        <v>0</v>
      </c>
      <c r="I220" s="20" t="b">
        <f t="shared" si="42"/>
        <v>0</v>
      </c>
      <c r="J220" s="20" t="b">
        <f t="shared" si="43"/>
        <v>0</v>
      </c>
      <c r="K220" s="21" t="b">
        <f t="shared" si="44"/>
        <v>0</v>
      </c>
    </row>
    <row r="221" spans="1:11" x14ac:dyDescent="0.25">
      <c r="A221" s="11">
        <v>40582</v>
      </c>
      <c r="B221">
        <v>0</v>
      </c>
      <c r="C221">
        <v>0</v>
      </c>
      <c r="D221">
        <v>0.7</v>
      </c>
      <c r="E221">
        <v>192</v>
      </c>
      <c r="F221" s="19" t="b">
        <f t="shared" si="39"/>
        <v>0</v>
      </c>
      <c r="G221" s="20">
        <f t="shared" si="40"/>
        <v>192</v>
      </c>
      <c r="H221" s="20" t="b">
        <f t="shared" si="41"/>
        <v>0</v>
      </c>
      <c r="I221" s="20" t="b">
        <f t="shared" si="42"/>
        <v>0</v>
      </c>
      <c r="J221" s="20" t="b">
        <f t="shared" si="43"/>
        <v>0</v>
      </c>
      <c r="K221" s="21" t="b">
        <f t="shared" si="44"/>
        <v>0</v>
      </c>
    </row>
    <row r="222" spans="1:11" x14ac:dyDescent="0.25">
      <c r="A222" s="11">
        <v>40582.041666666664</v>
      </c>
      <c r="B222">
        <v>0</v>
      </c>
      <c r="C222">
        <v>0</v>
      </c>
      <c r="D222">
        <v>0.6</v>
      </c>
      <c r="E222">
        <v>263</v>
      </c>
      <c r="F222" s="19" t="b">
        <f t="shared" si="39"/>
        <v>0</v>
      </c>
      <c r="G222" s="20">
        <f t="shared" si="40"/>
        <v>263</v>
      </c>
      <c r="H222" s="20" t="b">
        <f t="shared" si="41"/>
        <v>0</v>
      </c>
      <c r="I222" s="20" t="b">
        <f t="shared" si="42"/>
        <v>0</v>
      </c>
      <c r="J222" s="20" t="b">
        <f t="shared" si="43"/>
        <v>0</v>
      </c>
      <c r="K222" s="21" t="b">
        <f t="shared" si="44"/>
        <v>0</v>
      </c>
    </row>
    <row r="223" spans="1:11" x14ac:dyDescent="0.25">
      <c r="A223" s="11">
        <v>40582.083333333336</v>
      </c>
      <c r="B223">
        <v>0</v>
      </c>
      <c r="C223">
        <v>0</v>
      </c>
      <c r="D223">
        <v>0.7</v>
      </c>
      <c r="E223">
        <v>285</v>
      </c>
      <c r="F223" s="19" t="b">
        <f t="shared" si="39"/>
        <v>0</v>
      </c>
      <c r="G223" s="20">
        <f t="shared" si="40"/>
        <v>285</v>
      </c>
      <c r="H223" s="20" t="b">
        <f t="shared" si="41"/>
        <v>0</v>
      </c>
      <c r="I223" s="20" t="b">
        <f t="shared" si="42"/>
        <v>0</v>
      </c>
      <c r="J223" s="20" t="b">
        <f t="shared" si="43"/>
        <v>0</v>
      </c>
      <c r="K223" s="21" t="b">
        <f t="shared" si="44"/>
        <v>0</v>
      </c>
    </row>
    <row r="224" spans="1:11" x14ac:dyDescent="0.25">
      <c r="A224" s="11">
        <v>40582.125</v>
      </c>
      <c r="B224">
        <v>0</v>
      </c>
      <c r="C224">
        <v>0</v>
      </c>
      <c r="D224">
        <v>0.4</v>
      </c>
      <c r="E224">
        <v>262</v>
      </c>
      <c r="F224" s="19">
        <f t="shared" si="39"/>
        <v>262</v>
      </c>
      <c r="G224" s="20" t="b">
        <f t="shared" si="40"/>
        <v>0</v>
      </c>
      <c r="H224" s="20" t="b">
        <f t="shared" si="41"/>
        <v>0</v>
      </c>
      <c r="I224" s="20" t="b">
        <f t="shared" si="42"/>
        <v>0</v>
      </c>
      <c r="J224" s="20" t="b">
        <f t="shared" si="43"/>
        <v>0</v>
      </c>
      <c r="K224" s="21" t="b">
        <f t="shared" si="44"/>
        <v>0</v>
      </c>
    </row>
    <row r="225" spans="1:11" x14ac:dyDescent="0.25">
      <c r="A225" s="11">
        <v>40582.166666666664</v>
      </c>
      <c r="B225">
        <v>0</v>
      </c>
      <c r="C225">
        <v>0</v>
      </c>
      <c r="D225">
        <v>0.4</v>
      </c>
      <c r="E225">
        <v>264</v>
      </c>
      <c r="F225" s="19">
        <f t="shared" si="39"/>
        <v>264</v>
      </c>
      <c r="G225" s="20" t="b">
        <f t="shared" si="40"/>
        <v>0</v>
      </c>
      <c r="H225" s="20" t="b">
        <f t="shared" si="41"/>
        <v>0</v>
      </c>
      <c r="I225" s="20" t="b">
        <f t="shared" si="42"/>
        <v>0</v>
      </c>
      <c r="J225" s="20" t="b">
        <f t="shared" si="43"/>
        <v>0</v>
      </c>
      <c r="K225" s="21" t="b">
        <f t="shared" si="44"/>
        <v>0</v>
      </c>
    </row>
    <row r="226" spans="1:11" x14ac:dyDescent="0.25">
      <c r="A226" s="11">
        <v>40582.208333333336</v>
      </c>
      <c r="B226">
        <v>0</v>
      </c>
      <c r="C226">
        <v>0</v>
      </c>
      <c r="D226">
        <v>0.5</v>
      </c>
      <c r="E226">
        <v>269</v>
      </c>
      <c r="F226" s="19" t="b">
        <f t="shared" si="39"/>
        <v>0</v>
      </c>
      <c r="G226" s="20">
        <f t="shared" si="40"/>
        <v>269</v>
      </c>
      <c r="H226" s="20" t="b">
        <f t="shared" si="41"/>
        <v>0</v>
      </c>
      <c r="I226" s="20" t="b">
        <f t="shared" si="42"/>
        <v>0</v>
      </c>
      <c r="J226" s="20" t="b">
        <f t="shared" si="43"/>
        <v>0</v>
      </c>
      <c r="K226" s="21" t="b">
        <f t="shared" si="44"/>
        <v>0</v>
      </c>
    </row>
    <row r="227" spans="1:11" x14ac:dyDescent="0.25">
      <c r="A227" s="11">
        <v>40582.25</v>
      </c>
      <c r="B227">
        <v>0</v>
      </c>
      <c r="C227">
        <v>0</v>
      </c>
      <c r="D227">
        <v>0.5</v>
      </c>
      <c r="E227">
        <v>233</v>
      </c>
      <c r="F227" s="19" t="b">
        <f t="shared" si="39"/>
        <v>0</v>
      </c>
      <c r="G227" s="20">
        <f t="shared" si="40"/>
        <v>233</v>
      </c>
      <c r="H227" s="20" t="b">
        <f t="shared" si="41"/>
        <v>0</v>
      </c>
      <c r="I227" s="20" t="b">
        <f t="shared" si="42"/>
        <v>0</v>
      </c>
      <c r="J227" s="20" t="b">
        <f t="shared" si="43"/>
        <v>0</v>
      </c>
      <c r="K227" s="21" t="b">
        <f t="shared" si="44"/>
        <v>0</v>
      </c>
    </row>
    <row r="228" spans="1:11" x14ac:dyDescent="0.25">
      <c r="A228" s="11">
        <v>40582.291666666664</v>
      </c>
      <c r="B228">
        <v>0</v>
      </c>
      <c r="C228">
        <v>0</v>
      </c>
      <c r="D228">
        <v>0.7</v>
      </c>
      <c r="E228">
        <v>254</v>
      </c>
      <c r="F228" s="19" t="b">
        <f t="shared" si="39"/>
        <v>0</v>
      </c>
      <c r="G228" s="20">
        <f t="shared" si="40"/>
        <v>254</v>
      </c>
      <c r="H228" s="20" t="b">
        <f t="shared" si="41"/>
        <v>0</v>
      </c>
      <c r="I228" s="20" t="b">
        <f t="shared" si="42"/>
        <v>0</v>
      </c>
      <c r="J228" s="20" t="b">
        <f t="shared" si="43"/>
        <v>0</v>
      </c>
      <c r="K228" s="21" t="b">
        <f t="shared" si="44"/>
        <v>0</v>
      </c>
    </row>
    <row r="229" spans="1:11" x14ac:dyDescent="0.25">
      <c r="A229" s="11">
        <v>40582.333333333336</v>
      </c>
      <c r="B229">
        <v>0</v>
      </c>
      <c r="C229">
        <v>0</v>
      </c>
      <c r="D229">
        <v>0.7</v>
      </c>
      <c r="E229">
        <v>253</v>
      </c>
      <c r="F229" s="19" t="b">
        <f t="shared" si="39"/>
        <v>0</v>
      </c>
      <c r="G229" s="20">
        <f t="shared" si="40"/>
        <v>253</v>
      </c>
      <c r="H229" s="20" t="b">
        <f t="shared" si="41"/>
        <v>0</v>
      </c>
      <c r="I229" s="20" t="b">
        <f t="shared" si="42"/>
        <v>0</v>
      </c>
      <c r="J229" s="20" t="b">
        <f t="shared" si="43"/>
        <v>0</v>
      </c>
      <c r="K229" s="21" t="b">
        <f t="shared" si="44"/>
        <v>0</v>
      </c>
    </row>
    <row r="230" spans="1:11" x14ac:dyDescent="0.25">
      <c r="A230" s="11">
        <v>40582.375</v>
      </c>
      <c r="B230">
        <v>0</v>
      </c>
      <c r="C230">
        <v>0</v>
      </c>
      <c r="D230">
        <v>0.6</v>
      </c>
      <c r="E230">
        <v>252</v>
      </c>
      <c r="F230" s="19" t="b">
        <f t="shared" si="39"/>
        <v>0</v>
      </c>
      <c r="G230" s="20">
        <f t="shared" si="40"/>
        <v>252</v>
      </c>
      <c r="H230" s="20" t="b">
        <f t="shared" si="41"/>
        <v>0</v>
      </c>
      <c r="I230" s="20" t="b">
        <f t="shared" si="42"/>
        <v>0</v>
      </c>
      <c r="J230" s="20" t="b">
        <f t="shared" si="43"/>
        <v>0</v>
      </c>
      <c r="K230" s="21" t="b">
        <f t="shared" si="44"/>
        <v>0</v>
      </c>
    </row>
    <row r="231" spans="1:11" x14ac:dyDescent="0.25">
      <c r="A231" s="11">
        <v>40582.416666666664</v>
      </c>
      <c r="B231">
        <v>0</v>
      </c>
      <c r="C231">
        <v>0</v>
      </c>
      <c r="D231">
        <v>1.6</v>
      </c>
      <c r="E231">
        <v>250</v>
      </c>
      <c r="F231" s="19" t="b">
        <f t="shared" si="39"/>
        <v>0</v>
      </c>
      <c r="G231" s="20" t="b">
        <f t="shared" si="40"/>
        <v>0</v>
      </c>
      <c r="H231" s="20">
        <f t="shared" si="41"/>
        <v>250</v>
      </c>
      <c r="I231" s="20" t="b">
        <f t="shared" si="42"/>
        <v>0</v>
      </c>
      <c r="J231" s="20" t="b">
        <f t="shared" si="43"/>
        <v>0</v>
      </c>
      <c r="K231" s="21" t="b">
        <f t="shared" si="44"/>
        <v>0</v>
      </c>
    </row>
    <row r="232" spans="1:11" x14ac:dyDescent="0.25">
      <c r="A232" s="11">
        <v>40582.458333333336</v>
      </c>
      <c r="B232">
        <v>0</v>
      </c>
      <c r="C232">
        <v>0</v>
      </c>
      <c r="D232">
        <v>1.6</v>
      </c>
      <c r="E232">
        <v>238</v>
      </c>
      <c r="F232" s="19" t="b">
        <f t="shared" si="39"/>
        <v>0</v>
      </c>
      <c r="G232" s="20" t="b">
        <f t="shared" si="40"/>
        <v>0</v>
      </c>
      <c r="H232" s="20">
        <f t="shared" si="41"/>
        <v>238</v>
      </c>
      <c r="I232" s="20" t="b">
        <f t="shared" si="42"/>
        <v>0</v>
      </c>
      <c r="J232" s="20" t="b">
        <f t="shared" si="43"/>
        <v>0</v>
      </c>
      <c r="K232" s="21" t="b">
        <f t="shared" si="44"/>
        <v>0</v>
      </c>
    </row>
    <row r="233" spans="1:11" x14ac:dyDescent="0.25">
      <c r="A233" s="11">
        <v>40582.5</v>
      </c>
      <c r="B233">
        <v>0</v>
      </c>
      <c r="C233">
        <v>0</v>
      </c>
      <c r="D233">
        <v>1.5</v>
      </c>
      <c r="E233">
        <v>225</v>
      </c>
      <c r="F233" s="19" t="b">
        <f t="shared" si="39"/>
        <v>0</v>
      </c>
      <c r="G233" s="20" t="b">
        <f t="shared" si="40"/>
        <v>0</v>
      </c>
      <c r="H233" s="20">
        <f t="shared" si="41"/>
        <v>225</v>
      </c>
      <c r="I233" s="20" t="b">
        <f t="shared" si="42"/>
        <v>0</v>
      </c>
      <c r="J233" s="20" t="b">
        <f t="shared" si="43"/>
        <v>0</v>
      </c>
      <c r="K233" s="21" t="b">
        <f t="shared" si="44"/>
        <v>0</v>
      </c>
    </row>
    <row r="234" spans="1:11" x14ac:dyDescent="0.25">
      <c r="A234" s="11">
        <v>40582.541666666664</v>
      </c>
      <c r="B234">
        <v>0</v>
      </c>
      <c r="C234">
        <v>0</v>
      </c>
      <c r="D234">
        <v>0.8</v>
      </c>
      <c r="E234">
        <v>165</v>
      </c>
      <c r="F234" s="19" t="b">
        <f t="shared" si="39"/>
        <v>0</v>
      </c>
      <c r="G234" s="20">
        <f t="shared" si="40"/>
        <v>165</v>
      </c>
      <c r="H234" s="20" t="b">
        <f t="shared" si="41"/>
        <v>0</v>
      </c>
      <c r="I234" s="20" t="b">
        <f t="shared" si="42"/>
        <v>0</v>
      </c>
      <c r="J234" s="20" t="b">
        <f t="shared" si="43"/>
        <v>0</v>
      </c>
      <c r="K234" s="21" t="b">
        <f t="shared" si="44"/>
        <v>0</v>
      </c>
    </row>
    <row r="235" spans="1:11" x14ac:dyDescent="0.25">
      <c r="A235" s="11">
        <v>40582.583333333336</v>
      </c>
      <c r="B235">
        <v>0</v>
      </c>
      <c r="C235">
        <v>0</v>
      </c>
      <c r="D235">
        <v>1.1000000000000001</v>
      </c>
      <c r="E235">
        <v>143</v>
      </c>
      <c r="F235" s="19" t="b">
        <f t="shared" si="39"/>
        <v>0</v>
      </c>
      <c r="G235" s="20">
        <f t="shared" si="40"/>
        <v>143</v>
      </c>
      <c r="H235" s="20" t="b">
        <f t="shared" si="41"/>
        <v>0</v>
      </c>
      <c r="I235" s="20" t="b">
        <f t="shared" si="42"/>
        <v>0</v>
      </c>
      <c r="J235" s="20" t="b">
        <f t="shared" si="43"/>
        <v>0</v>
      </c>
      <c r="K235" s="21" t="b">
        <f t="shared" si="44"/>
        <v>0</v>
      </c>
    </row>
    <row r="236" spans="1:11" x14ac:dyDescent="0.25">
      <c r="A236" s="11">
        <v>40582.625</v>
      </c>
      <c r="B236">
        <v>0</v>
      </c>
      <c r="C236">
        <v>0</v>
      </c>
      <c r="D236">
        <v>1.7</v>
      </c>
      <c r="E236">
        <v>112</v>
      </c>
      <c r="F236" s="19" t="b">
        <f t="shared" si="39"/>
        <v>0</v>
      </c>
      <c r="G236" s="20" t="b">
        <f t="shared" si="40"/>
        <v>0</v>
      </c>
      <c r="H236" s="20">
        <f t="shared" si="41"/>
        <v>112</v>
      </c>
      <c r="I236" s="20" t="b">
        <f t="shared" si="42"/>
        <v>0</v>
      </c>
      <c r="J236" s="20" t="b">
        <f t="shared" si="43"/>
        <v>0</v>
      </c>
      <c r="K236" s="21" t="b">
        <f t="shared" si="44"/>
        <v>0</v>
      </c>
    </row>
    <row r="237" spans="1:11" x14ac:dyDescent="0.25">
      <c r="A237" s="11">
        <v>40582.666666666664</v>
      </c>
      <c r="B237">
        <v>0</v>
      </c>
      <c r="C237">
        <v>0</v>
      </c>
      <c r="D237">
        <v>1.8</v>
      </c>
      <c r="E237">
        <v>93</v>
      </c>
      <c r="F237" s="19" t="b">
        <f t="shared" si="39"/>
        <v>0</v>
      </c>
      <c r="G237" s="20" t="b">
        <f t="shared" si="40"/>
        <v>0</v>
      </c>
      <c r="H237" s="20">
        <f t="shared" si="41"/>
        <v>93</v>
      </c>
      <c r="I237" s="20" t="b">
        <f t="shared" si="42"/>
        <v>0</v>
      </c>
      <c r="J237" s="20" t="b">
        <f t="shared" si="43"/>
        <v>0</v>
      </c>
      <c r="K237" s="21" t="b">
        <f t="shared" si="44"/>
        <v>0</v>
      </c>
    </row>
    <row r="238" spans="1:11" x14ac:dyDescent="0.25">
      <c r="A238" s="11">
        <v>40582.708333333336</v>
      </c>
      <c r="B238">
        <v>0</v>
      </c>
      <c r="C238">
        <v>0</v>
      </c>
      <c r="D238">
        <v>1.8</v>
      </c>
      <c r="E238">
        <v>71</v>
      </c>
      <c r="F238" s="19" t="b">
        <f t="shared" si="39"/>
        <v>0</v>
      </c>
      <c r="G238" s="20" t="b">
        <f t="shared" si="40"/>
        <v>0</v>
      </c>
      <c r="H238" s="20">
        <f t="shared" si="41"/>
        <v>71</v>
      </c>
      <c r="I238" s="20" t="b">
        <f t="shared" si="42"/>
        <v>0</v>
      </c>
      <c r="J238" s="20" t="b">
        <f t="shared" si="43"/>
        <v>0</v>
      </c>
      <c r="K238" s="21" t="b">
        <f t="shared" si="44"/>
        <v>0</v>
      </c>
    </row>
    <row r="239" spans="1:11" x14ac:dyDescent="0.25">
      <c r="A239" s="11">
        <v>40582.75</v>
      </c>
      <c r="B239">
        <v>0</v>
      </c>
      <c r="C239">
        <v>0</v>
      </c>
      <c r="D239">
        <v>1.7</v>
      </c>
      <c r="E239">
        <v>57</v>
      </c>
      <c r="F239" s="19" t="b">
        <f t="shared" si="39"/>
        <v>0</v>
      </c>
      <c r="G239" s="20" t="b">
        <f t="shared" si="40"/>
        <v>0</v>
      </c>
      <c r="H239" s="20">
        <f t="shared" si="41"/>
        <v>57</v>
      </c>
      <c r="I239" s="20" t="b">
        <f t="shared" si="42"/>
        <v>0</v>
      </c>
      <c r="J239" s="20" t="b">
        <f t="shared" si="43"/>
        <v>0</v>
      </c>
      <c r="K239" s="21" t="b">
        <f t="shared" si="44"/>
        <v>0</v>
      </c>
    </row>
    <row r="240" spans="1:11" x14ac:dyDescent="0.25">
      <c r="A240" s="11">
        <v>40582.791666666664</v>
      </c>
      <c r="B240">
        <v>0</v>
      </c>
      <c r="C240">
        <v>0</v>
      </c>
      <c r="D240">
        <v>0.6</v>
      </c>
      <c r="E240">
        <v>33</v>
      </c>
      <c r="F240" s="19" t="b">
        <f t="shared" si="39"/>
        <v>0</v>
      </c>
      <c r="G240" s="20">
        <f t="shared" si="40"/>
        <v>33</v>
      </c>
      <c r="H240" s="20" t="b">
        <f t="shared" si="41"/>
        <v>0</v>
      </c>
      <c r="I240" s="20" t="b">
        <f t="shared" si="42"/>
        <v>0</v>
      </c>
      <c r="J240" s="20" t="b">
        <f t="shared" si="43"/>
        <v>0</v>
      </c>
      <c r="K240" s="21" t="b">
        <f t="shared" si="44"/>
        <v>0</v>
      </c>
    </row>
    <row r="241" spans="1:11" x14ac:dyDescent="0.25">
      <c r="A241" s="11">
        <v>40582.833333333336</v>
      </c>
      <c r="B241">
        <v>0</v>
      </c>
      <c r="C241">
        <v>0</v>
      </c>
      <c r="D241">
        <v>0.3</v>
      </c>
      <c r="E241">
        <v>326</v>
      </c>
      <c r="F241" s="19">
        <f t="shared" si="39"/>
        <v>326</v>
      </c>
      <c r="G241" s="20" t="b">
        <f t="shared" si="40"/>
        <v>0</v>
      </c>
      <c r="H241" s="20" t="b">
        <f t="shared" si="41"/>
        <v>0</v>
      </c>
      <c r="I241" s="20" t="b">
        <f t="shared" si="42"/>
        <v>0</v>
      </c>
      <c r="J241" s="20" t="b">
        <f t="shared" si="43"/>
        <v>0</v>
      </c>
      <c r="K241" s="21" t="b">
        <f t="shared" si="44"/>
        <v>0</v>
      </c>
    </row>
    <row r="242" spans="1:11" x14ac:dyDescent="0.25">
      <c r="A242" s="11">
        <v>40582.875</v>
      </c>
      <c r="B242">
        <v>0</v>
      </c>
      <c r="C242">
        <v>0</v>
      </c>
      <c r="D242">
        <v>0.7</v>
      </c>
      <c r="E242">
        <v>283</v>
      </c>
      <c r="F242" s="19" t="b">
        <f t="shared" si="39"/>
        <v>0</v>
      </c>
      <c r="G242" s="20">
        <f t="shared" si="40"/>
        <v>283</v>
      </c>
      <c r="H242" s="20" t="b">
        <f t="shared" si="41"/>
        <v>0</v>
      </c>
      <c r="I242" s="20" t="b">
        <f t="shared" si="42"/>
        <v>0</v>
      </c>
      <c r="J242" s="20" t="b">
        <f t="shared" si="43"/>
        <v>0</v>
      </c>
      <c r="K242" s="21" t="b">
        <f t="shared" si="44"/>
        <v>0</v>
      </c>
    </row>
    <row r="243" spans="1:11" x14ac:dyDescent="0.25">
      <c r="A243" s="11">
        <v>40582.916666666664</v>
      </c>
      <c r="B243">
        <v>0</v>
      </c>
      <c r="C243">
        <v>0</v>
      </c>
      <c r="D243">
        <v>0.3</v>
      </c>
      <c r="E243">
        <v>152</v>
      </c>
      <c r="F243" s="19">
        <f t="shared" si="39"/>
        <v>152</v>
      </c>
      <c r="G243" s="20" t="b">
        <f t="shared" si="40"/>
        <v>0</v>
      </c>
      <c r="H243" s="20" t="b">
        <f t="shared" si="41"/>
        <v>0</v>
      </c>
      <c r="I243" s="20" t="b">
        <f t="shared" si="42"/>
        <v>0</v>
      </c>
      <c r="J243" s="20" t="b">
        <f t="shared" si="43"/>
        <v>0</v>
      </c>
      <c r="K243" s="21" t="b">
        <f t="shared" si="44"/>
        <v>0</v>
      </c>
    </row>
    <row r="244" spans="1:11" x14ac:dyDescent="0.25">
      <c r="A244" s="11">
        <v>40582.958333333336</v>
      </c>
      <c r="B244">
        <v>0</v>
      </c>
      <c r="C244">
        <v>0</v>
      </c>
      <c r="D244">
        <v>0.3</v>
      </c>
      <c r="E244">
        <v>318</v>
      </c>
      <c r="F244" s="19">
        <f t="shared" si="39"/>
        <v>318</v>
      </c>
      <c r="G244" s="20" t="b">
        <f t="shared" si="40"/>
        <v>0</v>
      </c>
      <c r="H244" s="20" t="b">
        <f t="shared" si="41"/>
        <v>0</v>
      </c>
      <c r="I244" s="20" t="b">
        <f t="shared" si="42"/>
        <v>0</v>
      </c>
      <c r="J244" s="20" t="b">
        <f t="shared" si="43"/>
        <v>0</v>
      </c>
      <c r="K244" s="21" t="b">
        <f t="shared" si="44"/>
        <v>0</v>
      </c>
    </row>
    <row r="245" spans="1:11" x14ac:dyDescent="0.25">
      <c r="A245" s="11">
        <v>40583</v>
      </c>
      <c r="B245">
        <v>0</v>
      </c>
      <c r="C245">
        <v>0</v>
      </c>
      <c r="D245">
        <v>0.4</v>
      </c>
      <c r="E245">
        <v>290</v>
      </c>
      <c r="F245" s="19">
        <f t="shared" si="39"/>
        <v>290</v>
      </c>
      <c r="G245" s="20" t="b">
        <f t="shared" si="40"/>
        <v>0</v>
      </c>
      <c r="H245" s="20" t="b">
        <f t="shared" si="41"/>
        <v>0</v>
      </c>
      <c r="I245" s="20" t="b">
        <f t="shared" si="42"/>
        <v>0</v>
      </c>
      <c r="J245" s="20" t="b">
        <f t="shared" si="43"/>
        <v>0</v>
      </c>
      <c r="K245" s="21" t="b">
        <f t="shared" si="44"/>
        <v>0</v>
      </c>
    </row>
    <row r="246" spans="1:11" x14ac:dyDescent="0.25">
      <c r="A246" s="11">
        <v>40583.041666666664</v>
      </c>
      <c r="B246">
        <v>0</v>
      </c>
      <c r="C246">
        <v>0</v>
      </c>
      <c r="D246">
        <v>0.2</v>
      </c>
      <c r="E246">
        <v>150</v>
      </c>
      <c r="F246" s="19">
        <f t="shared" ref="F246:F309" si="45">IF(D246&lt;0.5,E246)</f>
        <v>150</v>
      </c>
      <c r="G246" s="20" t="b">
        <f t="shared" ref="G246:G309" si="46">IF(D246&lt;1.5,IF(D246&gt;=0.5,E246))</f>
        <v>0</v>
      </c>
      <c r="H246" s="20" t="b">
        <f t="shared" ref="H246:H309" si="47">IF(D246&lt;2.5,IF(D246&gt;=1.5,E246))</f>
        <v>0</v>
      </c>
      <c r="I246" s="20" t="b">
        <f t="shared" ref="I246:I309" si="48">IF(D246&lt;3.5,IF(D246&gt;=2.5,E246))</f>
        <v>0</v>
      </c>
      <c r="J246" s="20" t="b">
        <f t="shared" ref="J246:J309" si="49">IF(D246&lt;4.5,IF(D246&gt;=3.5,E246))</f>
        <v>0</v>
      </c>
      <c r="K246" s="21" t="b">
        <f t="shared" ref="K246:K309" si="50">IF(D246&gt;=4.5,E246)</f>
        <v>0</v>
      </c>
    </row>
    <row r="247" spans="1:11" x14ac:dyDescent="0.25">
      <c r="A247" s="11">
        <v>40583.083333333336</v>
      </c>
      <c r="B247">
        <v>0</v>
      </c>
      <c r="C247">
        <v>0</v>
      </c>
      <c r="D247">
        <v>0.3</v>
      </c>
      <c r="E247">
        <v>155</v>
      </c>
      <c r="F247" s="19">
        <f t="shared" si="45"/>
        <v>155</v>
      </c>
      <c r="G247" s="20" t="b">
        <f t="shared" si="46"/>
        <v>0</v>
      </c>
      <c r="H247" s="20" t="b">
        <f t="shared" si="47"/>
        <v>0</v>
      </c>
      <c r="I247" s="20" t="b">
        <f t="shared" si="48"/>
        <v>0</v>
      </c>
      <c r="J247" s="20" t="b">
        <f t="shared" si="49"/>
        <v>0</v>
      </c>
      <c r="K247" s="21" t="b">
        <f t="shared" si="50"/>
        <v>0</v>
      </c>
    </row>
    <row r="248" spans="1:11" x14ac:dyDescent="0.25">
      <c r="A248" s="11">
        <v>40583.125</v>
      </c>
      <c r="B248">
        <v>0</v>
      </c>
      <c r="C248">
        <v>0</v>
      </c>
      <c r="D248">
        <v>0.3</v>
      </c>
      <c r="E248">
        <v>286</v>
      </c>
      <c r="F248" s="19">
        <f t="shared" si="45"/>
        <v>286</v>
      </c>
      <c r="G248" s="20" t="b">
        <f t="shared" si="46"/>
        <v>0</v>
      </c>
      <c r="H248" s="20" t="b">
        <f t="shared" si="47"/>
        <v>0</v>
      </c>
      <c r="I248" s="20" t="b">
        <f t="shared" si="48"/>
        <v>0</v>
      </c>
      <c r="J248" s="20" t="b">
        <f t="shared" si="49"/>
        <v>0</v>
      </c>
      <c r="K248" s="21" t="b">
        <f t="shared" si="50"/>
        <v>0</v>
      </c>
    </row>
    <row r="249" spans="1:11" x14ac:dyDescent="0.25">
      <c r="A249" s="11">
        <v>40583.166666666664</v>
      </c>
      <c r="B249">
        <v>0</v>
      </c>
      <c r="C249">
        <v>0</v>
      </c>
      <c r="D249">
        <v>0.2</v>
      </c>
      <c r="E249">
        <v>323</v>
      </c>
      <c r="F249" s="19">
        <f t="shared" si="45"/>
        <v>323</v>
      </c>
      <c r="G249" s="20" t="b">
        <f t="shared" si="46"/>
        <v>0</v>
      </c>
      <c r="H249" s="20" t="b">
        <f t="shared" si="47"/>
        <v>0</v>
      </c>
      <c r="I249" s="20" t="b">
        <f t="shared" si="48"/>
        <v>0</v>
      </c>
      <c r="J249" s="20" t="b">
        <f t="shared" si="49"/>
        <v>0</v>
      </c>
      <c r="K249" s="21" t="b">
        <f t="shared" si="50"/>
        <v>0</v>
      </c>
    </row>
    <row r="250" spans="1:11" x14ac:dyDescent="0.25">
      <c r="A250" s="11">
        <v>40583.208333333336</v>
      </c>
      <c r="B250">
        <v>0</v>
      </c>
      <c r="C250">
        <v>0</v>
      </c>
      <c r="D250">
        <v>0.1</v>
      </c>
      <c r="E250">
        <v>345</v>
      </c>
      <c r="F250" s="19">
        <f t="shared" si="45"/>
        <v>345</v>
      </c>
      <c r="G250" s="20" t="b">
        <f t="shared" si="46"/>
        <v>0</v>
      </c>
      <c r="H250" s="20" t="b">
        <f t="shared" si="47"/>
        <v>0</v>
      </c>
      <c r="I250" s="20" t="b">
        <f t="shared" si="48"/>
        <v>0</v>
      </c>
      <c r="J250" s="20" t="b">
        <f t="shared" si="49"/>
        <v>0</v>
      </c>
      <c r="K250" s="21" t="b">
        <f t="shared" si="50"/>
        <v>0</v>
      </c>
    </row>
    <row r="251" spans="1:11" x14ac:dyDescent="0.25">
      <c r="A251" s="11">
        <v>40583.25</v>
      </c>
      <c r="B251">
        <v>0</v>
      </c>
      <c r="C251">
        <v>0</v>
      </c>
      <c r="D251">
        <v>0.3</v>
      </c>
      <c r="E251">
        <v>299</v>
      </c>
      <c r="F251" s="19">
        <f t="shared" si="45"/>
        <v>299</v>
      </c>
      <c r="G251" s="20" t="b">
        <f t="shared" si="46"/>
        <v>0</v>
      </c>
      <c r="H251" s="20" t="b">
        <f t="shared" si="47"/>
        <v>0</v>
      </c>
      <c r="I251" s="20" t="b">
        <f t="shared" si="48"/>
        <v>0</v>
      </c>
      <c r="J251" s="20" t="b">
        <f t="shared" si="49"/>
        <v>0</v>
      </c>
      <c r="K251" s="21" t="b">
        <f t="shared" si="50"/>
        <v>0</v>
      </c>
    </row>
    <row r="252" spans="1:11" x14ac:dyDescent="0.25">
      <c r="A252" s="11">
        <v>40583.291666666664</v>
      </c>
      <c r="B252">
        <v>0</v>
      </c>
      <c r="C252">
        <v>0</v>
      </c>
      <c r="D252">
        <v>0.2</v>
      </c>
      <c r="E252">
        <v>20</v>
      </c>
      <c r="F252" s="19">
        <f t="shared" si="45"/>
        <v>20</v>
      </c>
      <c r="G252" s="20" t="b">
        <f t="shared" si="46"/>
        <v>0</v>
      </c>
      <c r="H252" s="20" t="b">
        <f t="shared" si="47"/>
        <v>0</v>
      </c>
      <c r="I252" s="20" t="b">
        <f t="shared" si="48"/>
        <v>0</v>
      </c>
      <c r="J252" s="20" t="b">
        <f t="shared" si="49"/>
        <v>0</v>
      </c>
      <c r="K252" s="21" t="b">
        <f t="shared" si="50"/>
        <v>0</v>
      </c>
    </row>
    <row r="253" spans="1:11" x14ac:dyDescent="0.25">
      <c r="A253" s="11">
        <v>40583.333333333336</v>
      </c>
      <c r="B253">
        <v>0</v>
      </c>
      <c r="C253">
        <v>0</v>
      </c>
      <c r="D253">
        <v>0.3</v>
      </c>
      <c r="E253">
        <v>38</v>
      </c>
      <c r="F253" s="19">
        <f t="shared" si="45"/>
        <v>38</v>
      </c>
      <c r="G253" s="20" t="b">
        <f t="shared" si="46"/>
        <v>0</v>
      </c>
      <c r="H253" s="20" t="b">
        <f t="shared" si="47"/>
        <v>0</v>
      </c>
      <c r="I253" s="20" t="b">
        <f t="shared" si="48"/>
        <v>0</v>
      </c>
      <c r="J253" s="20" t="b">
        <f t="shared" si="49"/>
        <v>0</v>
      </c>
      <c r="K253" s="21" t="b">
        <f t="shared" si="50"/>
        <v>0</v>
      </c>
    </row>
    <row r="254" spans="1:11" x14ac:dyDescent="0.25">
      <c r="A254" s="11">
        <v>40583.375</v>
      </c>
      <c r="B254">
        <v>0</v>
      </c>
      <c r="C254">
        <v>0</v>
      </c>
      <c r="D254">
        <v>0.3</v>
      </c>
      <c r="E254">
        <v>16</v>
      </c>
      <c r="F254" s="19">
        <f t="shared" si="45"/>
        <v>16</v>
      </c>
      <c r="G254" s="20" t="b">
        <f t="shared" si="46"/>
        <v>0</v>
      </c>
      <c r="H254" s="20" t="b">
        <f t="shared" si="47"/>
        <v>0</v>
      </c>
      <c r="I254" s="20" t="b">
        <f t="shared" si="48"/>
        <v>0</v>
      </c>
      <c r="J254" s="20" t="b">
        <f t="shared" si="49"/>
        <v>0</v>
      </c>
      <c r="K254" s="21" t="b">
        <f t="shared" si="50"/>
        <v>0</v>
      </c>
    </row>
    <row r="255" spans="1:11" x14ac:dyDescent="0.25">
      <c r="A255" s="11">
        <v>40583.416666666664</v>
      </c>
      <c r="B255">
        <v>0</v>
      </c>
      <c r="C255">
        <v>0</v>
      </c>
      <c r="D255">
        <v>0.1</v>
      </c>
      <c r="E255">
        <v>194</v>
      </c>
      <c r="F255" s="19">
        <f t="shared" si="45"/>
        <v>194</v>
      </c>
      <c r="G255" s="20" t="b">
        <f t="shared" si="46"/>
        <v>0</v>
      </c>
      <c r="H255" s="20" t="b">
        <f t="shared" si="47"/>
        <v>0</v>
      </c>
      <c r="I255" s="20" t="b">
        <f t="shared" si="48"/>
        <v>0</v>
      </c>
      <c r="J255" s="20" t="b">
        <f t="shared" si="49"/>
        <v>0</v>
      </c>
      <c r="K255" s="21" t="b">
        <f t="shared" si="50"/>
        <v>0</v>
      </c>
    </row>
    <row r="256" spans="1:11" x14ac:dyDescent="0.25">
      <c r="A256" s="11">
        <v>40583.458333333336</v>
      </c>
      <c r="B256">
        <v>0</v>
      </c>
      <c r="C256">
        <v>0</v>
      </c>
      <c r="D256">
        <v>0.8</v>
      </c>
      <c r="E256">
        <v>208</v>
      </c>
      <c r="F256" s="19" t="b">
        <f t="shared" si="45"/>
        <v>0</v>
      </c>
      <c r="G256" s="20">
        <f t="shared" si="46"/>
        <v>208</v>
      </c>
      <c r="H256" s="20" t="b">
        <f t="shared" si="47"/>
        <v>0</v>
      </c>
      <c r="I256" s="20" t="b">
        <f t="shared" si="48"/>
        <v>0</v>
      </c>
      <c r="J256" s="20" t="b">
        <f t="shared" si="49"/>
        <v>0</v>
      </c>
      <c r="K256" s="21" t="b">
        <f t="shared" si="50"/>
        <v>0</v>
      </c>
    </row>
    <row r="257" spans="1:11" x14ac:dyDescent="0.25">
      <c r="A257" s="11">
        <v>40583.5</v>
      </c>
      <c r="B257">
        <v>0</v>
      </c>
      <c r="C257">
        <v>0</v>
      </c>
      <c r="D257">
        <v>0.9</v>
      </c>
      <c r="E257">
        <v>192</v>
      </c>
      <c r="F257" s="19" t="b">
        <f t="shared" si="45"/>
        <v>0</v>
      </c>
      <c r="G257" s="20">
        <f t="shared" si="46"/>
        <v>192</v>
      </c>
      <c r="H257" s="20" t="b">
        <f t="shared" si="47"/>
        <v>0</v>
      </c>
      <c r="I257" s="20" t="b">
        <f t="shared" si="48"/>
        <v>0</v>
      </c>
      <c r="J257" s="20" t="b">
        <f t="shared" si="49"/>
        <v>0</v>
      </c>
      <c r="K257" s="21" t="b">
        <f t="shared" si="50"/>
        <v>0</v>
      </c>
    </row>
    <row r="258" spans="1:11" x14ac:dyDescent="0.25">
      <c r="A258" s="11">
        <v>40583.541666666664</v>
      </c>
      <c r="B258">
        <v>0</v>
      </c>
      <c r="C258">
        <v>0</v>
      </c>
      <c r="D258">
        <v>0.9</v>
      </c>
      <c r="E258">
        <v>173</v>
      </c>
      <c r="F258" s="19" t="b">
        <f t="shared" si="45"/>
        <v>0</v>
      </c>
      <c r="G258" s="20">
        <f t="shared" si="46"/>
        <v>173</v>
      </c>
      <c r="H258" s="20" t="b">
        <f t="shared" si="47"/>
        <v>0</v>
      </c>
      <c r="I258" s="20" t="b">
        <f t="shared" si="48"/>
        <v>0</v>
      </c>
      <c r="J258" s="20" t="b">
        <f t="shared" si="49"/>
        <v>0</v>
      </c>
      <c r="K258" s="21" t="b">
        <f t="shared" si="50"/>
        <v>0</v>
      </c>
    </row>
    <row r="259" spans="1:11" x14ac:dyDescent="0.25">
      <c r="A259" s="11">
        <v>40583.583333333336</v>
      </c>
      <c r="B259">
        <v>0</v>
      </c>
      <c r="C259">
        <v>0</v>
      </c>
      <c r="D259">
        <v>1</v>
      </c>
      <c r="E259">
        <v>159</v>
      </c>
      <c r="F259" s="19" t="b">
        <f t="shared" si="45"/>
        <v>0</v>
      </c>
      <c r="G259" s="20">
        <f t="shared" si="46"/>
        <v>159</v>
      </c>
      <c r="H259" s="20" t="b">
        <f t="shared" si="47"/>
        <v>0</v>
      </c>
      <c r="I259" s="20" t="b">
        <f t="shared" si="48"/>
        <v>0</v>
      </c>
      <c r="J259" s="20" t="b">
        <f t="shared" si="49"/>
        <v>0</v>
      </c>
      <c r="K259" s="21" t="b">
        <f t="shared" si="50"/>
        <v>0</v>
      </c>
    </row>
    <row r="260" spans="1:11" x14ac:dyDescent="0.25">
      <c r="A260" s="11">
        <v>40583.625</v>
      </c>
      <c r="B260">
        <v>0</v>
      </c>
      <c r="C260">
        <v>0</v>
      </c>
      <c r="D260">
        <v>1.5</v>
      </c>
      <c r="E260">
        <v>119</v>
      </c>
      <c r="F260" s="19" t="b">
        <f t="shared" si="45"/>
        <v>0</v>
      </c>
      <c r="G260" s="20" t="b">
        <f t="shared" si="46"/>
        <v>0</v>
      </c>
      <c r="H260" s="20">
        <f t="shared" si="47"/>
        <v>119</v>
      </c>
      <c r="I260" s="20" t="b">
        <f t="shared" si="48"/>
        <v>0</v>
      </c>
      <c r="J260" s="20" t="b">
        <f t="shared" si="49"/>
        <v>0</v>
      </c>
      <c r="K260" s="21" t="b">
        <f t="shared" si="50"/>
        <v>0</v>
      </c>
    </row>
    <row r="261" spans="1:11" x14ac:dyDescent="0.25">
      <c r="A261" s="11">
        <v>40583.666666666664</v>
      </c>
      <c r="B261">
        <v>0</v>
      </c>
      <c r="C261">
        <v>0</v>
      </c>
      <c r="D261">
        <v>1.6</v>
      </c>
      <c r="E261">
        <v>91</v>
      </c>
      <c r="F261" s="19" t="b">
        <f t="shared" si="45"/>
        <v>0</v>
      </c>
      <c r="G261" s="20" t="b">
        <f t="shared" si="46"/>
        <v>0</v>
      </c>
      <c r="H261" s="20">
        <f t="shared" si="47"/>
        <v>91</v>
      </c>
      <c r="I261" s="20" t="b">
        <f t="shared" si="48"/>
        <v>0</v>
      </c>
      <c r="J261" s="20" t="b">
        <f t="shared" si="49"/>
        <v>0</v>
      </c>
      <c r="K261" s="21" t="b">
        <f t="shared" si="50"/>
        <v>0</v>
      </c>
    </row>
    <row r="262" spans="1:11" x14ac:dyDescent="0.25">
      <c r="A262" s="11">
        <v>40583.708333333336</v>
      </c>
      <c r="B262">
        <v>0</v>
      </c>
      <c r="C262">
        <v>0</v>
      </c>
      <c r="D262">
        <v>1.3</v>
      </c>
      <c r="E262">
        <v>84</v>
      </c>
      <c r="F262" s="19" t="b">
        <f t="shared" si="45"/>
        <v>0</v>
      </c>
      <c r="G262" s="20">
        <f t="shared" si="46"/>
        <v>84</v>
      </c>
      <c r="H262" s="20" t="b">
        <f t="shared" si="47"/>
        <v>0</v>
      </c>
      <c r="I262" s="20" t="b">
        <f t="shared" si="48"/>
        <v>0</v>
      </c>
      <c r="J262" s="20" t="b">
        <f t="shared" si="49"/>
        <v>0</v>
      </c>
      <c r="K262" s="21" t="b">
        <f t="shared" si="50"/>
        <v>0</v>
      </c>
    </row>
    <row r="263" spans="1:11" x14ac:dyDescent="0.25">
      <c r="A263" s="11">
        <v>40583.75</v>
      </c>
      <c r="B263">
        <v>0</v>
      </c>
      <c r="C263">
        <v>0</v>
      </c>
      <c r="D263">
        <v>0.3</v>
      </c>
      <c r="E263">
        <v>77</v>
      </c>
      <c r="F263" s="19">
        <f t="shared" si="45"/>
        <v>77</v>
      </c>
      <c r="G263" s="20" t="b">
        <f t="shared" si="46"/>
        <v>0</v>
      </c>
      <c r="H263" s="20" t="b">
        <f t="shared" si="47"/>
        <v>0</v>
      </c>
      <c r="I263" s="20" t="b">
        <f t="shared" si="48"/>
        <v>0</v>
      </c>
      <c r="J263" s="20" t="b">
        <f t="shared" si="49"/>
        <v>0</v>
      </c>
      <c r="K263" s="21" t="b">
        <f t="shared" si="50"/>
        <v>0</v>
      </c>
    </row>
    <row r="264" spans="1:11" x14ac:dyDescent="0.25">
      <c r="A264" s="11">
        <v>40583.791666666664</v>
      </c>
      <c r="B264">
        <v>0</v>
      </c>
      <c r="C264">
        <v>0</v>
      </c>
      <c r="D264">
        <v>0.9</v>
      </c>
      <c r="E264">
        <v>327</v>
      </c>
      <c r="F264" s="19" t="b">
        <f t="shared" si="45"/>
        <v>0</v>
      </c>
      <c r="G264" s="20">
        <f t="shared" si="46"/>
        <v>327</v>
      </c>
      <c r="H264" s="20" t="b">
        <f t="shared" si="47"/>
        <v>0</v>
      </c>
      <c r="I264" s="20" t="b">
        <f t="shared" si="48"/>
        <v>0</v>
      </c>
      <c r="J264" s="20" t="b">
        <f t="shared" si="49"/>
        <v>0</v>
      </c>
      <c r="K264" s="21" t="b">
        <f t="shared" si="50"/>
        <v>0</v>
      </c>
    </row>
    <row r="265" spans="1:11" x14ac:dyDescent="0.25">
      <c r="A265" s="11">
        <v>40583.833333333336</v>
      </c>
      <c r="B265">
        <v>0</v>
      </c>
      <c r="C265">
        <v>0</v>
      </c>
      <c r="D265">
        <v>0.7</v>
      </c>
      <c r="E265">
        <v>271</v>
      </c>
      <c r="F265" s="19" t="b">
        <f t="shared" si="45"/>
        <v>0</v>
      </c>
      <c r="G265" s="20">
        <f t="shared" si="46"/>
        <v>271</v>
      </c>
      <c r="H265" s="20" t="b">
        <f t="shared" si="47"/>
        <v>0</v>
      </c>
      <c r="I265" s="20" t="b">
        <f t="shared" si="48"/>
        <v>0</v>
      </c>
      <c r="J265" s="20" t="b">
        <f t="shared" si="49"/>
        <v>0</v>
      </c>
      <c r="K265" s="21" t="b">
        <f t="shared" si="50"/>
        <v>0</v>
      </c>
    </row>
    <row r="266" spans="1:11" x14ac:dyDescent="0.25">
      <c r="A266" s="11">
        <v>40583.875</v>
      </c>
      <c r="B266">
        <v>0</v>
      </c>
      <c r="C266">
        <v>0</v>
      </c>
      <c r="D266">
        <v>0.5</v>
      </c>
      <c r="E266">
        <v>292</v>
      </c>
      <c r="F266" s="19" t="b">
        <f t="shared" si="45"/>
        <v>0</v>
      </c>
      <c r="G266" s="20">
        <f t="shared" si="46"/>
        <v>292</v>
      </c>
      <c r="H266" s="20" t="b">
        <f t="shared" si="47"/>
        <v>0</v>
      </c>
      <c r="I266" s="20" t="b">
        <f t="shared" si="48"/>
        <v>0</v>
      </c>
      <c r="J266" s="20" t="b">
        <f t="shared" si="49"/>
        <v>0</v>
      </c>
      <c r="K266" s="21" t="b">
        <f t="shared" si="50"/>
        <v>0</v>
      </c>
    </row>
    <row r="267" spans="1:11" x14ac:dyDescent="0.25">
      <c r="A267" s="11">
        <v>40583.916666666664</v>
      </c>
      <c r="B267">
        <v>0</v>
      </c>
      <c r="C267">
        <v>0</v>
      </c>
      <c r="D267">
        <v>0.6</v>
      </c>
      <c r="E267">
        <v>318</v>
      </c>
      <c r="F267" s="19" t="b">
        <f t="shared" si="45"/>
        <v>0</v>
      </c>
      <c r="G267" s="20">
        <f t="shared" si="46"/>
        <v>318</v>
      </c>
      <c r="H267" s="20" t="b">
        <f t="shared" si="47"/>
        <v>0</v>
      </c>
      <c r="I267" s="20" t="b">
        <f t="shared" si="48"/>
        <v>0</v>
      </c>
      <c r="J267" s="20" t="b">
        <f t="shared" si="49"/>
        <v>0</v>
      </c>
      <c r="K267" s="21" t="b">
        <f t="shared" si="50"/>
        <v>0</v>
      </c>
    </row>
    <row r="268" spans="1:11" x14ac:dyDescent="0.25">
      <c r="A268" s="11">
        <v>40583.958333333336</v>
      </c>
      <c r="B268">
        <v>0</v>
      </c>
      <c r="C268">
        <v>0</v>
      </c>
      <c r="D268">
        <v>0.6</v>
      </c>
      <c r="E268">
        <v>278</v>
      </c>
      <c r="F268" s="19" t="b">
        <f t="shared" si="45"/>
        <v>0</v>
      </c>
      <c r="G268" s="20">
        <f t="shared" si="46"/>
        <v>278</v>
      </c>
      <c r="H268" s="20" t="b">
        <f t="shared" si="47"/>
        <v>0</v>
      </c>
      <c r="I268" s="20" t="b">
        <f t="shared" si="48"/>
        <v>0</v>
      </c>
      <c r="J268" s="20" t="b">
        <f t="shared" si="49"/>
        <v>0</v>
      </c>
      <c r="K268" s="21" t="b">
        <f t="shared" si="50"/>
        <v>0</v>
      </c>
    </row>
    <row r="269" spans="1:11" x14ac:dyDescent="0.25">
      <c r="A269" s="11">
        <v>40584</v>
      </c>
      <c r="B269">
        <v>0</v>
      </c>
      <c r="C269">
        <v>0</v>
      </c>
      <c r="D269">
        <v>0.5</v>
      </c>
      <c r="E269">
        <v>123</v>
      </c>
      <c r="F269" s="19" t="b">
        <f t="shared" si="45"/>
        <v>0</v>
      </c>
      <c r="G269" s="20">
        <f t="shared" si="46"/>
        <v>123</v>
      </c>
      <c r="H269" s="20" t="b">
        <f t="shared" si="47"/>
        <v>0</v>
      </c>
      <c r="I269" s="20" t="b">
        <f t="shared" si="48"/>
        <v>0</v>
      </c>
      <c r="J269" s="20" t="b">
        <f t="shared" si="49"/>
        <v>0</v>
      </c>
      <c r="K269" s="21" t="b">
        <f t="shared" si="50"/>
        <v>0</v>
      </c>
    </row>
    <row r="270" spans="1:11" x14ac:dyDescent="0.25">
      <c r="A270" s="11">
        <v>40584.041666666664</v>
      </c>
      <c r="B270">
        <v>0</v>
      </c>
      <c r="C270">
        <v>0</v>
      </c>
      <c r="D270">
        <v>0.3</v>
      </c>
      <c r="E270">
        <v>10</v>
      </c>
      <c r="F270" s="19">
        <f t="shared" si="45"/>
        <v>10</v>
      </c>
      <c r="G270" s="20" t="b">
        <f t="shared" si="46"/>
        <v>0</v>
      </c>
      <c r="H270" s="20" t="b">
        <f t="shared" si="47"/>
        <v>0</v>
      </c>
      <c r="I270" s="20" t="b">
        <f t="shared" si="48"/>
        <v>0</v>
      </c>
      <c r="J270" s="20" t="b">
        <f t="shared" si="49"/>
        <v>0</v>
      </c>
      <c r="K270" s="21" t="b">
        <f t="shared" si="50"/>
        <v>0</v>
      </c>
    </row>
    <row r="271" spans="1:11" x14ac:dyDescent="0.25">
      <c r="A271" s="11">
        <v>40584.083333333336</v>
      </c>
      <c r="B271">
        <v>0</v>
      </c>
      <c r="C271">
        <v>0</v>
      </c>
      <c r="D271">
        <v>0.5</v>
      </c>
      <c r="E271">
        <v>285</v>
      </c>
      <c r="F271" s="19" t="b">
        <f t="shared" si="45"/>
        <v>0</v>
      </c>
      <c r="G271" s="20">
        <f t="shared" si="46"/>
        <v>285</v>
      </c>
      <c r="H271" s="20" t="b">
        <f t="shared" si="47"/>
        <v>0</v>
      </c>
      <c r="I271" s="20" t="b">
        <f t="shared" si="48"/>
        <v>0</v>
      </c>
      <c r="J271" s="20" t="b">
        <f t="shared" si="49"/>
        <v>0</v>
      </c>
      <c r="K271" s="21" t="b">
        <f t="shared" si="50"/>
        <v>0</v>
      </c>
    </row>
    <row r="272" spans="1:11" x14ac:dyDescent="0.25">
      <c r="A272" s="11">
        <v>40584.125</v>
      </c>
      <c r="B272">
        <v>0</v>
      </c>
      <c r="C272">
        <v>0</v>
      </c>
      <c r="D272">
        <v>0.3</v>
      </c>
      <c r="E272">
        <v>13</v>
      </c>
      <c r="F272" s="19">
        <f t="shared" si="45"/>
        <v>13</v>
      </c>
      <c r="G272" s="20" t="b">
        <f t="shared" si="46"/>
        <v>0</v>
      </c>
      <c r="H272" s="20" t="b">
        <f t="shared" si="47"/>
        <v>0</v>
      </c>
      <c r="I272" s="20" t="b">
        <f t="shared" si="48"/>
        <v>0</v>
      </c>
      <c r="J272" s="20" t="b">
        <f t="shared" si="49"/>
        <v>0</v>
      </c>
      <c r="K272" s="21" t="b">
        <f t="shared" si="50"/>
        <v>0</v>
      </c>
    </row>
    <row r="273" spans="1:11" x14ac:dyDescent="0.25">
      <c r="A273" s="11">
        <v>40584.166666666664</v>
      </c>
      <c r="B273">
        <v>0</v>
      </c>
      <c r="C273">
        <v>0</v>
      </c>
      <c r="D273">
        <v>0.4</v>
      </c>
      <c r="E273">
        <v>161</v>
      </c>
      <c r="F273" s="19">
        <f t="shared" si="45"/>
        <v>161</v>
      </c>
      <c r="G273" s="20" t="b">
        <f t="shared" si="46"/>
        <v>0</v>
      </c>
      <c r="H273" s="20" t="b">
        <f t="shared" si="47"/>
        <v>0</v>
      </c>
      <c r="I273" s="20" t="b">
        <f t="shared" si="48"/>
        <v>0</v>
      </c>
      <c r="J273" s="20" t="b">
        <f t="shared" si="49"/>
        <v>0</v>
      </c>
      <c r="K273" s="21" t="b">
        <f t="shared" si="50"/>
        <v>0</v>
      </c>
    </row>
    <row r="274" spans="1:11" x14ac:dyDescent="0.25">
      <c r="A274" s="11">
        <v>40584.208333333336</v>
      </c>
      <c r="B274">
        <v>0</v>
      </c>
      <c r="C274">
        <v>0</v>
      </c>
      <c r="D274">
        <v>0.2</v>
      </c>
      <c r="E274">
        <v>77</v>
      </c>
      <c r="F274" s="19">
        <f t="shared" si="45"/>
        <v>77</v>
      </c>
      <c r="G274" s="20" t="b">
        <f t="shared" si="46"/>
        <v>0</v>
      </c>
      <c r="H274" s="20" t="b">
        <f t="shared" si="47"/>
        <v>0</v>
      </c>
      <c r="I274" s="20" t="b">
        <f t="shared" si="48"/>
        <v>0</v>
      </c>
      <c r="J274" s="20" t="b">
        <f t="shared" si="49"/>
        <v>0</v>
      </c>
      <c r="K274" s="21" t="b">
        <f t="shared" si="50"/>
        <v>0</v>
      </c>
    </row>
    <row r="275" spans="1:11" x14ac:dyDescent="0.25">
      <c r="A275" s="11">
        <v>40584.25</v>
      </c>
      <c r="B275">
        <v>0</v>
      </c>
      <c r="C275">
        <v>0</v>
      </c>
      <c r="D275">
        <v>0.2</v>
      </c>
      <c r="E275">
        <v>133</v>
      </c>
      <c r="F275" s="19">
        <f t="shared" si="45"/>
        <v>133</v>
      </c>
      <c r="G275" s="20" t="b">
        <f t="shared" si="46"/>
        <v>0</v>
      </c>
      <c r="H275" s="20" t="b">
        <f t="shared" si="47"/>
        <v>0</v>
      </c>
      <c r="I275" s="20" t="b">
        <f t="shared" si="48"/>
        <v>0</v>
      </c>
      <c r="J275" s="20" t="b">
        <f t="shared" si="49"/>
        <v>0</v>
      </c>
      <c r="K275" s="21" t="b">
        <f t="shared" si="50"/>
        <v>0</v>
      </c>
    </row>
    <row r="276" spans="1:11" x14ac:dyDescent="0.25">
      <c r="A276" s="11">
        <v>40584.291666666664</v>
      </c>
      <c r="B276">
        <v>0</v>
      </c>
      <c r="C276">
        <v>0</v>
      </c>
      <c r="D276">
        <v>0.2</v>
      </c>
      <c r="E276">
        <v>187</v>
      </c>
      <c r="F276" s="19">
        <f t="shared" si="45"/>
        <v>187</v>
      </c>
      <c r="G276" s="20" t="b">
        <f t="shared" si="46"/>
        <v>0</v>
      </c>
      <c r="H276" s="20" t="b">
        <f t="shared" si="47"/>
        <v>0</v>
      </c>
      <c r="I276" s="20" t="b">
        <f t="shared" si="48"/>
        <v>0</v>
      </c>
      <c r="J276" s="20" t="b">
        <f t="shared" si="49"/>
        <v>0</v>
      </c>
      <c r="K276" s="21" t="b">
        <f t="shared" si="50"/>
        <v>0</v>
      </c>
    </row>
    <row r="277" spans="1:11" x14ac:dyDescent="0.25">
      <c r="A277" s="11">
        <v>40584.333333333336</v>
      </c>
      <c r="B277">
        <v>0</v>
      </c>
      <c r="C277">
        <v>0</v>
      </c>
      <c r="D277">
        <v>0.3</v>
      </c>
      <c r="E277">
        <v>262</v>
      </c>
      <c r="F277" s="19">
        <f t="shared" si="45"/>
        <v>262</v>
      </c>
      <c r="G277" s="20" t="b">
        <f t="shared" si="46"/>
        <v>0</v>
      </c>
      <c r="H277" s="20" t="b">
        <f t="shared" si="47"/>
        <v>0</v>
      </c>
      <c r="I277" s="20" t="b">
        <f t="shared" si="48"/>
        <v>0</v>
      </c>
      <c r="J277" s="20" t="b">
        <f t="shared" si="49"/>
        <v>0</v>
      </c>
      <c r="K277" s="21" t="b">
        <f t="shared" si="50"/>
        <v>0</v>
      </c>
    </row>
    <row r="278" spans="1:11" x14ac:dyDescent="0.25">
      <c r="A278" s="11">
        <v>40584.375</v>
      </c>
      <c r="B278">
        <v>0</v>
      </c>
      <c r="C278">
        <v>0</v>
      </c>
      <c r="D278">
        <v>0.2</v>
      </c>
      <c r="E278">
        <v>180</v>
      </c>
      <c r="F278" s="19">
        <f t="shared" si="45"/>
        <v>180</v>
      </c>
      <c r="G278" s="20" t="b">
        <f t="shared" si="46"/>
        <v>0</v>
      </c>
      <c r="H278" s="20" t="b">
        <f t="shared" si="47"/>
        <v>0</v>
      </c>
      <c r="I278" s="20" t="b">
        <f t="shared" si="48"/>
        <v>0</v>
      </c>
      <c r="J278" s="20" t="b">
        <f t="shared" si="49"/>
        <v>0</v>
      </c>
      <c r="K278" s="21" t="b">
        <f t="shared" si="50"/>
        <v>0</v>
      </c>
    </row>
    <row r="279" spans="1:11" x14ac:dyDescent="0.25">
      <c r="A279" s="11">
        <v>40584.416666666664</v>
      </c>
      <c r="B279">
        <v>0</v>
      </c>
      <c r="C279">
        <v>0</v>
      </c>
      <c r="D279">
        <v>0.3</v>
      </c>
      <c r="E279">
        <v>250</v>
      </c>
      <c r="F279" s="19">
        <f t="shared" si="45"/>
        <v>250</v>
      </c>
      <c r="G279" s="20" t="b">
        <f t="shared" si="46"/>
        <v>0</v>
      </c>
      <c r="H279" s="20" t="b">
        <f t="shared" si="47"/>
        <v>0</v>
      </c>
      <c r="I279" s="20" t="b">
        <f t="shared" si="48"/>
        <v>0</v>
      </c>
      <c r="J279" s="20" t="b">
        <f t="shared" si="49"/>
        <v>0</v>
      </c>
      <c r="K279" s="21" t="b">
        <f t="shared" si="50"/>
        <v>0</v>
      </c>
    </row>
    <row r="280" spans="1:11" x14ac:dyDescent="0.25">
      <c r="A280" s="11">
        <v>40584.458333333336</v>
      </c>
      <c r="B280">
        <v>0</v>
      </c>
      <c r="C280">
        <v>0</v>
      </c>
      <c r="D280">
        <v>1.1000000000000001</v>
      </c>
      <c r="E280">
        <v>211</v>
      </c>
      <c r="F280" s="19" t="b">
        <f t="shared" si="45"/>
        <v>0</v>
      </c>
      <c r="G280" s="20">
        <f t="shared" si="46"/>
        <v>211</v>
      </c>
      <c r="H280" s="20" t="b">
        <f t="shared" si="47"/>
        <v>0</v>
      </c>
      <c r="I280" s="20" t="b">
        <f t="shared" si="48"/>
        <v>0</v>
      </c>
      <c r="J280" s="20" t="b">
        <f t="shared" si="49"/>
        <v>0</v>
      </c>
      <c r="K280" s="21" t="b">
        <f t="shared" si="50"/>
        <v>0</v>
      </c>
    </row>
    <row r="281" spans="1:11" x14ac:dyDescent="0.25">
      <c r="A281" s="11">
        <v>40584.5</v>
      </c>
      <c r="B281">
        <v>0</v>
      </c>
      <c r="C281">
        <v>0</v>
      </c>
      <c r="D281">
        <v>0.8</v>
      </c>
      <c r="E281">
        <v>155</v>
      </c>
      <c r="F281" s="19" t="b">
        <f t="shared" si="45"/>
        <v>0</v>
      </c>
      <c r="G281" s="20">
        <f t="shared" si="46"/>
        <v>155</v>
      </c>
      <c r="H281" s="20" t="b">
        <f t="shared" si="47"/>
        <v>0</v>
      </c>
      <c r="I281" s="20" t="b">
        <f t="shared" si="48"/>
        <v>0</v>
      </c>
      <c r="J281" s="20" t="b">
        <f t="shared" si="49"/>
        <v>0</v>
      </c>
      <c r="K281" s="21" t="b">
        <f t="shared" si="50"/>
        <v>0</v>
      </c>
    </row>
    <row r="282" spans="1:11" x14ac:dyDescent="0.25">
      <c r="A282" s="11">
        <v>40584.541666666664</v>
      </c>
      <c r="B282">
        <v>0</v>
      </c>
      <c r="C282">
        <v>0</v>
      </c>
      <c r="D282">
        <v>1.1000000000000001</v>
      </c>
      <c r="E282">
        <v>132</v>
      </c>
      <c r="F282" s="19" t="b">
        <f t="shared" si="45"/>
        <v>0</v>
      </c>
      <c r="G282" s="20">
        <f t="shared" si="46"/>
        <v>132</v>
      </c>
      <c r="H282" s="20" t="b">
        <f t="shared" si="47"/>
        <v>0</v>
      </c>
      <c r="I282" s="20" t="b">
        <f t="shared" si="48"/>
        <v>0</v>
      </c>
      <c r="J282" s="20" t="b">
        <f t="shared" si="49"/>
        <v>0</v>
      </c>
      <c r="K282" s="21" t="b">
        <f t="shared" si="50"/>
        <v>0</v>
      </c>
    </row>
    <row r="283" spans="1:11" x14ac:dyDescent="0.25">
      <c r="A283" s="11">
        <v>40584.583333333336</v>
      </c>
      <c r="B283">
        <v>0</v>
      </c>
      <c r="C283">
        <v>0</v>
      </c>
      <c r="D283">
        <v>1.4</v>
      </c>
      <c r="E283">
        <v>127</v>
      </c>
      <c r="F283" s="19" t="b">
        <f t="shared" si="45"/>
        <v>0</v>
      </c>
      <c r="G283" s="20">
        <f t="shared" si="46"/>
        <v>127</v>
      </c>
      <c r="H283" s="20" t="b">
        <f t="shared" si="47"/>
        <v>0</v>
      </c>
      <c r="I283" s="20" t="b">
        <f t="shared" si="48"/>
        <v>0</v>
      </c>
      <c r="J283" s="20" t="b">
        <f t="shared" si="49"/>
        <v>0</v>
      </c>
      <c r="K283" s="21" t="b">
        <f t="shared" si="50"/>
        <v>0</v>
      </c>
    </row>
    <row r="284" spans="1:11" x14ac:dyDescent="0.25">
      <c r="A284" s="11">
        <v>40584.625</v>
      </c>
      <c r="B284">
        <v>0</v>
      </c>
      <c r="C284">
        <v>0</v>
      </c>
      <c r="D284">
        <v>1.2</v>
      </c>
      <c r="E284">
        <v>131</v>
      </c>
      <c r="F284" s="19" t="b">
        <f t="shared" si="45"/>
        <v>0</v>
      </c>
      <c r="G284" s="20">
        <f t="shared" si="46"/>
        <v>131</v>
      </c>
      <c r="H284" s="20" t="b">
        <f t="shared" si="47"/>
        <v>0</v>
      </c>
      <c r="I284" s="20" t="b">
        <f t="shared" si="48"/>
        <v>0</v>
      </c>
      <c r="J284" s="20" t="b">
        <f t="shared" si="49"/>
        <v>0</v>
      </c>
      <c r="K284" s="21" t="b">
        <f t="shared" si="50"/>
        <v>0</v>
      </c>
    </row>
    <row r="285" spans="1:11" x14ac:dyDescent="0.25">
      <c r="A285" s="11">
        <v>40584.666666666664</v>
      </c>
      <c r="B285">
        <v>0</v>
      </c>
      <c r="C285">
        <v>0</v>
      </c>
      <c r="D285">
        <v>1.1000000000000001</v>
      </c>
      <c r="E285">
        <v>104</v>
      </c>
      <c r="F285" s="19" t="b">
        <f t="shared" si="45"/>
        <v>0</v>
      </c>
      <c r="G285" s="20">
        <f t="shared" si="46"/>
        <v>104</v>
      </c>
      <c r="H285" s="20" t="b">
        <f t="shared" si="47"/>
        <v>0</v>
      </c>
      <c r="I285" s="20" t="b">
        <f t="shared" si="48"/>
        <v>0</v>
      </c>
      <c r="J285" s="20" t="b">
        <f t="shared" si="49"/>
        <v>0</v>
      </c>
      <c r="K285" s="21" t="b">
        <f t="shared" si="50"/>
        <v>0</v>
      </c>
    </row>
    <row r="286" spans="1:11" x14ac:dyDescent="0.25">
      <c r="A286" s="11">
        <v>40584.708333333336</v>
      </c>
      <c r="B286">
        <v>0</v>
      </c>
      <c r="C286">
        <v>0</v>
      </c>
      <c r="D286">
        <v>1.3</v>
      </c>
      <c r="E286">
        <v>96</v>
      </c>
      <c r="F286" s="19" t="b">
        <f t="shared" si="45"/>
        <v>0</v>
      </c>
      <c r="G286" s="20">
        <f t="shared" si="46"/>
        <v>96</v>
      </c>
      <c r="H286" s="20" t="b">
        <f t="shared" si="47"/>
        <v>0</v>
      </c>
      <c r="I286" s="20" t="b">
        <f t="shared" si="48"/>
        <v>0</v>
      </c>
      <c r="J286" s="20" t="b">
        <f t="shared" si="49"/>
        <v>0</v>
      </c>
      <c r="K286" s="21" t="b">
        <f t="shared" si="50"/>
        <v>0</v>
      </c>
    </row>
    <row r="287" spans="1:11" x14ac:dyDescent="0.25">
      <c r="A287" s="11">
        <v>40584.75</v>
      </c>
      <c r="B287">
        <v>0</v>
      </c>
      <c r="C287">
        <v>0</v>
      </c>
      <c r="D287">
        <v>0.3</v>
      </c>
      <c r="E287">
        <v>90</v>
      </c>
      <c r="F287" s="19">
        <f t="shared" si="45"/>
        <v>90</v>
      </c>
      <c r="G287" s="20" t="b">
        <f t="shared" si="46"/>
        <v>0</v>
      </c>
      <c r="H287" s="20" t="b">
        <f t="shared" si="47"/>
        <v>0</v>
      </c>
      <c r="I287" s="20" t="b">
        <f t="shared" si="48"/>
        <v>0</v>
      </c>
      <c r="J287" s="20" t="b">
        <f t="shared" si="49"/>
        <v>0</v>
      </c>
      <c r="K287" s="21" t="b">
        <f t="shared" si="50"/>
        <v>0</v>
      </c>
    </row>
    <row r="288" spans="1:11" x14ac:dyDescent="0.25">
      <c r="A288" s="11">
        <v>40584.791666666664</v>
      </c>
      <c r="B288">
        <v>0</v>
      </c>
      <c r="C288">
        <v>0</v>
      </c>
      <c r="D288">
        <v>0.6</v>
      </c>
      <c r="E288">
        <v>342</v>
      </c>
      <c r="F288" s="19" t="b">
        <f t="shared" si="45"/>
        <v>0</v>
      </c>
      <c r="G288" s="20">
        <f t="shared" si="46"/>
        <v>342</v>
      </c>
      <c r="H288" s="20" t="b">
        <f t="shared" si="47"/>
        <v>0</v>
      </c>
      <c r="I288" s="20" t="b">
        <f t="shared" si="48"/>
        <v>0</v>
      </c>
      <c r="J288" s="20" t="b">
        <f t="shared" si="49"/>
        <v>0</v>
      </c>
      <c r="K288" s="21" t="b">
        <f t="shared" si="50"/>
        <v>0</v>
      </c>
    </row>
    <row r="289" spans="1:11" x14ac:dyDescent="0.25">
      <c r="A289" s="11">
        <v>40584.833333333336</v>
      </c>
      <c r="B289">
        <v>0</v>
      </c>
      <c r="C289">
        <v>0</v>
      </c>
      <c r="D289">
        <v>0.5</v>
      </c>
      <c r="E289">
        <v>48</v>
      </c>
      <c r="F289" s="19" t="b">
        <f t="shared" si="45"/>
        <v>0</v>
      </c>
      <c r="G289" s="20">
        <f t="shared" si="46"/>
        <v>48</v>
      </c>
      <c r="H289" s="20" t="b">
        <f t="shared" si="47"/>
        <v>0</v>
      </c>
      <c r="I289" s="20" t="b">
        <f t="shared" si="48"/>
        <v>0</v>
      </c>
      <c r="J289" s="20" t="b">
        <f t="shared" si="49"/>
        <v>0</v>
      </c>
      <c r="K289" s="21" t="b">
        <f t="shared" si="50"/>
        <v>0</v>
      </c>
    </row>
    <row r="290" spans="1:11" x14ac:dyDescent="0.25">
      <c r="A290" s="11">
        <v>40584.875</v>
      </c>
      <c r="B290">
        <v>0</v>
      </c>
      <c r="C290">
        <v>0</v>
      </c>
      <c r="D290">
        <v>0.5</v>
      </c>
      <c r="E290">
        <v>311</v>
      </c>
      <c r="F290" s="19" t="b">
        <f t="shared" si="45"/>
        <v>0</v>
      </c>
      <c r="G290" s="20">
        <f t="shared" si="46"/>
        <v>311</v>
      </c>
      <c r="H290" s="20" t="b">
        <f t="shared" si="47"/>
        <v>0</v>
      </c>
      <c r="I290" s="20" t="b">
        <f t="shared" si="48"/>
        <v>0</v>
      </c>
      <c r="J290" s="20" t="b">
        <f t="shared" si="49"/>
        <v>0</v>
      </c>
      <c r="K290" s="21" t="b">
        <f t="shared" si="50"/>
        <v>0</v>
      </c>
    </row>
    <row r="291" spans="1:11" x14ac:dyDescent="0.25">
      <c r="A291" s="11">
        <v>40584.916666666664</v>
      </c>
      <c r="B291">
        <v>0</v>
      </c>
      <c r="C291">
        <v>0</v>
      </c>
      <c r="D291">
        <v>0.5</v>
      </c>
      <c r="E291">
        <v>40</v>
      </c>
      <c r="F291" s="19" t="b">
        <f t="shared" si="45"/>
        <v>0</v>
      </c>
      <c r="G291" s="20">
        <f t="shared" si="46"/>
        <v>40</v>
      </c>
      <c r="H291" s="20" t="b">
        <f t="shared" si="47"/>
        <v>0</v>
      </c>
      <c r="I291" s="20" t="b">
        <f t="shared" si="48"/>
        <v>0</v>
      </c>
      <c r="J291" s="20" t="b">
        <f t="shared" si="49"/>
        <v>0</v>
      </c>
      <c r="K291" s="21" t="b">
        <f t="shared" si="50"/>
        <v>0</v>
      </c>
    </row>
    <row r="292" spans="1:11" x14ac:dyDescent="0.25">
      <c r="A292" s="11">
        <v>40584.958333333336</v>
      </c>
      <c r="B292">
        <v>0</v>
      </c>
      <c r="C292">
        <v>0</v>
      </c>
      <c r="D292">
        <v>0.5</v>
      </c>
      <c r="E292">
        <v>195</v>
      </c>
      <c r="F292" s="19" t="b">
        <f t="shared" si="45"/>
        <v>0</v>
      </c>
      <c r="G292" s="20">
        <f t="shared" si="46"/>
        <v>195</v>
      </c>
      <c r="H292" s="20" t="b">
        <f t="shared" si="47"/>
        <v>0</v>
      </c>
      <c r="I292" s="20" t="b">
        <f t="shared" si="48"/>
        <v>0</v>
      </c>
      <c r="J292" s="20" t="b">
        <f t="shared" si="49"/>
        <v>0</v>
      </c>
      <c r="K292" s="21" t="b">
        <f t="shared" si="50"/>
        <v>0</v>
      </c>
    </row>
    <row r="293" spans="1:11" x14ac:dyDescent="0.25">
      <c r="A293" s="11">
        <v>40585</v>
      </c>
      <c r="B293">
        <v>0</v>
      </c>
      <c r="C293">
        <v>0</v>
      </c>
      <c r="D293">
        <v>0.3</v>
      </c>
      <c r="E293">
        <v>143</v>
      </c>
      <c r="F293" s="19">
        <f t="shared" si="45"/>
        <v>143</v>
      </c>
      <c r="G293" s="20" t="b">
        <f t="shared" si="46"/>
        <v>0</v>
      </c>
      <c r="H293" s="20" t="b">
        <f t="shared" si="47"/>
        <v>0</v>
      </c>
      <c r="I293" s="20" t="b">
        <f t="shared" si="48"/>
        <v>0</v>
      </c>
      <c r="J293" s="20" t="b">
        <f t="shared" si="49"/>
        <v>0</v>
      </c>
      <c r="K293" s="21" t="b">
        <f t="shared" si="50"/>
        <v>0</v>
      </c>
    </row>
    <row r="294" spans="1:11" x14ac:dyDescent="0.25">
      <c r="A294" s="11">
        <v>40585.041666666664</v>
      </c>
      <c r="B294">
        <v>0</v>
      </c>
      <c r="C294">
        <v>0</v>
      </c>
      <c r="D294">
        <v>0.3</v>
      </c>
      <c r="E294">
        <v>278</v>
      </c>
      <c r="F294" s="19">
        <f t="shared" si="45"/>
        <v>278</v>
      </c>
      <c r="G294" s="20" t="b">
        <f t="shared" si="46"/>
        <v>0</v>
      </c>
      <c r="H294" s="20" t="b">
        <f t="shared" si="47"/>
        <v>0</v>
      </c>
      <c r="I294" s="20" t="b">
        <f t="shared" si="48"/>
        <v>0</v>
      </c>
      <c r="J294" s="20" t="b">
        <f t="shared" si="49"/>
        <v>0</v>
      </c>
      <c r="K294" s="21" t="b">
        <f t="shared" si="50"/>
        <v>0</v>
      </c>
    </row>
    <row r="295" spans="1:11" x14ac:dyDescent="0.25">
      <c r="A295" s="11">
        <v>40585.083333333336</v>
      </c>
      <c r="B295">
        <v>0</v>
      </c>
      <c r="C295">
        <v>0</v>
      </c>
      <c r="D295">
        <v>0.6</v>
      </c>
      <c r="E295">
        <v>130</v>
      </c>
      <c r="F295" s="19" t="b">
        <f t="shared" si="45"/>
        <v>0</v>
      </c>
      <c r="G295" s="20">
        <f t="shared" si="46"/>
        <v>130</v>
      </c>
      <c r="H295" s="20" t="b">
        <f t="shared" si="47"/>
        <v>0</v>
      </c>
      <c r="I295" s="20" t="b">
        <f t="shared" si="48"/>
        <v>0</v>
      </c>
      <c r="J295" s="20" t="b">
        <f t="shared" si="49"/>
        <v>0</v>
      </c>
      <c r="K295" s="21" t="b">
        <f t="shared" si="50"/>
        <v>0</v>
      </c>
    </row>
    <row r="296" spans="1:11" x14ac:dyDescent="0.25">
      <c r="A296" s="11">
        <v>40585.125</v>
      </c>
      <c r="B296">
        <v>0</v>
      </c>
      <c r="C296">
        <v>0</v>
      </c>
      <c r="D296">
        <v>0.3</v>
      </c>
      <c r="E296">
        <v>98</v>
      </c>
      <c r="F296" s="19">
        <f t="shared" si="45"/>
        <v>98</v>
      </c>
      <c r="G296" s="20" t="b">
        <f t="shared" si="46"/>
        <v>0</v>
      </c>
      <c r="H296" s="20" t="b">
        <f t="shared" si="47"/>
        <v>0</v>
      </c>
      <c r="I296" s="20" t="b">
        <f t="shared" si="48"/>
        <v>0</v>
      </c>
      <c r="J296" s="20" t="b">
        <f t="shared" si="49"/>
        <v>0</v>
      </c>
      <c r="K296" s="21" t="b">
        <f t="shared" si="50"/>
        <v>0</v>
      </c>
    </row>
    <row r="297" spans="1:11" x14ac:dyDescent="0.25">
      <c r="A297" s="11">
        <v>40585.166666666664</v>
      </c>
      <c r="B297">
        <v>0</v>
      </c>
      <c r="C297">
        <v>0</v>
      </c>
      <c r="D297">
        <v>0.4</v>
      </c>
      <c r="E297">
        <v>256</v>
      </c>
      <c r="F297" s="19">
        <f t="shared" si="45"/>
        <v>256</v>
      </c>
      <c r="G297" s="20" t="b">
        <f t="shared" si="46"/>
        <v>0</v>
      </c>
      <c r="H297" s="20" t="b">
        <f t="shared" si="47"/>
        <v>0</v>
      </c>
      <c r="I297" s="20" t="b">
        <f t="shared" si="48"/>
        <v>0</v>
      </c>
      <c r="J297" s="20" t="b">
        <f t="shared" si="49"/>
        <v>0</v>
      </c>
      <c r="K297" s="21" t="b">
        <f t="shared" si="50"/>
        <v>0</v>
      </c>
    </row>
    <row r="298" spans="1:11" x14ac:dyDescent="0.25">
      <c r="A298" s="11">
        <v>40585.208333333336</v>
      </c>
      <c r="B298">
        <v>0</v>
      </c>
      <c r="C298">
        <v>0</v>
      </c>
      <c r="D298">
        <v>0.3</v>
      </c>
      <c r="E298">
        <v>188</v>
      </c>
      <c r="F298" s="19">
        <f t="shared" si="45"/>
        <v>188</v>
      </c>
      <c r="G298" s="20" t="b">
        <f t="shared" si="46"/>
        <v>0</v>
      </c>
      <c r="H298" s="20" t="b">
        <f t="shared" si="47"/>
        <v>0</v>
      </c>
      <c r="I298" s="20" t="b">
        <f t="shared" si="48"/>
        <v>0</v>
      </c>
      <c r="J298" s="20" t="b">
        <f t="shared" si="49"/>
        <v>0</v>
      </c>
      <c r="K298" s="21" t="b">
        <f t="shared" si="50"/>
        <v>0</v>
      </c>
    </row>
    <row r="299" spans="1:11" x14ac:dyDescent="0.25">
      <c r="A299" s="11">
        <v>40585.25</v>
      </c>
      <c r="B299">
        <v>0</v>
      </c>
      <c r="C299">
        <v>0</v>
      </c>
      <c r="D299">
        <v>0.3</v>
      </c>
      <c r="E299">
        <v>223</v>
      </c>
      <c r="F299" s="19">
        <f t="shared" si="45"/>
        <v>223</v>
      </c>
      <c r="G299" s="20" t="b">
        <f t="shared" si="46"/>
        <v>0</v>
      </c>
      <c r="H299" s="20" t="b">
        <f t="shared" si="47"/>
        <v>0</v>
      </c>
      <c r="I299" s="20" t="b">
        <f t="shared" si="48"/>
        <v>0</v>
      </c>
      <c r="J299" s="20" t="b">
        <f t="shared" si="49"/>
        <v>0</v>
      </c>
      <c r="K299" s="21" t="b">
        <f t="shared" si="50"/>
        <v>0</v>
      </c>
    </row>
    <row r="300" spans="1:11" x14ac:dyDescent="0.25">
      <c r="A300" s="11">
        <v>40585.291666666664</v>
      </c>
      <c r="B300">
        <v>0</v>
      </c>
      <c r="C300">
        <v>0</v>
      </c>
      <c r="D300">
        <v>0.3</v>
      </c>
      <c r="E300">
        <v>251</v>
      </c>
      <c r="F300" s="19">
        <f t="shared" si="45"/>
        <v>251</v>
      </c>
      <c r="G300" s="20" t="b">
        <f t="shared" si="46"/>
        <v>0</v>
      </c>
      <c r="H300" s="20" t="b">
        <f t="shared" si="47"/>
        <v>0</v>
      </c>
      <c r="I300" s="20" t="b">
        <f t="shared" si="48"/>
        <v>0</v>
      </c>
      <c r="J300" s="20" t="b">
        <f t="shared" si="49"/>
        <v>0</v>
      </c>
      <c r="K300" s="21" t="b">
        <f t="shared" si="50"/>
        <v>0</v>
      </c>
    </row>
    <row r="301" spans="1:11" x14ac:dyDescent="0.25">
      <c r="A301" s="11">
        <v>40585.333333333336</v>
      </c>
      <c r="B301">
        <v>0</v>
      </c>
      <c r="C301">
        <v>0</v>
      </c>
      <c r="D301">
        <v>0.2</v>
      </c>
      <c r="E301">
        <v>345</v>
      </c>
      <c r="F301" s="19">
        <f t="shared" si="45"/>
        <v>345</v>
      </c>
      <c r="G301" s="20" t="b">
        <f t="shared" si="46"/>
        <v>0</v>
      </c>
      <c r="H301" s="20" t="b">
        <f t="shared" si="47"/>
        <v>0</v>
      </c>
      <c r="I301" s="20" t="b">
        <f t="shared" si="48"/>
        <v>0</v>
      </c>
      <c r="J301" s="20" t="b">
        <f t="shared" si="49"/>
        <v>0</v>
      </c>
      <c r="K301" s="21" t="b">
        <f t="shared" si="50"/>
        <v>0</v>
      </c>
    </row>
    <row r="302" spans="1:11" x14ac:dyDescent="0.25">
      <c r="A302" s="11">
        <v>40585.375</v>
      </c>
      <c r="B302">
        <v>0</v>
      </c>
      <c r="C302">
        <v>0</v>
      </c>
      <c r="D302">
        <v>0.1</v>
      </c>
      <c r="E302">
        <v>358</v>
      </c>
      <c r="F302" s="19">
        <f t="shared" si="45"/>
        <v>358</v>
      </c>
      <c r="G302" s="20" t="b">
        <f t="shared" si="46"/>
        <v>0</v>
      </c>
      <c r="H302" s="20" t="b">
        <f t="shared" si="47"/>
        <v>0</v>
      </c>
      <c r="I302" s="20" t="b">
        <f t="shared" si="48"/>
        <v>0</v>
      </c>
      <c r="J302" s="20" t="b">
        <f t="shared" si="49"/>
        <v>0</v>
      </c>
      <c r="K302" s="21" t="b">
        <f t="shared" si="50"/>
        <v>0</v>
      </c>
    </row>
    <row r="303" spans="1:11" x14ac:dyDescent="0.25">
      <c r="A303" s="11">
        <v>40585.416666666664</v>
      </c>
      <c r="B303">
        <v>0</v>
      </c>
      <c r="C303">
        <v>0</v>
      </c>
      <c r="D303">
        <v>0.3</v>
      </c>
      <c r="E303">
        <v>227</v>
      </c>
      <c r="F303" s="19">
        <f t="shared" si="45"/>
        <v>227</v>
      </c>
      <c r="G303" s="20" t="b">
        <f t="shared" si="46"/>
        <v>0</v>
      </c>
      <c r="H303" s="20" t="b">
        <f t="shared" si="47"/>
        <v>0</v>
      </c>
      <c r="I303" s="20" t="b">
        <f t="shared" si="48"/>
        <v>0</v>
      </c>
      <c r="J303" s="20" t="b">
        <f t="shared" si="49"/>
        <v>0</v>
      </c>
      <c r="K303" s="21" t="b">
        <f t="shared" si="50"/>
        <v>0</v>
      </c>
    </row>
    <row r="304" spans="1:11" x14ac:dyDescent="0.25">
      <c r="A304" s="11">
        <v>40585.458333333336</v>
      </c>
      <c r="B304">
        <v>0</v>
      </c>
      <c r="C304">
        <v>0</v>
      </c>
      <c r="D304">
        <v>0.7</v>
      </c>
      <c r="E304">
        <v>217</v>
      </c>
      <c r="F304" s="19" t="b">
        <f t="shared" si="45"/>
        <v>0</v>
      </c>
      <c r="G304" s="20">
        <f t="shared" si="46"/>
        <v>217</v>
      </c>
      <c r="H304" s="20" t="b">
        <f t="shared" si="47"/>
        <v>0</v>
      </c>
      <c r="I304" s="20" t="b">
        <f t="shared" si="48"/>
        <v>0</v>
      </c>
      <c r="J304" s="20" t="b">
        <f t="shared" si="49"/>
        <v>0</v>
      </c>
      <c r="K304" s="21" t="b">
        <f t="shared" si="50"/>
        <v>0</v>
      </c>
    </row>
    <row r="305" spans="1:11" x14ac:dyDescent="0.25">
      <c r="A305" s="11">
        <v>40585.5</v>
      </c>
      <c r="B305">
        <v>0</v>
      </c>
      <c r="C305">
        <v>0</v>
      </c>
      <c r="D305">
        <v>0.8</v>
      </c>
      <c r="E305">
        <v>260</v>
      </c>
      <c r="F305" s="19" t="b">
        <f t="shared" si="45"/>
        <v>0</v>
      </c>
      <c r="G305" s="20">
        <f t="shared" si="46"/>
        <v>260</v>
      </c>
      <c r="H305" s="20" t="b">
        <f t="shared" si="47"/>
        <v>0</v>
      </c>
      <c r="I305" s="20" t="b">
        <f t="shared" si="48"/>
        <v>0</v>
      </c>
      <c r="J305" s="20" t="b">
        <f t="shared" si="49"/>
        <v>0</v>
      </c>
      <c r="K305" s="21" t="b">
        <f t="shared" si="50"/>
        <v>0</v>
      </c>
    </row>
    <row r="306" spans="1:11" x14ac:dyDescent="0.25">
      <c r="A306" s="11">
        <v>40585.541666666664</v>
      </c>
      <c r="B306">
        <v>0</v>
      </c>
      <c r="C306">
        <v>0</v>
      </c>
      <c r="D306">
        <v>0.9</v>
      </c>
      <c r="E306">
        <v>178</v>
      </c>
      <c r="F306" s="19" t="b">
        <f t="shared" si="45"/>
        <v>0</v>
      </c>
      <c r="G306" s="20">
        <f t="shared" si="46"/>
        <v>178</v>
      </c>
      <c r="H306" s="20" t="b">
        <f t="shared" si="47"/>
        <v>0</v>
      </c>
      <c r="I306" s="20" t="b">
        <f t="shared" si="48"/>
        <v>0</v>
      </c>
      <c r="J306" s="20" t="b">
        <f t="shared" si="49"/>
        <v>0</v>
      </c>
      <c r="K306" s="21" t="b">
        <f t="shared" si="50"/>
        <v>0</v>
      </c>
    </row>
    <row r="307" spans="1:11" x14ac:dyDescent="0.25">
      <c r="A307" s="11">
        <v>40585.583333333336</v>
      </c>
      <c r="B307">
        <v>0</v>
      </c>
      <c r="C307">
        <v>0</v>
      </c>
      <c r="D307">
        <v>1.1000000000000001</v>
      </c>
      <c r="E307">
        <v>297</v>
      </c>
      <c r="F307" s="19" t="b">
        <f t="shared" si="45"/>
        <v>0</v>
      </c>
      <c r="G307" s="20">
        <f t="shared" si="46"/>
        <v>297</v>
      </c>
      <c r="H307" s="20" t="b">
        <f t="shared" si="47"/>
        <v>0</v>
      </c>
      <c r="I307" s="20" t="b">
        <f t="shared" si="48"/>
        <v>0</v>
      </c>
      <c r="J307" s="20" t="b">
        <f t="shared" si="49"/>
        <v>0</v>
      </c>
      <c r="K307" s="21" t="b">
        <f t="shared" si="50"/>
        <v>0</v>
      </c>
    </row>
    <row r="308" spans="1:11" x14ac:dyDescent="0.25">
      <c r="A308" s="11">
        <v>40585.625</v>
      </c>
      <c r="B308">
        <v>0</v>
      </c>
      <c r="C308">
        <v>0</v>
      </c>
      <c r="D308">
        <v>1.8</v>
      </c>
      <c r="E308">
        <v>117</v>
      </c>
      <c r="F308" s="19" t="b">
        <f t="shared" si="45"/>
        <v>0</v>
      </c>
      <c r="G308" s="20" t="b">
        <f t="shared" si="46"/>
        <v>0</v>
      </c>
      <c r="H308" s="20">
        <f t="shared" si="47"/>
        <v>117</v>
      </c>
      <c r="I308" s="20" t="b">
        <f t="shared" si="48"/>
        <v>0</v>
      </c>
      <c r="J308" s="20" t="b">
        <f t="shared" si="49"/>
        <v>0</v>
      </c>
      <c r="K308" s="21" t="b">
        <f t="shared" si="50"/>
        <v>0</v>
      </c>
    </row>
    <row r="309" spans="1:11" x14ac:dyDescent="0.25">
      <c r="A309" s="11">
        <v>40585.666666666664</v>
      </c>
      <c r="B309">
        <v>0</v>
      </c>
      <c r="C309">
        <v>0</v>
      </c>
      <c r="D309">
        <v>1.8</v>
      </c>
      <c r="E309">
        <v>100</v>
      </c>
      <c r="F309" s="19" t="b">
        <f t="shared" si="45"/>
        <v>0</v>
      </c>
      <c r="G309" s="20" t="b">
        <f t="shared" si="46"/>
        <v>0</v>
      </c>
      <c r="H309" s="20">
        <f t="shared" si="47"/>
        <v>100</v>
      </c>
      <c r="I309" s="20" t="b">
        <f t="shared" si="48"/>
        <v>0</v>
      </c>
      <c r="J309" s="20" t="b">
        <f t="shared" si="49"/>
        <v>0</v>
      </c>
      <c r="K309" s="21" t="b">
        <f t="shared" si="50"/>
        <v>0</v>
      </c>
    </row>
    <row r="310" spans="1:11" x14ac:dyDescent="0.25">
      <c r="A310" s="11">
        <v>40585.708333333336</v>
      </c>
      <c r="B310">
        <v>0</v>
      </c>
      <c r="C310">
        <v>0</v>
      </c>
      <c r="D310">
        <v>1.6</v>
      </c>
      <c r="E310">
        <v>58</v>
      </c>
      <c r="F310" s="19" t="b">
        <f t="shared" ref="F310:F373" si="51">IF(D310&lt;0.5,E310)</f>
        <v>0</v>
      </c>
      <c r="G310" s="20" t="b">
        <f t="shared" ref="G310:G373" si="52">IF(D310&lt;1.5,IF(D310&gt;=0.5,E310))</f>
        <v>0</v>
      </c>
      <c r="H310" s="20">
        <f t="shared" ref="H310:H373" si="53">IF(D310&lt;2.5,IF(D310&gt;=1.5,E310))</f>
        <v>58</v>
      </c>
      <c r="I310" s="20" t="b">
        <f t="shared" ref="I310:I373" si="54">IF(D310&lt;3.5,IF(D310&gt;=2.5,E310))</f>
        <v>0</v>
      </c>
      <c r="J310" s="20" t="b">
        <f t="shared" ref="J310:J373" si="55">IF(D310&lt;4.5,IF(D310&gt;=3.5,E310))</f>
        <v>0</v>
      </c>
      <c r="K310" s="21" t="b">
        <f t="shared" ref="K310:K373" si="56">IF(D310&gt;=4.5,E310)</f>
        <v>0</v>
      </c>
    </row>
    <row r="311" spans="1:11" x14ac:dyDescent="0.25">
      <c r="A311" s="11">
        <v>40585.75</v>
      </c>
      <c r="B311">
        <v>0</v>
      </c>
      <c r="C311">
        <v>0</v>
      </c>
      <c r="D311">
        <v>1.6</v>
      </c>
      <c r="E311">
        <v>49</v>
      </c>
      <c r="F311" s="19" t="b">
        <f t="shared" si="51"/>
        <v>0</v>
      </c>
      <c r="G311" s="20" t="b">
        <f t="shared" si="52"/>
        <v>0</v>
      </c>
      <c r="H311" s="20">
        <f t="shared" si="53"/>
        <v>49</v>
      </c>
      <c r="I311" s="20" t="b">
        <f t="shared" si="54"/>
        <v>0</v>
      </c>
      <c r="J311" s="20" t="b">
        <f t="shared" si="55"/>
        <v>0</v>
      </c>
      <c r="K311" s="21" t="b">
        <f t="shared" si="56"/>
        <v>0</v>
      </c>
    </row>
    <row r="312" spans="1:11" x14ac:dyDescent="0.25">
      <c r="A312" s="11">
        <v>40585.791666666664</v>
      </c>
      <c r="B312">
        <v>0</v>
      </c>
      <c r="C312">
        <v>0</v>
      </c>
      <c r="D312">
        <v>1.4</v>
      </c>
      <c r="E312">
        <v>40</v>
      </c>
      <c r="F312" s="19" t="b">
        <f t="shared" si="51"/>
        <v>0</v>
      </c>
      <c r="G312" s="20">
        <f t="shared" si="52"/>
        <v>40</v>
      </c>
      <c r="H312" s="20" t="b">
        <f t="shared" si="53"/>
        <v>0</v>
      </c>
      <c r="I312" s="20" t="b">
        <f t="shared" si="54"/>
        <v>0</v>
      </c>
      <c r="J312" s="20" t="b">
        <f t="shared" si="55"/>
        <v>0</v>
      </c>
      <c r="K312" s="21" t="b">
        <f t="shared" si="56"/>
        <v>0</v>
      </c>
    </row>
    <row r="313" spans="1:11" x14ac:dyDescent="0.25">
      <c r="A313" s="11">
        <v>40585.833333333336</v>
      </c>
      <c r="B313">
        <v>0</v>
      </c>
      <c r="C313">
        <v>0</v>
      </c>
      <c r="D313">
        <v>0.4</v>
      </c>
      <c r="E313">
        <v>115</v>
      </c>
      <c r="F313" s="19">
        <f t="shared" si="51"/>
        <v>115</v>
      </c>
      <c r="G313" s="20" t="b">
        <f t="shared" si="52"/>
        <v>0</v>
      </c>
      <c r="H313" s="20" t="b">
        <f t="shared" si="53"/>
        <v>0</v>
      </c>
      <c r="I313" s="20" t="b">
        <f t="shared" si="54"/>
        <v>0</v>
      </c>
      <c r="J313" s="20" t="b">
        <f t="shared" si="55"/>
        <v>0</v>
      </c>
      <c r="K313" s="21" t="b">
        <f t="shared" si="56"/>
        <v>0</v>
      </c>
    </row>
    <row r="314" spans="1:11" x14ac:dyDescent="0.25">
      <c r="A314" s="11">
        <v>40585.875</v>
      </c>
      <c r="B314">
        <v>0</v>
      </c>
      <c r="C314">
        <v>0</v>
      </c>
      <c r="D314">
        <v>0.3</v>
      </c>
      <c r="E314">
        <v>66</v>
      </c>
      <c r="F314" s="19">
        <f t="shared" si="51"/>
        <v>66</v>
      </c>
      <c r="G314" s="20" t="b">
        <f t="shared" si="52"/>
        <v>0</v>
      </c>
      <c r="H314" s="20" t="b">
        <f t="shared" si="53"/>
        <v>0</v>
      </c>
      <c r="I314" s="20" t="b">
        <f t="shared" si="54"/>
        <v>0</v>
      </c>
      <c r="J314" s="20" t="b">
        <f t="shared" si="55"/>
        <v>0</v>
      </c>
      <c r="K314" s="21" t="b">
        <f t="shared" si="56"/>
        <v>0</v>
      </c>
    </row>
    <row r="315" spans="1:11" x14ac:dyDescent="0.25">
      <c r="A315" s="11">
        <v>40585.916666666664</v>
      </c>
      <c r="B315">
        <v>0</v>
      </c>
      <c r="C315">
        <v>0</v>
      </c>
      <c r="D315">
        <v>0.5</v>
      </c>
      <c r="E315">
        <v>294</v>
      </c>
      <c r="F315" s="19" t="b">
        <f t="shared" si="51"/>
        <v>0</v>
      </c>
      <c r="G315" s="20">
        <f t="shared" si="52"/>
        <v>294</v>
      </c>
      <c r="H315" s="20" t="b">
        <f t="shared" si="53"/>
        <v>0</v>
      </c>
      <c r="I315" s="20" t="b">
        <f t="shared" si="54"/>
        <v>0</v>
      </c>
      <c r="J315" s="20" t="b">
        <f t="shared" si="55"/>
        <v>0</v>
      </c>
      <c r="K315" s="21" t="b">
        <f t="shared" si="56"/>
        <v>0</v>
      </c>
    </row>
    <row r="316" spans="1:11" x14ac:dyDescent="0.25">
      <c r="A316" s="11">
        <v>40585.958333333336</v>
      </c>
      <c r="B316">
        <v>0</v>
      </c>
      <c r="C316">
        <v>0</v>
      </c>
      <c r="D316">
        <v>0.2</v>
      </c>
      <c r="E316">
        <v>313</v>
      </c>
      <c r="F316" s="19">
        <f t="shared" si="51"/>
        <v>313</v>
      </c>
      <c r="G316" s="20" t="b">
        <f t="shared" si="52"/>
        <v>0</v>
      </c>
      <c r="H316" s="20" t="b">
        <f t="shared" si="53"/>
        <v>0</v>
      </c>
      <c r="I316" s="20" t="b">
        <f t="shared" si="54"/>
        <v>0</v>
      </c>
      <c r="J316" s="20" t="b">
        <f t="shared" si="55"/>
        <v>0</v>
      </c>
      <c r="K316" s="21" t="b">
        <f t="shared" si="56"/>
        <v>0</v>
      </c>
    </row>
    <row r="317" spans="1:11" x14ac:dyDescent="0.25">
      <c r="A317" s="11">
        <v>40586</v>
      </c>
      <c r="B317">
        <v>0</v>
      </c>
      <c r="C317">
        <v>0</v>
      </c>
      <c r="D317">
        <v>0.2</v>
      </c>
      <c r="E317">
        <v>184</v>
      </c>
      <c r="F317" s="19">
        <f t="shared" si="51"/>
        <v>184</v>
      </c>
      <c r="G317" s="20" t="b">
        <f t="shared" si="52"/>
        <v>0</v>
      </c>
      <c r="H317" s="20" t="b">
        <f t="shared" si="53"/>
        <v>0</v>
      </c>
      <c r="I317" s="20" t="b">
        <f t="shared" si="54"/>
        <v>0</v>
      </c>
      <c r="J317" s="20" t="b">
        <f t="shared" si="55"/>
        <v>0</v>
      </c>
      <c r="K317" s="21" t="b">
        <f t="shared" si="56"/>
        <v>0</v>
      </c>
    </row>
    <row r="318" spans="1:11" x14ac:dyDescent="0.25">
      <c r="A318" s="11">
        <v>40586.041666666664</v>
      </c>
      <c r="B318">
        <v>0</v>
      </c>
      <c r="C318">
        <v>0</v>
      </c>
      <c r="D318">
        <v>0.3</v>
      </c>
      <c r="E318">
        <v>282</v>
      </c>
      <c r="F318" s="19">
        <f t="shared" si="51"/>
        <v>282</v>
      </c>
      <c r="G318" s="20" t="b">
        <f t="shared" si="52"/>
        <v>0</v>
      </c>
      <c r="H318" s="20" t="b">
        <f t="shared" si="53"/>
        <v>0</v>
      </c>
      <c r="I318" s="20" t="b">
        <f t="shared" si="54"/>
        <v>0</v>
      </c>
      <c r="J318" s="20" t="b">
        <f t="shared" si="55"/>
        <v>0</v>
      </c>
      <c r="K318" s="21" t="b">
        <f t="shared" si="56"/>
        <v>0</v>
      </c>
    </row>
    <row r="319" spans="1:11" x14ac:dyDescent="0.25">
      <c r="A319" s="11">
        <v>40586.083333333336</v>
      </c>
      <c r="B319">
        <v>0</v>
      </c>
      <c r="C319">
        <v>0</v>
      </c>
      <c r="D319">
        <v>0.2</v>
      </c>
      <c r="E319">
        <v>275</v>
      </c>
      <c r="F319" s="19">
        <f t="shared" si="51"/>
        <v>275</v>
      </c>
      <c r="G319" s="20" t="b">
        <f t="shared" si="52"/>
        <v>0</v>
      </c>
      <c r="H319" s="20" t="b">
        <f t="shared" si="53"/>
        <v>0</v>
      </c>
      <c r="I319" s="20" t="b">
        <f t="shared" si="54"/>
        <v>0</v>
      </c>
      <c r="J319" s="20" t="b">
        <f t="shared" si="55"/>
        <v>0</v>
      </c>
      <c r="K319" s="21" t="b">
        <f t="shared" si="56"/>
        <v>0</v>
      </c>
    </row>
    <row r="320" spans="1:11" x14ac:dyDescent="0.25">
      <c r="A320" s="11">
        <v>40586.125</v>
      </c>
      <c r="B320">
        <v>0</v>
      </c>
      <c r="C320">
        <v>0</v>
      </c>
      <c r="D320">
        <v>0.2</v>
      </c>
      <c r="E320">
        <v>279</v>
      </c>
      <c r="F320" s="19">
        <f t="shared" si="51"/>
        <v>279</v>
      </c>
      <c r="G320" s="20" t="b">
        <f t="shared" si="52"/>
        <v>0</v>
      </c>
      <c r="H320" s="20" t="b">
        <f t="shared" si="53"/>
        <v>0</v>
      </c>
      <c r="I320" s="20" t="b">
        <f t="shared" si="54"/>
        <v>0</v>
      </c>
      <c r="J320" s="20" t="b">
        <f t="shared" si="55"/>
        <v>0</v>
      </c>
      <c r="K320" s="21" t="b">
        <f t="shared" si="56"/>
        <v>0</v>
      </c>
    </row>
    <row r="321" spans="1:11" x14ac:dyDescent="0.25">
      <c r="A321" s="11">
        <v>40586.166666666664</v>
      </c>
      <c r="B321">
        <v>0</v>
      </c>
      <c r="C321">
        <v>0</v>
      </c>
      <c r="D321">
        <v>0.3</v>
      </c>
      <c r="E321">
        <v>261</v>
      </c>
      <c r="F321" s="19">
        <f t="shared" si="51"/>
        <v>261</v>
      </c>
      <c r="G321" s="20" t="b">
        <f t="shared" si="52"/>
        <v>0</v>
      </c>
      <c r="H321" s="20" t="b">
        <f t="shared" si="53"/>
        <v>0</v>
      </c>
      <c r="I321" s="20" t="b">
        <f t="shared" si="54"/>
        <v>0</v>
      </c>
      <c r="J321" s="20" t="b">
        <f t="shared" si="55"/>
        <v>0</v>
      </c>
      <c r="K321" s="21" t="b">
        <f t="shared" si="56"/>
        <v>0</v>
      </c>
    </row>
    <row r="322" spans="1:11" x14ac:dyDescent="0.25">
      <c r="A322" s="11">
        <v>40586.208333333336</v>
      </c>
      <c r="B322">
        <v>0</v>
      </c>
      <c r="C322">
        <v>0</v>
      </c>
      <c r="D322">
        <v>0.6</v>
      </c>
      <c r="E322">
        <v>275</v>
      </c>
      <c r="F322" s="19" t="b">
        <f t="shared" si="51"/>
        <v>0</v>
      </c>
      <c r="G322" s="20">
        <f t="shared" si="52"/>
        <v>275</v>
      </c>
      <c r="H322" s="20" t="b">
        <f t="shared" si="53"/>
        <v>0</v>
      </c>
      <c r="I322" s="20" t="b">
        <f t="shared" si="54"/>
        <v>0</v>
      </c>
      <c r="J322" s="20" t="b">
        <f t="shared" si="55"/>
        <v>0</v>
      </c>
      <c r="K322" s="21" t="b">
        <f t="shared" si="56"/>
        <v>0</v>
      </c>
    </row>
    <row r="323" spans="1:11" x14ac:dyDescent="0.25">
      <c r="A323" s="11">
        <v>40586.25</v>
      </c>
      <c r="B323">
        <v>0</v>
      </c>
      <c r="C323">
        <v>0</v>
      </c>
      <c r="D323">
        <v>0.5</v>
      </c>
      <c r="E323">
        <v>113</v>
      </c>
      <c r="F323" s="19" t="b">
        <f t="shared" si="51"/>
        <v>0</v>
      </c>
      <c r="G323" s="20">
        <f t="shared" si="52"/>
        <v>113</v>
      </c>
      <c r="H323" s="20" t="b">
        <f t="shared" si="53"/>
        <v>0</v>
      </c>
      <c r="I323" s="20" t="b">
        <f t="shared" si="54"/>
        <v>0</v>
      </c>
      <c r="J323" s="20" t="b">
        <f t="shared" si="55"/>
        <v>0</v>
      </c>
      <c r="K323" s="21" t="b">
        <f t="shared" si="56"/>
        <v>0</v>
      </c>
    </row>
    <row r="324" spans="1:11" x14ac:dyDescent="0.25">
      <c r="A324" s="11">
        <v>40586.291666666664</v>
      </c>
      <c r="B324">
        <v>0</v>
      </c>
      <c r="C324">
        <v>0</v>
      </c>
      <c r="D324">
        <v>0.4</v>
      </c>
      <c r="E324">
        <v>258</v>
      </c>
      <c r="F324" s="19">
        <f t="shared" si="51"/>
        <v>258</v>
      </c>
      <c r="G324" s="20" t="b">
        <f t="shared" si="52"/>
        <v>0</v>
      </c>
      <c r="H324" s="20" t="b">
        <f t="shared" si="53"/>
        <v>0</v>
      </c>
      <c r="I324" s="20" t="b">
        <f t="shared" si="54"/>
        <v>0</v>
      </c>
      <c r="J324" s="20" t="b">
        <f t="shared" si="55"/>
        <v>0</v>
      </c>
      <c r="K324" s="21" t="b">
        <f t="shared" si="56"/>
        <v>0</v>
      </c>
    </row>
    <row r="325" spans="1:11" x14ac:dyDescent="0.25">
      <c r="A325" s="11">
        <v>40586.333333333336</v>
      </c>
      <c r="B325">
        <v>0</v>
      </c>
      <c r="C325">
        <v>0</v>
      </c>
      <c r="D325">
        <v>0.6</v>
      </c>
      <c r="E325">
        <v>262</v>
      </c>
      <c r="F325" s="19" t="b">
        <f t="shared" si="51"/>
        <v>0</v>
      </c>
      <c r="G325" s="20">
        <f t="shared" si="52"/>
        <v>262</v>
      </c>
      <c r="H325" s="20" t="b">
        <f t="shared" si="53"/>
        <v>0</v>
      </c>
      <c r="I325" s="20" t="b">
        <f t="shared" si="54"/>
        <v>0</v>
      </c>
      <c r="J325" s="20" t="b">
        <f t="shared" si="55"/>
        <v>0</v>
      </c>
      <c r="K325" s="21" t="b">
        <f t="shared" si="56"/>
        <v>0</v>
      </c>
    </row>
    <row r="326" spans="1:11" x14ac:dyDescent="0.25">
      <c r="A326" s="11">
        <v>40586.375</v>
      </c>
      <c r="B326">
        <v>0</v>
      </c>
      <c r="C326">
        <v>0</v>
      </c>
      <c r="D326">
        <v>0.3</v>
      </c>
      <c r="E326">
        <v>352</v>
      </c>
      <c r="F326" s="19">
        <f t="shared" si="51"/>
        <v>352</v>
      </c>
      <c r="G326" s="20" t="b">
        <f t="shared" si="52"/>
        <v>0</v>
      </c>
      <c r="H326" s="20" t="b">
        <f t="shared" si="53"/>
        <v>0</v>
      </c>
      <c r="I326" s="20" t="b">
        <f t="shared" si="54"/>
        <v>0</v>
      </c>
      <c r="J326" s="20" t="b">
        <f t="shared" si="55"/>
        <v>0</v>
      </c>
      <c r="K326" s="21" t="b">
        <f t="shared" si="56"/>
        <v>0</v>
      </c>
    </row>
    <row r="327" spans="1:11" x14ac:dyDescent="0.25">
      <c r="A327" s="11">
        <v>40586.416666666664</v>
      </c>
      <c r="B327">
        <v>0</v>
      </c>
      <c r="C327">
        <v>0</v>
      </c>
      <c r="D327">
        <v>0.4</v>
      </c>
      <c r="E327">
        <v>157</v>
      </c>
      <c r="F327" s="19">
        <f t="shared" si="51"/>
        <v>157</v>
      </c>
      <c r="G327" s="20" t="b">
        <f t="shared" si="52"/>
        <v>0</v>
      </c>
      <c r="H327" s="20" t="b">
        <f t="shared" si="53"/>
        <v>0</v>
      </c>
      <c r="I327" s="20" t="b">
        <f t="shared" si="54"/>
        <v>0</v>
      </c>
      <c r="J327" s="20" t="b">
        <f t="shared" si="55"/>
        <v>0</v>
      </c>
      <c r="K327" s="21" t="b">
        <f t="shared" si="56"/>
        <v>0</v>
      </c>
    </row>
    <row r="328" spans="1:11" x14ac:dyDescent="0.25">
      <c r="A328" s="11">
        <v>40586.458333333336</v>
      </c>
      <c r="B328">
        <v>0</v>
      </c>
      <c r="C328">
        <v>0</v>
      </c>
      <c r="D328">
        <v>0.5</v>
      </c>
      <c r="E328">
        <v>169</v>
      </c>
      <c r="F328" s="19" t="b">
        <f t="shared" si="51"/>
        <v>0</v>
      </c>
      <c r="G328" s="20">
        <f t="shared" si="52"/>
        <v>169</v>
      </c>
      <c r="H328" s="20" t="b">
        <f t="shared" si="53"/>
        <v>0</v>
      </c>
      <c r="I328" s="20" t="b">
        <f t="shared" si="54"/>
        <v>0</v>
      </c>
      <c r="J328" s="20" t="b">
        <f t="shared" si="55"/>
        <v>0</v>
      </c>
      <c r="K328" s="21" t="b">
        <f t="shared" si="56"/>
        <v>0</v>
      </c>
    </row>
    <row r="329" spans="1:11" x14ac:dyDescent="0.25">
      <c r="A329" s="11">
        <v>40586.5</v>
      </c>
      <c r="B329">
        <v>0</v>
      </c>
      <c r="C329">
        <v>0</v>
      </c>
      <c r="D329">
        <v>1</v>
      </c>
      <c r="E329">
        <v>147</v>
      </c>
      <c r="F329" s="19" t="b">
        <f t="shared" si="51"/>
        <v>0</v>
      </c>
      <c r="G329" s="20">
        <f t="shared" si="52"/>
        <v>147</v>
      </c>
      <c r="H329" s="20" t="b">
        <f t="shared" si="53"/>
        <v>0</v>
      </c>
      <c r="I329" s="20" t="b">
        <f t="shared" si="54"/>
        <v>0</v>
      </c>
      <c r="J329" s="20" t="b">
        <f t="shared" si="55"/>
        <v>0</v>
      </c>
      <c r="K329" s="21" t="b">
        <f t="shared" si="56"/>
        <v>0</v>
      </c>
    </row>
    <row r="330" spans="1:11" x14ac:dyDescent="0.25">
      <c r="A330" s="11">
        <v>40586.541666666664</v>
      </c>
      <c r="B330">
        <v>0</v>
      </c>
      <c r="C330">
        <v>0</v>
      </c>
      <c r="D330">
        <v>1.1000000000000001</v>
      </c>
      <c r="E330">
        <v>118</v>
      </c>
      <c r="F330" s="19" t="b">
        <f t="shared" si="51"/>
        <v>0</v>
      </c>
      <c r="G330" s="20">
        <f t="shared" si="52"/>
        <v>118</v>
      </c>
      <c r="H330" s="20" t="b">
        <f t="shared" si="53"/>
        <v>0</v>
      </c>
      <c r="I330" s="20" t="b">
        <f t="shared" si="54"/>
        <v>0</v>
      </c>
      <c r="J330" s="20" t="b">
        <f t="shared" si="55"/>
        <v>0</v>
      </c>
      <c r="K330" s="21" t="b">
        <f t="shared" si="56"/>
        <v>0</v>
      </c>
    </row>
    <row r="331" spans="1:11" x14ac:dyDescent="0.25">
      <c r="A331" s="11">
        <v>40586.583333333336</v>
      </c>
      <c r="B331">
        <v>0</v>
      </c>
      <c r="C331">
        <v>0</v>
      </c>
      <c r="D331">
        <v>1.7</v>
      </c>
      <c r="E331">
        <v>111</v>
      </c>
      <c r="F331" s="19" t="b">
        <f t="shared" si="51"/>
        <v>0</v>
      </c>
      <c r="G331" s="20" t="b">
        <f t="shared" si="52"/>
        <v>0</v>
      </c>
      <c r="H331" s="20">
        <f t="shared" si="53"/>
        <v>111</v>
      </c>
      <c r="I331" s="20" t="b">
        <f t="shared" si="54"/>
        <v>0</v>
      </c>
      <c r="J331" s="20" t="b">
        <f t="shared" si="55"/>
        <v>0</v>
      </c>
      <c r="K331" s="21" t="b">
        <f t="shared" si="56"/>
        <v>0</v>
      </c>
    </row>
    <row r="332" spans="1:11" x14ac:dyDescent="0.25">
      <c r="A332" s="11">
        <v>40586.625</v>
      </c>
      <c r="B332">
        <v>0</v>
      </c>
      <c r="C332">
        <v>0</v>
      </c>
      <c r="D332">
        <v>1.5</v>
      </c>
      <c r="E332">
        <v>98</v>
      </c>
      <c r="F332" s="19" t="b">
        <f t="shared" si="51"/>
        <v>0</v>
      </c>
      <c r="G332" s="20" t="b">
        <f t="shared" si="52"/>
        <v>0</v>
      </c>
      <c r="H332" s="20">
        <f t="shared" si="53"/>
        <v>98</v>
      </c>
      <c r="I332" s="20" t="b">
        <f t="shared" si="54"/>
        <v>0</v>
      </c>
      <c r="J332" s="20" t="b">
        <f t="shared" si="55"/>
        <v>0</v>
      </c>
      <c r="K332" s="21" t="b">
        <f t="shared" si="56"/>
        <v>0</v>
      </c>
    </row>
    <row r="333" spans="1:11" x14ac:dyDescent="0.25">
      <c r="A333" s="11">
        <v>40586.666666666664</v>
      </c>
      <c r="B333">
        <v>0</v>
      </c>
      <c r="C333">
        <v>0</v>
      </c>
      <c r="D333">
        <v>1.8</v>
      </c>
      <c r="E333">
        <v>69</v>
      </c>
      <c r="F333" s="19" t="b">
        <f t="shared" si="51"/>
        <v>0</v>
      </c>
      <c r="G333" s="20" t="b">
        <f t="shared" si="52"/>
        <v>0</v>
      </c>
      <c r="H333" s="20">
        <f t="shared" si="53"/>
        <v>69</v>
      </c>
      <c r="I333" s="20" t="b">
        <f t="shared" si="54"/>
        <v>0</v>
      </c>
      <c r="J333" s="20" t="b">
        <f t="shared" si="55"/>
        <v>0</v>
      </c>
      <c r="K333" s="21" t="b">
        <f t="shared" si="56"/>
        <v>0</v>
      </c>
    </row>
    <row r="334" spans="1:11" x14ac:dyDescent="0.25">
      <c r="A334" s="11">
        <v>40586.708333333336</v>
      </c>
      <c r="B334">
        <v>0</v>
      </c>
      <c r="C334">
        <v>0</v>
      </c>
      <c r="D334">
        <v>2.2000000000000002</v>
      </c>
      <c r="E334">
        <v>48</v>
      </c>
      <c r="F334" s="19" t="b">
        <f t="shared" si="51"/>
        <v>0</v>
      </c>
      <c r="G334" s="20" t="b">
        <f t="shared" si="52"/>
        <v>0</v>
      </c>
      <c r="H334" s="20">
        <f t="shared" si="53"/>
        <v>48</v>
      </c>
      <c r="I334" s="20" t="b">
        <f t="shared" si="54"/>
        <v>0</v>
      </c>
      <c r="J334" s="20" t="b">
        <f t="shared" si="55"/>
        <v>0</v>
      </c>
      <c r="K334" s="21" t="b">
        <f t="shared" si="56"/>
        <v>0</v>
      </c>
    </row>
    <row r="335" spans="1:11" x14ac:dyDescent="0.25">
      <c r="A335" s="11">
        <v>40586.75</v>
      </c>
      <c r="B335">
        <v>0</v>
      </c>
      <c r="C335">
        <v>0</v>
      </c>
      <c r="D335">
        <v>1.8</v>
      </c>
      <c r="E335">
        <v>39</v>
      </c>
      <c r="F335" s="19" t="b">
        <f t="shared" si="51"/>
        <v>0</v>
      </c>
      <c r="G335" s="20" t="b">
        <f t="shared" si="52"/>
        <v>0</v>
      </c>
      <c r="H335" s="20">
        <f t="shared" si="53"/>
        <v>39</v>
      </c>
      <c r="I335" s="20" t="b">
        <f t="shared" si="54"/>
        <v>0</v>
      </c>
      <c r="J335" s="20" t="b">
        <f t="shared" si="55"/>
        <v>0</v>
      </c>
      <c r="K335" s="21" t="b">
        <f t="shared" si="56"/>
        <v>0</v>
      </c>
    </row>
    <row r="336" spans="1:11" x14ac:dyDescent="0.25">
      <c r="A336" s="11">
        <v>40586.791666666664</v>
      </c>
      <c r="B336">
        <v>0</v>
      </c>
      <c r="C336">
        <v>0</v>
      </c>
      <c r="D336">
        <v>1</v>
      </c>
      <c r="E336">
        <v>66</v>
      </c>
      <c r="F336" s="19" t="b">
        <f t="shared" si="51"/>
        <v>0</v>
      </c>
      <c r="G336" s="20">
        <f t="shared" si="52"/>
        <v>66</v>
      </c>
      <c r="H336" s="20" t="b">
        <f t="shared" si="53"/>
        <v>0</v>
      </c>
      <c r="I336" s="20" t="b">
        <f t="shared" si="54"/>
        <v>0</v>
      </c>
      <c r="J336" s="20" t="b">
        <f t="shared" si="55"/>
        <v>0</v>
      </c>
      <c r="K336" s="21" t="b">
        <f t="shared" si="56"/>
        <v>0</v>
      </c>
    </row>
    <row r="337" spans="1:11" x14ac:dyDescent="0.25">
      <c r="A337" s="11">
        <v>40586.833333333336</v>
      </c>
      <c r="B337">
        <v>0</v>
      </c>
      <c r="C337">
        <v>0</v>
      </c>
      <c r="D337">
        <v>0.9</v>
      </c>
      <c r="E337">
        <v>11</v>
      </c>
      <c r="F337" s="19" t="b">
        <f t="shared" si="51"/>
        <v>0</v>
      </c>
      <c r="G337" s="20">
        <f t="shared" si="52"/>
        <v>11</v>
      </c>
      <c r="H337" s="20" t="b">
        <f t="shared" si="53"/>
        <v>0</v>
      </c>
      <c r="I337" s="20" t="b">
        <f t="shared" si="54"/>
        <v>0</v>
      </c>
      <c r="J337" s="20" t="b">
        <f t="shared" si="55"/>
        <v>0</v>
      </c>
      <c r="K337" s="21" t="b">
        <f t="shared" si="56"/>
        <v>0</v>
      </c>
    </row>
    <row r="338" spans="1:11" x14ac:dyDescent="0.25">
      <c r="A338" s="11">
        <v>40586.875</v>
      </c>
      <c r="B338">
        <v>0</v>
      </c>
      <c r="C338">
        <v>0</v>
      </c>
      <c r="D338">
        <v>1.1000000000000001</v>
      </c>
      <c r="E338">
        <v>275</v>
      </c>
      <c r="F338" s="19" t="b">
        <f t="shared" si="51"/>
        <v>0</v>
      </c>
      <c r="G338" s="20">
        <f t="shared" si="52"/>
        <v>275</v>
      </c>
      <c r="H338" s="20" t="b">
        <f t="shared" si="53"/>
        <v>0</v>
      </c>
      <c r="I338" s="20" t="b">
        <f t="shared" si="54"/>
        <v>0</v>
      </c>
      <c r="J338" s="20" t="b">
        <f t="shared" si="55"/>
        <v>0</v>
      </c>
      <c r="K338" s="21" t="b">
        <f t="shared" si="56"/>
        <v>0</v>
      </c>
    </row>
    <row r="339" spans="1:11" x14ac:dyDescent="0.25">
      <c r="A339" s="11">
        <v>40586.916666666664</v>
      </c>
      <c r="B339">
        <v>0</v>
      </c>
      <c r="C339">
        <v>0</v>
      </c>
      <c r="D339">
        <v>1.4</v>
      </c>
      <c r="E339">
        <v>276</v>
      </c>
      <c r="F339" s="19" t="b">
        <f t="shared" si="51"/>
        <v>0</v>
      </c>
      <c r="G339" s="20">
        <f t="shared" si="52"/>
        <v>276</v>
      </c>
      <c r="H339" s="20" t="b">
        <f t="shared" si="53"/>
        <v>0</v>
      </c>
      <c r="I339" s="20" t="b">
        <f t="shared" si="54"/>
        <v>0</v>
      </c>
      <c r="J339" s="20" t="b">
        <f t="shared" si="55"/>
        <v>0</v>
      </c>
      <c r="K339" s="21" t="b">
        <f t="shared" si="56"/>
        <v>0</v>
      </c>
    </row>
    <row r="340" spans="1:11" x14ac:dyDescent="0.25">
      <c r="A340" s="11">
        <v>40586.958333333336</v>
      </c>
      <c r="B340">
        <v>0</v>
      </c>
      <c r="C340">
        <v>0</v>
      </c>
      <c r="D340">
        <v>1.3</v>
      </c>
      <c r="E340">
        <v>265</v>
      </c>
      <c r="F340" s="19" t="b">
        <f t="shared" si="51"/>
        <v>0</v>
      </c>
      <c r="G340" s="20">
        <f t="shared" si="52"/>
        <v>265</v>
      </c>
      <c r="H340" s="20" t="b">
        <f t="shared" si="53"/>
        <v>0</v>
      </c>
      <c r="I340" s="20" t="b">
        <f t="shared" si="54"/>
        <v>0</v>
      </c>
      <c r="J340" s="20" t="b">
        <f t="shared" si="55"/>
        <v>0</v>
      </c>
      <c r="K340" s="21" t="b">
        <f t="shared" si="56"/>
        <v>0</v>
      </c>
    </row>
    <row r="341" spans="1:11" x14ac:dyDescent="0.25">
      <c r="A341" s="11">
        <v>40587</v>
      </c>
      <c r="B341">
        <v>0</v>
      </c>
      <c r="C341">
        <v>0</v>
      </c>
      <c r="D341">
        <v>0.2</v>
      </c>
      <c r="E341">
        <v>231</v>
      </c>
      <c r="F341" s="19">
        <f t="shared" si="51"/>
        <v>231</v>
      </c>
      <c r="G341" s="20" t="b">
        <f t="shared" si="52"/>
        <v>0</v>
      </c>
      <c r="H341" s="20" t="b">
        <f t="shared" si="53"/>
        <v>0</v>
      </c>
      <c r="I341" s="20" t="b">
        <f t="shared" si="54"/>
        <v>0</v>
      </c>
      <c r="J341" s="20" t="b">
        <f t="shared" si="55"/>
        <v>0</v>
      </c>
      <c r="K341" s="21" t="b">
        <f t="shared" si="56"/>
        <v>0</v>
      </c>
    </row>
    <row r="342" spans="1:11" x14ac:dyDescent="0.25">
      <c r="A342" s="11">
        <v>40587.041666666664</v>
      </c>
      <c r="B342">
        <v>0</v>
      </c>
      <c r="C342">
        <v>0</v>
      </c>
      <c r="D342">
        <v>0.6</v>
      </c>
      <c r="E342">
        <v>117</v>
      </c>
      <c r="F342" s="19" t="b">
        <f t="shared" si="51"/>
        <v>0</v>
      </c>
      <c r="G342" s="20">
        <f t="shared" si="52"/>
        <v>117</v>
      </c>
      <c r="H342" s="20" t="b">
        <f t="shared" si="53"/>
        <v>0</v>
      </c>
      <c r="I342" s="20" t="b">
        <f t="shared" si="54"/>
        <v>0</v>
      </c>
      <c r="J342" s="20" t="b">
        <f t="shared" si="55"/>
        <v>0</v>
      </c>
      <c r="K342" s="21" t="b">
        <f t="shared" si="56"/>
        <v>0</v>
      </c>
    </row>
    <row r="343" spans="1:11" x14ac:dyDescent="0.25">
      <c r="A343" s="11">
        <v>40587.083333333336</v>
      </c>
      <c r="B343">
        <v>0</v>
      </c>
      <c r="C343">
        <v>0</v>
      </c>
      <c r="D343">
        <v>0.5</v>
      </c>
      <c r="E343">
        <v>90</v>
      </c>
      <c r="F343" s="19" t="b">
        <f t="shared" si="51"/>
        <v>0</v>
      </c>
      <c r="G343" s="20">
        <f t="shared" si="52"/>
        <v>90</v>
      </c>
      <c r="H343" s="20" t="b">
        <f t="shared" si="53"/>
        <v>0</v>
      </c>
      <c r="I343" s="20" t="b">
        <f t="shared" si="54"/>
        <v>0</v>
      </c>
      <c r="J343" s="20" t="b">
        <f t="shared" si="55"/>
        <v>0</v>
      </c>
      <c r="K343" s="21" t="b">
        <f t="shared" si="56"/>
        <v>0</v>
      </c>
    </row>
    <row r="344" spans="1:11" x14ac:dyDescent="0.25">
      <c r="A344" s="11">
        <v>40587.125</v>
      </c>
      <c r="B344">
        <v>0</v>
      </c>
      <c r="C344">
        <v>0</v>
      </c>
      <c r="D344">
        <v>0.2</v>
      </c>
      <c r="E344">
        <v>172</v>
      </c>
      <c r="F344" s="19">
        <f t="shared" si="51"/>
        <v>172</v>
      </c>
      <c r="G344" s="20" t="b">
        <f t="shared" si="52"/>
        <v>0</v>
      </c>
      <c r="H344" s="20" t="b">
        <f t="shared" si="53"/>
        <v>0</v>
      </c>
      <c r="I344" s="20" t="b">
        <f t="shared" si="54"/>
        <v>0</v>
      </c>
      <c r="J344" s="20" t="b">
        <f t="shared" si="55"/>
        <v>0</v>
      </c>
      <c r="K344" s="21" t="b">
        <f t="shared" si="56"/>
        <v>0</v>
      </c>
    </row>
    <row r="345" spans="1:11" x14ac:dyDescent="0.25">
      <c r="A345" s="11">
        <v>40587.166666666664</v>
      </c>
      <c r="B345">
        <v>0</v>
      </c>
      <c r="C345">
        <v>0</v>
      </c>
      <c r="D345">
        <v>0.4</v>
      </c>
      <c r="E345">
        <v>351</v>
      </c>
      <c r="F345" s="19">
        <f t="shared" si="51"/>
        <v>351</v>
      </c>
      <c r="G345" s="20" t="b">
        <f t="shared" si="52"/>
        <v>0</v>
      </c>
      <c r="H345" s="20" t="b">
        <f t="shared" si="53"/>
        <v>0</v>
      </c>
      <c r="I345" s="20" t="b">
        <f t="shared" si="54"/>
        <v>0</v>
      </c>
      <c r="J345" s="20" t="b">
        <f t="shared" si="55"/>
        <v>0</v>
      </c>
      <c r="K345" s="21" t="b">
        <f t="shared" si="56"/>
        <v>0</v>
      </c>
    </row>
    <row r="346" spans="1:11" x14ac:dyDescent="0.25">
      <c r="A346" s="11">
        <v>40587.208333333336</v>
      </c>
      <c r="B346">
        <v>0</v>
      </c>
      <c r="C346">
        <v>0</v>
      </c>
      <c r="D346">
        <v>0.2</v>
      </c>
      <c r="E346">
        <v>287</v>
      </c>
      <c r="F346" s="19">
        <f t="shared" si="51"/>
        <v>287</v>
      </c>
      <c r="G346" s="20" t="b">
        <f t="shared" si="52"/>
        <v>0</v>
      </c>
      <c r="H346" s="20" t="b">
        <f t="shared" si="53"/>
        <v>0</v>
      </c>
      <c r="I346" s="20" t="b">
        <f t="shared" si="54"/>
        <v>0</v>
      </c>
      <c r="J346" s="20" t="b">
        <f t="shared" si="55"/>
        <v>0</v>
      </c>
      <c r="K346" s="21" t="b">
        <f t="shared" si="56"/>
        <v>0</v>
      </c>
    </row>
    <row r="347" spans="1:11" x14ac:dyDescent="0.25">
      <c r="A347" s="11">
        <v>40587.25</v>
      </c>
      <c r="B347">
        <v>0</v>
      </c>
      <c r="C347">
        <v>0</v>
      </c>
      <c r="D347">
        <v>0.1</v>
      </c>
      <c r="E347">
        <v>262</v>
      </c>
      <c r="F347" s="19">
        <f t="shared" si="51"/>
        <v>262</v>
      </c>
      <c r="G347" s="20" t="b">
        <f t="shared" si="52"/>
        <v>0</v>
      </c>
      <c r="H347" s="20" t="b">
        <f t="shared" si="53"/>
        <v>0</v>
      </c>
      <c r="I347" s="20" t="b">
        <f t="shared" si="54"/>
        <v>0</v>
      </c>
      <c r="J347" s="20" t="b">
        <f t="shared" si="55"/>
        <v>0</v>
      </c>
      <c r="K347" s="21" t="b">
        <f t="shared" si="56"/>
        <v>0</v>
      </c>
    </row>
    <row r="348" spans="1:11" x14ac:dyDescent="0.25">
      <c r="A348" s="11">
        <v>40587.291666666664</v>
      </c>
      <c r="B348">
        <v>0</v>
      </c>
      <c r="C348">
        <v>0</v>
      </c>
      <c r="D348">
        <v>0.1</v>
      </c>
      <c r="E348">
        <v>344</v>
      </c>
      <c r="F348" s="19">
        <f t="shared" si="51"/>
        <v>344</v>
      </c>
      <c r="G348" s="20" t="b">
        <f t="shared" si="52"/>
        <v>0</v>
      </c>
      <c r="H348" s="20" t="b">
        <f t="shared" si="53"/>
        <v>0</v>
      </c>
      <c r="I348" s="20" t="b">
        <f t="shared" si="54"/>
        <v>0</v>
      </c>
      <c r="J348" s="20" t="b">
        <f t="shared" si="55"/>
        <v>0</v>
      </c>
      <c r="K348" s="21" t="b">
        <f t="shared" si="56"/>
        <v>0</v>
      </c>
    </row>
    <row r="349" spans="1:11" x14ac:dyDescent="0.25">
      <c r="A349" s="11">
        <v>40587.333333333336</v>
      </c>
      <c r="B349">
        <v>0</v>
      </c>
      <c r="C349">
        <v>0</v>
      </c>
      <c r="D349">
        <v>0.2</v>
      </c>
      <c r="E349">
        <v>189</v>
      </c>
      <c r="F349" s="19">
        <f t="shared" si="51"/>
        <v>189</v>
      </c>
      <c r="G349" s="20" t="b">
        <f t="shared" si="52"/>
        <v>0</v>
      </c>
      <c r="H349" s="20" t="b">
        <f t="shared" si="53"/>
        <v>0</v>
      </c>
      <c r="I349" s="20" t="b">
        <f t="shared" si="54"/>
        <v>0</v>
      </c>
      <c r="J349" s="20" t="b">
        <f t="shared" si="55"/>
        <v>0</v>
      </c>
      <c r="K349" s="21" t="b">
        <f t="shared" si="56"/>
        <v>0</v>
      </c>
    </row>
    <row r="350" spans="1:11" x14ac:dyDescent="0.25">
      <c r="A350" s="11">
        <v>40587.375</v>
      </c>
      <c r="B350">
        <v>0</v>
      </c>
      <c r="C350">
        <v>0</v>
      </c>
      <c r="D350">
        <v>0</v>
      </c>
      <c r="E350">
        <v>11</v>
      </c>
      <c r="F350" s="19">
        <f t="shared" si="51"/>
        <v>11</v>
      </c>
      <c r="G350" s="20" t="b">
        <f t="shared" si="52"/>
        <v>0</v>
      </c>
      <c r="H350" s="20" t="b">
        <f t="shared" si="53"/>
        <v>0</v>
      </c>
      <c r="I350" s="20" t="b">
        <f t="shared" si="54"/>
        <v>0</v>
      </c>
      <c r="J350" s="20" t="b">
        <f t="shared" si="55"/>
        <v>0</v>
      </c>
      <c r="K350" s="21" t="b">
        <f t="shared" si="56"/>
        <v>0</v>
      </c>
    </row>
    <row r="351" spans="1:11" x14ac:dyDescent="0.25">
      <c r="A351" s="11">
        <v>40587.416666666664</v>
      </c>
      <c r="B351">
        <v>0</v>
      </c>
      <c r="C351">
        <v>0</v>
      </c>
      <c r="D351">
        <v>0.1</v>
      </c>
      <c r="E351">
        <v>343</v>
      </c>
      <c r="F351" s="19">
        <f t="shared" si="51"/>
        <v>343</v>
      </c>
      <c r="G351" s="20" t="b">
        <f t="shared" si="52"/>
        <v>0</v>
      </c>
      <c r="H351" s="20" t="b">
        <f t="shared" si="53"/>
        <v>0</v>
      </c>
      <c r="I351" s="20" t="b">
        <f t="shared" si="54"/>
        <v>0</v>
      </c>
      <c r="J351" s="20" t="b">
        <f t="shared" si="55"/>
        <v>0</v>
      </c>
      <c r="K351" s="21" t="b">
        <f t="shared" si="56"/>
        <v>0</v>
      </c>
    </row>
    <row r="352" spans="1:11" x14ac:dyDescent="0.25">
      <c r="A352" s="11">
        <v>40587.458333333336</v>
      </c>
      <c r="B352">
        <v>0</v>
      </c>
      <c r="C352">
        <v>0</v>
      </c>
      <c r="D352">
        <v>0.1</v>
      </c>
      <c r="E352">
        <v>66</v>
      </c>
      <c r="F352" s="19">
        <f t="shared" si="51"/>
        <v>66</v>
      </c>
      <c r="G352" s="20" t="b">
        <f t="shared" si="52"/>
        <v>0</v>
      </c>
      <c r="H352" s="20" t="b">
        <f t="shared" si="53"/>
        <v>0</v>
      </c>
      <c r="I352" s="20" t="b">
        <f t="shared" si="54"/>
        <v>0</v>
      </c>
      <c r="J352" s="20" t="b">
        <f t="shared" si="55"/>
        <v>0</v>
      </c>
      <c r="K352" s="21" t="b">
        <f t="shared" si="56"/>
        <v>0</v>
      </c>
    </row>
    <row r="353" spans="1:11" x14ac:dyDescent="0.25">
      <c r="A353" s="11">
        <v>40587.5</v>
      </c>
      <c r="B353">
        <v>0</v>
      </c>
      <c r="C353">
        <v>0</v>
      </c>
      <c r="D353">
        <v>0.3</v>
      </c>
      <c r="E353">
        <v>359</v>
      </c>
      <c r="F353" s="19">
        <f t="shared" si="51"/>
        <v>359</v>
      </c>
      <c r="G353" s="20" t="b">
        <f t="shared" si="52"/>
        <v>0</v>
      </c>
      <c r="H353" s="20" t="b">
        <f t="shared" si="53"/>
        <v>0</v>
      </c>
      <c r="I353" s="20" t="b">
        <f t="shared" si="54"/>
        <v>0</v>
      </c>
      <c r="J353" s="20" t="b">
        <f t="shared" si="55"/>
        <v>0</v>
      </c>
      <c r="K353" s="21" t="b">
        <f t="shared" si="56"/>
        <v>0</v>
      </c>
    </row>
    <row r="354" spans="1:11" x14ac:dyDescent="0.25">
      <c r="A354" s="11">
        <v>40587.541666666664</v>
      </c>
      <c r="B354">
        <v>0</v>
      </c>
      <c r="C354">
        <v>0</v>
      </c>
      <c r="D354">
        <v>0.5</v>
      </c>
      <c r="E354">
        <v>217</v>
      </c>
      <c r="F354" s="19" t="b">
        <f t="shared" si="51"/>
        <v>0</v>
      </c>
      <c r="G354" s="20">
        <f t="shared" si="52"/>
        <v>217</v>
      </c>
      <c r="H354" s="20" t="b">
        <f t="shared" si="53"/>
        <v>0</v>
      </c>
      <c r="I354" s="20" t="b">
        <f t="shared" si="54"/>
        <v>0</v>
      </c>
      <c r="J354" s="20" t="b">
        <f t="shared" si="55"/>
        <v>0</v>
      </c>
      <c r="K354" s="21" t="b">
        <f t="shared" si="56"/>
        <v>0</v>
      </c>
    </row>
    <row r="355" spans="1:11" x14ac:dyDescent="0.25">
      <c r="A355" s="11">
        <v>40587.583333333336</v>
      </c>
      <c r="B355">
        <v>0</v>
      </c>
      <c r="C355">
        <v>0</v>
      </c>
      <c r="D355">
        <v>0.3</v>
      </c>
      <c r="E355">
        <v>158</v>
      </c>
      <c r="F355" s="19">
        <f t="shared" si="51"/>
        <v>158</v>
      </c>
      <c r="G355" s="20" t="b">
        <f t="shared" si="52"/>
        <v>0</v>
      </c>
      <c r="H355" s="20" t="b">
        <f t="shared" si="53"/>
        <v>0</v>
      </c>
      <c r="I355" s="20" t="b">
        <f t="shared" si="54"/>
        <v>0</v>
      </c>
      <c r="J355" s="20" t="b">
        <f t="shared" si="55"/>
        <v>0</v>
      </c>
      <c r="K355" s="21" t="b">
        <f t="shared" si="56"/>
        <v>0</v>
      </c>
    </row>
    <row r="356" spans="1:11" x14ac:dyDescent="0.25">
      <c r="A356" s="11">
        <v>40587.625</v>
      </c>
      <c r="B356">
        <v>0</v>
      </c>
      <c r="C356">
        <v>0</v>
      </c>
      <c r="D356">
        <v>0.2</v>
      </c>
      <c r="E356">
        <v>212</v>
      </c>
      <c r="F356" s="19">
        <f t="shared" si="51"/>
        <v>212</v>
      </c>
      <c r="G356" s="20" t="b">
        <f t="shared" si="52"/>
        <v>0</v>
      </c>
      <c r="H356" s="20" t="b">
        <f t="shared" si="53"/>
        <v>0</v>
      </c>
      <c r="I356" s="20" t="b">
        <f t="shared" si="54"/>
        <v>0</v>
      </c>
      <c r="J356" s="20" t="b">
        <f t="shared" si="55"/>
        <v>0</v>
      </c>
      <c r="K356" s="21" t="b">
        <f t="shared" si="56"/>
        <v>0</v>
      </c>
    </row>
    <row r="357" spans="1:11" x14ac:dyDescent="0.25">
      <c r="A357" s="11">
        <v>40587.666666666664</v>
      </c>
      <c r="B357">
        <v>0</v>
      </c>
      <c r="C357">
        <v>0</v>
      </c>
      <c r="D357">
        <v>0.5</v>
      </c>
      <c r="E357">
        <v>129</v>
      </c>
      <c r="F357" s="19" t="b">
        <f t="shared" si="51"/>
        <v>0</v>
      </c>
      <c r="G357" s="20">
        <f t="shared" si="52"/>
        <v>129</v>
      </c>
      <c r="H357" s="20" t="b">
        <f t="shared" si="53"/>
        <v>0</v>
      </c>
      <c r="I357" s="20" t="b">
        <f t="shared" si="54"/>
        <v>0</v>
      </c>
      <c r="J357" s="20" t="b">
        <f t="shared" si="55"/>
        <v>0</v>
      </c>
      <c r="K357" s="21" t="b">
        <f t="shared" si="56"/>
        <v>0</v>
      </c>
    </row>
    <row r="358" spans="1:11" x14ac:dyDescent="0.25">
      <c r="A358" s="11">
        <v>40587.708333333336</v>
      </c>
      <c r="B358">
        <v>0</v>
      </c>
      <c r="C358">
        <v>0</v>
      </c>
      <c r="D358">
        <v>0.5</v>
      </c>
      <c r="E358">
        <v>80</v>
      </c>
      <c r="F358" s="19" t="b">
        <f t="shared" si="51"/>
        <v>0</v>
      </c>
      <c r="G358" s="20">
        <f t="shared" si="52"/>
        <v>80</v>
      </c>
      <c r="H358" s="20" t="b">
        <f t="shared" si="53"/>
        <v>0</v>
      </c>
      <c r="I358" s="20" t="b">
        <f t="shared" si="54"/>
        <v>0</v>
      </c>
      <c r="J358" s="20" t="b">
        <f t="shared" si="55"/>
        <v>0</v>
      </c>
      <c r="K358" s="21" t="b">
        <f t="shared" si="56"/>
        <v>0</v>
      </c>
    </row>
    <row r="359" spans="1:11" x14ac:dyDescent="0.25">
      <c r="A359" s="11">
        <v>40587.75</v>
      </c>
      <c r="B359">
        <v>0</v>
      </c>
      <c r="C359">
        <v>0</v>
      </c>
      <c r="D359">
        <v>0.2</v>
      </c>
      <c r="E359">
        <v>25</v>
      </c>
      <c r="F359" s="19">
        <f t="shared" si="51"/>
        <v>25</v>
      </c>
      <c r="G359" s="20" t="b">
        <f t="shared" si="52"/>
        <v>0</v>
      </c>
      <c r="H359" s="20" t="b">
        <f t="shared" si="53"/>
        <v>0</v>
      </c>
      <c r="I359" s="20" t="b">
        <f t="shared" si="54"/>
        <v>0</v>
      </c>
      <c r="J359" s="20" t="b">
        <f t="shared" si="55"/>
        <v>0</v>
      </c>
      <c r="K359" s="21" t="b">
        <f t="shared" si="56"/>
        <v>0</v>
      </c>
    </row>
    <row r="360" spans="1:11" x14ac:dyDescent="0.25">
      <c r="A360" s="11">
        <v>40587.791666666664</v>
      </c>
      <c r="B360">
        <v>0</v>
      </c>
      <c r="C360">
        <v>0</v>
      </c>
      <c r="D360">
        <v>0</v>
      </c>
      <c r="E360">
        <v>136</v>
      </c>
      <c r="F360" s="19">
        <f t="shared" si="51"/>
        <v>136</v>
      </c>
      <c r="G360" s="20" t="b">
        <f t="shared" si="52"/>
        <v>0</v>
      </c>
      <c r="H360" s="20" t="b">
        <f t="shared" si="53"/>
        <v>0</v>
      </c>
      <c r="I360" s="20" t="b">
        <f t="shared" si="54"/>
        <v>0</v>
      </c>
      <c r="J360" s="20" t="b">
        <f t="shared" si="55"/>
        <v>0</v>
      </c>
      <c r="K360" s="21" t="b">
        <f t="shared" si="56"/>
        <v>0</v>
      </c>
    </row>
    <row r="361" spans="1:11" x14ac:dyDescent="0.25">
      <c r="A361" s="11">
        <v>40587.833333333336</v>
      </c>
      <c r="B361">
        <v>0</v>
      </c>
      <c r="C361">
        <v>0</v>
      </c>
      <c r="D361">
        <v>0.3</v>
      </c>
      <c r="E361">
        <v>19</v>
      </c>
      <c r="F361" s="19">
        <f t="shared" si="51"/>
        <v>19</v>
      </c>
      <c r="G361" s="20" t="b">
        <f t="shared" si="52"/>
        <v>0</v>
      </c>
      <c r="H361" s="20" t="b">
        <f t="shared" si="53"/>
        <v>0</v>
      </c>
      <c r="I361" s="20" t="b">
        <f t="shared" si="54"/>
        <v>0</v>
      </c>
      <c r="J361" s="20" t="b">
        <f t="shared" si="55"/>
        <v>0</v>
      </c>
      <c r="K361" s="21" t="b">
        <f t="shared" si="56"/>
        <v>0</v>
      </c>
    </row>
    <row r="362" spans="1:11" x14ac:dyDescent="0.25">
      <c r="A362" s="11">
        <v>40587.875</v>
      </c>
      <c r="B362">
        <v>0</v>
      </c>
      <c r="C362">
        <v>0</v>
      </c>
      <c r="D362">
        <v>0.2</v>
      </c>
      <c r="E362">
        <v>292</v>
      </c>
      <c r="F362" s="19">
        <f t="shared" si="51"/>
        <v>292</v>
      </c>
      <c r="G362" s="20" t="b">
        <f t="shared" si="52"/>
        <v>0</v>
      </c>
      <c r="H362" s="20" t="b">
        <f t="shared" si="53"/>
        <v>0</v>
      </c>
      <c r="I362" s="20" t="b">
        <f t="shared" si="54"/>
        <v>0</v>
      </c>
      <c r="J362" s="20" t="b">
        <f t="shared" si="55"/>
        <v>0</v>
      </c>
      <c r="K362" s="21" t="b">
        <f t="shared" si="56"/>
        <v>0</v>
      </c>
    </row>
    <row r="363" spans="1:11" x14ac:dyDescent="0.25">
      <c r="A363" s="11">
        <v>40587.916666666664</v>
      </c>
      <c r="B363">
        <v>0</v>
      </c>
      <c r="C363">
        <v>0</v>
      </c>
      <c r="D363">
        <v>0.2</v>
      </c>
      <c r="E363">
        <v>337</v>
      </c>
      <c r="F363" s="19">
        <f t="shared" si="51"/>
        <v>337</v>
      </c>
      <c r="G363" s="20" t="b">
        <f t="shared" si="52"/>
        <v>0</v>
      </c>
      <c r="H363" s="20" t="b">
        <f t="shared" si="53"/>
        <v>0</v>
      </c>
      <c r="I363" s="20" t="b">
        <f t="shared" si="54"/>
        <v>0</v>
      </c>
      <c r="J363" s="20" t="b">
        <f t="shared" si="55"/>
        <v>0</v>
      </c>
      <c r="K363" s="21" t="b">
        <f t="shared" si="56"/>
        <v>0</v>
      </c>
    </row>
    <row r="364" spans="1:11" x14ac:dyDescent="0.25">
      <c r="A364" s="11">
        <v>40587.958333333336</v>
      </c>
      <c r="B364">
        <v>0</v>
      </c>
      <c r="C364">
        <v>0</v>
      </c>
      <c r="D364">
        <v>0.3</v>
      </c>
      <c r="E364">
        <v>301</v>
      </c>
      <c r="F364" s="19">
        <f t="shared" si="51"/>
        <v>301</v>
      </c>
      <c r="G364" s="20" t="b">
        <f t="shared" si="52"/>
        <v>0</v>
      </c>
      <c r="H364" s="20" t="b">
        <f t="shared" si="53"/>
        <v>0</v>
      </c>
      <c r="I364" s="20" t="b">
        <f t="shared" si="54"/>
        <v>0</v>
      </c>
      <c r="J364" s="20" t="b">
        <f t="shared" si="55"/>
        <v>0</v>
      </c>
      <c r="K364" s="21" t="b">
        <f t="shared" si="56"/>
        <v>0</v>
      </c>
    </row>
    <row r="365" spans="1:11" x14ac:dyDescent="0.25">
      <c r="A365" s="11">
        <v>40588</v>
      </c>
      <c r="B365">
        <v>0</v>
      </c>
      <c r="C365">
        <v>0</v>
      </c>
      <c r="D365">
        <v>0.2</v>
      </c>
      <c r="E365">
        <v>302</v>
      </c>
      <c r="F365" s="19">
        <f t="shared" si="51"/>
        <v>302</v>
      </c>
      <c r="G365" s="20" t="b">
        <f t="shared" si="52"/>
        <v>0</v>
      </c>
      <c r="H365" s="20" t="b">
        <f t="shared" si="53"/>
        <v>0</v>
      </c>
      <c r="I365" s="20" t="b">
        <f t="shared" si="54"/>
        <v>0</v>
      </c>
      <c r="J365" s="20" t="b">
        <f t="shared" si="55"/>
        <v>0</v>
      </c>
      <c r="K365" s="21" t="b">
        <f t="shared" si="56"/>
        <v>0</v>
      </c>
    </row>
    <row r="366" spans="1:11" x14ac:dyDescent="0.25">
      <c r="A366" s="11">
        <v>40588.041666666664</v>
      </c>
      <c r="B366">
        <v>0</v>
      </c>
      <c r="C366">
        <v>0</v>
      </c>
      <c r="D366">
        <v>0.5</v>
      </c>
      <c r="E366">
        <v>189</v>
      </c>
      <c r="F366" s="19" t="b">
        <f t="shared" si="51"/>
        <v>0</v>
      </c>
      <c r="G366" s="20">
        <f t="shared" si="52"/>
        <v>189</v>
      </c>
      <c r="H366" s="20" t="b">
        <f t="shared" si="53"/>
        <v>0</v>
      </c>
      <c r="I366" s="20" t="b">
        <f t="shared" si="54"/>
        <v>0</v>
      </c>
      <c r="J366" s="20" t="b">
        <f t="shared" si="55"/>
        <v>0</v>
      </c>
      <c r="K366" s="21" t="b">
        <f t="shared" si="56"/>
        <v>0</v>
      </c>
    </row>
    <row r="367" spans="1:11" x14ac:dyDescent="0.25">
      <c r="A367" s="11">
        <v>40588.083333333336</v>
      </c>
      <c r="B367">
        <v>0</v>
      </c>
      <c r="C367">
        <v>0</v>
      </c>
      <c r="D367">
        <v>0.4</v>
      </c>
      <c r="E367">
        <v>53</v>
      </c>
      <c r="F367" s="19">
        <f t="shared" si="51"/>
        <v>53</v>
      </c>
      <c r="G367" s="20" t="b">
        <f t="shared" si="52"/>
        <v>0</v>
      </c>
      <c r="H367" s="20" t="b">
        <f t="shared" si="53"/>
        <v>0</v>
      </c>
      <c r="I367" s="20" t="b">
        <f t="shared" si="54"/>
        <v>0</v>
      </c>
      <c r="J367" s="20" t="b">
        <f t="shared" si="55"/>
        <v>0</v>
      </c>
      <c r="K367" s="21" t="b">
        <f t="shared" si="56"/>
        <v>0</v>
      </c>
    </row>
    <row r="368" spans="1:11" x14ac:dyDescent="0.25">
      <c r="A368" s="11">
        <v>40588.125</v>
      </c>
      <c r="B368">
        <v>0</v>
      </c>
      <c r="C368">
        <v>0</v>
      </c>
      <c r="D368">
        <v>0.2</v>
      </c>
      <c r="E368">
        <v>160</v>
      </c>
      <c r="F368" s="19">
        <f t="shared" si="51"/>
        <v>160</v>
      </c>
      <c r="G368" s="20" t="b">
        <f t="shared" si="52"/>
        <v>0</v>
      </c>
      <c r="H368" s="20" t="b">
        <f t="shared" si="53"/>
        <v>0</v>
      </c>
      <c r="I368" s="20" t="b">
        <f t="shared" si="54"/>
        <v>0</v>
      </c>
      <c r="J368" s="20" t="b">
        <f t="shared" si="55"/>
        <v>0</v>
      </c>
      <c r="K368" s="21" t="b">
        <f t="shared" si="56"/>
        <v>0</v>
      </c>
    </row>
    <row r="369" spans="1:11" x14ac:dyDescent="0.25">
      <c r="A369" s="11">
        <v>40588.166666666664</v>
      </c>
      <c r="B369">
        <v>0</v>
      </c>
      <c r="C369">
        <v>0</v>
      </c>
      <c r="D369">
        <v>0.2</v>
      </c>
      <c r="E369">
        <v>93</v>
      </c>
      <c r="F369" s="19">
        <f t="shared" si="51"/>
        <v>93</v>
      </c>
      <c r="G369" s="20" t="b">
        <f t="shared" si="52"/>
        <v>0</v>
      </c>
      <c r="H369" s="20" t="b">
        <f t="shared" si="53"/>
        <v>0</v>
      </c>
      <c r="I369" s="20" t="b">
        <f t="shared" si="54"/>
        <v>0</v>
      </c>
      <c r="J369" s="20" t="b">
        <f t="shared" si="55"/>
        <v>0</v>
      </c>
      <c r="K369" s="21" t="b">
        <f t="shared" si="56"/>
        <v>0</v>
      </c>
    </row>
    <row r="370" spans="1:11" x14ac:dyDescent="0.25">
      <c r="A370" s="11">
        <v>40588.208333333336</v>
      </c>
      <c r="B370">
        <v>0</v>
      </c>
      <c r="C370">
        <v>0</v>
      </c>
      <c r="D370">
        <v>0.2</v>
      </c>
      <c r="E370">
        <v>296</v>
      </c>
      <c r="F370" s="19">
        <f t="shared" si="51"/>
        <v>296</v>
      </c>
      <c r="G370" s="20" t="b">
        <f t="shared" si="52"/>
        <v>0</v>
      </c>
      <c r="H370" s="20" t="b">
        <f t="shared" si="53"/>
        <v>0</v>
      </c>
      <c r="I370" s="20" t="b">
        <f t="shared" si="54"/>
        <v>0</v>
      </c>
      <c r="J370" s="20" t="b">
        <f t="shared" si="55"/>
        <v>0</v>
      </c>
      <c r="K370" s="21" t="b">
        <f t="shared" si="56"/>
        <v>0</v>
      </c>
    </row>
    <row r="371" spans="1:11" x14ac:dyDescent="0.25">
      <c r="A371" s="11">
        <v>40588.25</v>
      </c>
      <c r="B371">
        <v>0</v>
      </c>
      <c r="C371">
        <v>0</v>
      </c>
      <c r="D371">
        <v>0.3</v>
      </c>
      <c r="E371">
        <v>105</v>
      </c>
      <c r="F371" s="19">
        <f t="shared" si="51"/>
        <v>105</v>
      </c>
      <c r="G371" s="20" t="b">
        <f t="shared" si="52"/>
        <v>0</v>
      </c>
      <c r="H371" s="20" t="b">
        <f t="shared" si="53"/>
        <v>0</v>
      </c>
      <c r="I371" s="20" t="b">
        <f t="shared" si="54"/>
        <v>0</v>
      </c>
      <c r="J371" s="20" t="b">
        <f t="shared" si="55"/>
        <v>0</v>
      </c>
      <c r="K371" s="21" t="b">
        <f t="shared" si="56"/>
        <v>0</v>
      </c>
    </row>
    <row r="372" spans="1:11" x14ac:dyDescent="0.25">
      <c r="A372" s="11">
        <v>40588.291666666664</v>
      </c>
      <c r="B372">
        <v>0</v>
      </c>
      <c r="C372">
        <v>0</v>
      </c>
      <c r="D372">
        <v>0.1</v>
      </c>
      <c r="E372">
        <v>181</v>
      </c>
      <c r="F372" s="19">
        <f t="shared" si="51"/>
        <v>181</v>
      </c>
      <c r="G372" s="20" t="b">
        <f t="shared" si="52"/>
        <v>0</v>
      </c>
      <c r="H372" s="20" t="b">
        <f t="shared" si="53"/>
        <v>0</v>
      </c>
      <c r="I372" s="20" t="b">
        <f t="shared" si="54"/>
        <v>0</v>
      </c>
      <c r="J372" s="20" t="b">
        <f t="shared" si="55"/>
        <v>0</v>
      </c>
      <c r="K372" s="21" t="b">
        <f t="shared" si="56"/>
        <v>0</v>
      </c>
    </row>
    <row r="373" spans="1:11" x14ac:dyDescent="0.25">
      <c r="A373" s="11">
        <v>40588.333333333336</v>
      </c>
      <c r="B373">
        <v>0</v>
      </c>
      <c r="C373">
        <v>0</v>
      </c>
      <c r="D373">
        <v>0.1</v>
      </c>
      <c r="E373">
        <v>4</v>
      </c>
      <c r="F373" s="19">
        <f t="shared" si="51"/>
        <v>4</v>
      </c>
      <c r="G373" s="20" t="b">
        <f t="shared" si="52"/>
        <v>0</v>
      </c>
      <c r="H373" s="20" t="b">
        <f t="shared" si="53"/>
        <v>0</v>
      </c>
      <c r="I373" s="20" t="b">
        <f t="shared" si="54"/>
        <v>0</v>
      </c>
      <c r="J373" s="20" t="b">
        <f t="shared" si="55"/>
        <v>0</v>
      </c>
      <c r="K373" s="21" t="b">
        <f t="shared" si="56"/>
        <v>0</v>
      </c>
    </row>
    <row r="374" spans="1:11" x14ac:dyDescent="0.25">
      <c r="A374" s="11">
        <v>40588.375</v>
      </c>
      <c r="B374">
        <v>0</v>
      </c>
      <c r="C374">
        <v>0</v>
      </c>
      <c r="D374">
        <v>0.1</v>
      </c>
      <c r="E374">
        <v>132</v>
      </c>
      <c r="F374" s="19">
        <f t="shared" ref="F374:F437" si="57">IF(D374&lt;0.5,E374)</f>
        <v>132</v>
      </c>
      <c r="G374" s="20" t="b">
        <f t="shared" ref="G374:G437" si="58">IF(D374&lt;1.5,IF(D374&gt;=0.5,E374))</f>
        <v>0</v>
      </c>
      <c r="H374" s="20" t="b">
        <f t="shared" ref="H374:H437" si="59">IF(D374&lt;2.5,IF(D374&gt;=1.5,E374))</f>
        <v>0</v>
      </c>
      <c r="I374" s="20" t="b">
        <f t="shared" ref="I374:I437" si="60">IF(D374&lt;3.5,IF(D374&gt;=2.5,E374))</f>
        <v>0</v>
      </c>
      <c r="J374" s="20" t="b">
        <f t="shared" ref="J374:J437" si="61">IF(D374&lt;4.5,IF(D374&gt;=3.5,E374))</f>
        <v>0</v>
      </c>
      <c r="K374" s="21" t="b">
        <f t="shared" ref="K374:K437" si="62">IF(D374&gt;=4.5,E374)</f>
        <v>0</v>
      </c>
    </row>
    <row r="375" spans="1:11" x14ac:dyDescent="0.25">
      <c r="A375" s="11">
        <v>40588.416666666664</v>
      </c>
      <c r="B375">
        <v>0</v>
      </c>
      <c r="C375">
        <v>0</v>
      </c>
      <c r="D375">
        <v>0.1</v>
      </c>
      <c r="E375">
        <v>233</v>
      </c>
      <c r="F375" s="19">
        <f t="shared" si="57"/>
        <v>233</v>
      </c>
      <c r="G375" s="20" t="b">
        <f t="shared" si="58"/>
        <v>0</v>
      </c>
      <c r="H375" s="20" t="b">
        <f t="shared" si="59"/>
        <v>0</v>
      </c>
      <c r="I375" s="20" t="b">
        <f t="shared" si="60"/>
        <v>0</v>
      </c>
      <c r="J375" s="20" t="b">
        <f t="shared" si="61"/>
        <v>0</v>
      </c>
      <c r="K375" s="21" t="b">
        <f t="shared" si="62"/>
        <v>0</v>
      </c>
    </row>
    <row r="376" spans="1:11" x14ac:dyDescent="0.25">
      <c r="A376" s="11">
        <v>40588.458333333336</v>
      </c>
      <c r="B376">
        <v>0</v>
      </c>
      <c r="C376">
        <v>0</v>
      </c>
      <c r="D376">
        <v>0.3</v>
      </c>
      <c r="E376">
        <v>222</v>
      </c>
      <c r="F376" s="19">
        <f t="shared" si="57"/>
        <v>222</v>
      </c>
      <c r="G376" s="20" t="b">
        <f t="shared" si="58"/>
        <v>0</v>
      </c>
      <c r="H376" s="20" t="b">
        <f t="shared" si="59"/>
        <v>0</v>
      </c>
      <c r="I376" s="20" t="b">
        <f t="shared" si="60"/>
        <v>0</v>
      </c>
      <c r="J376" s="20" t="b">
        <f t="shared" si="61"/>
        <v>0</v>
      </c>
      <c r="K376" s="21" t="b">
        <f t="shared" si="62"/>
        <v>0</v>
      </c>
    </row>
    <row r="377" spans="1:11" x14ac:dyDescent="0.25">
      <c r="A377" s="11">
        <v>40588.5</v>
      </c>
      <c r="B377">
        <v>0</v>
      </c>
      <c r="C377">
        <v>0</v>
      </c>
      <c r="D377">
        <v>0.5</v>
      </c>
      <c r="E377">
        <v>143</v>
      </c>
      <c r="F377" s="19" t="b">
        <f t="shared" si="57"/>
        <v>0</v>
      </c>
      <c r="G377" s="20">
        <f t="shared" si="58"/>
        <v>143</v>
      </c>
      <c r="H377" s="20" t="b">
        <f t="shared" si="59"/>
        <v>0</v>
      </c>
      <c r="I377" s="20" t="b">
        <f t="shared" si="60"/>
        <v>0</v>
      </c>
      <c r="J377" s="20" t="b">
        <f t="shared" si="61"/>
        <v>0</v>
      </c>
      <c r="K377" s="21" t="b">
        <f t="shared" si="62"/>
        <v>0</v>
      </c>
    </row>
    <row r="378" spans="1:11" x14ac:dyDescent="0.25">
      <c r="A378" s="11">
        <v>40588.541666666664</v>
      </c>
      <c r="B378">
        <v>0</v>
      </c>
      <c r="C378">
        <v>0</v>
      </c>
      <c r="D378">
        <v>1.5</v>
      </c>
      <c r="E378">
        <v>106</v>
      </c>
      <c r="F378" s="19" t="b">
        <f t="shared" si="57"/>
        <v>0</v>
      </c>
      <c r="G378" s="20" t="b">
        <f t="shared" si="58"/>
        <v>0</v>
      </c>
      <c r="H378" s="20">
        <f t="shared" si="59"/>
        <v>106</v>
      </c>
      <c r="I378" s="20" t="b">
        <f t="shared" si="60"/>
        <v>0</v>
      </c>
      <c r="J378" s="20" t="b">
        <f t="shared" si="61"/>
        <v>0</v>
      </c>
      <c r="K378" s="21" t="b">
        <f t="shared" si="62"/>
        <v>0</v>
      </c>
    </row>
    <row r="379" spans="1:11" x14ac:dyDescent="0.25">
      <c r="A379" s="11">
        <v>40588.583333333336</v>
      </c>
      <c r="B379">
        <v>0</v>
      </c>
      <c r="C379">
        <v>0</v>
      </c>
      <c r="D379">
        <v>1.4</v>
      </c>
      <c r="E379">
        <v>115</v>
      </c>
      <c r="F379" s="19" t="b">
        <f t="shared" si="57"/>
        <v>0</v>
      </c>
      <c r="G379" s="20">
        <f t="shared" si="58"/>
        <v>115</v>
      </c>
      <c r="H379" s="20" t="b">
        <f t="shared" si="59"/>
        <v>0</v>
      </c>
      <c r="I379" s="20" t="b">
        <f t="shared" si="60"/>
        <v>0</v>
      </c>
      <c r="J379" s="20" t="b">
        <f t="shared" si="61"/>
        <v>0</v>
      </c>
      <c r="K379" s="21" t="b">
        <f t="shared" si="62"/>
        <v>0</v>
      </c>
    </row>
    <row r="380" spans="1:11" x14ac:dyDescent="0.25">
      <c r="A380" s="11">
        <v>40588.625</v>
      </c>
      <c r="B380">
        <v>0</v>
      </c>
      <c r="C380">
        <v>0</v>
      </c>
      <c r="D380">
        <v>2.2000000000000002</v>
      </c>
      <c r="E380">
        <v>104</v>
      </c>
      <c r="F380" s="19" t="b">
        <f t="shared" si="57"/>
        <v>0</v>
      </c>
      <c r="G380" s="20" t="b">
        <f t="shared" si="58"/>
        <v>0</v>
      </c>
      <c r="H380" s="20">
        <f t="shared" si="59"/>
        <v>104</v>
      </c>
      <c r="I380" s="20" t="b">
        <f t="shared" si="60"/>
        <v>0</v>
      </c>
      <c r="J380" s="20" t="b">
        <f t="shared" si="61"/>
        <v>0</v>
      </c>
      <c r="K380" s="21" t="b">
        <f t="shared" si="62"/>
        <v>0</v>
      </c>
    </row>
    <row r="381" spans="1:11" x14ac:dyDescent="0.25">
      <c r="A381" s="11">
        <v>40588.666666666664</v>
      </c>
      <c r="B381">
        <v>0</v>
      </c>
      <c r="C381">
        <v>0</v>
      </c>
      <c r="D381">
        <v>2.1</v>
      </c>
      <c r="E381">
        <v>85</v>
      </c>
      <c r="F381" s="19" t="b">
        <f t="shared" si="57"/>
        <v>0</v>
      </c>
      <c r="G381" s="20" t="b">
        <f t="shared" si="58"/>
        <v>0</v>
      </c>
      <c r="H381" s="20">
        <f t="shared" si="59"/>
        <v>85</v>
      </c>
      <c r="I381" s="20" t="b">
        <f t="shared" si="60"/>
        <v>0</v>
      </c>
      <c r="J381" s="20" t="b">
        <f t="shared" si="61"/>
        <v>0</v>
      </c>
      <c r="K381" s="21" t="b">
        <f t="shared" si="62"/>
        <v>0</v>
      </c>
    </row>
    <row r="382" spans="1:11" x14ac:dyDescent="0.25">
      <c r="A382" s="11">
        <v>40588.708333333336</v>
      </c>
      <c r="B382">
        <v>0</v>
      </c>
      <c r="C382">
        <v>0</v>
      </c>
      <c r="D382">
        <v>1.7</v>
      </c>
      <c r="E382">
        <v>64</v>
      </c>
      <c r="F382" s="19" t="b">
        <f t="shared" si="57"/>
        <v>0</v>
      </c>
      <c r="G382" s="20" t="b">
        <f t="shared" si="58"/>
        <v>0</v>
      </c>
      <c r="H382" s="20">
        <f t="shared" si="59"/>
        <v>64</v>
      </c>
      <c r="I382" s="20" t="b">
        <f t="shared" si="60"/>
        <v>0</v>
      </c>
      <c r="J382" s="20" t="b">
        <f t="shared" si="61"/>
        <v>0</v>
      </c>
      <c r="K382" s="21" t="b">
        <f t="shared" si="62"/>
        <v>0</v>
      </c>
    </row>
    <row r="383" spans="1:11" x14ac:dyDescent="0.25">
      <c r="A383" s="11">
        <v>40588.75</v>
      </c>
      <c r="B383">
        <v>0</v>
      </c>
      <c r="C383">
        <v>0</v>
      </c>
      <c r="D383">
        <v>1.6</v>
      </c>
      <c r="E383">
        <v>49</v>
      </c>
      <c r="F383" s="19" t="b">
        <f t="shared" si="57"/>
        <v>0</v>
      </c>
      <c r="G383" s="20" t="b">
        <f t="shared" si="58"/>
        <v>0</v>
      </c>
      <c r="H383" s="20">
        <f t="shared" si="59"/>
        <v>49</v>
      </c>
      <c r="I383" s="20" t="b">
        <f t="shared" si="60"/>
        <v>0</v>
      </c>
      <c r="J383" s="20" t="b">
        <f t="shared" si="61"/>
        <v>0</v>
      </c>
      <c r="K383" s="21" t="b">
        <f t="shared" si="62"/>
        <v>0</v>
      </c>
    </row>
    <row r="384" spans="1:11" x14ac:dyDescent="0.25">
      <c r="A384" s="11">
        <v>40588.791666666664</v>
      </c>
      <c r="B384">
        <v>0</v>
      </c>
      <c r="C384">
        <v>0</v>
      </c>
      <c r="D384">
        <v>0.7</v>
      </c>
      <c r="E384">
        <v>127</v>
      </c>
      <c r="F384" s="19" t="b">
        <f t="shared" si="57"/>
        <v>0</v>
      </c>
      <c r="G384" s="20">
        <f t="shared" si="58"/>
        <v>127</v>
      </c>
      <c r="H384" s="20" t="b">
        <f t="shared" si="59"/>
        <v>0</v>
      </c>
      <c r="I384" s="20" t="b">
        <f t="shared" si="60"/>
        <v>0</v>
      </c>
      <c r="J384" s="20" t="b">
        <f t="shared" si="61"/>
        <v>0</v>
      </c>
      <c r="K384" s="21" t="b">
        <f t="shared" si="62"/>
        <v>0</v>
      </c>
    </row>
    <row r="385" spans="1:11" x14ac:dyDescent="0.25">
      <c r="A385" s="11">
        <v>40588.833333333336</v>
      </c>
      <c r="B385">
        <v>0</v>
      </c>
      <c r="C385">
        <v>0</v>
      </c>
      <c r="D385">
        <v>0.8</v>
      </c>
      <c r="E385">
        <v>18</v>
      </c>
      <c r="F385" s="19" t="b">
        <f t="shared" si="57"/>
        <v>0</v>
      </c>
      <c r="G385" s="20">
        <f t="shared" si="58"/>
        <v>18</v>
      </c>
      <c r="H385" s="20" t="b">
        <f t="shared" si="59"/>
        <v>0</v>
      </c>
      <c r="I385" s="20" t="b">
        <f t="shared" si="60"/>
        <v>0</v>
      </c>
      <c r="J385" s="20" t="b">
        <f t="shared" si="61"/>
        <v>0</v>
      </c>
      <c r="K385" s="21" t="b">
        <f t="shared" si="62"/>
        <v>0</v>
      </c>
    </row>
    <row r="386" spans="1:11" x14ac:dyDescent="0.25">
      <c r="A386" s="11">
        <v>40588.875</v>
      </c>
      <c r="B386">
        <v>0</v>
      </c>
      <c r="C386">
        <v>0</v>
      </c>
      <c r="D386">
        <v>0.4</v>
      </c>
      <c r="E386">
        <v>19</v>
      </c>
      <c r="F386" s="19">
        <f t="shared" si="57"/>
        <v>19</v>
      </c>
      <c r="G386" s="20" t="b">
        <f t="shared" si="58"/>
        <v>0</v>
      </c>
      <c r="H386" s="20" t="b">
        <f t="shared" si="59"/>
        <v>0</v>
      </c>
      <c r="I386" s="20" t="b">
        <f t="shared" si="60"/>
        <v>0</v>
      </c>
      <c r="J386" s="20" t="b">
        <f t="shared" si="61"/>
        <v>0</v>
      </c>
      <c r="K386" s="21" t="b">
        <f t="shared" si="62"/>
        <v>0</v>
      </c>
    </row>
    <row r="387" spans="1:11" x14ac:dyDescent="0.25">
      <c r="A387" s="11">
        <v>40588.916666666664</v>
      </c>
      <c r="B387">
        <v>0</v>
      </c>
      <c r="C387">
        <v>0</v>
      </c>
      <c r="D387">
        <v>0.5</v>
      </c>
      <c r="E387">
        <v>39</v>
      </c>
      <c r="F387" s="19" t="b">
        <f t="shared" si="57"/>
        <v>0</v>
      </c>
      <c r="G387" s="20">
        <f t="shared" si="58"/>
        <v>39</v>
      </c>
      <c r="H387" s="20" t="b">
        <f t="shared" si="59"/>
        <v>0</v>
      </c>
      <c r="I387" s="20" t="b">
        <f t="shared" si="60"/>
        <v>0</v>
      </c>
      <c r="J387" s="20" t="b">
        <f t="shared" si="61"/>
        <v>0</v>
      </c>
      <c r="K387" s="21" t="b">
        <f t="shared" si="62"/>
        <v>0</v>
      </c>
    </row>
    <row r="388" spans="1:11" x14ac:dyDescent="0.25">
      <c r="A388" s="11">
        <v>40588.958333333336</v>
      </c>
      <c r="B388">
        <v>0</v>
      </c>
      <c r="C388">
        <v>0</v>
      </c>
      <c r="D388">
        <v>0.6</v>
      </c>
      <c r="E388">
        <v>138</v>
      </c>
      <c r="F388" s="19" t="b">
        <f t="shared" si="57"/>
        <v>0</v>
      </c>
      <c r="G388" s="20">
        <f t="shared" si="58"/>
        <v>138</v>
      </c>
      <c r="H388" s="20" t="b">
        <f t="shared" si="59"/>
        <v>0</v>
      </c>
      <c r="I388" s="20" t="b">
        <f t="shared" si="60"/>
        <v>0</v>
      </c>
      <c r="J388" s="20" t="b">
        <f t="shared" si="61"/>
        <v>0</v>
      </c>
      <c r="K388" s="21" t="b">
        <f t="shared" si="62"/>
        <v>0</v>
      </c>
    </row>
    <row r="389" spans="1:11" x14ac:dyDescent="0.25">
      <c r="A389" s="11">
        <v>40589</v>
      </c>
      <c r="B389">
        <v>0</v>
      </c>
      <c r="C389">
        <v>0</v>
      </c>
      <c r="D389">
        <v>0.4</v>
      </c>
      <c r="E389">
        <v>66</v>
      </c>
      <c r="F389" s="19">
        <f t="shared" si="57"/>
        <v>66</v>
      </c>
      <c r="G389" s="20" t="b">
        <f t="shared" si="58"/>
        <v>0</v>
      </c>
      <c r="H389" s="20" t="b">
        <f t="shared" si="59"/>
        <v>0</v>
      </c>
      <c r="I389" s="20" t="b">
        <f t="shared" si="60"/>
        <v>0</v>
      </c>
      <c r="J389" s="20" t="b">
        <f t="shared" si="61"/>
        <v>0</v>
      </c>
      <c r="K389" s="21" t="b">
        <f t="shared" si="62"/>
        <v>0</v>
      </c>
    </row>
    <row r="390" spans="1:11" x14ac:dyDescent="0.25">
      <c r="A390" s="11">
        <v>40589.041666666664</v>
      </c>
      <c r="B390">
        <v>0</v>
      </c>
      <c r="C390">
        <v>0</v>
      </c>
      <c r="D390">
        <v>0.5</v>
      </c>
      <c r="E390">
        <v>274</v>
      </c>
      <c r="F390" s="19" t="b">
        <f t="shared" si="57"/>
        <v>0</v>
      </c>
      <c r="G390" s="20">
        <f t="shared" si="58"/>
        <v>274</v>
      </c>
      <c r="H390" s="20" t="b">
        <f t="shared" si="59"/>
        <v>0</v>
      </c>
      <c r="I390" s="20" t="b">
        <f t="shared" si="60"/>
        <v>0</v>
      </c>
      <c r="J390" s="20" t="b">
        <f t="shared" si="61"/>
        <v>0</v>
      </c>
      <c r="K390" s="21" t="b">
        <f t="shared" si="62"/>
        <v>0</v>
      </c>
    </row>
    <row r="391" spans="1:11" x14ac:dyDescent="0.25">
      <c r="A391" s="11">
        <v>40589.083333333336</v>
      </c>
      <c r="B391">
        <v>0</v>
      </c>
      <c r="C391">
        <v>0</v>
      </c>
      <c r="D391">
        <v>0.6</v>
      </c>
      <c r="E391">
        <v>270</v>
      </c>
      <c r="F391" s="19" t="b">
        <f t="shared" si="57"/>
        <v>0</v>
      </c>
      <c r="G391" s="20">
        <f t="shared" si="58"/>
        <v>270</v>
      </c>
      <c r="H391" s="20" t="b">
        <f t="shared" si="59"/>
        <v>0</v>
      </c>
      <c r="I391" s="20" t="b">
        <f t="shared" si="60"/>
        <v>0</v>
      </c>
      <c r="J391" s="20" t="b">
        <f t="shared" si="61"/>
        <v>0</v>
      </c>
      <c r="K391" s="21" t="b">
        <f t="shared" si="62"/>
        <v>0</v>
      </c>
    </row>
    <row r="392" spans="1:11" x14ac:dyDescent="0.25">
      <c r="A392" s="11">
        <v>40589.125</v>
      </c>
      <c r="B392">
        <v>0</v>
      </c>
      <c r="C392">
        <v>0</v>
      </c>
      <c r="D392">
        <v>0.5</v>
      </c>
      <c r="E392">
        <v>249</v>
      </c>
      <c r="F392" s="19" t="b">
        <f t="shared" si="57"/>
        <v>0</v>
      </c>
      <c r="G392" s="20">
        <f t="shared" si="58"/>
        <v>249</v>
      </c>
      <c r="H392" s="20" t="b">
        <f t="shared" si="59"/>
        <v>0</v>
      </c>
      <c r="I392" s="20" t="b">
        <f t="shared" si="60"/>
        <v>0</v>
      </c>
      <c r="J392" s="20" t="b">
        <f t="shared" si="61"/>
        <v>0</v>
      </c>
      <c r="K392" s="21" t="b">
        <f t="shared" si="62"/>
        <v>0</v>
      </c>
    </row>
    <row r="393" spans="1:11" x14ac:dyDescent="0.25">
      <c r="A393" s="11">
        <v>40589.166666666664</v>
      </c>
      <c r="B393">
        <v>0</v>
      </c>
      <c r="C393">
        <v>0</v>
      </c>
      <c r="D393">
        <v>0.8</v>
      </c>
      <c r="E393">
        <v>264</v>
      </c>
      <c r="F393" s="19" t="b">
        <f t="shared" si="57"/>
        <v>0</v>
      </c>
      <c r="G393" s="20">
        <f t="shared" si="58"/>
        <v>264</v>
      </c>
      <c r="H393" s="20" t="b">
        <f t="shared" si="59"/>
        <v>0</v>
      </c>
      <c r="I393" s="20" t="b">
        <f t="shared" si="60"/>
        <v>0</v>
      </c>
      <c r="J393" s="20" t="b">
        <f t="shared" si="61"/>
        <v>0</v>
      </c>
      <c r="K393" s="21" t="b">
        <f t="shared" si="62"/>
        <v>0</v>
      </c>
    </row>
    <row r="394" spans="1:11" x14ac:dyDescent="0.25">
      <c r="A394" s="11">
        <v>40589.208333333336</v>
      </c>
      <c r="B394">
        <v>0</v>
      </c>
      <c r="C394">
        <v>0</v>
      </c>
      <c r="D394">
        <v>0</v>
      </c>
      <c r="E394">
        <v>185</v>
      </c>
      <c r="F394" s="19">
        <f t="shared" si="57"/>
        <v>185</v>
      </c>
      <c r="G394" s="20" t="b">
        <f t="shared" si="58"/>
        <v>0</v>
      </c>
      <c r="H394" s="20" t="b">
        <f t="shared" si="59"/>
        <v>0</v>
      </c>
      <c r="I394" s="20" t="b">
        <f t="shared" si="60"/>
        <v>0</v>
      </c>
      <c r="J394" s="20" t="b">
        <f t="shared" si="61"/>
        <v>0</v>
      </c>
      <c r="K394" s="21" t="b">
        <f t="shared" si="62"/>
        <v>0</v>
      </c>
    </row>
    <row r="395" spans="1:11" x14ac:dyDescent="0.25">
      <c r="A395" s="11">
        <v>40589.25</v>
      </c>
      <c r="B395">
        <v>0</v>
      </c>
      <c r="C395">
        <v>0</v>
      </c>
      <c r="D395">
        <v>0.1</v>
      </c>
      <c r="E395">
        <v>200</v>
      </c>
      <c r="F395" s="19">
        <f t="shared" si="57"/>
        <v>200</v>
      </c>
      <c r="G395" s="20" t="b">
        <f t="shared" si="58"/>
        <v>0</v>
      </c>
      <c r="H395" s="20" t="b">
        <f t="shared" si="59"/>
        <v>0</v>
      </c>
      <c r="I395" s="20" t="b">
        <f t="shared" si="60"/>
        <v>0</v>
      </c>
      <c r="J395" s="20" t="b">
        <f t="shared" si="61"/>
        <v>0</v>
      </c>
      <c r="K395" s="21" t="b">
        <f t="shared" si="62"/>
        <v>0</v>
      </c>
    </row>
    <row r="396" spans="1:11" x14ac:dyDescent="0.25">
      <c r="A396" s="11">
        <v>40589.291666666664</v>
      </c>
      <c r="B396">
        <v>0</v>
      </c>
      <c r="C396">
        <v>0</v>
      </c>
      <c r="D396">
        <v>0.3</v>
      </c>
      <c r="E396">
        <v>29</v>
      </c>
      <c r="F396" s="19">
        <f t="shared" si="57"/>
        <v>29</v>
      </c>
      <c r="G396" s="20" t="b">
        <f t="shared" si="58"/>
        <v>0</v>
      </c>
      <c r="H396" s="20" t="b">
        <f t="shared" si="59"/>
        <v>0</v>
      </c>
      <c r="I396" s="20" t="b">
        <f t="shared" si="60"/>
        <v>0</v>
      </c>
      <c r="J396" s="20" t="b">
        <f t="shared" si="61"/>
        <v>0</v>
      </c>
      <c r="K396" s="21" t="b">
        <f t="shared" si="62"/>
        <v>0</v>
      </c>
    </row>
    <row r="397" spans="1:11" x14ac:dyDescent="0.25">
      <c r="A397" s="11">
        <v>40589.333333333336</v>
      </c>
      <c r="B397">
        <v>0</v>
      </c>
      <c r="C397">
        <v>0</v>
      </c>
      <c r="D397">
        <v>0.2</v>
      </c>
      <c r="E397">
        <v>34</v>
      </c>
      <c r="F397" s="19">
        <f t="shared" si="57"/>
        <v>34</v>
      </c>
      <c r="G397" s="20" t="b">
        <f t="shared" si="58"/>
        <v>0</v>
      </c>
      <c r="H397" s="20" t="b">
        <f t="shared" si="59"/>
        <v>0</v>
      </c>
      <c r="I397" s="20" t="b">
        <f t="shared" si="60"/>
        <v>0</v>
      </c>
      <c r="J397" s="20" t="b">
        <f t="shared" si="61"/>
        <v>0</v>
      </c>
      <c r="K397" s="21" t="b">
        <f t="shared" si="62"/>
        <v>0</v>
      </c>
    </row>
    <row r="398" spans="1:11" x14ac:dyDescent="0.25">
      <c r="A398" s="11">
        <v>40589.375</v>
      </c>
      <c r="B398">
        <v>0</v>
      </c>
      <c r="C398">
        <v>0</v>
      </c>
      <c r="D398">
        <v>0.2</v>
      </c>
      <c r="E398">
        <v>358</v>
      </c>
      <c r="F398" s="19">
        <f t="shared" si="57"/>
        <v>358</v>
      </c>
      <c r="G398" s="20" t="b">
        <f t="shared" si="58"/>
        <v>0</v>
      </c>
      <c r="H398" s="20" t="b">
        <f t="shared" si="59"/>
        <v>0</v>
      </c>
      <c r="I398" s="20" t="b">
        <f t="shared" si="60"/>
        <v>0</v>
      </c>
      <c r="J398" s="20" t="b">
        <f t="shared" si="61"/>
        <v>0</v>
      </c>
      <c r="K398" s="21" t="b">
        <f t="shared" si="62"/>
        <v>0</v>
      </c>
    </row>
    <row r="399" spans="1:11" x14ac:dyDescent="0.25">
      <c r="A399" s="11">
        <v>40589.416666666664</v>
      </c>
      <c r="B399">
        <v>0</v>
      </c>
      <c r="C399">
        <v>0</v>
      </c>
      <c r="D399">
        <v>0.3</v>
      </c>
      <c r="E399">
        <v>30</v>
      </c>
      <c r="F399" s="19">
        <f t="shared" si="57"/>
        <v>30</v>
      </c>
      <c r="G399" s="20" t="b">
        <f t="shared" si="58"/>
        <v>0</v>
      </c>
      <c r="H399" s="20" t="b">
        <f t="shared" si="59"/>
        <v>0</v>
      </c>
      <c r="I399" s="20" t="b">
        <f t="shared" si="60"/>
        <v>0</v>
      </c>
      <c r="J399" s="20" t="b">
        <f t="shared" si="61"/>
        <v>0</v>
      </c>
      <c r="K399" s="21" t="b">
        <f t="shared" si="62"/>
        <v>0</v>
      </c>
    </row>
    <row r="400" spans="1:11" x14ac:dyDescent="0.25">
      <c r="A400" s="11">
        <v>40589.458333333336</v>
      </c>
      <c r="B400">
        <v>0</v>
      </c>
      <c r="C400">
        <v>0</v>
      </c>
      <c r="D400">
        <v>0.3</v>
      </c>
      <c r="E400">
        <v>7</v>
      </c>
      <c r="F400" s="19">
        <f t="shared" si="57"/>
        <v>7</v>
      </c>
      <c r="G400" s="20" t="b">
        <f t="shared" si="58"/>
        <v>0</v>
      </c>
      <c r="H400" s="20" t="b">
        <f t="shared" si="59"/>
        <v>0</v>
      </c>
      <c r="I400" s="20" t="b">
        <f t="shared" si="60"/>
        <v>0</v>
      </c>
      <c r="J400" s="20" t="b">
        <f t="shared" si="61"/>
        <v>0</v>
      </c>
      <c r="K400" s="21" t="b">
        <f t="shared" si="62"/>
        <v>0</v>
      </c>
    </row>
    <row r="401" spans="1:11" x14ac:dyDescent="0.25">
      <c r="A401" s="11">
        <v>40589.5</v>
      </c>
      <c r="B401">
        <v>0</v>
      </c>
      <c r="C401">
        <v>0</v>
      </c>
      <c r="D401">
        <v>0.6</v>
      </c>
      <c r="E401">
        <v>236</v>
      </c>
      <c r="F401" s="19" t="b">
        <f t="shared" si="57"/>
        <v>0</v>
      </c>
      <c r="G401" s="20">
        <f t="shared" si="58"/>
        <v>236</v>
      </c>
      <c r="H401" s="20" t="b">
        <f t="shared" si="59"/>
        <v>0</v>
      </c>
      <c r="I401" s="20" t="b">
        <f t="shared" si="60"/>
        <v>0</v>
      </c>
      <c r="J401" s="20" t="b">
        <f t="shared" si="61"/>
        <v>0</v>
      </c>
      <c r="K401" s="21" t="b">
        <f t="shared" si="62"/>
        <v>0</v>
      </c>
    </row>
    <row r="402" spans="1:11" x14ac:dyDescent="0.25">
      <c r="A402" s="11">
        <v>40589.541666666664</v>
      </c>
      <c r="B402">
        <v>0</v>
      </c>
      <c r="C402">
        <v>0</v>
      </c>
      <c r="D402">
        <v>1</v>
      </c>
      <c r="E402">
        <v>135</v>
      </c>
      <c r="F402" s="19" t="b">
        <f t="shared" si="57"/>
        <v>0</v>
      </c>
      <c r="G402" s="20">
        <f t="shared" si="58"/>
        <v>135</v>
      </c>
      <c r="H402" s="20" t="b">
        <f t="shared" si="59"/>
        <v>0</v>
      </c>
      <c r="I402" s="20" t="b">
        <f t="shared" si="60"/>
        <v>0</v>
      </c>
      <c r="J402" s="20" t="b">
        <f t="shared" si="61"/>
        <v>0</v>
      </c>
      <c r="K402" s="21" t="b">
        <f t="shared" si="62"/>
        <v>0</v>
      </c>
    </row>
    <row r="403" spans="1:11" x14ac:dyDescent="0.25">
      <c r="A403" s="11">
        <v>40589.583333333336</v>
      </c>
      <c r="B403">
        <v>0</v>
      </c>
      <c r="C403">
        <v>0</v>
      </c>
      <c r="D403">
        <v>1.2</v>
      </c>
      <c r="E403">
        <v>197</v>
      </c>
      <c r="F403" s="19" t="b">
        <f t="shared" si="57"/>
        <v>0</v>
      </c>
      <c r="G403" s="20">
        <f t="shared" si="58"/>
        <v>197</v>
      </c>
      <c r="H403" s="20" t="b">
        <f t="shared" si="59"/>
        <v>0</v>
      </c>
      <c r="I403" s="20" t="b">
        <f t="shared" si="60"/>
        <v>0</v>
      </c>
      <c r="J403" s="20" t="b">
        <f t="shared" si="61"/>
        <v>0</v>
      </c>
      <c r="K403" s="21" t="b">
        <f t="shared" si="62"/>
        <v>0</v>
      </c>
    </row>
    <row r="404" spans="1:11" x14ac:dyDescent="0.25">
      <c r="A404" s="11">
        <v>40589.625</v>
      </c>
      <c r="B404">
        <v>0</v>
      </c>
      <c r="C404">
        <v>0</v>
      </c>
      <c r="D404">
        <v>1.2</v>
      </c>
      <c r="E404">
        <v>125</v>
      </c>
      <c r="F404" s="19" t="b">
        <f t="shared" si="57"/>
        <v>0</v>
      </c>
      <c r="G404" s="20">
        <f t="shared" si="58"/>
        <v>125</v>
      </c>
      <c r="H404" s="20" t="b">
        <f t="shared" si="59"/>
        <v>0</v>
      </c>
      <c r="I404" s="20" t="b">
        <f t="shared" si="60"/>
        <v>0</v>
      </c>
      <c r="J404" s="20" t="b">
        <f t="shared" si="61"/>
        <v>0</v>
      </c>
      <c r="K404" s="21" t="b">
        <f t="shared" si="62"/>
        <v>0</v>
      </c>
    </row>
    <row r="405" spans="1:11" x14ac:dyDescent="0.25">
      <c r="A405" s="11">
        <v>40589.666666666664</v>
      </c>
      <c r="B405">
        <v>0</v>
      </c>
      <c r="C405">
        <v>0</v>
      </c>
      <c r="D405">
        <v>1.7</v>
      </c>
      <c r="E405">
        <v>182</v>
      </c>
      <c r="F405" s="19" t="b">
        <f t="shared" si="57"/>
        <v>0</v>
      </c>
      <c r="G405" s="20" t="b">
        <f t="shared" si="58"/>
        <v>0</v>
      </c>
      <c r="H405" s="20">
        <f t="shared" si="59"/>
        <v>182</v>
      </c>
      <c r="I405" s="20" t="b">
        <f t="shared" si="60"/>
        <v>0</v>
      </c>
      <c r="J405" s="20" t="b">
        <f t="shared" si="61"/>
        <v>0</v>
      </c>
      <c r="K405" s="21" t="b">
        <f t="shared" si="62"/>
        <v>0</v>
      </c>
    </row>
    <row r="406" spans="1:11" x14ac:dyDescent="0.25">
      <c r="A406" s="11">
        <v>40589.708333333336</v>
      </c>
      <c r="B406">
        <v>0</v>
      </c>
      <c r="C406">
        <v>0</v>
      </c>
      <c r="D406">
        <v>1.4</v>
      </c>
      <c r="E406">
        <v>76</v>
      </c>
      <c r="F406" s="19" t="b">
        <f t="shared" si="57"/>
        <v>0</v>
      </c>
      <c r="G406" s="20">
        <f t="shared" si="58"/>
        <v>76</v>
      </c>
      <c r="H406" s="20" t="b">
        <f t="shared" si="59"/>
        <v>0</v>
      </c>
      <c r="I406" s="20" t="b">
        <f t="shared" si="60"/>
        <v>0</v>
      </c>
      <c r="J406" s="20" t="b">
        <f t="shared" si="61"/>
        <v>0</v>
      </c>
      <c r="K406" s="21" t="b">
        <f t="shared" si="62"/>
        <v>0</v>
      </c>
    </row>
    <row r="407" spans="1:11" x14ac:dyDescent="0.25">
      <c r="A407" s="11">
        <v>40589.75</v>
      </c>
      <c r="B407">
        <v>0</v>
      </c>
      <c r="C407">
        <v>0</v>
      </c>
      <c r="D407">
        <v>1.5</v>
      </c>
      <c r="E407">
        <v>64</v>
      </c>
      <c r="F407" s="19" t="b">
        <f t="shared" si="57"/>
        <v>0</v>
      </c>
      <c r="G407" s="20" t="b">
        <f t="shared" si="58"/>
        <v>0</v>
      </c>
      <c r="H407" s="20">
        <f t="shared" si="59"/>
        <v>64</v>
      </c>
      <c r="I407" s="20" t="b">
        <f t="shared" si="60"/>
        <v>0</v>
      </c>
      <c r="J407" s="20" t="b">
        <f t="shared" si="61"/>
        <v>0</v>
      </c>
      <c r="K407" s="21" t="b">
        <f t="shared" si="62"/>
        <v>0</v>
      </c>
    </row>
    <row r="408" spans="1:11" x14ac:dyDescent="0.25">
      <c r="A408" s="11">
        <v>40589.791666666664</v>
      </c>
      <c r="B408">
        <v>0</v>
      </c>
      <c r="C408">
        <v>0</v>
      </c>
      <c r="D408">
        <v>1.9</v>
      </c>
      <c r="E408">
        <v>69</v>
      </c>
      <c r="F408" s="19" t="b">
        <f t="shared" si="57"/>
        <v>0</v>
      </c>
      <c r="G408" s="20" t="b">
        <f t="shared" si="58"/>
        <v>0</v>
      </c>
      <c r="H408" s="20">
        <f t="shared" si="59"/>
        <v>69</v>
      </c>
      <c r="I408" s="20" t="b">
        <f t="shared" si="60"/>
        <v>0</v>
      </c>
      <c r="J408" s="20" t="b">
        <f t="shared" si="61"/>
        <v>0</v>
      </c>
      <c r="K408" s="21" t="b">
        <f t="shared" si="62"/>
        <v>0</v>
      </c>
    </row>
    <row r="409" spans="1:11" x14ac:dyDescent="0.25">
      <c r="A409" s="11">
        <v>40589.833333333336</v>
      </c>
      <c r="B409">
        <v>0</v>
      </c>
      <c r="C409">
        <v>0</v>
      </c>
      <c r="D409">
        <v>1.4</v>
      </c>
      <c r="E409">
        <v>3</v>
      </c>
      <c r="F409" s="19" t="b">
        <f t="shared" si="57"/>
        <v>0</v>
      </c>
      <c r="G409" s="20">
        <f t="shared" si="58"/>
        <v>3</v>
      </c>
      <c r="H409" s="20" t="b">
        <f t="shared" si="59"/>
        <v>0</v>
      </c>
      <c r="I409" s="20" t="b">
        <f t="shared" si="60"/>
        <v>0</v>
      </c>
      <c r="J409" s="20" t="b">
        <f t="shared" si="61"/>
        <v>0</v>
      </c>
      <c r="K409" s="21" t="b">
        <f t="shared" si="62"/>
        <v>0</v>
      </c>
    </row>
    <row r="410" spans="1:11" x14ac:dyDescent="0.25">
      <c r="A410" s="11">
        <v>40589.875</v>
      </c>
      <c r="B410">
        <v>0</v>
      </c>
      <c r="C410">
        <v>0</v>
      </c>
      <c r="D410">
        <v>0.6</v>
      </c>
      <c r="E410">
        <v>40</v>
      </c>
      <c r="F410" s="19" t="b">
        <f t="shared" si="57"/>
        <v>0</v>
      </c>
      <c r="G410" s="20">
        <f t="shared" si="58"/>
        <v>40</v>
      </c>
      <c r="H410" s="20" t="b">
        <f t="shared" si="59"/>
        <v>0</v>
      </c>
      <c r="I410" s="20" t="b">
        <f t="shared" si="60"/>
        <v>0</v>
      </c>
      <c r="J410" s="20" t="b">
        <f t="shared" si="61"/>
        <v>0</v>
      </c>
      <c r="K410" s="21" t="b">
        <f t="shared" si="62"/>
        <v>0</v>
      </c>
    </row>
    <row r="411" spans="1:11" x14ac:dyDescent="0.25">
      <c r="A411" s="11">
        <v>40589.916666666664</v>
      </c>
      <c r="B411">
        <v>0</v>
      </c>
      <c r="C411">
        <v>0</v>
      </c>
      <c r="D411">
        <v>1</v>
      </c>
      <c r="E411">
        <v>344</v>
      </c>
      <c r="F411" s="19" t="b">
        <f t="shared" si="57"/>
        <v>0</v>
      </c>
      <c r="G411" s="20">
        <f t="shared" si="58"/>
        <v>344</v>
      </c>
      <c r="H411" s="20" t="b">
        <f t="shared" si="59"/>
        <v>0</v>
      </c>
      <c r="I411" s="20" t="b">
        <f t="shared" si="60"/>
        <v>0</v>
      </c>
      <c r="J411" s="20" t="b">
        <f t="shared" si="61"/>
        <v>0</v>
      </c>
      <c r="K411" s="21" t="b">
        <f t="shared" si="62"/>
        <v>0</v>
      </c>
    </row>
    <row r="412" spans="1:11" x14ac:dyDescent="0.25">
      <c r="A412" s="11">
        <v>40589.958333333336</v>
      </c>
      <c r="B412">
        <v>0</v>
      </c>
      <c r="C412">
        <v>0</v>
      </c>
      <c r="D412">
        <v>2.5</v>
      </c>
      <c r="E412">
        <v>101</v>
      </c>
      <c r="F412" s="19" t="b">
        <f t="shared" si="57"/>
        <v>0</v>
      </c>
      <c r="G412" s="20" t="b">
        <f t="shared" si="58"/>
        <v>0</v>
      </c>
      <c r="H412" s="20" t="b">
        <f t="shared" si="59"/>
        <v>0</v>
      </c>
      <c r="I412" s="20">
        <f t="shared" si="60"/>
        <v>101</v>
      </c>
      <c r="J412" s="20" t="b">
        <f t="shared" si="61"/>
        <v>0</v>
      </c>
      <c r="K412" s="21" t="b">
        <f t="shared" si="62"/>
        <v>0</v>
      </c>
    </row>
    <row r="413" spans="1:11" x14ac:dyDescent="0.25">
      <c r="A413" s="11">
        <v>40590</v>
      </c>
      <c r="B413">
        <v>0.2</v>
      </c>
      <c r="C413">
        <v>0.2</v>
      </c>
      <c r="D413">
        <v>2</v>
      </c>
      <c r="E413">
        <v>87</v>
      </c>
      <c r="F413" s="19" t="b">
        <f t="shared" si="57"/>
        <v>0</v>
      </c>
      <c r="G413" s="20" t="b">
        <f t="shared" si="58"/>
        <v>0</v>
      </c>
      <c r="H413" s="20">
        <f t="shared" si="59"/>
        <v>87</v>
      </c>
      <c r="I413" s="20" t="b">
        <f t="shared" si="60"/>
        <v>0</v>
      </c>
      <c r="J413" s="20" t="b">
        <f t="shared" si="61"/>
        <v>0</v>
      </c>
      <c r="K413" s="21" t="b">
        <f t="shared" si="62"/>
        <v>0</v>
      </c>
    </row>
    <row r="414" spans="1:11" x14ac:dyDescent="0.25">
      <c r="A414" s="11">
        <v>40590.041666666664</v>
      </c>
      <c r="B414">
        <v>0.4</v>
      </c>
      <c r="C414">
        <v>0.6</v>
      </c>
      <c r="D414">
        <v>1.2</v>
      </c>
      <c r="E414">
        <v>239</v>
      </c>
      <c r="F414" s="19" t="b">
        <f t="shared" si="57"/>
        <v>0</v>
      </c>
      <c r="G414" s="20">
        <f t="shared" si="58"/>
        <v>239</v>
      </c>
      <c r="H414" s="20" t="b">
        <f t="shared" si="59"/>
        <v>0</v>
      </c>
      <c r="I414" s="20" t="b">
        <f t="shared" si="60"/>
        <v>0</v>
      </c>
      <c r="J414" s="20" t="b">
        <f t="shared" si="61"/>
        <v>0</v>
      </c>
      <c r="K414" s="21" t="b">
        <f t="shared" si="62"/>
        <v>0</v>
      </c>
    </row>
    <row r="415" spans="1:11" x14ac:dyDescent="0.25">
      <c r="A415" s="11">
        <v>40590.083333333336</v>
      </c>
      <c r="B415">
        <v>0.8</v>
      </c>
      <c r="C415">
        <v>1.4</v>
      </c>
      <c r="D415">
        <v>2</v>
      </c>
      <c r="E415">
        <v>78</v>
      </c>
      <c r="F415" s="19" t="b">
        <f t="shared" si="57"/>
        <v>0</v>
      </c>
      <c r="G415" s="20" t="b">
        <f t="shared" si="58"/>
        <v>0</v>
      </c>
      <c r="H415" s="20">
        <f t="shared" si="59"/>
        <v>78</v>
      </c>
      <c r="I415" s="20" t="b">
        <f t="shared" si="60"/>
        <v>0</v>
      </c>
      <c r="J415" s="20" t="b">
        <f t="shared" si="61"/>
        <v>0</v>
      </c>
      <c r="K415" s="21" t="b">
        <f t="shared" si="62"/>
        <v>0</v>
      </c>
    </row>
    <row r="416" spans="1:11" x14ac:dyDescent="0.25">
      <c r="A416" s="11">
        <v>40590.125</v>
      </c>
      <c r="B416">
        <v>0.6</v>
      </c>
      <c r="C416">
        <v>2</v>
      </c>
      <c r="D416">
        <v>0.9</v>
      </c>
      <c r="E416">
        <v>55</v>
      </c>
      <c r="F416" s="19" t="b">
        <f t="shared" si="57"/>
        <v>0</v>
      </c>
      <c r="G416" s="20">
        <f t="shared" si="58"/>
        <v>55</v>
      </c>
      <c r="H416" s="20" t="b">
        <f t="shared" si="59"/>
        <v>0</v>
      </c>
      <c r="I416" s="20" t="b">
        <f t="shared" si="60"/>
        <v>0</v>
      </c>
      <c r="J416" s="20" t="b">
        <f t="shared" si="61"/>
        <v>0</v>
      </c>
      <c r="K416" s="21" t="b">
        <f t="shared" si="62"/>
        <v>0</v>
      </c>
    </row>
    <row r="417" spans="1:11" x14ac:dyDescent="0.25">
      <c r="A417" s="11">
        <v>40590.166666666664</v>
      </c>
      <c r="B417">
        <v>0.4</v>
      </c>
      <c r="C417">
        <v>2.4</v>
      </c>
      <c r="D417">
        <v>0.7</v>
      </c>
      <c r="E417">
        <v>48</v>
      </c>
      <c r="F417" s="19" t="b">
        <f t="shared" si="57"/>
        <v>0</v>
      </c>
      <c r="G417" s="20">
        <f t="shared" si="58"/>
        <v>48</v>
      </c>
      <c r="H417" s="20" t="b">
        <f t="shared" si="59"/>
        <v>0</v>
      </c>
      <c r="I417" s="20" t="b">
        <f t="shared" si="60"/>
        <v>0</v>
      </c>
      <c r="J417" s="20" t="b">
        <f t="shared" si="61"/>
        <v>0</v>
      </c>
      <c r="K417" s="21" t="b">
        <f t="shared" si="62"/>
        <v>0</v>
      </c>
    </row>
    <row r="418" spans="1:11" x14ac:dyDescent="0.25">
      <c r="A418" s="11">
        <v>40590.208333333336</v>
      </c>
      <c r="B418">
        <v>0.4</v>
      </c>
      <c r="C418">
        <v>2.8</v>
      </c>
      <c r="D418">
        <v>0.6</v>
      </c>
      <c r="E418">
        <v>50</v>
      </c>
      <c r="F418" s="19" t="b">
        <f t="shared" si="57"/>
        <v>0</v>
      </c>
      <c r="G418" s="20">
        <f t="shared" si="58"/>
        <v>50</v>
      </c>
      <c r="H418" s="20" t="b">
        <f t="shared" si="59"/>
        <v>0</v>
      </c>
      <c r="I418" s="20" t="b">
        <f t="shared" si="60"/>
        <v>0</v>
      </c>
      <c r="J418" s="20" t="b">
        <f t="shared" si="61"/>
        <v>0</v>
      </c>
      <c r="K418" s="21" t="b">
        <f t="shared" si="62"/>
        <v>0</v>
      </c>
    </row>
    <row r="419" spans="1:11" x14ac:dyDescent="0.25">
      <c r="A419" s="11">
        <v>40590.25</v>
      </c>
      <c r="B419">
        <v>0.4</v>
      </c>
      <c r="C419">
        <v>3.1</v>
      </c>
      <c r="D419">
        <v>1.2</v>
      </c>
      <c r="E419">
        <v>60</v>
      </c>
      <c r="F419" s="19" t="b">
        <f t="shared" si="57"/>
        <v>0</v>
      </c>
      <c r="G419" s="20">
        <f t="shared" si="58"/>
        <v>60</v>
      </c>
      <c r="H419" s="20" t="b">
        <f t="shared" si="59"/>
        <v>0</v>
      </c>
      <c r="I419" s="20" t="b">
        <f t="shared" si="60"/>
        <v>0</v>
      </c>
      <c r="J419" s="20" t="b">
        <f t="shared" si="61"/>
        <v>0</v>
      </c>
      <c r="K419" s="21" t="b">
        <f t="shared" si="62"/>
        <v>0</v>
      </c>
    </row>
    <row r="420" spans="1:11" x14ac:dyDescent="0.25">
      <c r="A420" s="11">
        <v>40590.291666666664</v>
      </c>
      <c r="B420">
        <v>0.2</v>
      </c>
      <c r="C420">
        <v>3.4</v>
      </c>
      <c r="D420">
        <v>1.1000000000000001</v>
      </c>
      <c r="E420">
        <v>22</v>
      </c>
      <c r="F420" s="19" t="b">
        <f t="shared" si="57"/>
        <v>0</v>
      </c>
      <c r="G420" s="20">
        <f t="shared" si="58"/>
        <v>22</v>
      </c>
      <c r="H420" s="20" t="b">
        <f t="shared" si="59"/>
        <v>0</v>
      </c>
      <c r="I420" s="20" t="b">
        <f t="shared" si="60"/>
        <v>0</v>
      </c>
      <c r="J420" s="20" t="b">
        <f t="shared" si="61"/>
        <v>0</v>
      </c>
      <c r="K420" s="21" t="b">
        <f t="shared" si="62"/>
        <v>0</v>
      </c>
    </row>
    <row r="421" spans="1:11" x14ac:dyDescent="0.25">
      <c r="A421" s="11">
        <v>40590.333333333336</v>
      </c>
      <c r="B421">
        <v>0.6</v>
      </c>
      <c r="C421">
        <v>4</v>
      </c>
      <c r="D421">
        <v>1.2</v>
      </c>
      <c r="E421">
        <v>63</v>
      </c>
      <c r="F421" s="19" t="b">
        <f t="shared" si="57"/>
        <v>0</v>
      </c>
      <c r="G421" s="20">
        <f t="shared" si="58"/>
        <v>63</v>
      </c>
      <c r="H421" s="20" t="b">
        <f t="shared" si="59"/>
        <v>0</v>
      </c>
      <c r="I421" s="20" t="b">
        <f t="shared" si="60"/>
        <v>0</v>
      </c>
      <c r="J421" s="20" t="b">
        <f t="shared" si="61"/>
        <v>0</v>
      </c>
      <c r="K421" s="21" t="b">
        <f t="shared" si="62"/>
        <v>0</v>
      </c>
    </row>
    <row r="422" spans="1:11" x14ac:dyDescent="0.25">
      <c r="A422" s="11">
        <v>40590.375</v>
      </c>
      <c r="B422">
        <v>0.6</v>
      </c>
      <c r="C422">
        <v>4.5999999999999996</v>
      </c>
      <c r="D422">
        <v>0.9</v>
      </c>
      <c r="E422">
        <v>65</v>
      </c>
      <c r="F422" s="19" t="b">
        <f t="shared" si="57"/>
        <v>0</v>
      </c>
      <c r="G422" s="20">
        <f t="shared" si="58"/>
        <v>65</v>
      </c>
      <c r="H422" s="20" t="b">
        <f t="shared" si="59"/>
        <v>0</v>
      </c>
      <c r="I422" s="20" t="b">
        <f t="shared" si="60"/>
        <v>0</v>
      </c>
      <c r="J422" s="20" t="b">
        <f t="shared" si="61"/>
        <v>0</v>
      </c>
      <c r="K422" s="21" t="b">
        <f t="shared" si="62"/>
        <v>0</v>
      </c>
    </row>
    <row r="423" spans="1:11" x14ac:dyDescent="0.25">
      <c r="A423" s="11">
        <v>40590.416666666664</v>
      </c>
      <c r="B423">
        <v>0.4</v>
      </c>
      <c r="C423">
        <v>5</v>
      </c>
      <c r="D423">
        <v>1.4</v>
      </c>
      <c r="E423">
        <v>90</v>
      </c>
      <c r="F423" s="19" t="b">
        <f t="shared" si="57"/>
        <v>0</v>
      </c>
      <c r="G423" s="20">
        <f t="shared" si="58"/>
        <v>90</v>
      </c>
      <c r="H423" s="20" t="b">
        <f t="shared" si="59"/>
        <v>0</v>
      </c>
      <c r="I423" s="20" t="b">
        <f t="shared" si="60"/>
        <v>0</v>
      </c>
      <c r="J423" s="20" t="b">
        <f t="shared" si="61"/>
        <v>0</v>
      </c>
      <c r="K423" s="21" t="b">
        <f t="shared" si="62"/>
        <v>0</v>
      </c>
    </row>
    <row r="424" spans="1:11" x14ac:dyDescent="0.25">
      <c r="A424" s="11">
        <v>40590.458333333336</v>
      </c>
      <c r="B424">
        <v>0.2</v>
      </c>
      <c r="C424">
        <v>5.2</v>
      </c>
      <c r="D424">
        <v>2.1</v>
      </c>
      <c r="E424">
        <v>87</v>
      </c>
      <c r="F424" s="19" t="b">
        <f t="shared" si="57"/>
        <v>0</v>
      </c>
      <c r="G424" s="20" t="b">
        <f t="shared" si="58"/>
        <v>0</v>
      </c>
      <c r="H424" s="20">
        <f t="shared" si="59"/>
        <v>87</v>
      </c>
      <c r="I424" s="20" t="b">
        <f t="shared" si="60"/>
        <v>0</v>
      </c>
      <c r="J424" s="20" t="b">
        <f t="shared" si="61"/>
        <v>0</v>
      </c>
      <c r="K424" s="21" t="b">
        <f t="shared" si="62"/>
        <v>0</v>
      </c>
    </row>
    <row r="425" spans="1:11" x14ac:dyDescent="0.25">
      <c r="A425" s="11">
        <v>40590.5</v>
      </c>
      <c r="B425">
        <v>0.6</v>
      </c>
      <c r="C425">
        <v>5.8</v>
      </c>
      <c r="D425">
        <v>3</v>
      </c>
      <c r="E425">
        <v>86</v>
      </c>
      <c r="F425" s="19" t="b">
        <f t="shared" si="57"/>
        <v>0</v>
      </c>
      <c r="G425" s="20" t="b">
        <f t="shared" si="58"/>
        <v>0</v>
      </c>
      <c r="H425" s="20" t="b">
        <f t="shared" si="59"/>
        <v>0</v>
      </c>
      <c r="I425" s="20">
        <f t="shared" si="60"/>
        <v>86</v>
      </c>
      <c r="J425" s="20" t="b">
        <f t="shared" si="61"/>
        <v>0</v>
      </c>
      <c r="K425" s="21" t="b">
        <f t="shared" si="62"/>
        <v>0</v>
      </c>
    </row>
    <row r="426" spans="1:11" x14ac:dyDescent="0.25">
      <c r="A426" s="11">
        <v>40590.541666666664</v>
      </c>
      <c r="B426">
        <v>1</v>
      </c>
      <c r="C426">
        <v>6.8</v>
      </c>
      <c r="D426">
        <v>3.3</v>
      </c>
      <c r="E426">
        <v>100</v>
      </c>
      <c r="F426" s="19" t="b">
        <f t="shared" si="57"/>
        <v>0</v>
      </c>
      <c r="G426" s="20" t="b">
        <f t="shared" si="58"/>
        <v>0</v>
      </c>
      <c r="H426" s="20" t="b">
        <f t="shared" si="59"/>
        <v>0</v>
      </c>
      <c r="I426" s="20">
        <f t="shared" si="60"/>
        <v>100</v>
      </c>
      <c r="J426" s="20" t="b">
        <f t="shared" si="61"/>
        <v>0</v>
      </c>
      <c r="K426" s="21" t="b">
        <f t="shared" si="62"/>
        <v>0</v>
      </c>
    </row>
    <row r="427" spans="1:11" x14ac:dyDescent="0.25">
      <c r="A427" s="11">
        <v>40590.583333333336</v>
      </c>
      <c r="B427">
        <v>0.8</v>
      </c>
      <c r="C427">
        <v>7.6</v>
      </c>
      <c r="D427">
        <v>2.7</v>
      </c>
      <c r="E427">
        <v>98</v>
      </c>
      <c r="F427" s="19" t="b">
        <f t="shared" si="57"/>
        <v>0</v>
      </c>
      <c r="G427" s="20" t="b">
        <f t="shared" si="58"/>
        <v>0</v>
      </c>
      <c r="H427" s="20" t="b">
        <f t="shared" si="59"/>
        <v>0</v>
      </c>
      <c r="I427" s="20">
        <f t="shared" si="60"/>
        <v>98</v>
      </c>
      <c r="J427" s="20" t="b">
        <f t="shared" si="61"/>
        <v>0</v>
      </c>
      <c r="K427" s="21" t="b">
        <f t="shared" si="62"/>
        <v>0</v>
      </c>
    </row>
    <row r="428" spans="1:11" x14ac:dyDescent="0.25">
      <c r="A428" s="11">
        <v>40590.625</v>
      </c>
      <c r="B428">
        <v>0.4</v>
      </c>
      <c r="C428">
        <v>8</v>
      </c>
      <c r="D428">
        <v>2.8</v>
      </c>
      <c r="E428">
        <v>102</v>
      </c>
      <c r="F428" s="19" t="b">
        <f t="shared" si="57"/>
        <v>0</v>
      </c>
      <c r="G428" s="20" t="b">
        <f t="shared" si="58"/>
        <v>0</v>
      </c>
      <c r="H428" s="20" t="b">
        <f t="shared" si="59"/>
        <v>0</v>
      </c>
      <c r="I428" s="20">
        <f t="shared" si="60"/>
        <v>102</v>
      </c>
      <c r="J428" s="20" t="b">
        <f t="shared" si="61"/>
        <v>0</v>
      </c>
      <c r="K428" s="21" t="b">
        <f t="shared" si="62"/>
        <v>0</v>
      </c>
    </row>
    <row r="429" spans="1:11" x14ac:dyDescent="0.25">
      <c r="A429" s="11">
        <v>40590.666666666664</v>
      </c>
      <c r="B429">
        <v>0.6</v>
      </c>
      <c r="C429">
        <v>8.6</v>
      </c>
      <c r="D429">
        <v>2.2999999999999998</v>
      </c>
      <c r="E429">
        <v>91</v>
      </c>
      <c r="F429" s="19" t="b">
        <f t="shared" si="57"/>
        <v>0</v>
      </c>
      <c r="G429" s="20" t="b">
        <f t="shared" si="58"/>
        <v>0</v>
      </c>
      <c r="H429" s="20">
        <f t="shared" si="59"/>
        <v>91</v>
      </c>
      <c r="I429" s="20" t="b">
        <f t="shared" si="60"/>
        <v>0</v>
      </c>
      <c r="J429" s="20" t="b">
        <f t="shared" si="61"/>
        <v>0</v>
      </c>
      <c r="K429" s="21" t="b">
        <f t="shared" si="62"/>
        <v>0</v>
      </c>
    </row>
    <row r="430" spans="1:11" x14ac:dyDescent="0.25">
      <c r="A430" s="11">
        <v>40590.708333333336</v>
      </c>
      <c r="B430">
        <v>1.4</v>
      </c>
      <c r="C430">
        <v>10</v>
      </c>
      <c r="D430">
        <v>1.8</v>
      </c>
      <c r="E430">
        <v>77</v>
      </c>
      <c r="F430" s="19" t="b">
        <f t="shared" si="57"/>
        <v>0</v>
      </c>
      <c r="G430" s="20" t="b">
        <f t="shared" si="58"/>
        <v>0</v>
      </c>
      <c r="H430" s="20">
        <f t="shared" si="59"/>
        <v>77</v>
      </c>
      <c r="I430" s="20" t="b">
        <f t="shared" si="60"/>
        <v>0</v>
      </c>
      <c r="J430" s="20" t="b">
        <f t="shared" si="61"/>
        <v>0</v>
      </c>
      <c r="K430" s="21" t="b">
        <f t="shared" si="62"/>
        <v>0</v>
      </c>
    </row>
    <row r="431" spans="1:11" x14ac:dyDescent="0.25">
      <c r="A431" s="11">
        <v>40590.75</v>
      </c>
      <c r="B431">
        <v>0.8</v>
      </c>
      <c r="C431">
        <v>10.8</v>
      </c>
      <c r="D431">
        <v>2</v>
      </c>
      <c r="E431">
        <v>129</v>
      </c>
      <c r="F431" s="19" t="b">
        <f t="shared" si="57"/>
        <v>0</v>
      </c>
      <c r="G431" s="20" t="b">
        <f t="shared" si="58"/>
        <v>0</v>
      </c>
      <c r="H431" s="20">
        <f t="shared" si="59"/>
        <v>129</v>
      </c>
      <c r="I431" s="20" t="b">
        <f t="shared" si="60"/>
        <v>0</v>
      </c>
      <c r="J431" s="20" t="b">
        <f t="shared" si="61"/>
        <v>0</v>
      </c>
      <c r="K431" s="21" t="b">
        <f t="shared" si="62"/>
        <v>0</v>
      </c>
    </row>
    <row r="432" spans="1:11" x14ac:dyDescent="0.25">
      <c r="A432" s="11">
        <v>40590.791666666664</v>
      </c>
      <c r="B432">
        <v>1.4</v>
      </c>
      <c r="C432">
        <v>12.2</v>
      </c>
      <c r="D432">
        <v>1.8</v>
      </c>
      <c r="E432">
        <v>83</v>
      </c>
      <c r="F432" s="19" t="b">
        <f t="shared" si="57"/>
        <v>0</v>
      </c>
      <c r="G432" s="20" t="b">
        <f t="shared" si="58"/>
        <v>0</v>
      </c>
      <c r="H432" s="20">
        <f t="shared" si="59"/>
        <v>83</v>
      </c>
      <c r="I432" s="20" t="b">
        <f t="shared" si="60"/>
        <v>0</v>
      </c>
      <c r="J432" s="20" t="b">
        <f t="shared" si="61"/>
        <v>0</v>
      </c>
      <c r="K432" s="21" t="b">
        <f t="shared" si="62"/>
        <v>0</v>
      </c>
    </row>
    <row r="433" spans="1:11" x14ac:dyDescent="0.25">
      <c r="A433" s="11">
        <v>40590.833333333336</v>
      </c>
      <c r="B433">
        <v>1.2</v>
      </c>
      <c r="C433">
        <v>13.4</v>
      </c>
      <c r="D433">
        <v>0.8</v>
      </c>
      <c r="E433">
        <v>330</v>
      </c>
      <c r="F433" s="19" t="b">
        <f t="shared" si="57"/>
        <v>0</v>
      </c>
      <c r="G433" s="20">
        <f t="shared" si="58"/>
        <v>330</v>
      </c>
      <c r="H433" s="20" t="b">
        <f t="shared" si="59"/>
        <v>0</v>
      </c>
      <c r="I433" s="20" t="b">
        <f t="shared" si="60"/>
        <v>0</v>
      </c>
      <c r="J433" s="20" t="b">
        <f t="shared" si="61"/>
        <v>0</v>
      </c>
      <c r="K433" s="21" t="b">
        <f t="shared" si="62"/>
        <v>0</v>
      </c>
    </row>
    <row r="434" spans="1:11" x14ac:dyDescent="0.25">
      <c r="A434" s="11">
        <v>40590.875</v>
      </c>
      <c r="B434">
        <v>1.8</v>
      </c>
      <c r="C434">
        <v>15.2</v>
      </c>
      <c r="D434">
        <v>1.1000000000000001</v>
      </c>
      <c r="E434">
        <v>52</v>
      </c>
      <c r="F434" s="19" t="b">
        <f t="shared" si="57"/>
        <v>0</v>
      </c>
      <c r="G434" s="20">
        <f t="shared" si="58"/>
        <v>52</v>
      </c>
      <c r="H434" s="20" t="b">
        <f t="shared" si="59"/>
        <v>0</v>
      </c>
      <c r="I434" s="20" t="b">
        <f t="shared" si="60"/>
        <v>0</v>
      </c>
      <c r="J434" s="20" t="b">
        <f t="shared" si="61"/>
        <v>0</v>
      </c>
      <c r="K434" s="21" t="b">
        <f t="shared" si="62"/>
        <v>0</v>
      </c>
    </row>
    <row r="435" spans="1:11" x14ac:dyDescent="0.25">
      <c r="A435" s="11">
        <v>40590.916666666664</v>
      </c>
      <c r="B435">
        <v>1.4</v>
      </c>
      <c r="C435">
        <v>16.600000000000001</v>
      </c>
      <c r="D435">
        <v>0.8</v>
      </c>
      <c r="E435">
        <v>52</v>
      </c>
      <c r="F435" s="19" t="b">
        <f t="shared" si="57"/>
        <v>0</v>
      </c>
      <c r="G435" s="20">
        <f t="shared" si="58"/>
        <v>52</v>
      </c>
      <c r="H435" s="20" t="b">
        <f t="shared" si="59"/>
        <v>0</v>
      </c>
      <c r="I435" s="20" t="b">
        <f t="shared" si="60"/>
        <v>0</v>
      </c>
      <c r="J435" s="20" t="b">
        <f t="shared" si="61"/>
        <v>0</v>
      </c>
      <c r="K435" s="21" t="b">
        <f t="shared" si="62"/>
        <v>0</v>
      </c>
    </row>
    <row r="436" spans="1:11" x14ac:dyDescent="0.25">
      <c r="A436" s="11">
        <v>40590.958333333336</v>
      </c>
      <c r="B436">
        <v>1</v>
      </c>
      <c r="C436">
        <v>17.600000000000001</v>
      </c>
      <c r="D436">
        <v>0.7</v>
      </c>
      <c r="E436">
        <v>37</v>
      </c>
      <c r="F436" s="19" t="b">
        <f t="shared" si="57"/>
        <v>0</v>
      </c>
      <c r="G436" s="20">
        <f t="shared" si="58"/>
        <v>37</v>
      </c>
      <c r="H436" s="20" t="b">
        <f t="shared" si="59"/>
        <v>0</v>
      </c>
      <c r="I436" s="20" t="b">
        <f t="shared" si="60"/>
        <v>0</v>
      </c>
      <c r="J436" s="20" t="b">
        <f t="shared" si="61"/>
        <v>0</v>
      </c>
      <c r="K436" s="21" t="b">
        <f t="shared" si="62"/>
        <v>0</v>
      </c>
    </row>
    <row r="437" spans="1:11" x14ac:dyDescent="0.25">
      <c r="A437" s="11">
        <v>40591</v>
      </c>
      <c r="B437">
        <v>1.2</v>
      </c>
      <c r="C437">
        <v>18.8</v>
      </c>
      <c r="D437">
        <v>0.1</v>
      </c>
      <c r="E437">
        <v>25</v>
      </c>
      <c r="F437" s="19">
        <f t="shared" si="57"/>
        <v>25</v>
      </c>
      <c r="G437" s="20" t="b">
        <f t="shared" si="58"/>
        <v>0</v>
      </c>
      <c r="H437" s="20" t="b">
        <f t="shared" si="59"/>
        <v>0</v>
      </c>
      <c r="I437" s="20" t="b">
        <f t="shared" si="60"/>
        <v>0</v>
      </c>
      <c r="J437" s="20" t="b">
        <f t="shared" si="61"/>
        <v>0</v>
      </c>
      <c r="K437" s="21" t="b">
        <f t="shared" si="62"/>
        <v>0</v>
      </c>
    </row>
    <row r="438" spans="1:11" x14ac:dyDescent="0.25">
      <c r="A438" s="11">
        <v>40591.041666666664</v>
      </c>
      <c r="B438">
        <v>0.2</v>
      </c>
      <c r="C438">
        <v>19</v>
      </c>
      <c r="D438">
        <v>0.1</v>
      </c>
      <c r="E438">
        <v>276</v>
      </c>
      <c r="F438" s="19">
        <f t="shared" ref="F438:F501" si="63">IF(D438&lt;0.5,E438)</f>
        <v>276</v>
      </c>
      <c r="G438" s="20" t="b">
        <f t="shared" ref="G438:G501" si="64">IF(D438&lt;1.5,IF(D438&gt;=0.5,E438))</f>
        <v>0</v>
      </c>
      <c r="H438" s="20" t="b">
        <f t="shared" ref="H438:H501" si="65">IF(D438&lt;2.5,IF(D438&gt;=1.5,E438))</f>
        <v>0</v>
      </c>
      <c r="I438" s="20" t="b">
        <f t="shared" ref="I438:I501" si="66">IF(D438&lt;3.5,IF(D438&gt;=2.5,E438))</f>
        <v>0</v>
      </c>
      <c r="J438" s="20" t="b">
        <f t="shared" ref="J438:J501" si="67">IF(D438&lt;4.5,IF(D438&gt;=3.5,E438))</f>
        <v>0</v>
      </c>
      <c r="K438" s="21" t="b">
        <f t="shared" ref="K438:K501" si="68">IF(D438&gt;=4.5,E438)</f>
        <v>0</v>
      </c>
    </row>
    <row r="439" spans="1:11" x14ac:dyDescent="0.25">
      <c r="A439" s="11">
        <v>40591.083333333336</v>
      </c>
      <c r="B439">
        <v>0.6</v>
      </c>
      <c r="C439">
        <v>19.600000000000001</v>
      </c>
      <c r="D439">
        <v>0.2</v>
      </c>
      <c r="E439">
        <v>37</v>
      </c>
      <c r="F439" s="19">
        <f t="shared" si="63"/>
        <v>37</v>
      </c>
      <c r="G439" s="20" t="b">
        <f t="shared" si="64"/>
        <v>0</v>
      </c>
      <c r="H439" s="20" t="b">
        <f t="shared" si="65"/>
        <v>0</v>
      </c>
      <c r="I439" s="20" t="b">
        <f t="shared" si="66"/>
        <v>0</v>
      </c>
      <c r="J439" s="20" t="b">
        <f t="shared" si="67"/>
        <v>0</v>
      </c>
      <c r="K439" s="21" t="b">
        <f t="shared" si="68"/>
        <v>0</v>
      </c>
    </row>
    <row r="440" spans="1:11" x14ac:dyDescent="0.25">
      <c r="A440" s="11">
        <v>40591.125</v>
      </c>
      <c r="B440">
        <v>0</v>
      </c>
      <c r="C440">
        <v>19.600000000000001</v>
      </c>
      <c r="D440">
        <v>0.2</v>
      </c>
      <c r="E440">
        <v>128</v>
      </c>
      <c r="F440" s="19">
        <f t="shared" si="63"/>
        <v>128</v>
      </c>
      <c r="G440" s="20" t="b">
        <f t="shared" si="64"/>
        <v>0</v>
      </c>
      <c r="H440" s="20" t="b">
        <f t="shared" si="65"/>
        <v>0</v>
      </c>
      <c r="I440" s="20" t="b">
        <f t="shared" si="66"/>
        <v>0</v>
      </c>
      <c r="J440" s="20" t="b">
        <f t="shared" si="67"/>
        <v>0</v>
      </c>
      <c r="K440" s="21" t="b">
        <f t="shared" si="68"/>
        <v>0</v>
      </c>
    </row>
    <row r="441" spans="1:11" x14ac:dyDescent="0.25">
      <c r="A441" s="11">
        <v>40591.166666666664</v>
      </c>
      <c r="B441">
        <v>0.4</v>
      </c>
      <c r="C441">
        <v>20</v>
      </c>
      <c r="D441">
        <v>0.2</v>
      </c>
      <c r="E441">
        <v>252</v>
      </c>
      <c r="F441" s="19">
        <f t="shared" si="63"/>
        <v>252</v>
      </c>
      <c r="G441" s="20" t="b">
        <f t="shared" si="64"/>
        <v>0</v>
      </c>
      <c r="H441" s="20" t="b">
        <f t="shared" si="65"/>
        <v>0</v>
      </c>
      <c r="I441" s="20" t="b">
        <f t="shared" si="66"/>
        <v>0</v>
      </c>
      <c r="J441" s="20" t="b">
        <f t="shared" si="67"/>
        <v>0</v>
      </c>
      <c r="K441" s="21" t="b">
        <f t="shared" si="68"/>
        <v>0</v>
      </c>
    </row>
    <row r="442" spans="1:11" x14ac:dyDescent="0.25">
      <c r="A442" s="11">
        <v>40591.208333333336</v>
      </c>
      <c r="B442">
        <v>1.2</v>
      </c>
      <c r="C442">
        <v>21.2</v>
      </c>
      <c r="D442">
        <v>0.2</v>
      </c>
      <c r="E442">
        <v>345</v>
      </c>
      <c r="F442" s="19">
        <f t="shared" si="63"/>
        <v>345</v>
      </c>
      <c r="G442" s="20" t="b">
        <f t="shared" si="64"/>
        <v>0</v>
      </c>
      <c r="H442" s="20" t="b">
        <f t="shared" si="65"/>
        <v>0</v>
      </c>
      <c r="I442" s="20" t="b">
        <f t="shared" si="66"/>
        <v>0</v>
      </c>
      <c r="J442" s="20" t="b">
        <f t="shared" si="67"/>
        <v>0</v>
      </c>
      <c r="K442" s="21" t="b">
        <f t="shared" si="68"/>
        <v>0</v>
      </c>
    </row>
    <row r="443" spans="1:11" x14ac:dyDescent="0.25">
      <c r="A443" s="11">
        <v>40591.25</v>
      </c>
      <c r="B443">
        <v>1.4</v>
      </c>
      <c r="C443">
        <v>22.5</v>
      </c>
      <c r="D443">
        <v>0.2</v>
      </c>
      <c r="E443">
        <v>270</v>
      </c>
      <c r="F443" s="19">
        <f t="shared" si="63"/>
        <v>270</v>
      </c>
      <c r="G443" s="20" t="b">
        <f t="shared" si="64"/>
        <v>0</v>
      </c>
      <c r="H443" s="20" t="b">
        <f t="shared" si="65"/>
        <v>0</v>
      </c>
      <c r="I443" s="20" t="b">
        <f t="shared" si="66"/>
        <v>0</v>
      </c>
      <c r="J443" s="20" t="b">
        <f t="shared" si="67"/>
        <v>0</v>
      </c>
      <c r="K443" s="21" t="b">
        <f t="shared" si="68"/>
        <v>0</v>
      </c>
    </row>
    <row r="444" spans="1:11" x14ac:dyDescent="0.25">
      <c r="A444" s="11">
        <v>40591.291666666664</v>
      </c>
      <c r="B444">
        <v>2.6</v>
      </c>
      <c r="C444">
        <v>25.2</v>
      </c>
      <c r="D444">
        <v>0.5</v>
      </c>
      <c r="E444">
        <v>234</v>
      </c>
      <c r="F444" s="19" t="b">
        <f t="shared" si="63"/>
        <v>0</v>
      </c>
      <c r="G444" s="20">
        <f t="shared" si="64"/>
        <v>234</v>
      </c>
      <c r="H444" s="20" t="b">
        <f t="shared" si="65"/>
        <v>0</v>
      </c>
      <c r="I444" s="20" t="b">
        <f t="shared" si="66"/>
        <v>0</v>
      </c>
      <c r="J444" s="20" t="b">
        <f t="shared" si="67"/>
        <v>0</v>
      </c>
      <c r="K444" s="21" t="b">
        <f t="shared" si="68"/>
        <v>0</v>
      </c>
    </row>
    <row r="445" spans="1:11" x14ac:dyDescent="0.25">
      <c r="A445" s="11">
        <v>40591.333333333336</v>
      </c>
      <c r="B445">
        <v>1.6</v>
      </c>
      <c r="C445">
        <v>26.8</v>
      </c>
      <c r="D445">
        <v>1.7</v>
      </c>
      <c r="E445">
        <v>248</v>
      </c>
      <c r="F445" s="19" t="b">
        <f t="shared" si="63"/>
        <v>0</v>
      </c>
      <c r="G445" s="20" t="b">
        <f t="shared" si="64"/>
        <v>0</v>
      </c>
      <c r="H445" s="20">
        <f t="shared" si="65"/>
        <v>248</v>
      </c>
      <c r="I445" s="20" t="b">
        <f t="shared" si="66"/>
        <v>0</v>
      </c>
      <c r="J445" s="20" t="b">
        <f t="shared" si="67"/>
        <v>0</v>
      </c>
      <c r="K445" s="21" t="b">
        <f t="shared" si="68"/>
        <v>0</v>
      </c>
    </row>
    <row r="446" spans="1:11" x14ac:dyDescent="0.25">
      <c r="A446" s="11">
        <v>40591.375</v>
      </c>
      <c r="B446">
        <v>1.4</v>
      </c>
      <c r="C446">
        <v>28.2</v>
      </c>
      <c r="D446">
        <v>1.3</v>
      </c>
      <c r="E446">
        <v>249</v>
      </c>
      <c r="F446" s="19" t="b">
        <f t="shared" si="63"/>
        <v>0</v>
      </c>
      <c r="G446" s="20">
        <f t="shared" si="64"/>
        <v>249</v>
      </c>
      <c r="H446" s="20" t="b">
        <f t="shared" si="65"/>
        <v>0</v>
      </c>
      <c r="I446" s="20" t="b">
        <f t="shared" si="66"/>
        <v>0</v>
      </c>
      <c r="J446" s="20" t="b">
        <f t="shared" si="67"/>
        <v>0</v>
      </c>
      <c r="K446" s="21" t="b">
        <f t="shared" si="68"/>
        <v>0</v>
      </c>
    </row>
    <row r="447" spans="1:11" x14ac:dyDescent="0.25">
      <c r="A447" s="11">
        <v>40591.416666666664</v>
      </c>
      <c r="B447">
        <v>0.2</v>
      </c>
      <c r="C447">
        <v>28.4</v>
      </c>
      <c r="D447">
        <v>0.7</v>
      </c>
      <c r="E447">
        <v>223</v>
      </c>
      <c r="F447" s="19" t="b">
        <f t="shared" si="63"/>
        <v>0</v>
      </c>
      <c r="G447" s="20">
        <f t="shared" si="64"/>
        <v>223</v>
      </c>
      <c r="H447" s="20" t="b">
        <f t="shared" si="65"/>
        <v>0</v>
      </c>
      <c r="I447" s="20" t="b">
        <f t="shared" si="66"/>
        <v>0</v>
      </c>
      <c r="J447" s="20" t="b">
        <f t="shared" si="67"/>
        <v>0</v>
      </c>
      <c r="K447" s="21" t="b">
        <f t="shared" si="68"/>
        <v>0</v>
      </c>
    </row>
    <row r="448" spans="1:11" x14ac:dyDescent="0.25">
      <c r="A448" s="11">
        <v>40591.458333333336</v>
      </c>
      <c r="B448">
        <v>0</v>
      </c>
      <c r="C448">
        <v>28.4</v>
      </c>
      <c r="D448">
        <v>0.1</v>
      </c>
      <c r="E448">
        <v>322</v>
      </c>
      <c r="F448" s="19">
        <f t="shared" si="63"/>
        <v>322</v>
      </c>
      <c r="G448" s="20" t="b">
        <f t="shared" si="64"/>
        <v>0</v>
      </c>
      <c r="H448" s="20" t="b">
        <f t="shared" si="65"/>
        <v>0</v>
      </c>
      <c r="I448" s="20" t="b">
        <f t="shared" si="66"/>
        <v>0</v>
      </c>
      <c r="J448" s="20" t="b">
        <f t="shared" si="67"/>
        <v>0</v>
      </c>
      <c r="K448" s="21" t="b">
        <f t="shared" si="68"/>
        <v>0</v>
      </c>
    </row>
    <row r="449" spans="1:11" x14ac:dyDescent="0.25">
      <c r="A449" s="11">
        <v>40591.5</v>
      </c>
      <c r="B449">
        <v>0.2</v>
      </c>
      <c r="C449">
        <v>28.6</v>
      </c>
      <c r="D449">
        <v>0.6</v>
      </c>
      <c r="E449">
        <v>141</v>
      </c>
      <c r="F449" s="19" t="b">
        <f t="shared" si="63"/>
        <v>0</v>
      </c>
      <c r="G449" s="20">
        <f t="shared" si="64"/>
        <v>141</v>
      </c>
      <c r="H449" s="20" t="b">
        <f t="shared" si="65"/>
        <v>0</v>
      </c>
      <c r="I449" s="20" t="b">
        <f t="shared" si="66"/>
        <v>0</v>
      </c>
      <c r="J449" s="20" t="b">
        <f t="shared" si="67"/>
        <v>0</v>
      </c>
      <c r="K449" s="21" t="b">
        <f t="shared" si="68"/>
        <v>0</v>
      </c>
    </row>
    <row r="450" spans="1:11" x14ac:dyDescent="0.25">
      <c r="A450" s="11">
        <v>40591.541666666664</v>
      </c>
      <c r="B450">
        <v>0</v>
      </c>
      <c r="C450">
        <v>28.6</v>
      </c>
      <c r="D450">
        <v>0.3</v>
      </c>
      <c r="E450">
        <v>129</v>
      </c>
      <c r="F450" s="19">
        <f t="shared" si="63"/>
        <v>129</v>
      </c>
      <c r="G450" s="20" t="b">
        <f t="shared" si="64"/>
        <v>0</v>
      </c>
      <c r="H450" s="20" t="b">
        <f t="shared" si="65"/>
        <v>0</v>
      </c>
      <c r="I450" s="20" t="b">
        <f t="shared" si="66"/>
        <v>0</v>
      </c>
      <c r="J450" s="20" t="b">
        <f t="shared" si="67"/>
        <v>0</v>
      </c>
      <c r="K450" s="21" t="b">
        <f t="shared" si="68"/>
        <v>0</v>
      </c>
    </row>
    <row r="451" spans="1:11" x14ac:dyDescent="0.25">
      <c r="A451" s="11">
        <v>40591.583333333336</v>
      </c>
      <c r="B451">
        <v>0</v>
      </c>
      <c r="C451">
        <v>28.6</v>
      </c>
      <c r="D451">
        <v>0.9</v>
      </c>
      <c r="E451">
        <v>140</v>
      </c>
      <c r="F451" s="19" t="b">
        <f t="shared" si="63"/>
        <v>0</v>
      </c>
      <c r="G451" s="20">
        <f t="shared" si="64"/>
        <v>140</v>
      </c>
      <c r="H451" s="20" t="b">
        <f t="shared" si="65"/>
        <v>0</v>
      </c>
      <c r="I451" s="20" t="b">
        <f t="shared" si="66"/>
        <v>0</v>
      </c>
      <c r="J451" s="20" t="b">
        <f t="shared" si="67"/>
        <v>0</v>
      </c>
      <c r="K451" s="21" t="b">
        <f t="shared" si="68"/>
        <v>0</v>
      </c>
    </row>
    <row r="452" spans="1:11" x14ac:dyDescent="0.25">
      <c r="A452" s="11">
        <v>40591.625</v>
      </c>
      <c r="B452">
        <v>0</v>
      </c>
      <c r="C452">
        <v>28.6</v>
      </c>
      <c r="D452">
        <v>1.4</v>
      </c>
      <c r="E452">
        <v>150</v>
      </c>
      <c r="F452" s="19" t="b">
        <f t="shared" si="63"/>
        <v>0</v>
      </c>
      <c r="G452" s="20">
        <f t="shared" si="64"/>
        <v>150</v>
      </c>
      <c r="H452" s="20" t="b">
        <f t="shared" si="65"/>
        <v>0</v>
      </c>
      <c r="I452" s="20" t="b">
        <f t="shared" si="66"/>
        <v>0</v>
      </c>
      <c r="J452" s="20" t="b">
        <f t="shared" si="67"/>
        <v>0</v>
      </c>
      <c r="K452" s="21" t="b">
        <f t="shared" si="68"/>
        <v>0</v>
      </c>
    </row>
    <row r="453" spans="1:11" x14ac:dyDescent="0.25">
      <c r="A453" s="11">
        <v>40591.666666666664</v>
      </c>
      <c r="B453">
        <v>0</v>
      </c>
      <c r="C453">
        <v>28.6</v>
      </c>
      <c r="D453">
        <v>1.4</v>
      </c>
      <c r="E453">
        <v>82</v>
      </c>
      <c r="F453" s="19" t="b">
        <f t="shared" si="63"/>
        <v>0</v>
      </c>
      <c r="G453" s="20">
        <f t="shared" si="64"/>
        <v>82</v>
      </c>
      <c r="H453" s="20" t="b">
        <f t="shared" si="65"/>
        <v>0</v>
      </c>
      <c r="I453" s="20" t="b">
        <f t="shared" si="66"/>
        <v>0</v>
      </c>
      <c r="J453" s="20" t="b">
        <f t="shared" si="67"/>
        <v>0</v>
      </c>
      <c r="K453" s="21" t="b">
        <f t="shared" si="68"/>
        <v>0</v>
      </c>
    </row>
    <row r="454" spans="1:11" x14ac:dyDescent="0.25">
      <c r="A454" s="11">
        <v>40591.708333333336</v>
      </c>
      <c r="B454">
        <v>0</v>
      </c>
      <c r="C454">
        <v>28.6</v>
      </c>
      <c r="D454">
        <v>1.1000000000000001</v>
      </c>
      <c r="E454">
        <v>79</v>
      </c>
      <c r="F454" s="19" t="b">
        <f t="shared" si="63"/>
        <v>0</v>
      </c>
      <c r="G454" s="20">
        <f t="shared" si="64"/>
        <v>79</v>
      </c>
      <c r="H454" s="20" t="b">
        <f t="shared" si="65"/>
        <v>0</v>
      </c>
      <c r="I454" s="20" t="b">
        <f t="shared" si="66"/>
        <v>0</v>
      </c>
      <c r="J454" s="20" t="b">
        <f t="shared" si="67"/>
        <v>0</v>
      </c>
      <c r="K454" s="21" t="b">
        <f t="shared" si="68"/>
        <v>0</v>
      </c>
    </row>
    <row r="455" spans="1:11" x14ac:dyDescent="0.25">
      <c r="A455" s="11">
        <v>40591.75</v>
      </c>
      <c r="B455">
        <v>0</v>
      </c>
      <c r="C455">
        <v>28.6</v>
      </c>
      <c r="D455">
        <v>0.7</v>
      </c>
      <c r="E455">
        <v>67</v>
      </c>
      <c r="F455" s="19" t="b">
        <f t="shared" si="63"/>
        <v>0</v>
      </c>
      <c r="G455" s="20">
        <f t="shared" si="64"/>
        <v>67</v>
      </c>
      <c r="H455" s="20" t="b">
        <f t="shared" si="65"/>
        <v>0</v>
      </c>
      <c r="I455" s="20" t="b">
        <f t="shared" si="66"/>
        <v>0</v>
      </c>
      <c r="J455" s="20" t="b">
        <f t="shared" si="67"/>
        <v>0</v>
      </c>
      <c r="K455" s="21" t="b">
        <f t="shared" si="68"/>
        <v>0</v>
      </c>
    </row>
    <row r="456" spans="1:11" x14ac:dyDescent="0.25">
      <c r="A456" s="11">
        <v>40591.791666666664</v>
      </c>
      <c r="B456">
        <v>0</v>
      </c>
      <c r="C456">
        <v>28.6</v>
      </c>
      <c r="D456">
        <v>0.6</v>
      </c>
      <c r="E456">
        <v>70</v>
      </c>
      <c r="F456" s="19" t="b">
        <f t="shared" si="63"/>
        <v>0</v>
      </c>
      <c r="G456" s="20">
        <f t="shared" si="64"/>
        <v>70</v>
      </c>
      <c r="H456" s="20" t="b">
        <f t="shared" si="65"/>
        <v>0</v>
      </c>
      <c r="I456" s="20" t="b">
        <f t="shared" si="66"/>
        <v>0</v>
      </c>
      <c r="J456" s="20" t="b">
        <f t="shared" si="67"/>
        <v>0</v>
      </c>
      <c r="K456" s="21" t="b">
        <f t="shared" si="68"/>
        <v>0</v>
      </c>
    </row>
    <row r="457" spans="1:11" x14ac:dyDescent="0.25">
      <c r="A457" s="11">
        <v>40591.833333333336</v>
      </c>
      <c r="B457">
        <v>0</v>
      </c>
      <c r="C457">
        <v>28.6</v>
      </c>
      <c r="D457">
        <v>0.7</v>
      </c>
      <c r="E457">
        <v>84</v>
      </c>
      <c r="F457" s="19" t="b">
        <f t="shared" si="63"/>
        <v>0</v>
      </c>
      <c r="G457" s="20">
        <f t="shared" si="64"/>
        <v>84</v>
      </c>
      <c r="H457" s="20" t="b">
        <f t="shared" si="65"/>
        <v>0</v>
      </c>
      <c r="I457" s="20" t="b">
        <f t="shared" si="66"/>
        <v>0</v>
      </c>
      <c r="J457" s="20" t="b">
        <f t="shared" si="67"/>
        <v>0</v>
      </c>
      <c r="K457" s="21" t="b">
        <f t="shared" si="68"/>
        <v>0</v>
      </c>
    </row>
    <row r="458" spans="1:11" x14ac:dyDescent="0.25">
      <c r="A458" s="11">
        <v>40591.875</v>
      </c>
      <c r="B458">
        <v>0</v>
      </c>
      <c r="C458">
        <v>28.6</v>
      </c>
      <c r="D458">
        <v>0.4</v>
      </c>
      <c r="E458">
        <v>98</v>
      </c>
      <c r="F458" s="19">
        <f t="shared" si="63"/>
        <v>98</v>
      </c>
      <c r="G458" s="20" t="b">
        <f t="shared" si="64"/>
        <v>0</v>
      </c>
      <c r="H458" s="20" t="b">
        <f t="shared" si="65"/>
        <v>0</v>
      </c>
      <c r="I458" s="20" t="b">
        <f t="shared" si="66"/>
        <v>0</v>
      </c>
      <c r="J458" s="20" t="b">
        <f t="shared" si="67"/>
        <v>0</v>
      </c>
      <c r="K458" s="21" t="b">
        <f t="shared" si="68"/>
        <v>0</v>
      </c>
    </row>
    <row r="459" spans="1:11" x14ac:dyDescent="0.25">
      <c r="A459" s="11">
        <v>40591.916666666664</v>
      </c>
      <c r="B459">
        <v>0</v>
      </c>
      <c r="C459">
        <v>28.6</v>
      </c>
      <c r="D459">
        <v>0.3</v>
      </c>
      <c r="E459">
        <v>328</v>
      </c>
      <c r="F459" s="19">
        <f t="shared" si="63"/>
        <v>328</v>
      </c>
      <c r="G459" s="20" t="b">
        <f t="shared" si="64"/>
        <v>0</v>
      </c>
      <c r="H459" s="20" t="b">
        <f t="shared" si="65"/>
        <v>0</v>
      </c>
      <c r="I459" s="20" t="b">
        <f t="shared" si="66"/>
        <v>0</v>
      </c>
      <c r="J459" s="20" t="b">
        <f t="shared" si="67"/>
        <v>0</v>
      </c>
      <c r="K459" s="21" t="b">
        <f t="shared" si="68"/>
        <v>0</v>
      </c>
    </row>
    <row r="460" spans="1:11" x14ac:dyDescent="0.25">
      <c r="A460" s="11">
        <v>40591.958333333336</v>
      </c>
      <c r="B460">
        <v>0</v>
      </c>
      <c r="C460">
        <v>28.6</v>
      </c>
      <c r="D460">
        <v>0.3</v>
      </c>
      <c r="E460">
        <v>157</v>
      </c>
      <c r="F460" s="19">
        <f t="shared" si="63"/>
        <v>157</v>
      </c>
      <c r="G460" s="20" t="b">
        <f t="shared" si="64"/>
        <v>0</v>
      </c>
      <c r="H460" s="20" t="b">
        <f t="shared" si="65"/>
        <v>0</v>
      </c>
      <c r="I460" s="20" t="b">
        <f t="shared" si="66"/>
        <v>0</v>
      </c>
      <c r="J460" s="20" t="b">
        <f t="shared" si="67"/>
        <v>0</v>
      </c>
      <c r="K460" s="21" t="b">
        <f t="shared" si="68"/>
        <v>0</v>
      </c>
    </row>
    <row r="461" spans="1:11" x14ac:dyDescent="0.25">
      <c r="A461" s="11">
        <v>40592</v>
      </c>
      <c r="B461">
        <v>0</v>
      </c>
      <c r="C461">
        <v>28.6</v>
      </c>
      <c r="D461">
        <v>0.2</v>
      </c>
      <c r="E461">
        <v>157</v>
      </c>
      <c r="F461" s="19">
        <f t="shared" si="63"/>
        <v>157</v>
      </c>
      <c r="G461" s="20" t="b">
        <f t="shared" si="64"/>
        <v>0</v>
      </c>
      <c r="H461" s="20" t="b">
        <f t="shared" si="65"/>
        <v>0</v>
      </c>
      <c r="I461" s="20" t="b">
        <f t="shared" si="66"/>
        <v>0</v>
      </c>
      <c r="J461" s="20" t="b">
        <f t="shared" si="67"/>
        <v>0</v>
      </c>
      <c r="K461" s="21" t="b">
        <f t="shared" si="68"/>
        <v>0</v>
      </c>
    </row>
    <row r="462" spans="1:11" x14ac:dyDescent="0.25">
      <c r="A462" s="11">
        <v>40592.041666666664</v>
      </c>
      <c r="B462">
        <v>0</v>
      </c>
      <c r="C462">
        <v>28.6</v>
      </c>
      <c r="D462">
        <v>0.5</v>
      </c>
      <c r="E462">
        <v>44</v>
      </c>
      <c r="F462" s="19" t="b">
        <f t="shared" si="63"/>
        <v>0</v>
      </c>
      <c r="G462" s="20">
        <f t="shared" si="64"/>
        <v>44</v>
      </c>
      <c r="H462" s="20" t="b">
        <f t="shared" si="65"/>
        <v>0</v>
      </c>
      <c r="I462" s="20" t="b">
        <f t="shared" si="66"/>
        <v>0</v>
      </c>
      <c r="J462" s="20" t="b">
        <f t="shared" si="67"/>
        <v>0</v>
      </c>
      <c r="K462" s="21" t="b">
        <f t="shared" si="68"/>
        <v>0</v>
      </c>
    </row>
    <row r="463" spans="1:11" x14ac:dyDescent="0.25">
      <c r="A463" s="11">
        <v>40592.083333333336</v>
      </c>
      <c r="B463">
        <v>0</v>
      </c>
      <c r="C463">
        <v>28.6</v>
      </c>
      <c r="D463">
        <v>0.5</v>
      </c>
      <c r="E463">
        <v>230</v>
      </c>
      <c r="F463" s="19" t="b">
        <f t="shared" si="63"/>
        <v>0</v>
      </c>
      <c r="G463" s="20">
        <f t="shared" si="64"/>
        <v>230</v>
      </c>
      <c r="H463" s="20" t="b">
        <f t="shared" si="65"/>
        <v>0</v>
      </c>
      <c r="I463" s="20" t="b">
        <f t="shared" si="66"/>
        <v>0</v>
      </c>
      <c r="J463" s="20" t="b">
        <f t="shared" si="67"/>
        <v>0</v>
      </c>
      <c r="K463" s="21" t="b">
        <f t="shared" si="68"/>
        <v>0</v>
      </c>
    </row>
    <row r="464" spans="1:11" x14ac:dyDescent="0.25">
      <c r="A464" s="11">
        <v>40592.125</v>
      </c>
      <c r="B464">
        <v>0</v>
      </c>
      <c r="C464">
        <v>28.6</v>
      </c>
      <c r="D464">
        <v>0.3</v>
      </c>
      <c r="E464">
        <v>277</v>
      </c>
      <c r="F464" s="19">
        <f t="shared" si="63"/>
        <v>277</v>
      </c>
      <c r="G464" s="20" t="b">
        <f t="shared" si="64"/>
        <v>0</v>
      </c>
      <c r="H464" s="20" t="b">
        <f t="shared" si="65"/>
        <v>0</v>
      </c>
      <c r="I464" s="20" t="b">
        <f t="shared" si="66"/>
        <v>0</v>
      </c>
      <c r="J464" s="20" t="b">
        <f t="shared" si="67"/>
        <v>0</v>
      </c>
      <c r="K464" s="21" t="b">
        <f t="shared" si="68"/>
        <v>0</v>
      </c>
    </row>
    <row r="465" spans="1:11" x14ac:dyDescent="0.25">
      <c r="A465" s="11">
        <v>40592.166666666664</v>
      </c>
      <c r="B465">
        <v>0</v>
      </c>
      <c r="C465">
        <v>28.6</v>
      </c>
      <c r="D465">
        <v>0.1</v>
      </c>
      <c r="E465">
        <v>195</v>
      </c>
      <c r="F465" s="19">
        <f t="shared" si="63"/>
        <v>195</v>
      </c>
      <c r="G465" s="20" t="b">
        <f t="shared" si="64"/>
        <v>0</v>
      </c>
      <c r="H465" s="20" t="b">
        <f t="shared" si="65"/>
        <v>0</v>
      </c>
      <c r="I465" s="20" t="b">
        <f t="shared" si="66"/>
        <v>0</v>
      </c>
      <c r="J465" s="20" t="b">
        <f t="shared" si="67"/>
        <v>0</v>
      </c>
      <c r="K465" s="21" t="b">
        <f t="shared" si="68"/>
        <v>0</v>
      </c>
    </row>
    <row r="466" spans="1:11" x14ac:dyDescent="0.25">
      <c r="A466" s="11">
        <v>40592.208333333336</v>
      </c>
      <c r="B466">
        <v>0</v>
      </c>
      <c r="C466">
        <v>28.6</v>
      </c>
      <c r="D466">
        <v>0.1</v>
      </c>
      <c r="E466">
        <v>41</v>
      </c>
      <c r="F466" s="19">
        <f t="shared" si="63"/>
        <v>41</v>
      </c>
      <c r="G466" s="20" t="b">
        <f t="shared" si="64"/>
        <v>0</v>
      </c>
      <c r="H466" s="20" t="b">
        <f t="shared" si="65"/>
        <v>0</v>
      </c>
      <c r="I466" s="20" t="b">
        <f t="shared" si="66"/>
        <v>0</v>
      </c>
      <c r="J466" s="20" t="b">
        <f t="shared" si="67"/>
        <v>0</v>
      </c>
      <c r="K466" s="21" t="b">
        <f t="shared" si="68"/>
        <v>0</v>
      </c>
    </row>
    <row r="467" spans="1:11" x14ac:dyDescent="0.25">
      <c r="A467" s="11">
        <v>40592.25</v>
      </c>
      <c r="B467">
        <v>0</v>
      </c>
      <c r="C467">
        <v>28.6</v>
      </c>
      <c r="D467">
        <v>0.3</v>
      </c>
      <c r="E467">
        <v>273</v>
      </c>
      <c r="F467" s="19">
        <f t="shared" si="63"/>
        <v>273</v>
      </c>
      <c r="G467" s="20" t="b">
        <f t="shared" si="64"/>
        <v>0</v>
      </c>
      <c r="H467" s="20" t="b">
        <f t="shared" si="65"/>
        <v>0</v>
      </c>
      <c r="I467" s="20" t="b">
        <f t="shared" si="66"/>
        <v>0</v>
      </c>
      <c r="J467" s="20" t="b">
        <f t="shared" si="67"/>
        <v>0</v>
      </c>
      <c r="K467" s="21" t="b">
        <f t="shared" si="68"/>
        <v>0</v>
      </c>
    </row>
    <row r="468" spans="1:11" x14ac:dyDescent="0.25">
      <c r="A468" s="11">
        <v>40592.291666666664</v>
      </c>
      <c r="B468">
        <v>0</v>
      </c>
      <c r="C468">
        <v>28.6</v>
      </c>
      <c r="D468">
        <v>0.4</v>
      </c>
      <c r="E468">
        <v>259</v>
      </c>
      <c r="F468" s="19">
        <f t="shared" si="63"/>
        <v>259</v>
      </c>
      <c r="G468" s="20" t="b">
        <f t="shared" si="64"/>
        <v>0</v>
      </c>
      <c r="H468" s="20" t="b">
        <f t="shared" si="65"/>
        <v>0</v>
      </c>
      <c r="I468" s="20" t="b">
        <f t="shared" si="66"/>
        <v>0</v>
      </c>
      <c r="J468" s="20" t="b">
        <f t="shared" si="67"/>
        <v>0</v>
      </c>
      <c r="K468" s="21" t="b">
        <f t="shared" si="68"/>
        <v>0</v>
      </c>
    </row>
    <row r="469" spans="1:11" x14ac:dyDescent="0.25">
      <c r="A469" s="11">
        <v>40592.333333333336</v>
      </c>
      <c r="B469">
        <v>0</v>
      </c>
      <c r="C469">
        <v>28.6</v>
      </c>
      <c r="D469">
        <v>0.9</v>
      </c>
      <c r="E469">
        <v>269</v>
      </c>
      <c r="F469" s="19" t="b">
        <f t="shared" si="63"/>
        <v>0</v>
      </c>
      <c r="G469" s="20">
        <f t="shared" si="64"/>
        <v>269</v>
      </c>
      <c r="H469" s="20" t="b">
        <f t="shared" si="65"/>
        <v>0</v>
      </c>
      <c r="I469" s="20" t="b">
        <f t="shared" si="66"/>
        <v>0</v>
      </c>
      <c r="J469" s="20" t="b">
        <f t="shared" si="67"/>
        <v>0</v>
      </c>
      <c r="K469" s="21" t="b">
        <f t="shared" si="68"/>
        <v>0</v>
      </c>
    </row>
    <row r="470" spans="1:11" x14ac:dyDescent="0.25">
      <c r="A470" s="11">
        <v>40592.375</v>
      </c>
      <c r="B470">
        <v>0</v>
      </c>
      <c r="C470">
        <v>28.6</v>
      </c>
      <c r="D470">
        <v>0.6</v>
      </c>
      <c r="E470">
        <v>176</v>
      </c>
      <c r="F470" s="19" t="b">
        <f t="shared" si="63"/>
        <v>0</v>
      </c>
      <c r="G470" s="20">
        <f t="shared" si="64"/>
        <v>176</v>
      </c>
      <c r="H470" s="20" t="b">
        <f t="shared" si="65"/>
        <v>0</v>
      </c>
      <c r="I470" s="20" t="b">
        <f t="shared" si="66"/>
        <v>0</v>
      </c>
      <c r="J470" s="20" t="b">
        <f t="shared" si="67"/>
        <v>0</v>
      </c>
      <c r="K470" s="21" t="b">
        <f t="shared" si="68"/>
        <v>0</v>
      </c>
    </row>
    <row r="471" spans="1:11" x14ac:dyDescent="0.25">
      <c r="A471" s="11">
        <v>40592.416666666664</v>
      </c>
      <c r="B471">
        <v>0</v>
      </c>
      <c r="C471">
        <v>28.6</v>
      </c>
      <c r="D471">
        <v>2</v>
      </c>
      <c r="E471">
        <v>230</v>
      </c>
      <c r="F471" s="19" t="b">
        <f t="shared" si="63"/>
        <v>0</v>
      </c>
      <c r="G471" s="20" t="b">
        <f t="shared" si="64"/>
        <v>0</v>
      </c>
      <c r="H471" s="20">
        <f t="shared" si="65"/>
        <v>230</v>
      </c>
      <c r="I471" s="20" t="b">
        <f t="shared" si="66"/>
        <v>0</v>
      </c>
      <c r="J471" s="20" t="b">
        <f t="shared" si="67"/>
        <v>0</v>
      </c>
      <c r="K471" s="21" t="b">
        <f t="shared" si="68"/>
        <v>0</v>
      </c>
    </row>
    <row r="472" spans="1:11" x14ac:dyDescent="0.25">
      <c r="A472" s="11">
        <v>40592.458333333336</v>
      </c>
      <c r="B472">
        <v>0</v>
      </c>
      <c r="C472">
        <v>28.6</v>
      </c>
      <c r="D472">
        <v>1.9</v>
      </c>
      <c r="E472">
        <v>220</v>
      </c>
      <c r="F472" s="19" t="b">
        <f t="shared" si="63"/>
        <v>0</v>
      </c>
      <c r="G472" s="20" t="b">
        <f t="shared" si="64"/>
        <v>0</v>
      </c>
      <c r="H472" s="20">
        <f t="shared" si="65"/>
        <v>220</v>
      </c>
      <c r="I472" s="20" t="b">
        <f t="shared" si="66"/>
        <v>0</v>
      </c>
      <c r="J472" s="20" t="b">
        <f t="shared" si="67"/>
        <v>0</v>
      </c>
      <c r="K472" s="21" t="b">
        <f t="shared" si="68"/>
        <v>0</v>
      </c>
    </row>
    <row r="473" spans="1:11" x14ac:dyDescent="0.25">
      <c r="A473" s="11">
        <v>40592.5</v>
      </c>
      <c r="B473">
        <v>0</v>
      </c>
      <c r="C473">
        <v>28.6</v>
      </c>
      <c r="D473">
        <v>1.5</v>
      </c>
      <c r="E473">
        <v>148</v>
      </c>
      <c r="F473" s="19" t="b">
        <f t="shared" si="63"/>
        <v>0</v>
      </c>
      <c r="G473" s="20" t="b">
        <f t="shared" si="64"/>
        <v>0</v>
      </c>
      <c r="H473" s="20">
        <f t="shared" si="65"/>
        <v>148</v>
      </c>
      <c r="I473" s="20" t="b">
        <f t="shared" si="66"/>
        <v>0</v>
      </c>
      <c r="J473" s="20" t="b">
        <f t="shared" si="67"/>
        <v>0</v>
      </c>
      <c r="K473" s="21" t="b">
        <f t="shared" si="68"/>
        <v>0</v>
      </c>
    </row>
    <row r="474" spans="1:11" x14ac:dyDescent="0.25">
      <c r="A474" s="11">
        <v>40592.541666666664</v>
      </c>
      <c r="B474">
        <v>0</v>
      </c>
      <c r="C474">
        <v>28.6</v>
      </c>
      <c r="D474">
        <v>0.9</v>
      </c>
      <c r="E474">
        <v>138</v>
      </c>
      <c r="F474" s="19" t="b">
        <f t="shared" si="63"/>
        <v>0</v>
      </c>
      <c r="G474" s="20">
        <f t="shared" si="64"/>
        <v>138</v>
      </c>
      <c r="H474" s="20" t="b">
        <f t="shared" si="65"/>
        <v>0</v>
      </c>
      <c r="I474" s="20" t="b">
        <f t="shared" si="66"/>
        <v>0</v>
      </c>
      <c r="J474" s="20" t="b">
        <f t="shared" si="67"/>
        <v>0</v>
      </c>
      <c r="K474" s="21" t="b">
        <f t="shared" si="68"/>
        <v>0</v>
      </c>
    </row>
    <row r="475" spans="1:11" x14ac:dyDescent="0.25">
      <c r="A475" s="11">
        <v>40592.583333333336</v>
      </c>
      <c r="B475">
        <v>0</v>
      </c>
      <c r="C475">
        <v>28.6</v>
      </c>
      <c r="D475">
        <v>1.2</v>
      </c>
      <c r="E475">
        <v>201</v>
      </c>
      <c r="F475" s="19" t="b">
        <f t="shared" si="63"/>
        <v>0</v>
      </c>
      <c r="G475" s="20">
        <f t="shared" si="64"/>
        <v>201</v>
      </c>
      <c r="H475" s="20" t="b">
        <f t="shared" si="65"/>
        <v>0</v>
      </c>
      <c r="I475" s="20" t="b">
        <f t="shared" si="66"/>
        <v>0</v>
      </c>
      <c r="J475" s="20" t="b">
        <f t="shared" si="67"/>
        <v>0</v>
      </c>
      <c r="K475" s="21" t="b">
        <f t="shared" si="68"/>
        <v>0</v>
      </c>
    </row>
    <row r="476" spans="1:11" x14ac:dyDescent="0.25">
      <c r="A476" s="11">
        <v>40592.625</v>
      </c>
      <c r="B476">
        <v>0</v>
      </c>
      <c r="C476">
        <v>28.6</v>
      </c>
      <c r="D476">
        <v>1.7</v>
      </c>
      <c r="E476">
        <v>228</v>
      </c>
      <c r="F476" s="19" t="b">
        <f t="shared" si="63"/>
        <v>0</v>
      </c>
      <c r="G476" s="20" t="b">
        <f t="shared" si="64"/>
        <v>0</v>
      </c>
      <c r="H476" s="20">
        <f t="shared" si="65"/>
        <v>228</v>
      </c>
      <c r="I476" s="20" t="b">
        <f t="shared" si="66"/>
        <v>0</v>
      </c>
      <c r="J476" s="20" t="b">
        <f t="shared" si="67"/>
        <v>0</v>
      </c>
      <c r="K476" s="21" t="b">
        <f t="shared" si="68"/>
        <v>0</v>
      </c>
    </row>
    <row r="477" spans="1:11" x14ac:dyDescent="0.25">
      <c r="A477" s="11">
        <v>40592.666666666664</v>
      </c>
      <c r="B477">
        <v>0</v>
      </c>
      <c r="C477">
        <v>28.6</v>
      </c>
      <c r="D477">
        <v>1.5</v>
      </c>
      <c r="E477">
        <v>238</v>
      </c>
      <c r="F477" s="19" t="b">
        <f t="shared" si="63"/>
        <v>0</v>
      </c>
      <c r="G477" s="20" t="b">
        <f t="shared" si="64"/>
        <v>0</v>
      </c>
      <c r="H477" s="20">
        <f t="shared" si="65"/>
        <v>238</v>
      </c>
      <c r="I477" s="20" t="b">
        <f t="shared" si="66"/>
        <v>0</v>
      </c>
      <c r="J477" s="20" t="b">
        <f t="shared" si="67"/>
        <v>0</v>
      </c>
      <c r="K477" s="21" t="b">
        <f t="shared" si="68"/>
        <v>0</v>
      </c>
    </row>
    <row r="478" spans="1:11" x14ac:dyDescent="0.25">
      <c r="A478" s="11">
        <v>40592.708333333336</v>
      </c>
      <c r="B478">
        <v>0</v>
      </c>
      <c r="C478">
        <v>28.6</v>
      </c>
      <c r="D478">
        <v>1.6</v>
      </c>
      <c r="E478">
        <v>233</v>
      </c>
      <c r="F478" s="19" t="b">
        <f t="shared" si="63"/>
        <v>0</v>
      </c>
      <c r="G478" s="20" t="b">
        <f t="shared" si="64"/>
        <v>0</v>
      </c>
      <c r="H478" s="20">
        <f t="shared" si="65"/>
        <v>233</v>
      </c>
      <c r="I478" s="20" t="b">
        <f t="shared" si="66"/>
        <v>0</v>
      </c>
      <c r="J478" s="20" t="b">
        <f t="shared" si="67"/>
        <v>0</v>
      </c>
      <c r="K478" s="21" t="b">
        <f t="shared" si="68"/>
        <v>0</v>
      </c>
    </row>
    <row r="479" spans="1:11" x14ac:dyDescent="0.25">
      <c r="A479" s="11">
        <v>40592.75</v>
      </c>
      <c r="B479">
        <v>0</v>
      </c>
      <c r="C479">
        <v>28.6</v>
      </c>
      <c r="D479">
        <v>1</v>
      </c>
      <c r="E479">
        <v>241</v>
      </c>
      <c r="F479" s="19" t="b">
        <f t="shared" si="63"/>
        <v>0</v>
      </c>
      <c r="G479" s="20">
        <f t="shared" si="64"/>
        <v>241</v>
      </c>
      <c r="H479" s="20" t="b">
        <f t="shared" si="65"/>
        <v>0</v>
      </c>
      <c r="I479" s="20" t="b">
        <f t="shared" si="66"/>
        <v>0</v>
      </c>
      <c r="J479" s="20" t="b">
        <f t="shared" si="67"/>
        <v>0</v>
      </c>
      <c r="K479" s="21" t="b">
        <f t="shared" si="68"/>
        <v>0</v>
      </c>
    </row>
    <row r="480" spans="1:11" x14ac:dyDescent="0.25">
      <c r="A480" s="11">
        <v>40592.791666666664</v>
      </c>
      <c r="B480">
        <v>0</v>
      </c>
      <c r="C480">
        <v>28.6</v>
      </c>
      <c r="D480">
        <v>1.3</v>
      </c>
      <c r="E480">
        <v>266</v>
      </c>
      <c r="F480" s="19" t="b">
        <f t="shared" si="63"/>
        <v>0</v>
      </c>
      <c r="G480" s="20">
        <f t="shared" si="64"/>
        <v>266</v>
      </c>
      <c r="H480" s="20" t="b">
        <f t="shared" si="65"/>
        <v>0</v>
      </c>
      <c r="I480" s="20" t="b">
        <f t="shared" si="66"/>
        <v>0</v>
      </c>
      <c r="J480" s="20" t="b">
        <f t="shared" si="67"/>
        <v>0</v>
      </c>
      <c r="K480" s="21" t="b">
        <f t="shared" si="68"/>
        <v>0</v>
      </c>
    </row>
    <row r="481" spans="1:11" x14ac:dyDescent="0.25">
      <c r="A481" s="11">
        <v>40592.833333333336</v>
      </c>
      <c r="B481">
        <v>0</v>
      </c>
      <c r="C481">
        <v>28.6</v>
      </c>
      <c r="D481">
        <v>0.9</v>
      </c>
      <c r="E481">
        <v>259</v>
      </c>
      <c r="F481" s="19" t="b">
        <f t="shared" si="63"/>
        <v>0</v>
      </c>
      <c r="G481" s="20">
        <f t="shared" si="64"/>
        <v>259</v>
      </c>
      <c r="H481" s="20" t="b">
        <f t="shared" si="65"/>
        <v>0</v>
      </c>
      <c r="I481" s="20" t="b">
        <f t="shared" si="66"/>
        <v>0</v>
      </c>
      <c r="J481" s="20" t="b">
        <f t="shared" si="67"/>
        <v>0</v>
      </c>
      <c r="K481" s="21" t="b">
        <f t="shared" si="68"/>
        <v>0</v>
      </c>
    </row>
    <row r="482" spans="1:11" x14ac:dyDescent="0.25">
      <c r="A482" s="11">
        <v>40592.875</v>
      </c>
      <c r="B482">
        <v>0</v>
      </c>
      <c r="C482">
        <v>28.6</v>
      </c>
      <c r="D482">
        <v>1</v>
      </c>
      <c r="E482">
        <v>272</v>
      </c>
      <c r="F482" s="19" t="b">
        <f t="shared" si="63"/>
        <v>0</v>
      </c>
      <c r="G482" s="20">
        <f t="shared" si="64"/>
        <v>272</v>
      </c>
      <c r="H482" s="20" t="b">
        <f t="shared" si="65"/>
        <v>0</v>
      </c>
      <c r="I482" s="20" t="b">
        <f t="shared" si="66"/>
        <v>0</v>
      </c>
      <c r="J482" s="20" t="b">
        <f t="shared" si="67"/>
        <v>0</v>
      </c>
      <c r="K482" s="21" t="b">
        <f t="shared" si="68"/>
        <v>0</v>
      </c>
    </row>
    <row r="483" spans="1:11" x14ac:dyDescent="0.25">
      <c r="A483" s="11">
        <v>40592.916666666664</v>
      </c>
      <c r="B483">
        <v>0</v>
      </c>
      <c r="C483">
        <v>28.6</v>
      </c>
      <c r="D483">
        <v>0.7</v>
      </c>
      <c r="E483">
        <v>265</v>
      </c>
      <c r="F483" s="19" t="b">
        <f t="shared" si="63"/>
        <v>0</v>
      </c>
      <c r="G483" s="20">
        <f t="shared" si="64"/>
        <v>265</v>
      </c>
      <c r="H483" s="20" t="b">
        <f t="shared" si="65"/>
        <v>0</v>
      </c>
      <c r="I483" s="20" t="b">
        <f t="shared" si="66"/>
        <v>0</v>
      </c>
      <c r="J483" s="20" t="b">
        <f t="shared" si="67"/>
        <v>0</v>
      </c>
      <c r="K483" s="21" t="b">
        <f t="shared" si="68"/>
        <v>0</v>
      </c>
    </row>
    <row r="484" spans="1:11" x14ac:dyDescent="0.25">
      <c r="A484" s="11">
        <v>40592.958333333336</v>
      </c>
      <c r="B484">
        <v>0</v>
      </c>
      <c r="C484">
        <v>28.6</v>
      </c>
      <c r="D484">
        <v>0.6</v>
      </c>
      <c r="E484">
        <v>104</v>
      </c>
      <c r="F484" s="19" t="b">
        <f t="shared" si="63"/>
        <v>0</v>
      </c>
      <c r="G484" s="20">
        <f t="shared" si="64"/>
        <v>104</v>
      </c>
      <c r="H484" s="20" t="b">
        <f t="shared" si="65"/>
        <v>0</v>
      </c>
      <c r="I484" s="20" t="b">
        <f t="shared" si="66"/>
        <v>0</v>
      </c>
      <c r="J484" s="20" t="b">
        <f t="shared" si="67"/>
        <v>0</v>
      </c>
      <c r="K484" s="21" t="b">
        <f t="shared" si="68"/>
        <v>0</v>
      </c>
    </row>
    <row r="485" spans="1:11" x14ac:dyDescent="0.25">
      <c r="A485" s="11">
        <v>40593</v>
      </c>
      <c r="B485">
        <v>0</v>
      </c>
      <c r="C485">
        <v>28.6</v>
      </c>
      <c r="D485">
        <v>0.6</v>
      </c>
      <c r="E485">
        <v>295</v>
      </c>
      <c r="F485" s="19" t="b">
        <f t="shared" si="63"/>
        <v>0</v>
      </c>
      <c r="G485" s="20">
        <f t="shared" si="64"/>
        <v>295</v>
      </c>
      <c r="H485" s="20" t="b">
        <f t="shared" si="65"/>
        <v>0</v>
      </c>
      <c r="I485" s="20" t="b">
        <f t="shared" si="66"/>
        <v>0</v>
      </c>
      <c r="J485" s="20" t="b">
        <f t="shared" si="67"/>
        <v>0</v>
      </c>
      <c r="K485" s="21" t="b">
        <f t="shared" si="68"/>
        <v>0</v>
      </c>
    </row>
    <row r="486" spans="1:11" x14ac:dyDescent="0.25">
      <c r="A486" s="11">
        <v>40593.041666666664</v>
      </c>
      <c r="B486">
        <v>0</v>
      </c>
      <c r="C486">
        <v>28.6</v>
      </c>
      <c r="D486">
        <v>1</v>
      </c>
      <c r="E486">
        <v>273</v>
      </c>
      <c r="F486" s="19" t="b">
        <f t="shared" si="63"/>
        <v>0</v>
      </c>
      <c r="G486" s="20">
        <f t="shared" si="64"/>
        <v>273</v>
      </c>
      <c r="H486" s="20" t="b">
        <f t="shared" si="65"/>
        <v>0</v>
      </c>
      <c r="I486" s="20" t="b">
        <f t="shared" si="66"/>
        <v>0</v>
      </c>
      <c r="J486" s="20" t="b">
        <f t="shared" si="67"/>
        <v>0</v>
      </c>
      <c r="K486" s="21" t="b">
        <f t="shared" si="68"/>
        <v>0</v>
      </c>
    </row>
    <row r="487" spans="1:11" x14ac:dyDescent="0.25">
      <c r="A487" s="11">
        <v>40593.083333333336</v>
      </c>
      <c r="B487">
        <v>0</v>
      </c>
      <c r="C487">
        <v>28.6</v>
      </c>
      <c r="D487">
        <v>1</v>
      </c>
      <c r="E487">
        <v>270</v>
      </c>
      <c r="F487" s="19" t="b">
        <f t="shared" si="63"/>
        <v>0</v>
      </c>
      <c r="G487" s="20">
        <f t="shared" si="64"/>
        <v>270</v>
      </c>
      <c r="H487" s="20" t="b">
        <f t="shared" si="65"/>
        <v>0</v>
      </c>
      <c r="I487" s="20" t="b">
        <f t="shared" si="66"/>
        <v>0</v>
      </c>
      <c r="J487" s="20" t="b">
        <f t="shared" si="67"/>
        <v>0</v>
      </c>
      <c r="K487" s="21" t="b">
        <f t="shared" si="68"/>
        <v>0</v>
      </c>
    </row>
    <row r="488" spans="1:11" x14ac:dyDescent="0.25">
      <c r="A488" s="11">
        <v>40593.125</v>
      </c>
      <c r="B488">
        <v>0</v>
      </c>
      <c r="C488">
        <v>28.6</v>
      </c>
      <c r="D488">
        <v>0.7</v>
      </c>
      <c r="E488">
        <v>254</v>
      </c>
      <c r="F488" s="19" t="b">
        <f t="shared" si="63"/>
        <v>0</v>
      </c>
      <c r="G488" s="20">
        <f t="shared" si="64"/>
        <v>254</v>
      </c>
      <c r="H488" s="20" t="b">
        <f t="shared" si="65"/>
        <v>0</v>
      </c>
      <c r="I488" s="20" t="b">
        <f t="shared" si="66"/>
        <v>0</v>
      </c>
      <c r="J488" s="20" t="b">
        <f t="shared" si="67"/>
        <v>0</v>
      </c>
      <c r="K488" s="21" t="b">
        <f t="shared" si="68"/>
        <v>0</v>
      </c>
    </row>
    <row r="489" spans="1:11" x14ac:dyDescent="0.25">
      <c r="A489" s="11">
        <v>40593.166666666664</v>
      </c>
      <c r="B489">
        <v>0</v>
      </c>
      <c r="C489">
        <v>28.6</v>
      </c>
      <c r="D489">
        <v>0.9</v>
      </c>
      <c r="E489">
        <v>276</v>
      </c>
      <c r="F489" s="19" t="b">
        <f t="shared" si="63"/>
        <v>0</v>
      </c>
      <c r="G489" s="20">
        <f t="shared" si="64"/>
        <v>276</v>
      </c>
      <c r="H489" s="20" t="b">
        <f t="shared" si="65"/>
        <v>0</v>
      </c>
      <c r="I489" s="20" t="b">
        <f t="shared" si="66"/>
        <v>0</v>
      </c>
      <c r="J489" s="20" t="b">
        <f t="shared" si="67"/>
        <v>0</v>
      </c>
      <c r="K489" s="21" t="b">
        <f t="shared" si="68"/>
        <v>0</v>
      </c>
    </row>
    <row r="490" spans="1:11" x14ac:dyDescent="0.25">
      <c r="A490" s="11">
        <v>40593.208333333336</v>
      </c>
      <c r="B490">
        <v>0</v>
      </c>
      <c r="C490">
        <v>28.6</v>
      </c>
      <c r="D490">
        <v>0.7</v>
      </c>
      <c r="E490">
        <v>270</v>
      </c>
      <c r="F490" s="19" t="b">
        <f t="shared" si="63"/>
        <v>0</v>
      </c>
      <c r="G490" s="20">
        <f t="shared" si="64"/>
        <v>270</v>
      </c>
      <c r="H490" s="20" t="b">
        <f t="shared" si="65"/>
        <v>0</v>
      </c>
      <c r="I490" s="20" t="b">
        <f t="shared" si="66"/>
        <v>0</v>
      </c>
      <c r="J490" s="20" t="b">
        <f t="shared" si="67"/>
        <v>0</v>
      </c>
      <c r="K490" s="21" t="b">
        <f t="shared" si="68"/>
        <v>0</v>
      </c>
    </row>
    <row r="491" spans="1:11" x14ac:dyDescent="0.25">
      <c r="A491" s="11">
        <v>40593.25</v>
      </c>
      <c r="B491">
        <v>0</v>
      </c>
      <c r="C491">
        <v>28.6</v>
      </c>
      <c r="D491">
        <v>1</v>
      </c>
      <c r="E491">
        <v>267</v>
      </c>
      <c r="F491" s="19" t="b">
        <f t="shared" si="63"/>
        <v>0</v>
      </c>
      <c r="G491" s="20">
        <f t="shared" si="64"/>
        <v>267</v>
      </c>
      <c r="H491" s="20" t="b">
        <f t="shared" si="65"/>
        <v>0</v>
      </c>
      <c r="I491" s="20" t="b">
        <f t="shared" si="66"/>
        <v>0</v>
      </c>
      <c r="J491" s="20" t="b">
        <f t="shared" si="67"/>
        <v>0</v>
      </c>
      <c r="K491" s="21" t="b">
        <f t="shared" si="68"/>
        <v>0</v>
      </c>
    </row>
    <row r="492" spans="1:11" x14ac:dyDescent="0.25">
      <c r="A492" s="11">
        <v>40593.291666666664</v>
      </c>
      <c r="B492">
        <v>0</v>
      </c>
      <c r="C492">
        <v>28.6</v>
      </c>
      <c r="D492">
        <v>0.7</v>
      </c>
      <c r="E492">
        <v>249</v>
      </c>
      <c r="F492" s="19" t="b">
        <f t="shared" si="63"/>
        <v>0</v>
      </c>
      <c r="G492" s="20">
        <f t="shared" si="64"/>
        <v>249</v>
      </c>
      <c r="H492" s="20" t="b">
        <f t="shared" si="65"/>
        <v>0</v>
      </c>
      <c r="I492" s="20" t="b">
        <f t="shared" si="66"/>
        <v>0</v>
      </c>
      <c r="J492" s="20" t="b">
        <f t="shared" si="67"/>
        <v>0</v>
      </c>
      <c r="K492" s="21" t="b">
        <f t="shared" si="68"/>
        <v>0</v>
      </c>
    </row>
    <row r="493" spans="1:11" x14ac:dyDescent="0.25">
      <c r="A493" s="11">
        <v>40593.333333333336</v>
      </c>
      <c r="B493">
        <v>0</v>
      </c>
      <c r="C493">
        <v>28.6</v>
      </c>
      <c r="D493">
        <v>0.5</v>
      </c>
      <c r="E493">
        <v>26</v>
      </c>
      <c r="F493" s="19" t="b">
        <f t="shared" si="63"/>
        <v>0</v>
      </c>
      <c r="G493" s="20">
        <f t="shared" si="64"/>
        <v>26</v>
      </c>
      <c r="H493" s="20" t="b">
        <f t="shared" si="65"/>
        <v>0</v>
      </c>
      <c r="I493" s="20" t="b">
        <f t="shared" si="66"/>
        <v>0</v>
      </c>
      <c r="J493" s="20" t="b">
        <f t="shared" si="67"/>
        <v>0</v>
      </c>
      <c r="K493" s="21" t="b">
        <f t="shared" si="68"/>
        <v>0</v>
      </c>
    </row>
    <row r="494" spans="1:11" x14ac:dyDescent="0.25">
      <c r="A494" s="11">
        <v>40593.375</v>
      </c>
      <c r="B494">
        <v>0</v>
      </c>
      <c r="C494">
        <v>28.6</v>
      </c>
      <c r="D494">
        <v>0.7</v>
      </c>
      <c r="E494">
        <v>248</v>
      </c>
      <c r="F494" s="19" t="b">
        <f t="shared" si="63"/>
        <v>0</v>
      </c>
      <c r="G494" s="20">
        <f t="shared" si="64"/>
        <v>248</v>
      </c>
      <c r="H494" s="20" t="b">
        <f t="shared" si="65"/>
        <v>0</v>
      </c>
      <c r="I494" s="20" t="b">
        <f t="shared" si="66"/>
        <v>0</v>
      </c>
      <c r="J494" s="20" t="b">
        <f t="shared" si="67"/>
        <v>0</v>
      </c>
      <c r="K494" s="21" t="b">
        <f t="shared" si="68"/>
        <v>0</v>
      </c>
    </row>
    <row r="495" spans="1:11" x14ac:dyDescent="0.25">
      <c r="A495" s="11">
        <v>40593.416666666664</v>
      </c>
      <c r="B495">
        <v>0</v>
      </c>
      <c r="C495">
        <v>28.6</v>
      </c>
      <c r="D495">
        <v>1.3</v>
      </c>
      <c r="E495">
        <v>78</v>
      </c>
      <c r="F495" s="19" t="b">
        <f t="shared" si="63"/>
        <v>0</v>
      </c>
      <c r="G495" s="20">
        <f t="shared" si="64"/>
        <v>78</v>
      </c>
      <c r="H495" s="20" t="b">
        <f t="shared" si="65"/>
        <v>0</v>
      </c>
      <c r="I495" s="20" t="b">
        <f t="shared" si="66"/>
        <v>0</v>
      </c>
      <c r="J495" s="20" t="b">
        <f t="shared" si="67"/>
        <v>0</v>
      </c>
      <c r="K495" s="21" t="b">
        <f t="shared" si="68"/>
        <v>0</v>
      </c>
    </row>
    <row r="496" spans="1:11" x14ac:dyDescent="0.25">
      <c r="A496" s="11">
        <v>40593.458333333336</v>
      </c>
      <c r="B496">
        <v>0</v>
      </c>
      <c r="C496">
        <v>28.6</v>
      </c>
      <c r="D496">
        <v>0.7</v>
      </c>
      <c r="E496">
        <v>217</v>
      </c>
      <c r="F496" s="19" t="b">
        <f t="shared" si="63"/>
        <v>0</v>
      </c>
      <c r="G496" s="20">
        <f t="shared" si="64"/>
        <v>217</v>
      </c>
      <c r="H496" s="20" t="b">
        <f t="shared" si="65"/>
        <v>0</v>
      </c>
      <c r="I496" s="20" t="b">
        <f t="shared" si="66"/>
        <v>0</v>
      </c>
      <c r="J496" s="20" t="b">
        <f t="shared" si="67"/>
        <v>0</v>
      </c>
      <c r="K496" s="21" t="b">
        <f t="shared" si="68"/>
        <v>0</v>
      </c>
    </row>
    <row r="497" spans="1:11" x14ac:dyDescent="0.25">
      <c r="A497" s="11">
        <v>40593.5</v>
      </c>
      <c r="B497">
        <v>0</v>
      </c>
      <c r="C497">
        <v>28.6</v>
      </c>
      <c r="D497">
        <v>1</v>
      </c>
      <c r="E497">
        <v>177</v>
      </c>
      <c r="F497" s="19" t="b">
        <f t="shared" si="63"/>
        <v>0</v>
      </c>
      <c r="G497" s="20">
        <f t="shared" si="64"/>
        <v>177</v>
      </c>
      <c r="H497" s="20" t="b">
        <f t="shared" si="65"/>
        <v>0</v>
      </c>
      <c r="I497" s="20" t="b">
        <f t="shared" si="66"/>
        <v>0</v>
      </c>
      <c r="J497" s="20" t="b">
        <f t="shared" si="67"/>
        <v>0</v>
      </c>
      <c r="K497" s="21" t="b">
        <f t="shared" si="68"/>
        <v>0</v>
      </c>
    </row>
    <row r="498" spans="1:11" x14ac:dyDescent="0.25">
      <c r="A498" s="11">
        <v>40593.541666666664</v>
      </c>
      <c r="B498">
        <v>0</v>
      </c>
      <c r="C498">
        <v>28.6</v>
      </c>
      <c r="D498">
        <v>1.6</v>
      </c>
      <c r="E498">
        <v>141</v>
      </c>
      <c r="F498" s="19" t="b">
        <f t="shared" si="63"/>
        <v>0</v>
      </c>
      <c r="G498" s="20" t="b">
        <f t="shared" si="64"/>
        <v>0</v>
      </c>
      <c r="H498" s="20">
        <f t="shared" si="65"/>
        <v>141</v>
      </c>
      <c r="I498" s="20" t="b">
        <f t="shared" si="66"/>
        <v>0</v>
      </c>
      <c r="J498" s="20" t="b">
        <f t="shared" si="67"/>
        <v>0</v>
      </c>
      <c r="K498" s="21" t="b">
        <f t="shared" si="68"/>
        <v>0</v>
      </c>
    </row>
    <row r="499" spans="1:11" x14ac:dyDescent="0.25">
      <c r="A499" s="11">
        <v>40593.583333333336</v>
      </c>
      <c r="B499">
        <v>0</v>
      </c>
      <c r="C499">
        <v>28.6</v>
      </c>
      <c r="D499">
        <v>1.9</v>
      </c>
      <c r="E499">
        <v>140</v>
      </c>
      <c r="F499" s="19" t="b">
        <f t="shared" si="63"/>
        <v>0</v>
      </c>
      <c r="G499" s="20" t="b">
        <f t="shared" si="64"/>
        <v>0</v>
      </c>
      <c r="H499" s="20">
        <f t="shared" si="65"/>
        <v>140</v>
      </c>
      <c r="I499" s="20" t="b">
        <f t="shared" si="66"/>
        <v>0</v>
      </c>
      <c r="J499" s="20" t="b">
        <f t="shared" si="67"/>
        <v>0</v>
      </c>
      <c r="K499" s="21" t="b">
        <f t="shared" si="68"/>
        <v>0</v>
      </c>
    </row>
    <row r="500" spans="1:11" x14ac:dyDescent="0.25">
      <c r="A500" s="11">
        <v>40593.625</v>
      </c>
      <c r="B500">
        <v>0</v>
      </c>
      <c r="C500">
        <v>28.6</v>
      </c>
      <c r="D500">
        <v>4.2</v>
      </c>
      <c r="E500">
        <v>245</v>
      </c>
      <c r="F500" s="19" t="b">
        <f t="shared" si="63"/>
        <v>0</v>
      </c>
      <c r="G500" s="20" t="b">
        <f t="shared" si="64"/>
        <v>0</v>
      </c>
      <c r="H500" s="20" t="b">
        <f t="shared" si="65"/>
        <v>0</v>
      </c>
      <c r="I500" s="20" t="b">
        <f t="shared" si="66"/>
        <v>0</v>
      </c>
      <c r="J500" s="20">
        <f t="shared" si="67"/>
        <v>245</v>
      </c>
      <c r="K500" s="21" t="b">
        <f t="shared" si="68"/>
        <v>0</v>
      </c>
    </row>
    <row r="501" spans="1:11" x14ac:dyDescent="0.25">
      <c r="A501" s="11">
        <v>40593.666666666664</v>
      </c>
      <c r="B501">
        <v>0</v>
      </c>
      <c r="C501">
        <v>28.6</v>
      </c>
      <c r="D501">
        <v>2.9</v>
      </c>
      <c r="E501">
        <v>242</v>
      </c>
      <c r="F501" s="19" t="b">
        <f t="shared" si="63"/>
        <v>0</v>
      </c>
      <c r="G501" s="20" t="b">
        <f t="shared" si="64"/>
        <v>0</v>
      </c>
      <c r="H501" s="20" t="b">
        <f t="shared" si="65"/>
        <v>0</v>
      </c>
      <c r="I501" s="20">
        <f t="shared" si="66"/>
        <v>242</v>
      </c>
      <c r="J501" s="20" t="b">
        <f t="shared" si="67"/>
        <v>0</v>
      </c>
      <c r="K501" s="21" t="b">
        <f t="shared" si="68"/>
        <v>0</v>
      </c>
    </row>
    <row r="502" spans="1:11" x14ac:dyDescent="0.25">
      <c r="A502" s="11">
        <v>40593.708333333336</v>
      </c>
      <c r="B502">
        <v>0</v>
      </c>
      <c r="C502">
        <v>28.6</v>
      </c>
      <c r="D502">
        <v>2.2999999999999998</v>
      </c>
      <c r="E502">
        <v>113</v>
      </c>
      <c r="F502" s="19" t="b">
        <f t="shared" ref="F502:F565" si="69">IF(D502&lt;0.5,E502)</f>
        <v>0</v>
      </c>
      <c r="G502" s="20" t="b">
        <f t="shared" ref="G502:G565" si="70">IF(D502&lt;1.5,IF(D502&gt;=0.5,E502))</f>
        <v>0</v>
      </c>
      <c r="H502" s="20">
        <f t="shared" ref="H502:H565" si="71">IF(D502&lt;2.5,IF(D502&gt;=1.5,E502))</f>
        <v>113</v>
      </c>
      <c r="I502" s="20" t="b">
        <f t="shared" ref="I502:I565" si="72">IF(D502&lt;3.5,IF(D502&gt;=2.5,E502))</f>
        <v>0</v>
      </c>
      <c r="J502" s="20" t="b">
        <f t="shared" ref="J502:J565" si="73">IF(D502&lt;4.5,IF(D502&gt;=3.5,E502))</f>
        <v>0</v>
      </c>
      <c r="K502" s="21" t="b">
        <f t="shared" ref="K502:K565" si="74">IF(D502&gt;=4.5,E502)</f>
        <v>0</v>
      </c>
    </row>
    <row r="503" spans="1:11" x14ac:dyDescent="0.25">
      <c r="A503" s="11">
        <v>40593.75</v>
      </c>
      <c r="B503">
        <v>0</v>
      </c>
      <c r="C503">
        <v>28.6</v>
      </c>
      <c r="D503">
        <v>1.8</v>
      </c>
      <c r="E503">
        <v>75</v>
      </c>
      <c r="F503" s="19" t="b">
        <f t="shared" si="69"/>
        <v>0</v>
      </c>
      <c r="G503" s="20" t="b">
        <f t="shared" si="70"/>
        <v>0</v>
      </c>
      <c r="H503" s="20">
        <f t="shared" si="71"/>
        <v>75</v>
      </c>
      <c r="I503" s="20" t="b">
        <f t="shared" si="72"/>
        <v>0</v>
      </c>
      <c r="J503" s="20" t="b">
        <f t="shared" si="73"/>
        <v>0</v>
      </c>
      <c r="K503" s="21" t="b">
        <f t="shared" si="74"/>
        <v>0</v>
      </c>
    </row>
    <row r="504" spans="1:11" x14ac:dyDescent="0.25">
      <c r="A504" s="11">
        <v>40593.791666666664</v>
      </c>
      <c r="B504">
        <v>0</v>
      </c>
      <c r="C504">
        <v>28.6</v>
      </c>
      <c r="D504">
        <v>1.1000000000000001</v>
      </c>
      <c r="E504">
        <v>168</v>
      </c>
      <c r="F504" s="19" t="b">
        <f t="shared" si="69"/>
        <v>0</v>
      </c>
      <c r="G504" s="20">
        <f t="shared" si="70"/>
        <v>168</v>
      </c>
      <c r="H504" s="20" t="b">
        <f t="shared" si="71"/>
        <v>0</v>
      </c>
      <c r="I504" s="20" t="b">
        <f t="shared" si="72"/>
        <v>0</v>
      </c>
      <c r="J504" s="20" t="b">
        <f t="shared" si="73"/>
        <v>0</v>
      </c>
      <c r="K504" s="21" t="b">
        <f t="shared" si="74"/>
        <v>0</v>
      </c>
    </row>
    <row r="505" spans="1:11" x14ac:dyDescent="0.25">
      <c r="A505" s="11">
        <v>40593.833333333336</v>
      </c>
      <c r="B505">
        <v>0</v>
      </c>
      <c r="C505">
        <v>28.6</v>
      </c>
      <c r="D505">
        <v>0.9</v>
      </c>
      <c r="E505">
        <v>283</v>
      </c>
      <c r="F505" s="19" t="b">
        <f t="shared" si="69"/>
        <v>0</v>
      </c>
      <c r="G505" s="20">
        <f t="shared" si="70"/>
        <v>283</v>
      </c>
      <c r="H505" s="20" t="b">
        <f t="shared" si="71"/>
        <v>0</v>
      </c>
      <c r="I505" s="20" t="b">
        <f t="shared" si="72"/>
        <v>0</v>
      </c>
      <c r="J505" s="20" t="b">
        <f t="shared" si="73"/>
        <v>0</v>
      </c>
      <c r="K505" s="21" t="b">
        <f t="shared" si="74"/>
        <v>0</v>
      </c>
    </row>
    <row r="506" spans="1:11" x14ac:dyDescent="0.25">
      <c r="A506" s="11">
        <v>40593.875</v>
      </c>
      <c r="B506">
        <v>0</v>
      </c>
      <c r="C506">
        <v>28.6</v>
      </c>
      <c r="D506">
        <v>1.1000000000000001</v>
      </c>
      <c r="E506">
        <v>315</v>
      </c>
      <c r="F506" s="19" t="b">
        <f t="shared" si="69"/>
        <v>0</v>
      </c>
      <c r="G506" s="20">
        <f t="shared" si="70"/>
        <v>315</v>
      </c>
      <c r="H506" s="20" t="b">
        <f t="shared" si="71"/>
        <v>0</v>
      </c>
      <c r="I506" s="20" t="b">
        <f t="shared" si="72"/>
        <v>0</v>
      </c>
      <c r="J506" s="20" t="b">
        <f t="shared" si="73"/>
        <v>0</v>
      </c>
      <c r="K506" s="21" t="b">
        <f t="shared" si="74"/>
        <v>0</v>
      </c>
    </row>
    <row r="507" spans="1:11" x14ac:dyDescent="0.25">
      <c r="A507" s="11">
        <v>40593.916666666664</v>
      </c>
      <c r="B507">
        <v>0</v>
      </c>
      <c r="C507">
        <v>28.6</v>
      </c>
      <c r="D507">
        <v>0.7</v>
      </c>
      <c r="E507">
        <v>284</v>
      </c>
      <c r="F507" s="19" t="b">
        <f t="shared" si="69"/>
        <v>0</v>
      </c>
      <c r="G507" s="20">
        <f t="shared" si="70"/>
        <v>284</v>
      </c>
      <c r="H507" s="20" t="b">
        <f t="shared" si="71"/>
        <v>0</v>
      </c>
      <c r="I507" s="20" t="b">
        <f t="shared" si="72"/>
        <v>0</v>
      </c>
      <c r="J507" s="20" t="b">
        <f t="shared" si="73"/>
        <v>0</v>
      </c>
      <c r="K507" s="21" t="b">
        <f t="shared" si="74"/>
        <v>0</v>
      </c>
    </row>
    <row r="508" spans="1:11" x14ac:dyDescent="0.25">
      <c r="A508" s="11">
        <v>40593.958333333336</v>
      </c>
      <c r="B508">
        <v>0</v>
      </c>
      <c r="C508">
        <v>28.6</v>
      </c>
      <c r="D508">
        <v>0.6</v>
      </c>
      <c r="E508">
        <v>302</v>
      </c>
      <c r="F508" s="19" t="b">
        <f t="shared" si="69"/>
        <v>0</v>
      </c>
      <c r="G508" s="20">
        <f t="shared" si="70"/>
        <v>302</v>
      </c>
      <c r="H508" s="20" t="b">
        <f t="shared" si="71"/>
        <v>0</v>
      </c>
      <c r="I508" s="20" t="b">
        <f t="shared" si="72"/>
        <v>0</v>
      </c>
      <c r="J508" s="20" t="b">
        <f t="shared" si="73"/>
        <v>0</v>
      </c>
      <c r="K508" s="21" t="b">
        <f t="shared" si="74"/>
        <v>0</v>
      </c>
    </row>
    <row r="509" spans="1:11" x14ac:dyDescent="0.25">
      <c r="A509" s="11">
        <v>40594</v>
      </c>
      <c r="B509">
        <v>0</v>
      </c>
      <c r="C509">
        <v>28.6</v>
      </c>
      <c r="D509">
        <v>0.7</v>
      </c>
      <c r="E509">
        <v>280</v>
      </c>
      <c r="F509" s="19" t="b">
        <f t="shared" si="69"/>
        <v>0</v>
      </c>
      <c r="G509" s="20">
        <f t="shared" si="70"/>
        <v>280</v>
      </c>
      <c r="H509" s="20" t="b">
        <f t="shared" si="71"/>
        <v>0</v>
      </c>
      <c r="I509" s="20" t="b">
        <f t="shared" si="72"/>
        <v>0</v>
      </c>
      <c r="J509" s="20" t="b">
        <f t="shared" si="73"/>
        <v>0</v>
      </c>
      <c r="K509" s="21" t="b">
        <f t="shared" si="74"/>
        <v>0</v>
      </c>
    </row>
    <row r="510" spans="1:11" x14ac:dyDescent="0.25">
      <c r="A510" s="11">
        <v>40594.041666666664</v>
      </c>
      <c r="B510">
        <v>0</v>
      </c>
      <c r="C510">
        <v>28.6</v>
      </c>
      <c r="D510">
        <v>0.3</v>
      </c>
      <c r="E510">
        <v>9</v>
      </c>
      <c r="F510" s="19">
        <f t="shared" si="69"/>
        <v>9</v>
      </c>
      <c r="G510" s="20" t="b">
        <f t="shared" si="70"/>
        <v>0</v>
      </c>
      <c r="H510" s="20" t="b">
        <f t="shared" si="71"/>
        <v>0</v>
      </c>
      <c r="I510" s="20" t="b">
        <f t="shared" si="72"/>
        <v>0</v>
      </c>
      <c r="J510" s="20" t="b">
        <f t="shared" si="73"/>
        <v>0</v>
      </c>
      <c r="K510" s="21" t="b">
        <f t="shared" si="74"/>
        <v>0</v>
      </c>
    </row>
    <row r="511" spans="1:11" x14ac:dyDescent="0.25">
      <c r="A511" s="11">
        <v>40594.083333333336</v>
      </c>
      <c r="B511">
        <v>0</v>
      </c>
      <c r="C511">
        <v>28.6</v>
      </c>
      <c r="D511">
        <v>0.2</v>
      </c>
      <c r="E511">
        <v>11</v>
      </c>
      <c r="F511" s="19">
        <f t="shared" si="69"/>
        <v>11</v>
      </c>
      <c r="G511" s="20" t="b">
        <f t="shared" si="70"/>
        <v>0</v>
      </c>
      <c r="H511" s="20" t="b">
        <f t="shared" si="71"/>
        <v>0</v>
      </c>
      <c r="I511" s="20" t="b">
        <f t="shared" si="72"/>
        <v>0</v>
      </c>
      <c r="J511" s="20" t="b">
        <f t="shared" si="73"/>
        <v>0</v>
      </c>
      <c r="K511" s="21" t="b">
        <f t="shared" si="74"/>
        <v>0</v>
      </c>
    </row>
    <row r="512" spans="1:11" x14ac:dyDescent="0.25">
      <c r="A512" s="11">
        <v>40594.125</v>
      </c>
      <c r="B512">
        <v>0</v>
      </c>
      <c r="C512">
        <v>28.6</v>
      </c>
      <c r="D512">
        <v>0.5</v>
      </c>
      <c r="E512">
        <v>212</v>
      </c>
      <c r="F512" s="19" t="b">
        <f t="shared" si="69"/>
        <v>0</v>
      </c>
      <c r="G512" s="20">
        <f t="shared" si="70"/>
        <v>212</v>
      </c>
      <c r="H512" s="20" t="b">
        <f t="shared" si="71"/>
        <v>0</v>
      </c>
      <c r="I512" s="20" t="b">
        <f t="shared" si="72"/>
        <v>0</v>
      </c>
      <c r="J512" s="20" t="b">
        <f t="shared" si="73"/>
        <v>0</v>
      </c>
      <c r="K512" s="21" t="b">
        <f t="shared" si="74"/>
        <v>0</v>
      </c>
    </row>
    <row r="513" spans="1:11" x14ac:dyDescent="0.25">
      <c r="A513" s="11">
        <v>40594.166666666664</v>
      </c>
      <c r="B513">
        <v>0</v>
      </c>
      <c r="C513">
        <v>28.6</v>
      </c>
      <c r="D513">
        <v>0.3</v>
      </c>
      <c r="E513">
        <v>71</v>
      </c>
      <c r="F513" s="19">
        <f t="shared" si="69"/>
        <v>71</v>
      </c>
      <c r="G513" s="20" t="b">
        <f t="shared" si="70"/>
        <v>0</v>
      </c>
      <c r="H513" s="20" t="b">
        <f t="shared" si="71"/>
        <v>0</v>
      </c>
      <c r="I513" s="20" t="b">
        <f t="shared" si="72"/>
        <v>0</v>
      </c>
      <c r="J513" s="20" t="b">
        <f t="shared" si="73"/>
        <v>0</v>
      </c>
      <c r="K513" s="21" t="b">
        <f t="shared" si="74"/>
        <v>0</v>
      </c>
    </row>
    <row r="514" spans="1:11" x14ac:dyDescent="0.25">
      <c r="A514" s="11">
        <v>40594.208333333336</v>
      </c>
      <c r="B514">
        <v>0</v>
      </c>
      <c r="C514">
        <v>28.6</v>
      </c>
      <c r="D514">
        <v>0.2</v>
      </c>
      <c r="E514">
        <v>45</v>
      </c>
      <c r="F514" s="19">
        <f t="shared" si="69"/>
        <v>45</v>
      </c>
      <c r="G514" s="20" t="b">
        <f t="shared" si="70"/>
        <v>0</v>
      </c>
      <c r="H514" s="20" t="b">
        <f t="shared" si="71"/>
        <v>0</v>
      </c>
      <c r="I514" s="20" t="b">
        <f t="shared" si="72"/>
        <v>0</v>
      </c>
      <c r="J514" s="20" t="b">
        <f t="shared" si="73"/>
        <v>0</v>
      </c>
      <c r="K514" s="21" t="b">
        <f t="shared" si="74"/>
        <v>0</v>
      </c>
    </row>
    <row r="515" spans="1:11" x14ac:dyDescent="0.25">
      <c r="A515" s="11">
        <v>40594.25</v>
      </c>
      <c r="B515">
        <v>0</v>
      </c>
      <c r="C515">
        <v>28.6</v>
      </c>
      <c r="D515">
        <v>0.3</v>
      </c>
      <c r="E515">
        <v>211</v>
      </c>
      <c r="F515" s="19">
        <f t="shared" si="69"/>
        <v>211</v>
      </c>
      <c r="G515" s="20" t="b">
        <f t="shared" si="70"/>
        <v>0</v>
      </c>
      <c r="H515" s="20" t="b">
        <f t="shared" si="71"/>
        <v>0</v>
      </c>
      <c r="I515" s="20" t="b">
        <f t="shared" si="72"/>
        <v>0</v>
      </c>
      <c r="J515" s="20" t="b">
        <f t="shared" si="73"/>
        <v>0</v>
      </c>
      <c r="K515" s="21" t="b">
        <f t="shared" si="74"/>
        <v>0</v>
      </c>
    </row>
    <row r="516" spans="1:11" x14ac:dyDescent="0.25">
      <c r="A516" s="11">
        <v>40594.291666666664</v>
      </c>
      <c r="B516">
        <v>0</v>
      </c>
      <c r="C516">
        <v>28.6</v>
      </c>
      <c r="D516">
        <v>0.2</v>
      </c>
      <c r="E516">
        <v>182</v>
      </c>
      <c r="F516" s="19">
        <f t="shared" si="69"/>
        <v>182</v>
      </c>
      <c r="G516" s="20" t="b">
        <f t="shared" si="70"/>
        <v>0</v>
      </c>
      <c r="H516" s="20" t="b">
        <f t="shared" si="71"/>
        <v>0</v>
      </c>
      <c r="I516" s="20" t="b">
        <f t="shared" si="72"/>
        <v>0</v>
      </c>
      <c r="J516" s="20" t="b">
        <f t="shared" si="73"/>
        <v>0</v>
      </c>
      <c r="K516" s="21" t="b">
        <f t="shared" si="74"/>
        <v>0</v>
      </c>
    </row>
    <row r="517" spans="1:11" x14ac:dyDescent="0.25">
      <c r="A517" s="11">
        <v>40594.333333333336</v>
      </c>
      <c r="B517">
        <v>0</v>
      </c>
      <c r="C517">
        <v>28.6</v>
      </c>
      <c r="D517">
        <v>0.1</v>
      </c>
      <c r="E517">
        <v>272</v>
      </c>
      <c r="F517" s="19">
        <f t="shared" si="69"/>
        <v>272</v>
      </c>
      <c r="G517" s="20" t="b">
        <f t="shared" si="70"/>
        <v>0</v>
      </c>
      <c r="H517" s="20" t="b">
        <f t="shared" si="71"/>
        <v>0</v>
      </c>
      <c r="I517" s="20" t="b">
        <f t="shared" si="72"/>
        <v>0</v>
      </c>
      <c r="J517" s="20" t="b">
        <f t="shared" si="73"/>
        <v>0</v>
      </c>
      <c r="K517" s="21" t="b">
        <f t="shared" si="74"/>
        <v>0</v>
      </c>
    </row>
    <row r="518" spans="1:11" x14ac:dyDescent="0.25">
      <c r="A518" s="11">
        <v>40594.375</v>
      </c>
      <c r="B518">
        <v>0</v>
      </c>
      <c r="C518">
        <v>28.6</v>
      </c>
      <c r="D518">
        <v>0.2</v>
      </c>
      <c r="E518">
        <v>208</v>
      </c>
      <c r="F518" s="19">
        <f t="shared" si="69"/>
        <v>208</v>
      </c>
      <c r="G518" s="20" t="b">
        <f t="shared" si="70"/>
        <v>0</v>
      </c>
      <c r="H518" s="20" t="b">
        <f t="shared" si="71"/>
        <v>0</v>
      </c>
      <c r="I518" s="20" t="b">
        <f t="shared" si="72"/>
        <v>0</v>
      </c>
      <c r="J518" s="20" t="b">
        <f t="shared" si="73"/>
        <v>0</v>
      </c>
      <c r="K518" s="21" t="b">
        <f t="shared" si="74"/>
        <v>0</v>
      </c>
    </row>
    <row r="519" spans="1:11" x14ac:dyDescent="0.25">
      <c r="A519" s="11">
        <v>40594.416666666664</v>
      </c>
      <c r="B519">
        <v>0</v>
      </c>
      <c r="C519">
        <v>28.6</v>
      </c>
      <c r="D519">
        <v>0.2</v>
      </c>
      <c r="E519">
        <v>73</v>
      </c>
      <c r="F519" s="19">
        <f t="shared" si="69"/>
        <v>73</v>
      </c>
      <c r="G519" s="20" t="b">
        <f t="shared" si="70"/>
        <v>0</v>
      </c>
      <c r="H519" s="20" t="b">
        <f t="shared" si="71"/>
        <v>0</v>
      </c>
      <c r="I519" s="20" t="b">
        <f t="shared" si="72"/>
        <v>0</v>
      </c>
      <c r="J519" s="20" t="b">
        <f t="shared" si="73"/>
        <v>0</v>
      </c>
      <c r="K519" s="21" t="b">
        <f t="shared" si="74"/>
        <v>0</v>
      </c>
    </row>
    <row r="520" spans="1:11" x14ac:dyDescent="0.25">
      <c r="A520" s="11">
        <v>40594.458333333336</v>
      </c>
      <c r="B520">
        <v>0</v>
      </c>
      <c r="C520">
        <v>28.6</v>
      </c>
      <c r="D520">
        <v>0.4</v>
      </c>
      <c r="E520">
        <v>119</v>
      </c>
      <c r="F520" s="19">
        <f t="shared" si="69"/>
        <v>119</v>
      </c>
      <c r="G520" s="20" t="b">
        <f t="shared" si="70"/>
        <v>0</v>
      </c>
      <c r="H520" s="20" t="b">
        <f t="shared" si="71"/>
        <v>0</v>
      </c>
      <c r="I520" s="20" t="b">
        <f t="shared" si="72"/>
        <v>0</v>
      </c>
      <c r="J520" s="20" t="b">
        <f t="shared" si="73"/>
        <v>0</v>
      </c>
      <c r="K520" s="21" t="b">
        <f t="shared" si="74"/>
        <v>0</v>
      </c>
    </row>
    <row r="521" spans="1:11" x14ac:dyDescent="0.25">
      <c r="A521" s="11">
        <v>40594.5</v>
      </c>
      <c r="B521">
        <v>0</v>
      </c>
      <c r="C521">
        <v>28.6</v>
      </c>
      <c r="D521">
        <v>0.7</v>
      </c>
      <c r="E521">
        <v>99</v>
      </c>
      <c r="F521" s="19" t="b">
        <f t="shared" si="69"/>
        <v>0</v>
      </c>
      <c r="G521" s="20">
        <f t="shared" si="70"/>
        <v>99</v>
      </c>
      <c r="H521" s="20" t="b">
        <f t="shared" si="71"/>
        <v>0</v>
      </c>
      <c r="I521" s="20" t="b">
        <f t="shared" si="72"/>
        <v>0</v>
      </c>
      <c r="J521" s="20" t="b">
        <f t="shared" si="73"/>
        <v>0</v>
      </c>
      <c r="K521" s="21" t="b">
        <f t="shared" si="74"/>
        <v>0</v>
      </c>
    </row>
    <row r="522" spans="1:11" x14ac:dyDescent="0.25">
      <c r="A522" s="11">
        <v>40594.541666666664</v>
      </c>
      <c r="B522">
        <v>0.2</v>
      </c>
      <c r="C522">
        <v>28.8</v>
      </c>
      <c r="D522">
        <v>1</v>
      </c>
      <c r="E522">
        <v>72</v>
      </c>
      <c r="F522" s="19" t="b">
        <f t="shared" si="69"/>
        <v>0</v>
      </c>
      <c r="G522" s="20">
        <f t="shared" si="70"/>
        <v>72</v>
      </c>
      <c r="H522" s="20" t="b">
        <f t="shared" si="71"/>
        <v>0</v>
      </c>
      <c r="I522" s="20" t="b">
        <f t="shared" si="72"/>
        <v>0</v>
      </c>
      <c r="J522" s="20" t="b">
        <f t="shared" si="73"/>
        <v>0</v>
      </c>
      <c r="K522" s="21" t="b">
        <f t="shared" si="74"/>
        <v>0</v>
      </c>
    </row>
    <row r="523" spans="1:11" x14ac:dyDescent="0.25">
      <c r="A523" s="11">
        <v>40594.583333333336</v>
      </c>
      <c r="B523">
        <v>0</v>
      </c>
      <c r="C523">
        <v>28.8</v>
      </c>
      <c r="D523">
        <v>1</v>
      </c>
      <c r="E523">
        <v>79</v>
      </c>
      <c r="F523" s="19" t="b">
        <f t="shared" si="69"/>
        <v>0</v>
      </c>
      <c r="G523" s="20">
        <f t="shared" si="70"/>
        <v>79</v>
      </c>
      <c r="H523" s="20" t="b">
        <f t="shared" si="71"/>
        <v>0</v>
      </c>
      <c r="I523" s="20" t="b">
        <f t="shared" si="72"/>
        <v>0</v>
      </c>
      <c r="J523" s="20" t="b">
        <f t="shared" si="73"/>
        <v>0</v>
      </c>
      <c r="K523" s="21" t="b">
        <f t="shared" si="74"/>
        <v>0</v>
      </c>
    </row>
    <row r="524" spans="1:11" x14ac:dyDescent="0.25">
      <c r="A524" s="11">
        <v>40594.625</v>
      </c>
      <c r="B524">
        <v>0</v>
      </c>
      <c r="C524">
        <v>28.8</v>
      </c>
      <c r="D524">
        <v>1.4</v>
      </c>
      <c r="E524">
        <v>77</v>
      </c>
      <c r="F524" s="19" t="b">
        <f t="shared" si="69"/>
        <v>0</v>
      </c>
      <c r="G524" s="20">
        <f t="shared" si="70"/>
        <v>77</v>
      </c>
      <c r="H524" s="20" t="b">
        <f t="shared" si="71"/>
        <v>0</v>
      </c>
      <c r="I524" s="20" t="b">
        <f t="shared" si="72"/>
        <v>0</v>
      </c>
      <c r="J524" s="20" t="b">
        <f t="shared" si="73"/>
        <v>0</v>
      </c>
      <c r="K524" s="21" t="b">
        <f t="shared" si="74"/>
        <v>0</v>
      </c>
    </row>
    <row r="525" spans="1:11" x14ac:dyDescent="0.25">
      <c r="A525" s="11">
        <v>40594.666666666664</v>
      </c>
      <c r="B525">
        <v>0</v>
      </c>
      <c r="C525">
        <v>28.8</v>
      </c>
      <c r="D525">
        <v>1.7</v>
      </c>
      <c r="E525">
        <v>75</v>
      </c>
      <c r="F525" s="19" t="b">
        <f t="shared" si="69"/>
        <v>0</v>
      </c>
      <c r="G525" s="20" t="b">
        <f t="shared" si="70"/>
        <v>0</v>
      </c>
      <c r="H525" s="20">
        <f t="shared" si="71"/>
        <v>75</v>
      </c>
      <c r="I525" s="20" t="b">
        <f t="shared" si="72"/>
        <v>0</v>
      </c>
      <c r="J525" s="20" t="b">
        <f t="shared" si="73"/>
        <v>0</v>
      </c>
      <c r="K525" s="21" t="b">
        <f t="shared" si="74"/>
        <v>0</v>
      </c>
    </row>
    <row r="526" spans="1:11" x14ac:dyDescent="0.25">
      <c r="A526" s="11">
        <v>40594.708333333336</v>
      </c>
      <c r="B526">
        <v>0.2</v>
      </c>
      <c r="C526">
        <v>28.9</v>
      </c>
      <c r="D526">
        <v>1.3</v>
      </c>
      <c r="E526">
        <v>79</v>
      </c>
      <c r="F526" s="19" t="b">
        <f t="shared" si="69"/>
        <v>0</v>
      </c>
      <c r="G526" s="20">
        <f t="shared" si="70"/>
        <v>79</v>
      </c>
      <c r="H526" s="20" t="b">
        <f t="shared" si="71"/>
        <v>0</v>
      </c>
      <c r="I526" s="20" t="b">
        <f t="shared" si="72"/>
        <v>0</v>
      </c>
      <c r="J526" s="20" t="b">
        <f t="shared" si="73"/>
        <v>0</v>
      </c>
      <c r="K526" s="21" t="b">
        <f t="shared" si="74"/>
        <v>0</v>
      </c>
    </row>
    <row r="527" spans="1:11" x14ac:dyDescent="0.25">
      <c r="A527" s="11">
        <v>40594.75</v>
      </c>
      <c r="B527">
        <v>0.2</v>
      </c>
      <c r="C527">
        <v>29.1</v>
      </c>
      <c r="D527">
        <v>1.3</v>
      </c>
      <c r="E527">
        <v>81</v>
      </c>
      <c r="F527" s="19" t="b">
        <f t="shared" si="69"/>
        <v>0</v>
      </c>
      <c r="G527" s="20">
        <f t="shared" si="70"/>
        <v>81</v>
      </c>
      <c r="H527" s="20" t="b">
        <f t="shared" si="71"/>
        <v>0</v>
      </c>
      <c r="I527" s="20" t="b">
        <f t="shared" si="72"/>
        <v>0</v>
      </c>
      <c r="J527" s="20" t="b">
        <f t="shared" si="73"/>
        <v>0</v>
      </c>
      <c r="K527" s="21" t="b">
        <f t="shared" si="74"/>
        <v>0</v>
      </c>
    </row>
    <row r="528" spans="1:11" x14ac:dyDescent="0.25">
      <c r="A528" s="11">
        <v>40594.791666666664</v>
      </c>
      <c r="B528">
        <v>0</v>
      </c>
      <c r="C528">
        <v>29.1</v>
      </c>
      <c r="D528">
        <v>1</v>
      </c>
      <c r="E528">
        <v>47</v>
      </c>
      <c r="F528" s="19" t="b">
        <f t="shared" si="69"/>
        <v>0</v>
      </c>
      <c r="G528" s="20">
        <f t="shared" si="70"/>
        <v>47</v>
      </c>
      <c r="H528" s="20" t="b">
        <f t="shared" si="71"/>
        <v>0</v>
      </c>
      <c r="I528" s="20" t="b">
        <f t="shared" si="72"/>
        <v>0</v>
      </c>
      <c r="J528" s="20" t="b">
        <f t="shared" si="73"/>
        <v>0</v>
      </c>
      <c r="K528" s="21" t="b">
        <f t="shared" si="74"/>
        <v>0</v>
      </c>
    </row>
    <row r="529" spans="1:11" x14ac:dyDescent="0.25">
      <c r="A529" s="11">
        <v>40594.833333333336</v>
      </c>
      <c r="B529">
        <v>0</v>
      </c>
      <c r="C529">
        <v>29.1</v>
      </c>
      <c r="D529">
        <v>0.4</v>
      </c>
      <c r="E529">
        <v>73</v>
      </c>
      <c r="F529" s="19">
        <f t="shared" si="69"/>
        <v>73</v>
      </c>
      <c r="G529" s="20" t="b">
        <f t="shared" si="70"/>
        <v>0</v>
      </c>
      <c r="H529" s="20" t="b">
        <f t="shared" si="71"/>
        <v>0</v>
      </c>
      <c r="I529" s="20" t="b">
        <f t="shared" si="72"/>
        <v>0</v>
      </c>
      <c r="J529" s="20" t="b">
        <f t="shared" si="73"/>
        <v>0</v>
      </c>
      <c r="K529" s="21" t="b">
        <f t="shared" si="74"/>
        <v>0</v>
      </c>
    </row>
    <row r="530" spans="1:11" x14ac:dyDescent="0.25">
      <c r="A530" s="11">
        <v>40594.875</v>
      </c>
      <c r="B530">
        <v>0</v>
      </c>
      <c r="C530">
        <v>29.1</v>
      </c>
      <c r="D530">
        <v>0.3</v>
      </c>
      <c r="E530">
        <v>21</v>
      </c>
      <c r="F530" s="19">
        <f t="shared" si="69"/>
        <v>21</v>
      </c>
      <c r="G530" s="20" t="b">
        <f t="shared" si="70"/>
        <v>0</v>
      </c>
      <c r="H530" s="20" t="b">
        <f t="shared" si="71"/>
        <v>0</v>
      </c>
      <c r="I530" s="20" t="b">
        <f t="shared" si="72"/>
        <v>0</v>
      </c>
      <c r="J530" s="20" t="b">
        <f t="shared" si="73"/>
        <v>0</v>
      </c>
      <c r="K530" s="21" t="b">
        <f t="shared" si="74"/>
        <v>0</v>
      </c>
    </row>
    <row r="531" spans="1:11" x14ac:dyDescent="0.25">
      <c r="A531" s="11">
        <v>40594.916666666664</v>
      </c>
      <c r="B531">
        <v>0</v>
      </c>
      <c r="C531">
        <v>29.1</v>
      </c>
      <c r="D531">
        <v>0.2</v>
      </c>
      <c r="E531">
        <v>66</v>
      </c>
      <c r="F531" s="19">
        <f t="shared" si="69"/>
        <v>66</v>
      </c>
      <c r="G531" s="20" t="b">
        <f t="shared" si="70"/>
        <v>0</v>
      </c>
      <c r="H531" s="20" t="b">
        <f t="shared" si="71"/>
        <v>0</v>
      </c>
      <c r="I531" s="20" t="b">
        <f t="shared" si="72"/>
        <v>0</v>
      </c>
      <c r="J531" s="20" t="b">
        <f t="shared" si="73"/>
        <v>0</v>
      </c>
      <c r="K531" s="21" t="b">
        <f t="shared" si="74"/>
        <v>0</v>
      </c>
    </row>
    <row r="532" spans="1:11" x14ac:dyDescent="0.25">
      <c r="A532" s="11">
        <v>40594.958333333336</v>
      </c>
      <c r="B532">
        <v>0</v>
      </c>
      <c r="C532">
        <v>29.1</v>
      </c>
      <c r="D532">
        <v>0.2</v>
      </c>
      <c r="E532">
        <v>55</v>
      </c>
      <c r="F532" s="19">
        <f t="shared" si="69"/>
        <v>55</v>
      </c>
      <c r="G532" s="20" t="b">
        <f t="shared" si="70"/>
        <v>0</v>
      </c>
      <c r="H532" s="20" t="b">
        <f t="shared" si="71"/>
        <v>0</v>
      </c>
      <c r="I532" s="20" t="b">
        <f t="shared" si="72"/>
        <v>0</v>
      </c>
      <c r="J532" s="20" t="b">
        <f t="shared" si="73"/>
        <v>0</v>
      </c>
      <c r="K532" s="21" t="b">
        <f t="shared" si="74"/>
        <v>0</v>
      </c>
    </row>
    <row r="533" spans="1:11" x14ac:dyDescent="0.25">
      <c r="A533" s="11">
        <v>40595</v>
      </c>
      <c r="B533">
        <v>0</v>
      </c>
      <c r="C533">
        <v>29.1</v>
      </c>
      <c r="D533">
        <v>0</v>
      </c>
      <c r="E533">
        <v>94</v>
      </c>
      <c r="F533" s="19">
        <f t="shared" si="69"/>
        <v>94</v>
      </c>
      <c r="G533" s="20" t="b">
        <f t="shared" si="70"/>
        <v>0</v>
      </c>
      <c r="H533" s="20" t="b">
        <f t="shared" si="71"/>
        <v>0</v>
      </c>
      <c r="I533" s="20" t="b">
        <f t="shared" si="72"/>
        <v>0</v>
      </c>
      <c r="J533" s="20" t="b">
        <f t="shared" si="73"/>
        <v>0</v>
      </c>
      <c r="K533" s="21" t="b">
        <f t="shared" si="74"/>
        <v>0</v>
      </c>
    </row>
    <row r="534" spans="1:11" x14ac:dyDescent="0.25">
      <c r="A534" s="11">
        <v>40595.041666666664</v>
      </c>
      <c r="B534">
        <v>0</v>
      </c>
      <c r="C534">
        <v>29.1</v>
      </c>
      <c r="D534">
        <v>0.1</v>
      </c>
      <c r="E534">
        <v>85</v>
      </c>
      <c r="F534" s="19">
        <f t="shared" si="69"/>
        <v>85</v>
      </c>
      <c r="G534" s="20" t="b">
        <f t="shared" si="70"/>
        <v>0</v>
      </c>
      <c r="H534" s="20" t="b">
        <f t="shared" si="71"/>
        <v>0</v>
      </c>
      <c r="I534" s="20" t="b">
        <f t="shared" si="72"/>
        <v>0</v>
      </c>
      <c r="J534" s="20" t="b">
        <f t="shared" si="73"/>
        <v>0</v>
      </c>
      <c r="K534" s="21" t="b">
        <f t="shared" si="74"/>
        <v>0</v>
      </c>
    </row>
    <row r="535" spans="1:11" x14ac:dyDescent="0.25">
      <c r="A535" s="11">
        <v>40595.083333333336</v>
      </c>
      <c r="B535">
        <v>0.2</v>
      </c>
      <c r="C535">
        <v>29.3</v>
      </c>
      <c r="D535">
        <v>0.2</v>
      </c>
      <c r="E535">
        <v>43</v>
      </c>
      <c r="F535" s="19">
        <f t="shared" si="69"/>
        <v>43</v>
      </c>
      <c r="G535" s="20" t="b">
        <f t="shared" si="70"/>
        <v>0</v>
      </c>
      <c r="H535" s="20" t="b">
        <f t="shared" si="71"/>
        <v>0</v>
      </c>
      <c r="I535" s="20" t="b">
        <f t="shared" si="72"/>
        <v>0</v>
      </c>
      <c r="J535" s="20" t="b">
        <f t="shared" si="73"/>
        <v>0</v>
      </c>
      <c r="K535" s="21" t="b">
        <f t="shared" si="74"/>
        <v>0</v>
      </c>
    </row>
    <row r="536" spans="1:11" x14ac:dyDescent="0.25">
      <c r="A536" s="11">
        <v>40595.125</v>
      </c>
      <c r="B536">
        <v>0</v>
      </c>
      <c r="C536">
        <v>29.3</v>
      </c>
      <c r="D536">
        <v>0.1</v>
      </c>
      <c r="E536">
        <v>103</v>
      </c>
      <c r="F536" s="19">
        <f t="shared" si="69"/>
        <v>103</v>
      </c>
      <c r="G536" s="20" t="b">
        <f t="shared" si="70"/>
        <v>0</v>
      </c>
      <c r="H536" s="20" t="b">
        <f t="shared" si="71"/>
        <v>0</v>
      </c>
      <c r="I536" s="20" t="b">
        <f t="shared" si="72"/>
        <v>0</v>
      </c>
      <c r="J536" s="20" t="b">
        <f t="shared" si="73"/>
        <v>0</v>
      </c>
      <c r="K536" s="21" t="b">
        <f t="shared" si="74"/>
        <v>0</v>
      </c>
    </row>
    <row r="537" spans="1:11" x14ac:dyDescent="0.25">
      <c r="A537" s="11">
        <v>40595.166666666664</v>
      </c>
      <c r="B537">
        <v>0</v>
      </c>
      <c r="C537">
        <v>29.3</v>
      </c>
      <c r="D537">
        <v>0.2</v>
      </c>
      <c r="E537">
        <v>30</v>
      </c>
      <c r="F537" s="19">
        <f t="shared" si="69"/>
        <v>30</v>
      </c>
      <c r="G537" s="20" t="b">
        <f t="shared" si="70"/>
        <v>0</v>
      </c>
      <c r="H537" s="20" t="b">
        <f t="shared" si="71"/>
        <v>0</v>
      </c>
      <c r="I537" s="20" t="b">
        <f t="shared" si="72"/>
        <v>0</v>
      </c>
      <c r="J537" s="20" t="b">
        <f t="shared" si="73"/>
        <v>0</v>
      </c>
      <c r="K537" s="21" t="b">
        <f t="shared" si="74"/>
        <v>0</v>
      </c>
    </row>
    <row r="538" spans="1:11" x14ac:dyDescent="0.25">
      <c r="A538" s="11">
        <v>40595.208333333336</v>
      </c>
      <c r="B538">
        <v>0</v>
      </c>
      <c r="C538">
        <v>29.3</v>
      </c>
      <c r="D538">
        <v>0.3</v>
      </c>
      <c r="E538">
        <v>92</v>
      </c>
      <c r="F538" s="19">
        <f t="shared" si="69"/>
        <v>92</v>
      </c>
      <c r="G538" s="20" t="b">
        <f t="shared" si="70"/>
        <v>0</v>
      </c>
      <c r="H538" s="20" t="b">
        <f t="shared" si="71"/>
        <v>0</v>
      </c>
      <c r="I538" s="20" t="b">
        <f t="shared" si="72"/>
        <v>0</v>
      </c>
      <c r="J538" s="20" t="b">
        <f t="shared" si="73"/>
        <v>0</v>
      </c>
      <c r="K538" s="21" t="b">
        <f t="shared" si="74"/>
        <v>0</v>
      </c>
    </row>
    <row r="539" spans="1:11" x14ac:dyDescent="0.25">
      <c r="A539" s="11">
        <v>40595.25</v>
      </c>
      <c r="B539">
        <v>0</v>
      </c>
      <c r="C539">
        <v>29.3</v>
      </c>
      <c r="D539">
        <v>0.4</v>
      </c>
      <c r="E539">
        <v>47</v>
      </c>
      <c r="F539" s="19">
        <f t="shared" si="69"/>
        <v>47</v>
      </c>
      <c r="G539" s="20" t="b">
        <f t="shared" si="70"/>
        <v>0</v>
      </c>
      <c r="H539" s="20" t="b">
        <f t="shared" si="71"/>
        <v>0</v>
      </c>
      <c r="I539" s="20" t="b">
        <f t="shared" si="72"/>
        <v>0</v>
      </c>
      <c r="J539" s="20" t="b">
        <f t="shared" si="73"/>
        <v>0</v>
      </c>
      <c r="K539" s="21" t="b">
        <f t="shared" si="74"/>
        <v>0</v>
      </c>
    </row>
    <row r="540" spans="1:11" x14ac:dyDescent="0.25">
      <c r="A540" s="11">
        <v>40595.291666666664</v>
      </c>
      <c r="B540">
        <v>0</v>
      </c>
      <c r="C540">
        <v>29.3</v>
      </c>
      <c r="D540">
        <v>0.3</v>
      </c>
      <c r="E540">
        <v>48</v>
      </c>
      <c r="F540" s="19">
        <f t="shared" si="69"/>
        <v>48</v>
      </c>
      <c r="G540" s="20" t="b">
        <f t="shared" si="70"/>
        <v>0</v>
      </c>
      <c r="H540" s="20" t="b">
        <f t="shared" si="71"/>
        <v>0</v>
      </c>
      <c r="I540" s="20" t="b">
        <f t="shared" si="72"/>
        <v>0</v>
      </c>
      <c r="J540" s="20" t="b">
        <f t="shared" si="73"/>
        <v>0</v>
      </c>
      <c r="K540" s="21" t="b">
        <f t="shared" si="74"/>
        <v>0</v>
      </c>
    </row>
    <row r="541" spans="1:11" x14ac:dyDescent="0.25">
      <c r="A541" s="11">
        <v>40595.333333333336</v>
      </c>
      <c r="B541">
        <v>0</v>
      </c>
      <c r="C541">
        <v>29.3</v>
      </c>
      <c r="D541">
        <v>0.1</v>
      </c>
      <c r="E541">
        <v>65</v>
      </c>
      <c r="F541" s="19">
        <f t="shared" si="69"/>
        <v>65</v>
      </c>
      <c r="G541" s="20" t="b">
        <f t="shared" si="70"/>
        <v>0</v>
      </c>
      <c r="H541" s="20" t="b">
        <f t="shared" si="71"/>
        <v>0</v>
      </c>
      <c r="I541" s="20" t="b">
        <f t="shared" si="72"/>
        <v>0</v>
      </c>
      <c r="J541" s="20" t="b">
        <f t="shared" si="73"/>
        <v>0</v>
      </c>
      <c r="K541" s="21" t="b">
        <f t="shared" si="74"/>
        <v>0</v>
      </c>
    </row>
    <row r="542" spans="1:11" x14ac:dyDescent="0.25">
      <c r="A542" s="11">
        <v>40595.375</v>
      </c>
      <c r="B542">
        <v>0</v>
      </c>
      <c r="C542">
        <v>29.3</v>
      </c>
      <c r="D542">
        <v>0</v>
      </c>
      <c r="E542">
        <v>183</v>
      </c>
      <c r="F542" s="19">
        <f t="shared" si="69"/>
        <v>183</v>
      </c>
      <c r="G542" s="20" t="b">
        <f t="shared" si="70"/>
        <v>0</v>
      </c>
      <c r="H542" s="20" t="b">
        <f t="shared" si="71"/>
        <v>0</v>
      </c>
      <c r="I542" s="20" t="b">
        <f t="shared" si="72"/>
        <v>0</v>
      </c>
      <c r="J542" s="20" t="b">
        <f t="shared" si="73"/>
        <v>0</v>
      </c>
      <c r="K542" s="21" t="b">
        <f t="shared" si="74"/>
        <v>0</v>
      </c>
    </row>
    <row r="543" spans="1:11" x14ac:dyDescent="0.25">
      <c r="A543" s="11">
        <v>40595.416666666664</v>
      </c>
      <c r="B543">
        <v>0</v>
      </c>
      <c r="C543">
        <v>29.3</v>
      </c>
      <c r="D543">
        <v>0.3</v>
      </c>
      <c r="E543">
        <v>102</v>
      </c>
      <c r="F543" s="19">
        <f t="shared" si="69"/>
        <v>102</v>
      </c>
      <c r="G543" s="20" t="b">
        <f t="shared" si="70"/>
        <v>0</v>
      </c>
      <c r="H543" s="20" t="b">
        <f t="shared" si="71"/>
        <v>0</v>
      </c>
      <c r="I543" s="20" t="b">
        <f t="shared" si="72"/>
        <v>0</v>
      </c>
      <c r="J543" s="20" t="b">
        <f t="shared" si="73"/>
        <v>0</v>
      </c>
      <c r="K543" s="21" t="b">
        <f t="shared" si="74"/>
        <v>0</v>
      </c>
    </row>
    <row r="544" spans="1:11" x14ac:dyDescent="0.25">
      <c r="A544" s="11">
        <v>40595.458333333336</v>
      </c>
      <c r="B544">
        <v>0</v>
      </c>
      <c r="C544">
        <v>29.3</v>
      </c>
      <c r="D544">
        <v>1</v>
      </c>
      <c r="E544">
        <v>108</v>
      </c>
      <c r="F544" s="19" t="b">
        <f t="shared" si="69"/>
        <v>0</v>
      </c>
      <c r="G544" s="20">
        <f t="shared" si="70"/>
        <v>108</v>
      </c>
      <c r="H544" s="20" t="b">
        <f t="shared" si="71"/>
        <v>0</v>
      </c>
      <c r="I544" s="20" t="b">
        <f t="shared" si="72"/>
        <v>0</v>
      </c>
      <c r="J544" s="20" t="b">
        <f t="shared" si="73"/>
        <v>0</v>
      </c>
      <c r="K544" s="21" t="b">
        <f t="shared" si="74"/>
        <v>0</v>
      </c>
    </row>
    <row r="545" spans="1:11" x14ac:dyDescent="0.25">
      <c r="A545" s="11">
        <v>40595.5</v>
      </c>
      <c r="B545">
        <v>0</v>
      </c>
      <c r="C545">
        <v>29.3</v>
      </c>
      <c r="D545">
        <v>1.3</v>
      </c>
      <c r="E545">
        <v>105</v>
      </c>
      <c r="F545" s="19" t="b">
        <f t="shared" si="69"/>
        <v>0</v>
      </c>
      <c r="G545" s="20">
        <f t="shared" si="70"/>
        <v>105</v>
      </c>
      <c r="H545" s="20" t="b">
        <f t="shared" si="71"/>
        <v>0</v>
      </c>
      <c r="I545" s="20" t="b">
        <f t="shared" si="72"/>
        <v>0</v>
      </c>
      <c r="J545" s="20" t="b">
        <f t="shared" si="73"/>
        <v>0</v>
      </c>
      <c r="K545" s="21" t="b">
        <f t="shared" si="74"/>
        <v>0</v>
      </c>
    </row>
    <row r="546" spans="1:11" x14ac:dyDescent="0.25">
      <c r="A546" s="11">
        <v>40595.541666666664</v>
      </c>
      <c r="B546">
        <v>0</v>
      </c>
      <c r="C546">
        <v>29.3</v>
      </c>
      <c r="D546">
        <v>1.1000000000000001</v>
      </c>
      <c r="E546">
        <v>107</v>
      </c>
      <c r="F546" s="19" t="b">
        <f t="shared" si="69"/>
        <v>0</v>
      </c>
      <c r="G546" s="20">
        <f t="shared" si="70"/>
        <v>107</v>
      </c>
      <c r="H546" s="20" t="b">
        <f t="shared" si="71"/>
        <v>0</v>
      </c>
      <c r="I546" s="20" t="b">
        <f t="shared" si="72"/>
        <v>0</v>
      </c>
      <c r="J546" s="20" t="b">
        <f t="shared" si="73"/>
        <v>0</v>
      </c>
      <c r="K546" s="21" t="b">
        <f t="shared" si="74"/>
        <v>0</v>
      </c>
    </row>
    <row r="547" spans="1:11" x14ac:dyDescent="0.25">
      <c r="A547" s="11">
        <v>40595.583333333336</v>
      </c>
      <c r="B547">
        <v>0</v>
      </c>
      <c r="C547">
        <v>29.3</v>
      </c>
      <c r="D547">
        <v>1.1000000000000001</v>
      </c>
      <c r="E547">
        <v>106</v>
      </c>
      <c r="F547" s="19" t="b">
        <f t="shared" si="69"/>
        <v>0</v>
      </c>
      <c r="G547" s="20">
        <f t="shared" si="70"/>
        <v>106</v>
      </c>
      <c r="H547" s="20" t="b">
        <f t="shared" si="71"/>
        <v>0</v>
      </c>
      <c r="I547" s="20" t="b">
        <f t="shared" si="72"/>
        <v>0</v>
      </c>
      <c r="J547" s="20" t="b">
        <f t="shared" si="73"/>
        <v>0</v>
      </c>
      <c r="K547" s="21" t="b">
        <f t="shared" si="74"/>
        <v>0</v>
      </c>
    </row>
    <row r="548" spans="1:11" x14ac:dyDescent="0.25">
      <c r="A548" s="11">
        <v>40595.625</v>
      </c>
      <c r="B548">
        <v>0</v>
      </c>
      <c r="C548">
        <v>29.3</v>
      </c>
      <c r="D548">
        <v>1.2</v>
      </c>
      <c r="E548">
        <v>92</v>
      </c>
      <c r="F548" s="19" t="b">
        <f t="shared" si="69"/>
        <v>0</v>
      </c>
      <c r="G548" s="20">
        <f t="shared" si="70"/>
        <v>92</v>
      </c>
      <c r="H548" s="20" t="b">
        <f t="shared" si="71"/>
        <v>0</v>
      </c>
      <c r="I548" s="20" t="b">
        <f t="shared" si="72"/>
        <v>0</v>
      </c>
      <c r="J548" s="20" t="b">
        <f t="shared" si="73"/>
        <v>0</v>
      </c>
      <c r="K548" s="21" t="b">
        <f t="shared" si="74"/>
        <v>0</v>
      </c>
    </row>
    <row r="549" spans="1:11" x14ac:dyDescent="0.25">
      <c r="A549" s="11">
        <v>40595.666666666664</v>
      </c>
      <c r="B549">
        <v>0</v>
      </c>
      <c r="C549">
        <v>29.3</v>
      </c>
      <c r="D549">
        <v>1.6</v>
      </c>
      <c r="E549">
        <v>92</v>
      </c>
      <c r="F549" s="19" t="b">
        <f t="shared" si="69"/>
        <v>0</v>
      </c>
      <c r="G549" s="20" t="b">
        <f t="shared" si="70"/>
        <v>0</v>
      </c>
      <c r="H549" s="20">
        <f t="shared" si="71"/>
        <v>92</v>
      </c>
      <c r="I549" s="20" t="b">
        <f t="shared" si="72"/>
        <v>0</v>
      </c>
      <c r="J549" s="20" t="b">
        <f t="shared" si="73"/>
        <v>0</v>
      </c>
      <c r="K549" s="21" t="b">
        <f t="shared" si="74"/>
        <v>0</v>
      </c>
    </row>
    <row r="550" spans="1:11" x14ac:dyDescent="0.25">
      <c r="A550" s="11">
        <v>40595.708333333336</v>
      </c>
      <c r="B550">
        <v>0</v>
      </c>
      <c r="C550">
        <v>29.3</v>
      </c>
      <c r="D550">
        <v>1.7</v>
      </c>
      <c r="E550">
        <v>75</v>
      </c>
      <c r="F550" s="19" t="b">
        <f t="shared" si="69"/>
        <v>0</v>
      </c>
      <c r="G550" s="20" t="b">
        <f t="shared" si="70"/>
        <v>0</v>
      </c>
      <c r="H550" s="20">
        <f t="shared" si="71"/>
        <v>75</v>
      </c>
      <c r="I550" s="20" t="b">
        <f t="shared" si="72"/>
        <v>0</v>
      </c>
      <c r="J550" s="20" t="b">
        <f t="shared" si="73"/>
        <v>0</v>
      </c>
      <c r="K550" s="21" t="b">
        <f t="shared" si="74"/>
        <v>0</v>
      </c>
    </row>
    <row r="551" spans="1:11" x14ac:dyDescent="0.25">
      <c r="A551" s="11">
        <v>40595.75</v>
      </c>
      <c r="B551">
        <v>0.4</v>
      </c>
      <c r="C551">
        <v>29.7</v>
      </c>
      <c r="D551">
        <v>1</v>
      </c>
      <c r="E551">
        <v>40</v>
      </c>
      <c r="F551" s="19" t="b">
        <f t="shared" si="69"/>
        <v>0</v>
      </c>
      <c r="G551" s="20">
        <f t="shared" si="70"/>
        <v>40</v>
      </c>
      <c r="H551" s="20" t="b">
        <f t="shared" si="71"/>
        <v>0</v>
      </c>
      <c r="I551" s="20" t="b">
        <f t="shared" si="72"/>
        <v>0</v>
      </c>
      <c r="J551" s="20" t="b">
        <f t="shared" si="73"/>
        <v>0</v>
      </c>
      <c r="K551" s="21" t="b">
        <f t="shared" si="74"/>
        <v>0</v>
      </c>
    </row>
    <row r="552" spans="1:11" x14ac:dyDescent="0.25">
      <c r="A552" s="11">
        <v>40595.791666666664</v>
      </c>
      <c r="B552">
        <v>0</v>
      </c>
      <c r="C552">
        <v>29.7</v>
      </c>
      <c r="D552">
        <v>0.5</v>
      </c>
      <c r="E552">
        <v>302</v>
      </c>
      <c r="F552" s="19" t="b">
        <f t="shared" si="69"/>
        <v>0</v>
      </c>
      <c r="G552" s="20">
        <f t="shared" si="70"/>
        <v>302</v>
      </c>
      <c r="H552" s="20" t="b">
        <f t="shared" si="71"/>
        <v>0</v>
      </c>
      <c r="I552" s="20" t="b">
        <f t="shared" si="72"/>
        <v>0</v>
      </c>
      <c r="J552" s="20" t="b">
        <f t="shared" si="73"/>
        <v>0</v>
      </c>
      <c r="K552" s="21" t="b">
        <f t="shared" si="74"/>
        <v>0</v>
      </c>
    </row>
    <row r="553" spans="1:11" x14ac:dyDescent="0.25">
      <c r="A553" s="11">
        <v>40595.833333333336</v>
      </c>
      <c r="B553">
        <v>0</v>
      </c>
      <c r="C553">
        <v>29.7</v>
      </c>
      <c r="D553">
        <v>0.8</v>
      </c>
      <c r="E553">
        <v>64</v>
      </c>
      <c r="F553" s="19" t="b">
        <f t="shared" si="69"/>
        <v>0</v>
      </c>
      <c r="G553" s="20">
        <f t="shared" si="70"/>
        <v>64</v>
      </c>
      <c r="H553" s="20" t="b">
        <f t="shared" si="71"/>
        <v>0</v>
      </c>
      <c r="I553" s="20" t="b">
        <f t="shared" si="72"/>
        <v>0</v>
      </c>
      <c r="J553" s="20" t="b">
        <f t="shared" si="73"/>
        <v>0</v>
      </c>
      <c r="K553" s="21" t="b">
        <f t="shared" si="74"/>
        <v>0</v>
      </c>
    </row>
    <row r="554" spans="1:11" x14ac:dyDescent="0.25">
      <c r="A554" s="11">
        <v>40595.875</v>
      </c>
      <c r="B554">
        <v>0</v>
      </c>
      <c r="C554">
        <v>29.7</v>
      </c>
      <c r="D554">
        <v>0.7</v>
      </c>
      <c r="E554">
        <v>62</v>
      </c>
      <c r="F554" s="19" t="b">
        <f t="shared" si="69"/>
        <v>0</v>
      </c>
      <c r="G554" s="20">
        <f t="shared" si="70"/>
        <v>62</v>
      </c>
      <c r="H554" s="20" t="b">
        <f t="shared" si="71"/>
        <v>0</v>
      </c>
      <c r="I554" s="20" t="b">
        <f t="shared" si="72"/>
        <v>0</v>
      </c>
      <c r="J554" s="20" t="b">
        <f t="shared" si="73"/>
        <v>0</v>
      </c>
      <c r="K554" s="21" t="b">
        <f t="shared" si="74"/>
        <v>0</v>
      </c>
    </row>
    <row r="555" spans="1:11" x14ac:dyDescent="0.25">
      <c r="A555" s="11">
        <v>40595.916666666664</v>
      </c>
      <c r="B555">
        <v>0</v>
      </c>
      <c r="C555">
        <v>29.7</v>
      </c>
      <c r="D555">
        <v>1</v>
      </c>
      <c r="E555">
        <v>62</v>
      </c>
      <c r="F555" s="19" t="b">
        <f t="shared" si="69"/>
        <v>0</v>
      </c>
      <c r="G555" s="20">
        <f t="shared" si="70"/>
        <v>62</v>
      </c>
      <c r="H555" s="20" t="b">
        <f t="shared" si="71"/>
        <v>0</v>
      </c>
      <c r="I555" s="20" t="b">
        <f t="shared" si="72"/>
        <v>0</v>
      </c>
      <c r="J555" s="20" t="b">
        <f t="shared" si="73"/>
        <v>0</v>
      </c>
      <c r="K555" s="21" t="b">
        <f t="shared" si="74"/>
        <v>0</v>
      </c>
    </row>
    <row r="556" spans="1:11" x14ac:dyDescent="0.25">
      <c r="A556" s="11">
        <v>40595.958333333336</v>
      </c>
      <c r="B556">
        <v>0</v>
      </c>
      <c r="C556">
        <v>29.7</v>
      </c>
      <c r="D556">
        <v>1.1000000000000001</v>
      </c>
      <c r="E556">
        <v>50</v>
      </c>
      <c r="F556" s="19" t="b">
        <f t="shared" si="69"/>
        <v>0</v>
      </c>
      <c r="G556" s="20">
        <f t="shared" si="70"/>
        <v>50</v>
      </c>
      <c r="H556" s="20" t="b">
        <f t="shared" si="71"/>
        <v>0</v>
      </c>
      <c r="I556" s="20" t="b">
        <f t="shared" si="72"/>
        <v>0</v>
      </c>
      <c r="J556" s="20" t="b">
        <f t="shared" si="73"/>
        <v>0</v>
      </c>
      <c r="K556" s="21" t="b">
        <f t="shared" si="74"/>
        <v>0</v>
      </c>
    </row>
    <row r="557" spans="1:11" x14ac:dyDescent="0.25">
      <c r="A557" s="11">
        <v>40596</v>
      </c>
      <c r="B557">
        <v>0</v>
      </c>
      <c r="C557">
        <v>29.7</v>
      </c>
      <c r="D557">
        <v>1.5</v>
      </c>
      <c r="E557">
        <v>78</v>
      </c>
      <c r="F557" s="19" t="b">
        <f t="shared" si="69"/>
        <v>0</v>
      </c>
      <c r="G557" s="20" t="b">
        <f t="shared" si="70"/>
        <v>0</v>
      </c>
      <c r="H557" s="20">
        <f t="shared" si="71"/>
        <v>78</v>
      </c>
      <c r="I557" s="20" t="b">
        <f t="shared" si="72"/>
        <v>0</v>
      </c>
      <c r="J557" s="20" t="b">
        <f t="shared" si="73"/>
        <v>0</v>
      </c>
      <c r="K557" s="21" t="b">
        <f t="shared" si="74"/>
        <v>0</v>
      </c>
    </row>
    <row r="558" spans="1:11" x14ac:dyDescent="0.25">
      <c r="A558" s="11">
        <v>40596.041666666664</v>
      </c>
      <c r="B558">
        <v>0</v>
      </c>
      <c r="C558">
        <v>29.7</v>
      </c>
      <c r="D558">
        <v>1.7</v>
      </c>
      <c r="E558">
        <v>81</v>
      </c>
      <c r="F558" s="19" t="b">
        <f t="shared" si="69"/>
        <v>0</v>
      </c>
      <c r="G558" s="20" t="b">
        <f t="shared" si="70"/>
        <v>0</v>
      </c>
      <c r="H558" s="20">
        <f t="shared" si="71"/>
        <v>81</v>
      </c>
      <c r="I558" s="20" t="b">
        <f t="shared" si="72"/>
        <v>0</v>
      </c>
      <c r="J558" s="20" t="b">
        <f t="shared" si="73"/>
        <v>0</v>
      </c>
      <c r="K558" s="21" t="b">
        <f t="shared" si="74"/>
        <v>0</v>
      </c>
    </row>
    <row r="559" spans="1:11" x14ac:dyDescent="0.25">
      <c r="A559" s="11">
        <v>40596.083333333336</v>
      </c>
      <c r="B559">
        <v>0</v>
      </c>
      <c r="C559">
        <v>29.7</v>
      </c>
      <c r="D559">
        <v>1</v>
      </c>
      <c r="E559">
        <v>43</v>
      </c>
      <c r="F559" s="19" t="b">
        <f t="shared" si="69"/>
        <v>0</v>
      </c>
      <c r="G559" s="20">
        <f t="shared" si="70"/>
        <v>43</v>
      </c>
      <c r="H559" s="20" t="b">
        <f t="shared" si="71"/>
        <v>0</v>
      </c>
      <c r="I559" s="20" t="b">
        <f t="shared" si="72"/>
        <v>0</v>
      </c>
      <c r="J559" s="20" t="b">
        <f t="shared" si="73"/>
        <v>0</v>
      </c>
      <c r="K559" s="21" t="b">
        <f t="shared" si="74"/>
        <v>0</v>
      </c>
    </row>
    <row r="560" spans="1:11" x14ac:dyDescent="0.25">
      <c r="A560" s="11">
        <v>40596.125</v>
      </c>
      <c r="B560">
        <v>0</v>
      </c>
      <c r="C560">
        <v>29.7</v>
      </c>
      <c r="D560">
        <v>0.2</v>
      </c>
      <c r="E560">
        <v>323</v>
      </c>
      <c r="F560" s="19">
        <f t="shared" si="69"/>
        <v>323</v>
      </c>
      <c r="G560" s="20" t="b">
        <f t="shared" si="70"/>
        <v>0</v>
      </c>
      <c r="H560" s="20" t="b">
        <f t="shared" si="71"/>
        <v>0</v>
      </c>
      <c r="I560" s="20" t="b">
        <f t="shared" si="72"/>
        <v>0</v>
      </c>
      <c r="J560" s="20" t="b">
        <f t="shared" si="73"/>
        <v>0</v>
      </c>
      <c r="K560" s="21" t="b">
        <f t="shared" si="74"/>
        <v>0</v>
      </c>
    </row>
    <row r="561" spans="1:11" x14ac:dyDescent="0.25">
      <c r="A561" s="11">
        <v>40596.166666666664</v>
      </c>
      <c r="B561">
        <v>0</v>
      </c>
      <c r="C561">
        <v>29.7</v>
      </c>
      <c r="D561">
        <v>0.3</v>
      </c>
      <c r="E561">
        <v>43</v>
      </c>
      <c r="F561" s="19">
        <f t="shared" si="69"/>
        <v>43</v>
      </c>
      <c r="G561" s="20" t="b">
        <f t="shared" si="70"/>
        <v>0</v>
      </c>
      <c r="H561" s="20" t="b">
        <f t="shared" si="71"/>
        <v>0</v>
      </c>
      <c r="I561" s="20" t="b">
        <f t="shared" si="72"/>
        <v>0</v>
      </c>
      <c r="J561" s="20" t="b">
        <f t="shared" si="73"/>
        <v>0</v>
      </c>
      <c r="K561" s="21" t="b">
        <f t="shared" si="74"/>
        <v>0</v>
      </c>
    </row>
    <row r="562" spans="1:11" x14ac:dyDescent="0.25">
      <c r="A562" s="11">
        <v>40596.208333333336</v>
      </c>
      <c r="B562">
        <v>0</v>
      </c>
      <c r="C562">
        <v>29.7</v>
      </c>
      <c r="D562">
        <v>1</v>
      </c>
      <c r="E562">
        <v>47</v>
      </c>
      <c r="F562" s="19" t="b">
        <f t="shared" si="69"/>
        <v>0</v>
      </c>
      <c r="G562" s="20">
        <f t="shared" si="70"/>
        <v>47</v>
      </c>
      <c r="H562" s="20" t="b">
        <f t="shared" si="71"/>
        <v>0</v>
      </c>
      <c r="I562" s="20" t="b">
        <f t="shared" si="72"/>
        <v>0</v>
      </c>
      <c r="J562" s="20" t="b">
        <f t="shared" si="73"/>
        <v>0</v>
      </c>
      <c r="K562" s="21" t="b">
        <f t="shared" si="74"/>
        <v>0</v>
      </c>
    </row>
    <row r="563" spans="1:11" x14ac:dyDescent="0.25">
      <c r="A563" s="11">
        <v>40596.25</v>
      </c>
      <c r="B563">
        <v>0</v>
      </c>
      <c r="C563">
        <v>29.7</v>
      </c>
      <c r="D563">
        <v>0.7</v>
      </c>
      <c r="E563">
        <v>51</v>
      </c>
      <c r="F563" s="19" t="b">
        <f t="shared" si="69"/>
        <v>0</v>
      </c>
      <c r="G563" s="20">
        <f t="shared" si="70"/>
        <v>51</v>
      </c>
      <c r="H563" s="20" t="b">
        <f t="shared" si="71"/>
        <v>0</v>
      </c>
      <c r="I563" s="20" t="b">
        <f t="shared" si="72"/>
        <v>0</v>
      </c>
      <c r="J563" s="20" t="b">
        <f t="shared" si="73"/>
        <v>0</v>
      </c>
      <c r="K563" s="21" t="b">
        <f t="shared" si="74"/>
        <v>0</v>
      </c>
    </row>
    <row r="564" spans="1:11" x14ac:dyDescent="0.25">
      <c r="A564" s="11">
        <v>40596.291666666664</v>
      </c>
      <c r="B564">
        <v>0</v>
      </c>
      <c r="C564">
        <v>29.7</v>
      </c>
      <c r="D564">
        <v>0.7</v>
      </c>
      <c r="E564">
        <v>54</v>
      </c>
      <c r="F564" s="19" t="b">
        <f t="shared" si="69"/>
        <v>0</v>
      </c>
      <c r="G564" s="20">
        <f t="shared" si="70"/>
        <v>54</v>
      </c>
      <c r="H564" s="20" t="b">
        <f t="shared" si="71"/>
        <v>0</v>
      </c>
      <c r="I564" s="20" t="b">
        <f t="shared" si="72"/>
        <v>0</v>
      </c>
      <c r="J564" s="20" t="b">
        <f t="shared" si="73"/>
        <v>0</v>
      </c>
      <c r="K564" s="21" t="b">
        <f t="shared" si="74"/>
        <v>0</v>
      </c>
    </row>
    <row r="565" spans="1:11" x14ac:dyDescent="0.25">
      <c r="A565" s="11">
        <v>40596.333333333336</v>
      </c>
      <c r="B565">
        <v>0</v>
      </c>
      <c r="C565">
        <v>29.7</v>
      </c>
      <c r="D565">
        <v>1</v>
      </c>
      <c r="E565">
        <v>57</v>
      </c>
      <c r="F565" s="19" t="b">
        <f t="shared" si="69"/>
        <v>0</v>
      </c>
      <c r="G565" s="20">
        <f t="shared" si="70"/>
        <v>57</v>
      </c>
      <c r="H565" s="20" t="b">
        <f t="shared" si="71"/>
        <v>0</v>
      </c>
      <c r="I565" s="20" t="b">
        <f t="shared" si="72"/>
        <v>0</v>
      </c>
      <c r="J565" s="20" t="b">
        <f t="shared" si="73"/>
        <v>0</v>
      </c>
      <c r="K565" s="21" t="b">
        <f t="shared" si="74"/>
        <v>0</v>
      </c>
    </row>
    <row r="566" spans="1:11" x14ac:dyDescent="0.25">
      <c r="A566" s="11">
        <v>40596.375</v>
      </c>
      <c r="B566">
        <v>0</v>
      </c>
      <c r="C566">
        <v>29.7</v>
      </c>
      <c r="D566">
        <v>1.2</v>
      </c>
      <c r="E566">
        <v>76</v>
      </c>
      <c r="F566" s="19" t="b">
        <f t="shared" ref="F566:F604" si="75">IF(D566&lt;0.5,E566)</f>
        <v>0</v>
      </c>
      <c r="G566" s="20">
        <f t="shared" ref="G566:G604" si="76">IF(D566&lt;1.5,IF(D566&gt;=0.5,E566))</f>
        <v>76</v>
      </c>
      <c r="H566" s="20" t="b">
        <f t="shared" ref="H566:H629" si="77">IF(D566&lt;2.5,IF(D566&gt;=1.5,E566))</f>
        <v>0</v>
      </c>
      <c r="I566" s="20" t="b">
        <f t="shared" ref="I566:I629" si="78">IF(D566&lt;3.5,IF(D566&gt;=2.5,E566))</f>
        <v>0</v>
      </c>
      <c r="J566" s="20" t="b">
        <f t="shared" ref="J566:J629" si="79">IF(D566&lt;4.5,IF(D566&gt;=3.5,E566))</f>
        <v>0</v>
      </c>
      <c r="K566" s="21" t="b">
        <f t="shared" ref="K566:K629" si="80">IF(D566&gt;=4.5,E566)</f>
        <v>0</v>
      </c>
    </row>
    <row r="567" spans="1:11" x14ac:dyDescent="0.25">
      <c r="A567" s="11">
        <v>40596.416666666664</v>
      </c>
      <c r="B567">
        <v>0</v>
      </c>
      <c r="C567">
        <v>29.7</v>
      </c>
      <c r="D567">
        <v>1.3</v>
      </c>
      <c r="E567">
        <v>75</v>
      </c>
      <c r="F567" s="19" t="b">
        <f t="shared" si="75"/>
        <v>0</v>
      </c>
      <c r="G567" s="20">
        <f t="shared" si="76"/>
        <v>75</v>
      </c>
      <c r="H567" s="20" t="b">
        <f t="shared" si="77"/>
        <v>0</v>
      </c>
      <c r="I567" s="20" t="b">
        <f t="shared" si="78"/>
        <v>0</v>
      </c>
      <c r="J567" s="20" t="b">
        <f t="shared" si="79"/>
        <v>0</v>
      </c>
      <c r="K567" s="21" t="b">
        <f t="shared" si="80"/>
        <v>0</v>
      </c>
    </row>
    <row r="568" spans="1:11" x14ac:dyDescent="0.25">
      <c r="A568" s="11">
        <v>40596.458333333336</v>
      </c>
      <c r="B568">
        <v>0</v>
      </c>
      <c r="C568">
        <v>29.7</v>
      </c>
      <c r="D568">
        <v>1.6</v>
      </c>
      <c r="E568">
        <v>93</v>
      </c>
      <c r="F568" s="19" t="b">
        <f t="shared" si="75"/>
        <v>0</v>
      </c>
      <c r="G568" s="20" t="b">
        <f t="shared" si="76"/>
        <v>0</v>
      </c>
      <c r="H568" s="20">
        <f t="shared" si="77"/>
        <v>93</v>
      </c>
      <c r="I568" s="20" t="b">
        <f t="shared" si="78"/>
        <v>0</v>
      </c>
      <c r="J568" s="20" t="b">
        <f t="shared" si="79"/>
        <v>0</v>
      </c>
      <c r="K568" s="21" t="b">
        <f t="shared" si="80"/>
        <v>0</v>
      </c>
    </row>
    <row r="569" spans="1:11" x14ac:dyDescent="0.25">
      <c r="A569" s="11">
        <v>40596.5</v>
      </c>
      <c r="B569">
        <v>0</v>
      </c>
      <c r="C569">
        <v>29.7</v>
      </c>
      <c r="D569">
        <v>1.1000000000000001</v>
      </c>
      <c r="E569">
        <v>97</v>
      </c>
      <c r="F569" s="19" t="b">
        <f t="shared" si="75"/>
        <v>0</v>
      </c>
      <c r="G569" s="20">
        <f t="shared" si="76"/>
        <v>97</v>
      </c>
      <c r="H569" s="20" t="b">
        <f t="shared" si="77"/>
        <v>0</v>
      </c>
      <c r="I569" s="20" t="b">
        <f t="shared" si="78"/>
        <v>0</v>
      </c>
      <c r="J569" s="20" t="b">
        <f t="shared" si="79"/>
        <v>0</v>
      </c>
      <c r="K569" s="21" t="b">
        <f t="shared" si="80"/>
        <v>0</v>
      </c>
    </row>
    <row r="570" spans="1:11" x14ac:dyDescent="0.25">
      <c r="A570" s="11">
        <v>40596.541666666664</v>
      </c>
      <c r="B570">
        <v>0</v>
      </c>
      <c r="C570">
        <v>29.7</v>
      </c>
      <c r="D570">
        <v>1.1000000000000001</v>
      </c>
      <c r="E570">
        <v>85</v>
      </c>
      <c r="F570" s="19" t="b">
        <f t="shared" si="75"/>
        <v>0</v>
      </c>
      <c r="G570" s="20">
        <f t="shared" si="76"/>
        <v>85</v>
      </c>
      <c r="H570" s="20" t="b">
        <f t="shared" si="77"/>
        <v>0</v>
      </c>
      <c r="I570" s="20" t="b">
        <f t="shared" si="78"/>
        <v>0</v>
      </c>
      <c r="J570" s="20" t="b">
        <f t="shared" si="79"/>
        <v>0</v>
      </c>
      <c r="K570" s="21" t="b">
        <f t="shared" si="80"/>
        <v>0</v>
      </c>
    </row>
    <row r="571" spans="1:11" x14ac:dyDescent="0.25">
      <c r="A571" s="11">
        <v>40596.583333333336</v>
      </c>
      <c r="B571">
        <v>0</v>
      </c>
      <c r="C571">
        <v>29.7</v>
      </c>
      <c r="D571">
        <v>1.6</v>
      </c>
      <c r="E571">
        <v>108</v>
      </c>
      <c r="F571" s="19" t="b">
        <f t="shared" si="75"/>
        <v>0</v>
      </c>
      <c r="G571" s="20" t="b">
        <f t="shared" si="76"/>
        <v>0</v>
      </c>
      <c r="H571" s="20">
        <f t="shared" si="77"/>
        <v>108</v>
      </c>
      <c r="I571" s="20" t="b">
        <f t="shared" si="78"/>
        <v>0</v>
      </c>
      <c r="J571" s="20" t="b">
        <f t="shared" si="79"/>
        <v>0</v>
      </c>
      <c r="K571" s="21" t="b">
        <f t="shared" si="80"/>
        <v>0</v>
      </c>
    </row>
    <row r="572" spans="1:11" x14ac:dyDescent="0.25">
      <c r="A572" s="11">
        <v>40596.625</v>
      </c>
      <c r="B572">
        <v>0</v>
      </c>
      <c r="C572">
        <v>29.7</v>
      </c>
      <c r="D572">
        <v>2</v>
      </c>
      <c r="E572">
        <v>110</v>
      </c>
      <c r="F572" s="19" t="b">
        <f t="shared" si="75"/>
        <v>0</v>
      </c>
      <c r="G572" s="20" t="b">
        <f t="shared" si="76"/>
        <v>0</v>
      </c>
      <c r="H572" s="20">
        <f t="shared" si="77"/>
        <v>110</v>
      </c>
      <c r="I572" s="20" t="b">
        <f t="shared" si="78"/>
        <v>0</v>
      </c>
      <c r="J572" s="20" t="b">
        <f t="shared" si="79"/>
        <v>0</v>
      </c>
      <c r="K572" s="21" t="b">
        <f t="shared" si="80"/>
        <v>0</v>
      </c>
    </row>
    <row r="573" spans="1:11" x14ac:dyDescent="0.25">
      <c r="A573" s="11">
        <v>40596.666666666664</v>
      </c>
      <c r="B573">
        <v>0</v>
      </c>
      <c r="C573">
        <v>29.7</v>
      </c>
      <c r="D573">
        <v>3.7</v>
      </c>
      <c r="E573">
        <v>105</v>
      </c>
      <c r="F573" s="19" t="b">
        <f t="shared" si="75"/>
        <v>0</v>
      </c>
      <c r="G573" s="20" t="b">
        <f t="shared" si="76"/>
        <v>0</v>
      </c>
      <c r="H573" s="20" t="b">
        <f t="shared" si="77"/>
        <v>0</v>
      </c>
      <c r="I573" s="20" t="b">
        <f t="shared" si="78"/>
        <v>0</v>
      </c>
      <c r="J573" s="20">
        <f t="shared" si="79"/>
        <v>105</v>
      </c>
      <c r="K573" s="21" t="b">
        <f t="shared" si="80"/>
        <v>0</v>
      </c>
    </row>
    <row r="574" spans="1:11" x14ac:dyDescent="0.25">
      <c r="A574" s="11">
        <v>40596.708333333336</v>
      </c>
      <c r="B574">
        <v>0</v>
      </c>
      <c r="C574">
        <v>29.7</v>
      </c>
      <c r="D574">
        <v>3.4</v>
      </c>
      <c r="E574">
        <v>97</v>
      </c>
      <c r="F574" s="19" t="b">
        <f t="shared" si="75"/>
        <v>0</v>
      </c>
      <c r="G574" s="20" t="b">
        <f t="shared" si="76"/>
        <v>0</v>
      </c>
      <c r="H574" s="20" t="b">
        <f t="shared" si="77"/>
        <v>0</v>
      </c>
      <c r="I574" s="20">
        <f t="shared" si="78"/>
        <v>97</v>
      </c>
      <c r="J574" s="20" t="b">
        <f t="shared" si="79"/>
        <v>0</v>
      </c>
      <c r="K574" s="21" t="b">
        <f t="shared" si="80"/>
        <v>0</v>
      </c>
    </row>
    <row r="575" spans="1:11" x14ac:dyDescent="0.25">
      <c r="A575" s="11">
        <v>40596.75</v>
      </c>
      <c r="B575">
        <v>0</v>
      </c>
      <c r="C575">
        <v>29.7</v>
      </c>
      <c r="D575">
        <v>2.1</v>
      </c>
      <c r="E575">
        <v>94</v>
      </c>
      <c r="F575" s="19" t="b">
        <f t="shared" si="75"/>
        <v>0</v>
      </c>
      <c r="G575" s="20" t="b">
        <f t="shared" si="76"/>
        <v>0</v>
      </c>
      <c r="H575" s="20">
        <f t="shared" si="77"/>
        <v>94</v>
      </c>
      <c r="I575" s="20" t="b">
        <f t="shared" si="78"/>
        <v>0</v>
      </c>
      <c r="J575" s="20" t="b">
        <f t="shared" si="79"/>
        <v>0</v>
      </c>
      <c r="K575" s="21" t="b">
        <f t="shared" si="80"/>
        <v>0</v>
      </c>
    </row>
    <row r="576" spans="1:11" x14ac:dyDescent="0.25">
      <c r="A576" s="11">
        <v>40596.791666666664</v>
      </c>
      <c r="B576">
        <v>0</v>
      </c>
      <c r="C576">
        <v>29.7</v>
      </c>
      <c r="D576">
        <v>2.4</v>
      </c>
      <c r="E576">
        <v>104</v>
      </c>
      <c r="F576" s="19" t="b">
        <f t="shared" si="75"/>
        <v>0</v>
      </c>
      <c r="G576" s="20" t="b">
        <f t="shared" si="76"/>
        <v>0</v>
      </c>
      <c r="H576" s="20">
        <f t="shared" si="77"/>
        <v>104</v>
      </c>
      <c r="I576" s="20" t="b">
        <f t="shared" si="78"/>
        <v>0</v>
      </c>
      <c r="J576" s="20" t="b">
        <f t="shared" si="79"/>
        <v>0</v>
      </c>
      <c r="K576" s="21" t="b">
        <f t="shared" si="80"/>
        <v>0</v>
      </c>
    </row>
    <row r="577" spans="1:11" x14ac:dyDescent="0.25">
      <c r="A577" s="11">
        <v>40596.833333333336</v>
      </c>
      <c r="B577">
        <v>0</v>
      </c>
      <c r="C577">
        <v>29.7</v>
      </c>
      <c r="D577">
        <v>1.2</v>
      </c>
      <c r="E577">
        <v>75</v>
      </c>
      <c r="F577" s="19" t="b">
        <f t="shared" si="75"/>
        <v>0</v>
      </c>
      <c r="G577" s="20">
        <f t="shared" si="76"/>
        <v>75</v>
      </c>
      <c r="H577" s="20" t="b">
        <f t="shared" si="77"/>
        <v>0</v>
      </c>
      <c r="I577" s="20" t="b">
        <f t="shared" si="78"/>
        <v>0</v>
      </c>
      <c r="J577" s="20" t="b">
        <f t="shared" si="79"/>
        <v>0</v>
      </c>
      <c r="K577" s="21" t="b">
        <f t="shared" si="80"/>
        <v>0</v>
      </c>
    </row>
    <row r="578" spans="1:11" x14ac:dyDescent="0.25">
      <c r="A578" s="11">
        <v>40596.875</v>
      </c>
      <c r="B578">
        <v>0.2</v>
      </c>
      <c r="C578">
        <v>29.9</v>
      </c>
      <c r="D578">
        <v>0.4</v>
      </c>
      <c r="E578">
        <v>216</v>
      </c>
      <c r="F578" s="19">
        <f t="shared" si="75"/>
        <v>216</v>
      </c>
      <c r="G578" s="20" t="b">
        <f t="shared" si="76"/>
        <v>0</v>
      </c>
      <c r="H578" s="20" t="b">
        <f t="shared" si="77"/>
        <v>0</v>
      </c>
      <c r="I578" s="20" t="b">
        <f t="shared" si="78"/>
        <v>0</v>
      </c>
      <c r="J578" s="20" t="b">
        <f t="shared" si="79"/>
        <v>0</v>
      </c>
      <c r="K578" s="21" t="b">
        <f t="shared" si="80"/>
        <v>0</v>
      </c>
    </row>
    <row r="579" spans="1:11" x14ac:dyDescent="0.25">
      <c r="A579" s="11">
        <v>40596.916666666664</v>
      </c>
      <c r="B579">
        <v>0.2</v>
      </c>
      <c r="C579">
        <v>30.1</v>
      </c>
      <c r="D579">
        <v>0.7</v>
      </c>
      <c r="E579">
        <v>289</v>
      </c>
      <c r="F579" s="19" t="b">
        <f t="shared" si="75"/>
        <v>0</v>
      </c>
      <c r="G579" s="20">
        <f t="shared" si="76"/>
        <v>289</v>
      </c>
      <c r="H579" s="20" t="b">
        <f t="shared" si="77"/>
        <v>0</v>
      </c>
      <c r="I579" s="20" t="b">
        <f t="shared" si="78"/>
        <v>0</v>
      </c>
      <c r="J579" s="20" t="b">
        <f t="shared" si="79"/>
        <v>0</v>
      </c>
      <c r="K579" s="21" t="b">
        <f t="shared" si="80"/>
        <v>0</v>
      </c>
    </row>
    <row r="580" spans="1:11" x14ac:dyDescent="0.25">
      <c r="A580" s="11">
        <v>40596.958333333336</v>
      </c>
      <c r="B580">
        <v>0</v>
      </c>
      <c r="C580">
        <v>30.1</v>
      </c>
      <c r="D580">
        <v>0.6</v>
      </c>
      <c r="E580">
        <v>293</v>
      </c>
      <c r="F580" s="19" t="b">
        <f t="shared" si="75"/>
        <v>0</v>
      </c>
      <c r="G580" s="20">
        <f t="shared" si="76"/>
        <v>293</v>
      </c>
      <c r="H580" s="20" t="b">
        <f t="shared" si="77"/>
        <v>0</v>
      </c>
      <c r="I580" s="20" t="b">
        <f t="shared" si="78"/>
        <v>0</v>
      </c>
      <c r="J580" s="20" t="b">
        <f t="shared" si="79"/>
        <v>0</v>
      </c>
      <c r="K580" s="21" t="b">
        <f t="shared" si="80"/>
        <v>0</v>
      </c>
    </row>
    <row r="581" spans="1:11" x14ac:dyDescent="0.25">
      <c r="A581" s="11">
        <v>40597</v>
      </c>
      <c r="B581">
        <v>0</v>
      </c>
      <c r="C581">
        <v>30.1</v>
      </c>
      <c r="D581">
        <v>0.3</v>
      </c>
      <c r="E581">
        <v>257</v>
      </c>
      <c r="F581" s="19">
        <f t="shared" si="75"/>
        <v>257</v>
      </c>
      <c r="G581" s="20" t="b">
        <f t="shared" si="76"/>
        <v>0</v>
      </c>
      <c r="H581" s="20" t="b">
        <f t="shared" si="77"/>
        <v>0</v>
      </c>
      <c r="I581" s="20" t="b">
        <f t="shared" si="78"/>
        <v>0</v>
      </c>
      <c r="J581" s="20" t="b">
        <f t="shared" si="79"/>
        <v>0</v>
      </c>
      <c r="K581" s="21" t="b">
        <f t="shared" si="80"/>
        <v>0</v>
      </c>
    </row>
    <row r="582" spans="1:11" x14ac:dyDescent="0.25">
      <c r="A582" s="11">
        <v>40597.041666666664</v>
      </c>
      <c r="B582">
        <v>0</v>
      </c>
      <c r="C582">
        <v>30.1</v>
      </c>
      <c r="D582">
        <v>0.5</v>
      </c>
      <c r="E582">
        <v>274</v>
      </c>
      <c r="F582" s="19" t="b">
        <f t="shared" si="75"/>
        <v>0</v>
      </c>
      <c r="G582" s="20">
        <f t="shared" si="76"/>
        <v>274</v>
      </c>
      <c r="H582" s="20" t="b">
        <f t="shared" si="77"/>
        <v>0</v>
      </c>
      <c r="I582" s="20" t="b">
        <f t="shared" si="78"/>
        <v>0</v>
      </c>
      <c r="J582" s="20" t="b">
        <f t="shared" si="79"/>
        <v>0</v>
      </c>
      <c r="K582" s="21" t="b">
        <f t="shared" si="80"/>
        <v>0</v>
      </c>
    </row>
    <row r="583" spans="1:11" x14ac:dyDescent="0.25">
      <c r="A583" s="11">
        <v>40597.083333333336</v>
      </c>
      <c r="B583">
        <v>0</v>
      </c>
      <c r="C583">
        <v>30.1</v>
      </c>
      <c r="D583">
        <v>0.3</v>
      </c>
      <c r="E583">
        <v>234</v>
      </c>
      <c r="F583" s="19">
        <f t="shared" si="75"/>
        <v>234</v>
      </c>
      <c r="G583" s="20" t="b">
        <f t="shared" si="76"/>
        <v>0</v>
      </c>
      <c r="H583" s="20" t="b">
        <f t="shared" si="77"/>
        <v>0</v>
      </c>
      <c r="I583" s="20" t="b">
        <f t="shared" si="78"/>
        <v>0</v>
      </c>
      <c r="J583" s="20" t="b">
        <f t="shared" si="79"/>
        <v>0</v>
      </c>
      <c r="K583" s="21" t="b">
        <f t="shared" si="80"/>
        <v>0</v>
      </c>
    </row>
    <row r="584" spans="1:11" x14ac:dyDescent="0.25">
      <c r="A584" s="11">
        <v>40597.125</v>
      </c>
      <c r="B584">
        <v>0</v>
      </c>
      <c r="C584">
        <v>30.1</v>
      </c>
      <c r="D584">
        <v>0.3</v>
      </c>
      <c r="E584">
        <v>42</v>
      </c>
      <c r="F584" s="19">
        <f t="shared" si="75"/>
        <v>42</v>
      </c>
      <c r="G584" s="20" t="b">
        <f t="shared" si="76"/>
        <v>0</v>
      </c>
      <c r="H584" s="20" t="b">
        <f t="shared" si="77"/>
        <v>0</v>
      </c>
      <c r="I584" s="20" t="b">
        <f t="shared" si="78"/>
        <v>0</v>
      </c>
      <c r="J584" s="20" t="b">
        <f t="shared" si="79"/>
        <v>0</v>
      </c>
      <c r="K584" s="21" t="b">
        <f t="shared" si="80"/>
        <v>0</v>
      </c>
    </row>
    <row r="585" spans="1:11" x14ac:dyDescent="0.25">
      <c r="A585" s="11">
        <v>40597.166666666664</v>
      </c>
      <c r="B585">
        <v>0</v>
      </c>
      <c r="C585">
        <v>30.1</v>
      </c>
      <c r="D585">
        <v>1</v>
      </c>
      <c r="E585">
        <v>336</v>
      </c>
      <c r="F585" s="19" t="b">
        <f t="shared" si="75"/>
        <v>0</v>
      </c>
      <c r="G585" s="20">
        <f t="shared" si="76"/>
        <v>336</v>
      </c>
      <c r="H585" s="20" t="b">
        <f t="shared" si="77"/>
        <v>0</v>
      </c>
      <c r="I585" s="20" t="b">
        <f t="shared" si="78"/>
        <v>0</v>
      </c>
      <c r="J585" s="20" t="b">
        <f t="shared" si="79"/>
        <v>0</v>
      </c>
      <c r="K585" s="21" t="b">
        <f t="shared" si="80"/>
        <v>0</v>
      </c>
    </row>
    <row r="586" spans="1:11" x14ac:dyDescent="0.25">
      <c r="A586" s="11">
        <v>40597.208333333336</v>
      </c>
      <c r="B586">
        <v>0</v>
      </c>
      <c r="C586">
        <v>30.1</v>
      </c>
      <c r="D586">
        <v>1</v>
      </c>
      <c r="E586">
        <v>41</v>
      </c>
      <c r="F586" s="19" t="b">
        <f t="shared" si="75"/>
        <v>0</v>
      </c>
      <c r="G586" s="20">
        <f t="shared" si="76"/>
        <v>41</v>
      </c>
      <c r="H586" s="20" t="b">
        <f t="shared" si="77"/>
        <v>0</v>
      </c>
      <c r="I586" s="20" t="b">
        <f t="shared" si="78"/>
        <v>0</v>
      </c>
      <c r="J586" s="20" t="b">
        <f t="shared" si="79"/>
        <v>0</v>
      </c>
      <c r="K586" s="21" t="b">
        <f t="shared" si="80"/>
        <v>0</v>
      </c>
    </row>
    <row r="587" spans="1:11" x14ac:dyDescent="0.25">
      <c r="A587" s="11">
        <v>40597.25</v>
      </c>
      <c r="B587">
        <v>0</v>
      </c>
      <c r="C587">
        <v>30.1</v>
      </c>
      <c r="D587">
        <v>0.9</v>
      </c>
      <c r="E587">
        <v>317</v>
      </c>
      <c r="F587" s="19" t="b">
        <f t="shared" si="75"/>
        <v>0</v>
      </c>
      <c r="G587" s="20">
        <f t="shared" si="76"/>
        <v>317</v>
      </c>
      <c r="H587" s="20" t="b">
        <f t="shared" si="77"/>
        <v>0</v>
      </c>
      <c r="I587" s="20" t="b">
        <f t="shared" si="78"/>
        <v>0</v>
      </c>
      <c r="J587" s="20" t="b">
        <f t="shared" si="79"/>
        <v>0</v>
      </c>
      <c r="K587" s="21" t="b">
        <f t="shared" si="80"/>
        <v>0</v>
      </c>
    </row>
    <row r="588" spans="1:11" x14ac:dyDescent="0.25">
      <c r="A588" s="11">
        <v>40597.291666666664</v>
      </c>
      <c r="B588">
        <v>0</v>
      </c>
      <c r="C588">
        <v>30.1</v>
      </c>
      <c r="D588">
        <v>0.9</v>
      </c>
      <c r="E588">
        <v>261</v>
      </c>
      <c r="F588" s="19" t="b">
        <f t="shared" si="75"/>
        <v>0</v>
      </c>
      <c r="G588" s="20">
        <f t="shared" si="76"/>
        <v>261</v>
      </c>
      <c r="H588" s="20" t="b">
        <f t="shared" si="77"/>
        <v>0</v>
      </c>
      <c r="I588" s="20" t="b">
        <f t="shared" si="78"/>
        <v>0</v>
      </c>
      <c r="J588" s="20" t="b">
        <f t="shared" si="79"/>
        <v>0</v>
      </c>
      <c r="K588" s="21" t="b">
        <f t="shared" si="80"/>
        <v>0</v>
      </c>
    </row>
    <row r="589" spans="1:11" x14ac:dyDescent="0.25">
      <c r="A589" s="11">
        <v>40597.333333333336</v>
      </c>
      <c r="B589">
        <v>0</v>
      </c>
      <c r="C589">
        <v>30.1</v>
      </c>
      <c r="D589">
        <v>1</v>
      </c>
      <c r="E589">
        <v>1</v>
      </c>
      <c r="F589" s="19" t="b">
        <f t="shared" si="75"/>
        <v>0</v>
      </c>
      <c r="G589" s="20">
        <f t="shared" si="76"/>
        <v>1</v>
      </c>
      <c r="H589" s="20" t="b">
        <f t="shared" si="77"/>
        <v>0</v>
      </c>
      <c r="I589" s="20" t="b">
        <f t="shared" si="78"/>
        <v>0</v>
      </c>
      <c r="J589" s="20" t="b">
        <f t="shared" si="79"/>
        <v>0</v>
      </c>
      <c r="K589" s="21" t="b">
        <f t="shared" si="80"/>
        <v>0</v>
      </c>
    </row>
    <row r="590" spans="1:11" x14ac:dyDescent="0.25">
      <c r="A590" s="11">
        <v>40597.375</v>
      </c>
      <c r="B590">
        <v>0</v>
      </c>
      <c r="C590">
        <v>30.1</v>
      </c>
      <c r="D590">
        <v>1</v>
      </c>
      <c r="E590">
        <v>161</v>
      </c>
      <c r="F590" s="19" t="b">
        <f t="shared" si="75"/>
        <v>0</v>
      </c>
      <c r="G590" s="20">
        <f t="shared" si="76"/>
        <v>161</v>
      </c>
      <c r="H590" s="20" t="b">
        <f t="shared" si="77"/>
        <v>0</v>
      </c>
      <c r="I590" s="20" t="b">
        <f t="shared" si="78"/>
        <v>0</v>
      </c>
      <c r="J590" s="20" t="b">
        <f t="shared" si="79"/>
        <v>0</v>
      </c>
      <c r="K590" s="21" t="b">
        <f t="shared" si="80"/>
        <v>0</v>
      </c>
    </row>
    <row r="591" spans="1:11" x14ac:dyDescent="0.25">
      <c r="A591" s="11">
        <v>40597.416666666664</v>
      </c>
      <c r="B591">
        <v>0</v>
      </c>
      <c r="C591">
        <v>30.1</v>
      </c>
      <c r="D591">
        <v>0.7</v>
      </c>
      <c r="E591">
        <v>289</v>
      </c>
      <c r="F591" s="19" t="b">
        <f t="shared" si="75"/>
        <v>0</v>
      </c>
      <c r="G591" s="20">
        <f t="shared" si="76"/>
        <v>289</v>
      </c>
      <c r="H591" s="20" t="b">
        <f t="shared" si="77"/>
        <v>0</v>
      </c>
      <c r="I591" s="20" t="b">
        <f t="shared" si="78"/>
        <v>0</v>
      </c>
      <c r="J591" s="20" t="b">
        <f t="shared" si="79"/>
        <v>0</v>
      </c>
      <c r="K591" s="21" t="b">
        <f t="shared" si="80"/>
        <v>0</v>
      </c>
    </row>
    <row r="592" spans="1:11" x14ac:dyDescent="0.25">
      <c r="A592" s="11">
        <v>40597.458333333336</v>
      </c>
      <c r="B592">
        <v>0</v>
      </c>
      <c r="C592">
        <v>30.1</v>
      </c>
      <c r="D592">
        <v>1.2</v>
      </c>
      <c r="E592">
        <v>97</v>
      </c>
      <c r="F592" s="19" t="b">
        <f t="shared" si="75"/>
        <v>0</v>
      </c>
      <c r="G592" s="20">
        <f t="shared" si="76"/>
        <v>97</v>
      </c>
      <c r="H592" s="20" t="b">
        <f t="shared" si="77"/>
        <v>0</v>
      </c>
      <c r="I592" s="20" t="b">
        <f t="shared" si="78"/>
        <v>0</v>
      </c>
      <c r="J592" s="20" t="b">
        <f t="shared" si="79"/>
        <v>0</v>
      </c>
      <c r="K592" s="21" t="b">
        <f t="shared" si="80"/>
        <v>0</v>
      </c>
    </row>
    <row r="593" spans="1:11" x14ac:dyDescent="0.25">
      <c r="A593" s="11">
        <v>40597.5</v>
      </c>
      <c r="B593">
        <v>0</v>
      </c>
      <c r="C593">
        <v>30.1</v>
      </c>
      <c r="D593">
        <v>1.3</v>
      </c>
      <c r="E593">
        <v>164</v>
      </c>
      <c r="F593" s="19" t="b">
        <f t="shared" si="75"/>
        <v>0</v>
      </c>
      <c r="G593" s="20">
        <f t="shared" si="76"/>
        <v>164</v>
      </c>
      <c r="H593" s="20" t="b">
        <f t="shared" si="77"/>
        <v>0</v>
      </c>
      <c r="I593" s="20" t="b">
        <f t="shared" si="78"/>
        <v>0</v>
      </c>
      <c r="J593" s="20" t="b">
        <f t="shared" si="79"/>
        <v>0</v>
      </c>
      <c r="K593" s="21" t="b">
        <f t="shared" si="80"/>
        <v>0</v>
      </c>
    </row>
    <row r="594" spans="1:11" x14ac:dyDescent="0.25">
      <c r="A594" s="11">
        <v>40597.541666666664</v>
      </c>
      <c r="B594">
        <v>0</v>
      </c>
      <c r="C594">
        <v>30.1</v>
      </c>
      <c r="D594">
        <v>2.5</v>
      </c>
      <c r="E594">
        <v>214</v>
      </c>
      <c r="F594" s="19" t="b">
        <f t="shared" si="75"/>
        <v>0</v>
      </c>
      <c r="G594" s="20" t="b">
        <f t="shared" si="76"/>
        <v>0</v>
      </c>
      <c r="H594" s="20" t="b">
        <f t="shared" si="77"/>
        <v>0</v>
      </c>
      <c r="I594" s="20">
        <f t="shared" si="78"/>
        <v>214</v>
      </c>
      <c r="J594" s="20" t="b">
        <f t="shared" si="79"/>
        <v>0</v>
      </c>
      <c r="K594" s="21" t="b">
        <f t="shared" si="80"/>
        <v>0</v>
      </c>
    </row>
    <row r="595" spans="1:11" x14ac:dyDescent="0.25">
      <c r="A595" s="11">
        <v>40597.583333333336</v>
      </c>
      <c r="B595">
        <v>0</v>
      </c>
      <c r="C595">
        <v>30.1</v>
      </c>
      <c r="D595">
        <v>2</v>
      </c>
      <c r="E595">
        <v>118</v>
      </c>
      <c r="F595" s="19" t="b">
        <f t="shared" si="75"/>
        <v>0</v>
      </c>
      <c r="G595" s="20" t="b">
        <f t="shared" si="76"/>
        <v>0</v>
      </c>
      <c r="H595" s="20">
        <f t="shared" si="77"/>
        <v>118</v>
      </c>
      <c r="I595" s="20" t="b">
        <f t="shared" si="78"/>
        <v>0</v>
      </c>
      <c r="J595" s="20" t="b">
        <f t="shared" si="79"/>
        <v>0</v>
      </c>
      <c r="K595" s="21" t="b">
        <f t="shared" si="80"/>
        <v>0</v>
      </c>
    </row>
    <row r="596" spans="1:11" x14ac:dyDescent="0.25">
      <c r="A596" s="11">
        <v>40597.625</v>
      </c>
      <c r="B596">
        <v>0</v>
      </c>
      <c r="C596">
        <v>30.1</v>
      </c>
      <c r="D596">
        <v>2.2000000000000002</v>
      </c>
      <c r="E596">
        <v>15</v>
      </c>
      <c r="F596" s="19" t="b">
        <f t="shared" si="75"/>
        <v>0</v>
      </c>
      <c r="G596" s="20" t="b">
        <f t="shared" si="76"/>
        <v>0</v>
      </c>
      <c r="H596" s="20">
        <f t="shared" si="77"/>
        <v>15</v>
      </c>
      <c r="I596" s="20" t="b">
        <f t="shared" si="78"/>
        <v>0</v>
      </c>
      <c r="J596" s="20" t="b">
        <f t="shared" si="79"/>
        <v>0</v>
      </c>
      <c r="K596" s="21" t="b">
        <f t="shared" si="80"/>
        <v>0</v>
      </c>
    </row>
    <row r="597" spans="1:11" x14ac:dyDescent="0.25">
      <c r="A597" s="11">
        <v>40597.666666666664</v>
      </c>
      <c r="B597">
        <v>0</v>
      </c>
      <c r="C597">
        <v>30.1</v>
      </c>
      <c r="D597">
        <v>2.4</v>
      </c>
      <c r="E597">
        <v>155</v>
      </c>
      <c r="F597" s="19" t="b">
        <f t="shared" si="75"/>
        <v>0</v>
      </c>
      <c r="G597" s="20" t="b">
        <f t="shared" si="76"/>
        <v>0</v>
      </c>
      <c r="H597" s="20">
        <f t="shared" si="77"/>
        <v>155</v>
      </c>
      <c r="I597" s="20" t="b">
        <f t="shared" si="78"/>
        <v>0</v>
      </c>
      <c r="J597" s="20" t="b">
        <f t="shared" si="79"/>
        <v>0</v>
      </c>
      <c r="K597" s="21" t="b">
        <f t="shared" si="80"/>
        <v>0</v>
      </c>
    </row>
    <row r="598" spans="1:11" x14ac:dyDescent="0.25">
      <c r="A598" s="11">
        <v>40597.708333333336</v>
      </c>
      <c r="B598">
        <v>0</v>
      </c>
      <c r="C598">
        <v>30.1</v>
      </c>
      <c r="D598">
        <v>2.9</v>
      </c>
      <c r="E598">
        <v>273</v>
      </c>
      <c r="F598" s="19" t="b">
        <f t="shared" si="75"/>
        <v>0</v>
      </c>
      <c r="G598" s="20" t="b">
        <f t="shared" si="76"/>
        <v>0</v>
      </c>
      <c r="H598" s="20" t="b">
        <f t="shared" si="77"/>
        <v>0</v>
      </c>
      <c r="I598" s="20">
        <f t="shared" si="78"/>
        <v>273</v>
      </c>
      <c r="J598" s="20" t="b">
        <f t="shared" si="79"/>
        <v>0</v>
      </c>
      <c r="K598" s="21" t="b">
        <f t="shared" si="80"/>
        <v>0</v>
      </c>
    </row>
    <row r="599" spans="1:11" x14ac:dyDescent="0.25">
      <c r="A599" s="11">
        <v>40597.75</v>
      </c>
      <c r="B599">
        <v>0</v>
      </c>
      <c r="C599">
        <v>30.1</v>
      </c>
      <c r="D599">
        <v>2.4</v>
      </c>
      <c r="E599">
        <v>133</v>
      </c>
      <c r="F599" s="19" t="b">
        <f t="shared" si="75"/>
        <v>0</v>
      </c>
      <c r="G599" s="20" t="b">
        <f t="shared" si="76"/>
        <v>0</v>
      </c>
      <c r="H599" s="20">
        <f t="shared" si="77"/>
        <v>133</v>
      </c>
      <c r="I599" s="20" t="b">
        <f t="shared" si="78"/>
        <v>0</v>
      </c>
      <c r="J599" s="20" t="b">
        <f t="shared" si="79"/>
        <v>0</v>
      </c>
      <c r="K599" s="21" t="b">
        <f t="shared" si="80"/>
        <v>0</v>
      </c>
    </row>
    <row r="600" spans="1:11" x14ac:dyDescent="0.25">
      <c r="A600" s="11">
        <v>40597.791666666664</v>
      </c>
      <c r="B600">
        <v>0</v>
      </c>
      <c r="C600">
        <v>30.1</v>
      </c>
      <c r="D600">
        <v>1.7</v>
      </c>
      <c r="E600">
        <v>304</v>
      </c>
      <c r="F600" s="19" t="b">
        <f t="shared" si="75"/>
        <v>0</v>
      </c>
      <c r="G600" s="20" t="b">
        <f t="shared" si="76"/>
        <v>0</v>
      </c>
      <c r="H600" s="20">
        <f t="shared" si="77"/>
        <v>304</v>
      </c>
      <c r="I600" s="20" t="b">
        <f t="shared" si="78"/>
        <v>0</v>
      </c>
      <c r="J600" s="20" t="b">
        <f t="shared" si="79"/>
        <v>0</v>
      </c>
      <c r="K600" s="21" t="b">
        <f t="shared" si="80"/>
        <v>0</v>
      </c>
    </row>
    <row r="601" spans="1:11" x14ac:dyDescent="0.25">
      <c r="A601" s="11">
        <v>40597.833333333336</v>
      </c>
      <c r="B601">
        <v>0</v>
      </c>
      <c r="C601">
        <v>30.1</v>
      </c>
      <c r="D601">
        <v>1.4</v>
      </c>
      <c r="E601">
        <v>281</v>
      </c>
      <c r="F601" s="19" t="b">
        <f t="shared" si="75"/>
        <v>0</v>
      </c>
      <c r="G601" s="20">
        <f t="shared" si="76"/>
        <v>281</v>
      </c>
      <c r="H601" s="20" t="b">
        <f t="shared" si="77"/>
        <v>0</v>
      </c>
      <c r="I601" s="20" t="b">
        <f t="shared" si="78"/>
        <v>0</v>
      </c>
      <c r="J601" s="20" t="b">
        <f t="shared" si="79"/>
        <v>0</v>
      </c>
      <c r="K601" s="21" t="b">
        <f t="shared" si="80"/>
        <v>0</v>
      </c>
    </row>
    <row r="602" spans="1:11" x14ac:dyDescent="0.25">
      <c r="A602" s="11">
        <v>40597.875</v>
      </c>
      <c r="B602">
        <v>0</v>
      </c>
      <c r="C602">
        <v>30.1</v>
      </c>
      <c r="D602">
        <v>1.3</v>
      </c>
      <c r="E602">
        <v>277</v>
      </c>
      <c r="F602" s="19" t="b">
        <f t="shared" si="75"/>
        <v>0</v>
      </c>
      <c r="G602" s="20">
        <f t="shared" si="76"/>
        <v>277</v>
      </c>
      <c r="H602" s="20" t="b">
        <f t="shared" si="77"/>
        <v>0</v>
      </c>
      <c r="I602" s="20" t="b">
        <f t="shared" si="78"/>
        <v>0</v>
      </c>
      <c r="J602" s="20" t="b">
        <f t="shared" si="79"/>
        <v>0</v>
      </c>
      <c r="K602" s="21" t="b">
        <f t="shared" si="80"/>
        <v>0</v>
      </c>
    </row>
    <row r="603" spans="1:11" x14ac:dyDescent="0.25">
      <c r="A603" s="11">
        <v>40597.916666666664</v>
      </c>
      <c r="B603">
        <v>0</v>
      </c>
      <c r="C603">
        <v>30.1</v>
      </c>
      <c r="D603">
        <v>1.2</v>
      </c>
      <c r="E603">
        <v>280</v>
      </c>
      <c r="F603" s="19" t="b">
        <f t="shared" si="75"/>
        <v>0</v>
      </c>
      <c r="G603" s="20">
        <f t="shared" si="76"/>
        <v>280</v>
      </c>
      <c r="H603" s="20" t="b">
        <f t="shared" si="77"/>
        <v>0</v>
      </c>
      <c r="I603" s="20" t="b">
        <f t="shared" si="78"/>
        <v>0</v>
      </c>
      <c r="J603" s="20" t="b">
        <f t="shared" si="79"/>
        <v>0</v>
      </c>
      <c r="K603" s="21" t="b">
        <f t="shared" si="80"/>
        <v>0</v>
      </c>
    </row>
    <row r="604" spans="1:11" x14ac:dyDescent="0.25">
      <c r="A604" s="11">
        <v>40597.958333333336</v>
      </c>
      <c r="B604">
        <v>0</v>
      </c>
      <c r="C604">
        <v>30.1</v>
      </c>
      <c r="D604">
        <v>0.7</v>
      </c>
      <c r="E604">
        <v>262</v>
      </c>
      <c r="F604" s="19" t="b">
        <f t="shared" si="75"/>
        <v>0</v>
      </c>
      <c r="G604" s="20">
        <f t="shared" si="76"/>
        <v>262</v>
      </c>
      <c r="H604" s="20" t="b">
        <f t="shared" si="77"/>
        <v>0</v>
      </c>
      <c r="I604" s="20" t="b">
        <f t="shared" si="78"/>
        <v>0</v>
      </c>
      <c r="J604" s="20" t="b">
        <f t="shared" si="79"/>
        <v>0</v>
      </c>
      <c r="K604" s="21" t="b">
        <f t="shared" si="80"/>
        <v>0</v>
      </c>
    </row>
    <row r="605" spans="1:11" x14ac:dyDescent="0.25">
      <c r="A605" s="11">
        <v>40598</v>
      </c>
      <c r="B605">
        <v>0</v>
      </c>
      <c r="C605">
        <v>30.1</v>
      </c>
      <c r="D605">
        <v>0.4</v>
      </c>
      <c r="E605">
        <v>201</v>
      </c>
      <c r="F605" s="19">
        <f>IF(D605&lt;0.5,E605)</f>
        <v>201</v>
      </c>
      <c r="G605" s="20" t="b">
        <f>IF(D605&lt;1.5,IF(D605&gt;=0.5,E605))</f>
        <v>0</v>
      </c>
      <c r="H605" s="20" t="b">
        <f t="shared" si="77"/>
        <v>0</v>
      </c>
      <c r="I605" s="20" t="b">
        <f t="shared" si="78"/>
        <v>0</v>
      </c>
      <c r="J605" s="20" t="b">
        <f t="shared" si="79"/>
        <v>0</v>
      </c>
      <c r="K605" s="21" t="b">
        <f t="shared" si="80"/>
        <v>0</v>
      </c>
    </row>
    <row r="606" spans="1:11" x14ac:dyDescent="0.25">
      <c r="A606" s="11">
        <v>40598.041666666664</v>
      </c>
      <c r="B606">
        <v>0</v>
      </c>
      <c r="C606">
        <v>30.1</v>
      </c>
      <c r="D606">
        <v>0.6</v>
      </c>
      <c r="E606">
        <v>307</v>
      </c>
      <c r="F606" s="19" t="b">
        <f t="shared" ref="F606:F669" si="81">IF(D606&lt;0.5,E606)</f>
        <v>0</v>
      </c>
      <c r="G606" s="20">
        <f t="shared" ref="G606:G669" si="82">IF(D606&lt;1.5,IF(D606&gt;=0.5,E606))</f>
        <v>307</v>
      </c>
      <c r="H606" s="20" t="b">
        <f t="shared" si="77"/>
        <v>0</v>
      </c>
      <c r="I606" s="20" t="b">
        <f t="shared" si="78"/>
        <v>0</v>
      </c>
      <c r="J606" s="20" t="b">
        <f t="shared" si="79"/>
        <v>0</v>
      </c>
      <c r="K606" s="21" t="b">
        <f t="shared" si="80"/>
        <v>0</v>
      </c>
    </row>
    <row r="607" spans="1:11" x14ac:dyDescent="0.25">
      <c r="A607" s="11">
        <v>40598.083333333336</v>
      </c>
      <c r="B607">
        <v>0</v>
      </c>
      <c r="C607">
        <v>30.1</v>
      </c>
      <c r="D607">
        <v>0.2</v>
      </c>
      <c r="E607">
        <v>213</v>
      </c>
      <c r="F607" s="19">
        <f t="shared" si="81"/>
        <v>213</v>
      </c>
      <c r="G607" s="20" t="b">
        <f t="shared" si="82"/>
        <v>0</v>
      </c>
      <c r="H607" s="20" t="b">
        <f t="shared" si="77"/>
        <v>0</v>
      </c>
      <c r="I607" s="20" t="b">
        <f t="shared" si="78"/>
        <v>0</v>
      </c>
      <c r="J607" s="20" t="b">
        <f t="shared" si="79"/>
        <v>0</v>
      </c>
      <c r="K607" s="21" t="b">
        <f t="shared" si="80"/>
        <v>0</v>
      </c>
    </row>
    <row r="608" spans="1:11" x14ac:dyDescent="0.25">
      <c r="A608" s="11">
        <v>40598.125</v>
      </c>
      <c r="B608">
        <v>0</v>
      </c>
      <c r="C608">
        <v>30.1</v>
      </c>
      <c r="D608">
        <v>0.3</v>
      </c>
      <c r="E608">
        <v>339</v>
      </c>
      <c r="F608" s="19">
        <f t="shared" si="81"/>
        <v>339</v>
      </c>
      <c r="G608" s="20" t="b">
        <f t="shared" si="82"/>
        <v>0</v>
      </c>
      <c r="H608" s="20" t="b">
        <f t="shared" si="77"/>
        <v>0</v>
      </c>
      <c r="I608" s="20" t="b">
        <f t="shared" si="78"/>
        <v>0</v>
      </c>
      <c r="J608" s="20" t="b">
        <f t="shared" si="79"/>
        <v>0</v>
      </c>
      <c r="K608" s="21" t="b">
        <f t="shared" si="80"/>
        <v>0</v>
      </c>
    </row>
    <row r="609" spans="1:11" x14ac:dyDescent="0.25">
      <c r="A609" s="11">
        <v>40598.166666666664</v>
      </c>
      <c r="B609">
        <v>0</v>
      </c>
      <c r="C609">
        <v>30.1</v>
      </c>
      <c r="D609">
        <v>0.6</v>
      </c>
      <c r="E609">
        <v>281</v>
      </c>
      <c r="F609" s="19" t="b">
        <f t="shared" si="81"/>
        <v>0</v>
      </c>
      <c r="G609" s="20">
        <f t="shared" si="82"/>
        <v>281</v>
      </c>
      <c r="H609" s="20" t="b">
        <f t="shared" si="77"/>
        <v>0</v>
      </c>
      <c r="I609" s="20" t="b">
        <f t="shared" si="78"/>
        <v>0</v>
      </c>
      <c r="J609" s="20" t="b">
        <f t="shared" si="79"/>
        <v>0</v>
      </c>
      <c r="K609" s="21" t="b">
        <f t="shared" si="80"/>
        <v>0</v>
      </c>
    </row>
    <row r="610" spans="1:11" x14ac:dyDescent="0.25">
      <c r="A610" s="11">
        <v>40598.208333333336</v>
      </c>
      <c r="B610">
        <v>0</v>
      </c>
      <c r="C610">
        <v>30.1</v>
      </c>
      <c r="D610">
        <v>0.7</v>
      </c>
      <c r="E610">
        <v>93</v>
      </c>
      <c r="F610" s="19" t="b">
        <f t="shared" si="81"/>
        <v>0</v>
      </c>
      <c r="G610" s="20">
        <f t="shared" si="82"/>
        <v>93</v>
      </c>
      <c r="H610" s="20" t="b">
        <f t="shared" si="77"/>
        <v>0</v>
      </c>
      <c r="I610" s="20" t="b">
        <f t="shared" si="78"/>
        <v>0</v>
      </c>
      <c r="J610" s="20" t="b">
        <f t="shared" si="79"/>
        <v>0</v>
      </c>
      <c r="K610" s="21" t="b">
        <f t="shared" si="80"/>
        <v>0</v>
      </c>
    </row>
    <row r="611" spans="1:11" x14ac:dyDescent="0.25">
      <c r="A611" s="11">
        <v>40598.25</v>
      </c>
      <c r="B611">
        <v>0</v>
      </c>
      <c r="C611">
        <v>30.1</v>
      </c>
      <c r="D611">
        <v>0.7</v>
      </c>
      <c r="E611">
        <v>342</v>
      </c>
      <c r="F611" s="19" t="b">
        <f t="shared" si="81"/>
        <v>0</v>
      </c>
      <c r="G611" s="20">
        <f t="shared" si="82"/>
        <v>342</v>
      </c>
      <c r="H611" s="20" t="b">
        <f t="shared" si="77"/>
        <v>0</v>
      </c>
      <c r="I611" s="20" t="b">
        <f t="shared" si="78"/>
        <v>0</v>
      </c>
      <c r="J611" s="20" t="b">
        <f t="shared" si="79"/>
        <v>0</v>
      </c>
      <c r="K611" s="21" t="b">
        <f t="shared" si="80"/>
        <v>0</v>
      </c>
    </row>
    <row r="612" spans="1:11" x14ac:dyDescent="0.25">
      <c r="A612" s="11">
        <v>40598.291666666664</v>
      </c>
      <c r="B612">
        <v>0</v>
      </c>
      <c r="C612">
        <v>30.1</v>
      </c>
      <c r="D612">
        <v>0.5</v>
      </c>
      <c r="E612">
        <v>61</v>
      </c>
      <c r="F612" s="19" t="b">
        <f t="shared" si="81"/>
        <v>0</v>
      </c>
      <c r="G612" s="20">
        <f t="shared" si="82"/>
        <v>61</v>
      </c>
      <c r="H612" s="20" t="b">
        <f t="shared" si="77"/>
        <v>0</v>
      </c>
      <c r="I612" s="20" t="b">
        <f t="shared" si="78"/>
        <v>0</v>
      </c>
      <c r="J612" s="20" t="b">
        <f t="shared" si="79"/>
        <v>0</v>
      </c>
      <c r="K612" s="21" t="b">
        <f t="shared" si="80"/>
        <v>0</v>
      </c>
    </row>
    <row r="613" spans="1:11" x14ac:dyDescent="0.25">
      <c r="A613" s="11">
        <v>40598.333333333336</v>
      </c>
      <c r="B613">
        <v>0</v>
      </c>
      <c r="C613">
        <v>30.1</v>
      </c>
      <c r="D613">
        <v>0.4</v>
      </c>
      <c r="E613">
        <v>7</v>
      </c>
      <c r="F613" s="19">
        <f t="shared" si="81"/>
        <v>7</v>
      </c>
      <c r="G613" s="20" t="b">
        <f t="shared" si="82"/>
        <v>0</v>
      </c>
      <c r="H613" s="20" t="b">
        <f t="shared" si="77"/>
        <v>0</v>
      </c>
      <c r="I613" s="20" t="b">
        <f t="shared" si="78"/>
        <v>0</v>
      </c>
      <c r="J613" s="20" t="b">
        <f t="shared" si="79"/>
        <v>0</v>
      </c>
      <c r="K613" s="21" t="b">
        <f t="shared" si="80"/>
        <v>0</v>
      </c>
    </row>
    <row r="614" spans="1:11" x14ac:dyDescent="0.25">
      <c r="A614" s="11">
        <v>40598.375</v>
      </c>
      <c r="B614">
        <v>0</v>
      </c>
      <c r="C614">
        <v>30.1</v>
      </c>
      <c r="D614">
        <v>0.4</v>
      </c>
      <c r="E614">
        <v>266</v>
      </c>
      <c r="F614" s="19">
        <f t="shared" si="81"/>
        <v>266</v>
      </c>
      <c r="G614" s="20" t="b">
        <f t="shared" si="82"/>
        <v>0</v>
      </c>
      <c r="H614" s="20" t="b">
        <f t="shared" si="77"/>
        <v>0</v>
      </c>
      <c r="I614" s="20" t="b">
        <f t="shared" si="78"/>
        <v>0</v>
      </c>
      <c r="J614" s="20" t="b">
        <f t="shared" si="79"/>
        <v>0</v>
      </c>
      <c r="K614" s="21" t="b">
        <f t="shared" si="80"/>
        <v>0</v>
      </c>
    </row>
    <row r="615" spans="1:11" x14ac:dyDescent="0.25">
      <c r="A615" s="11">
        <v>40598.416666666664</v>
      </c>
      <c r="B615">
        <v>0</v>
      </c>
      <c r="C615">
        <v>30.1</v>
      </c>
      <c r="D615">
        <v>0.6</v>
      </c>
      <c r="E615">
        <v>210</v>
      </c>
      <c r="F615" s="19" t="b">
        <f t="shared" si="81"/>
        <v>0</v>
      </c>
      <c r="G615" s="20">
        <f t="shared" si="82"/>
        <v>210</v>
      </c>
      <c r="H615" s="20" t="b">
        <f t="shared" si="77"/>
        <v>0</v>
      </c>
      <c r="I615" s="20" t="b">
        <f t="shared" si="78"/>
        <v>0</v>
      </c>
      <c r="J615" s="20" t="b">
        <f t="shared" si="79"/>
        <v>0</v>
      </c>
      <c r="K615" s="21" t="b">
        <f t="shared" si="80"/>
        <v>0</v>
      </c>
    </row>
    <row r="616" spans="1:11" x14ac:dyDescent="0.25">
      <c r="A616" s="11">
        <v>40598.458333333336</v>
      </c>
      <c r="B616">
        <v>0</v>
      </c>
      <c r="C616">
        <v>30.1</v>
      </c>
      <c r="D616">
        <v>0.9</v>
      </c>
      <c r="E616">
        <v>182</v>
      </c>
      <c r="F616" s="19" t="b">
        <f t="shared" si="81"/>
        <v>0</v>
      </c>
      <c r="G616" s="20">
        <f t="shared" si="82"/>
        <v>182</v>
      </c>
      <c r="H616" s="20" t="b">
        <f t="shared" si="77"/>
        <v>0</v>
      </c>
      <c r="I616" s="20" t="b">
        <f t="shared" si="78"/>
        <v>0</v>
      </c>
      <c r="J616" s="20" t="b">
        <f t="shared" si="79"/>
        <v>0</v>
      </c>
      <c r="K616" s="21" t="b">
        <f t="shared" si="80"/>
        <v>0</v>
      </c>
    </row>
    <row r="617" spans="1:11" x14ac:dyDescent="0.25">
      <c r="A617" s="11">
        <v>40598.5</v>
      </c>
      <c r="B617">
        <v>0</v>
      </c>
      <c r="C617">
        <v>30.1</v>
      </c>
      <c r="D617">
        <v>1.1000000000000001</v>
      </c>
      <c r="E617">
        <v>353</v>
      </c>
      <c r="F617" s="19" t="b">
        <f t="shared" si="81"/>
        <v>0</v>
      </c>
      <c r="G617" s="20">
        <f t="shared" si="82"/>
        <v>353</v>
      </c>
      <c r="H617" s="20" t="b">
        <f t="shared" si="77"/>
        <v>0</v>
      </c>
      <c r="I617" s="20" t="b">
        <f t="shared" si="78"/>
        <v>0</v>
      </c>
      <c r="J617" s="20" t="b">
        <f t="shared" si="79"/>
        <v>0</v>
      </c>
      <c r="K617" s="21" t="b">
        <f t="shared" si="80"/>
        <v>0</v>
      </c>
    </row>
    <row r="618" spans="1:11" x14ac:dyDescent="0.25">
      <c r="A618" s="11">
        <v>40598.541666666664</v>
      </c>
      <c r="B618">
        <v>0</v>
      </c>
      <c r="C618">
        <v>30.1</v>
      </c>
      <c r="D618">
        <v>1.2</v>
      </c>
      <c r="E618">
        <v>134</v>
      </c>
      <c r="F618" s="19" t="b">
        <f t="shared" si="81"/>
        <v>0</v>
      </c>
      <c r="G618" s="20">
        <f t="shared" si="82"/>
        <v>134</v>
      </c>
      <c r="H618" s="20" t="b">
        <f t="shared" si="77"/>
        <v>0</v>
      </c>
      <c r="I618" s="20" t="b">
        <f t="shared" si="78"/>
        <v>0</v>
      </c>
      <c r="J618" s="20" t="b">
        <f t="shared" si="79"/>
        <v>0</v>
      </c>
      <c r="K618" s="21" t="b">
        <f t="shared" si="80"/>
        <v>0</v>
      </c>
    </row>
    <row r="619" spans="1:11" x14ac:dyDescent="0.25">
      <c r="A619" s="11">
        <v>40598.583333333336</v>
      </c>
      <c r="B619">
        <v>0</v>
      </c>
      <c r="C619">
        <v>30.1</v>
      </c>
      <c r="D619">
        <v>1.7</v>
      </c>
      <c r="E619">
        <v>98</v>
      </c>
      <c r="F619" s="19" t="b">
        <f t="shared" si="81"/>
        <v>0</v>
      </c>
      <c r="G619" s="20" t="b">
        <f t="shared" si="82"/>
        <v>0</v>
      </c>
      <c r="H619" s="20">
        <f t="shared" si="77"/>
        <v>98</v>
      </c>
      <c r="I619" s="20" t="b">
        <f t="shared" si="78"/>
        <v>0</v>
      </c>
      <c r="J619" s="20" t="b">
        <f t="shared" si="79"/>
        <v>0</v>
      </c>
      <c r="K619" s="21" t="b">
        <f t="shared" si="80"/>
        <v>0</v>
      </c>
    </row>
    <row r="620" spans="1:11" x14ac:dyDescent="0.25">
      <c r="A620" s="11">
        <v>40598.625</v>
      </c>
      <c r="B620">
        <v>0</v>
      </c>
      <c r="C620">
        <v>30.1</v>
      </c>
      <c r="D620">
        <v>2</v>
      </c>
      <c r="E620">
        <v>101</v>
      </c>
      <c r="F620" s="19" t="b">
        <f t="shared" si="81"/>
        <v>0</v>
      </c>
      <c r="G620" s="20" t="b">
        <f t="shared" si="82"/>
        <v>0</v>
      </c>
      <c r="H620" s="20">
        <f t="shared" si="77"/>
        <v>101</v>
      </c>
      <c r="I620" s="20" t="b">
        <f t="shared" si="78"/>
        <v>0</v>
      </c>
      <c r="J620" s="20" t="b">
        <f t="shared" si="79"/>
        <v>0</v>
      </c>
      <c r="K620" s="21" t="b">
        <f t="shared" si="80"/>
        <v>0</v>
      </c>
    </row>
    <row r="621" spans="1:11" x14ac:dyDescent="0.25">
      <c r="A621" s="11">
        <v>40598.666666666664</v>
      </c>
      <c r="B621">
        <v>0</v>
      </c>
      <c r="C621">
        <v>30.1</v>
      </c>
      <c r="D621">
        <v>2.6</v>
      </c>
      <c r="E621">
        <v>98</v>
      </c>
      <c r="F621" s="19" t="b">
        <f t="shared" si="81"/>
        <v>0</v>
      </c>
      <c r="G621" s="20" t="b">
        <f t="shared" si="82"/>
        <v>0</v>
      </c>
      <c r="H621" s="20" t="b">
        <f t="shared" si="77"/>
        <v>0</v>
      </c>
      <c r="I621" s="20">
        <f t="shared" si="78"/>
        <v>98</v>
      </c>
      <c r="J621" s="20" t="b">
        <f t="shared" si="79"/>
        <v>0</v>
      </c>
      <c r="K621" s="21" t="b">
        <f t="shared" si="80"/>
        <v>0</v>
      </c>
    </row>
    <row r="622" spans="1:11" x14ac:dyDescent="0.25">
      <c r="A622" s="11">
        <v>40598.708333333336</v>
      </c>
      <c r="B622">
        <v>0</v>
      </c>
      <c r="C622">
        <v>30.1</v>
      </c>
      <c r="D622">
        <v>2.4</v>
      </c>
      <c r="E622">
        <v>66</v>
      </c>
      <c r="F622" s="19" t="b">
        <f t="shared" si="81"/>
        <v>0</v>
      </c>
      <c r="G622" s="20" t="b">
        <f t="shared" si="82"/>
        <v>0</v>
      </c>
      <c r="H622" s="20">
        <f t="shared" si="77"/>
        <v>66</v>
      </c>
      <c r="I622" s="20" t="b">
        <f t="shared" si="78"/>
        <v>0</v>
      </c>
      <c r="J622" s="20" t="b">
        <f t="shared" si="79"/>
        <v>0</v>
      </c>
      <c r="K622" s="21" t="b">
        <f t="shared" si="80"/>
        <v>0</v>
      </c>
    </row>
    <row r="623" spans="1:11" x14ac:dyDescent="0.25">
      <c r="A623" s="11">
        <v>40598.75</v>
      </c>
      <c r="B623">
        <v>0</v>
      </c>
      <c r="C623">
        <v>30.1</v>
      </c>
      <c r="D623">
        <v>2.2000000000000002</v>
      </c>
      <c r="E623">
        <v>43</v>
      </c>
      <c r="F623" s="19" t="b">
        <f t="shared" si="81"/>
        <v>0</v>
      </c>
      <c r="G623" s="20" t="b">
        <f t="shared" si="82"/>
        <v>0</v>
      </c>
      <c r="H623" s="20">
        <f t="shared" si="77"/>
        <v>43</v>
      </c>
      <c r="I623" s="20" t="b">
        <f t="shared" si="78"/>
        <v>0</v>
      </c>
      <c r="J623" s="20" t="b">
        <f t="shared" si="79"/>
        <v>0</v>
      </c>
      <c r="K623" s="21" t="b">
        <f t="shared" si="80"/>
        <v>0</v>
      </c>
    </row>
    <row r="624" spans="1:11" x14ac:dyDescent="0.25">
      <c r="A624" s="11">
        <v>40598.791666666664</v>
      </c>
      <c r="B624">
        <v>0</v>
      </c>
      <c r="C624">
        <v>30.1</v>
      </c>
      <c r="D624">
        <v>1.3</v>
      </c>
      <c r="E624">
        <v>68</v>
      </c>
      <c r="F624" s="19" t="b">
        <f t="shared" si="81"/>
        <v>0</v>
      </c>
      <c r="G624" s="20">
        <f t="shared" si="82"/>
        <v>68</v>
      </c>
      <c r="H624" s="20" t="b">
        <f t="shared" si="77"/>
        <v>0</v>
      </c>
      <c r="I624" s="20" t="b">
        <f t="shared" si="78"/>
        <v>0</v>
      </c>
      <c r="J624" s="20" t="b">
        <f t="shared" si="79"/>
        <v>0</v>
      </c>
      <c r="K624" s="21" t="b">
        <f t="shared" si="80"/>
        <v>0</v>
      </c>
    </row>
    <row r="625" spans="1:11" x14ac:dyDescent="0.25">
      <c r="A625" s="11">
        <v>40598.833333333336</v>
      </c>
      <c r="B625">
        <v>0</v>
      </c>
      <c r="C625">
        <v>30.1</v>
      </c>
      <c r="D625">
        <v>0.9</v>
      </c>
      <c r="E625">
        <v>36</v>
      </c>
      <c r="F625" s="19" t="b">
        <f t="shared" si="81"/>
        <v>0</v>
      </c>
      <c r="G625" s="20">
        <f t="shared" si="82"/>
        <v>36</v>
      </c>
      <c r="H625" s="20" t="b">
        <f t="shared" si="77"/>
        <v>0</v>
      </c>
      <c r="I625" s="20" t="b">
        <f t="shared" si="78"/>
        <v>0</v>
      </c>
      <c r="J625" s="20" t="b">
        <f t="shared" si="79"/>
        <v>0</v>
      </c>
      <c r="K625" s="21" t="b">
        <f t="shared" si="80"/>
        <v>0</v>
      </c>
    </row>
    <row r="626" spans="1:11" x14ac:dyDescent="0.25">
      <c r="A626" s="11">
        <v>40598.875</v>
      </c>
      <c r="B626">
        <v>0</v>
      </c>
      <c r="C626">
        <v>30.1</v>
      </c>
      <c r="D626">
        <v>0.7</v>
      </c>
      <c r="E626">
        <v>24</v>
      </c>
      <c r="F626" s="19" t="b">
        <f t="shared" si="81"/>
        <v>0</v>
      </c>
      <c r="G626" s="20">
        <f t="shared" si="82"/>
        <v>24</v>
      </c>
      <c r="H626" s="20" t="b">
        <f t="shared" si="77"/>
        <v>0</v>
      </c>
      <c r="I626" s="20" t="b">
        <f t="shared" si="78"/>
        <v>0</v>
      </c>
      <c r="J626" s="20" t="b">
        <f t="shared" si="79"/>
        <v>0</v>
      </c>
      <c r="K626" s="21" t="b">
        <f t="shared" si="80"/>
        <v>0</v>
      </c>
    </row>
    <row r="627" spans="1:11" x14ac:dyDescent="0.25">
      <c r="A627" s="11">
        <v>40598.916666666664</v>
      </c>
      <c r="B627">
        <v>0</v>
      </c>
      <c r="C627">
        <v>30.1</v>
      </c>
      <c r="D627">
        <v>0.3</v>
      </c>
      <c r="E627">
        <v>342</v>
      </c>
      <c r="F627" s="19">
        <f t="shared" si="81"/>
        <v>342</v>
      </c>
      <c r="G627" s="20" t="b">
        <f t="shared" si="82"/>
        <v>0</v>
      </c>
      <c r="H627" s="20" t="b">
        <f t="shared" si="77"/>
        <v>0</v>
      </c>
      <c r="I627" s="20" t="b">
        <f t="shared" si="78"/>
        <v>0</v>
      </c>
      <c r="J627" s="20" t="b">
        <f t="shared" si="79"/>
        <v>0</v>
      </c>
      <c r="K627" s="21" t="b">
        <f t="shared" si="80"/>
        <v>0</v>
      </c>
    </row>
    <row r="628" spans="1:11" x14ac:dyDescent="0.25">
      <c r="A628" s="11">
        <v>40598.958333333336</v>
      </c>
      <c r="B628">
        <v>0</v>
      </c>
      <c r="C628">
        <v>30.1</v>
      </c>
      <c r="D628">
        <v>0.3</v>
      </c>
      <c r="E628">
        <v>125</v>
      </c>
      <c r="F628" s="19">
        <f t="shared" si="81"/>
        <v>125</v>
      </c>
      <c r="G628" s="20" t="b">
        <f t="shared" si="82"/>
        <v>0</v>
      </c>
      <c r="H628" s="20" t="b">
        <f t="shared" si="77"/>
        <v>0</v>
      </c>
      <c r="I628" s="20" t="b">
        <f t="shared" si="78"/>
        <v>0</v>
      </c>
      <c r="J628" s="20" t="b">
        <f t="shared" si="79"/>
        <v>0</v>
      </c>
      <c r="K628" s="21" t="b">
        <f t="shared" si="80"/>
        <v>0</v>
      </c>
    </row>
    <row r="629" spans="1:11" x14ac:dyDescent="0.25">
      <c r="A629" s="11">
        <v>40599</v>
      </c>
      <c r="B629">
        <v>0</v>
      </c>
      <c r="C629">
        <v>30.1</v>
      </c>
      <c r="D629">
        <v>0.3</v>
      </c>
      <c r="E629">
        <v>102</v>
      </c>
      <c r="F629" s="19">
        <f t="shared" si="81"/>
        <v>102</v>
      </c>
      <c r="G629" s="20" t="b">
        <f t="shared" si="82"/>
        <v>0</v>
      </c>
      <c r="H629" s="20" t="b">
        <f t="shared" si="77"/>
        <v>0</v>
      </c>
      <c r="I629" s="20" t="b">
        <f t="shared" si="78"/>
        <v>0</v>
      </c>
      <c r="J629" s="20" t="b">
        <f t="shared" si="79"/>
        <v>0</v>
      </c>
      <c r="K629" s="21" t="b">
        <f t="shared" si="80"/>
        <v>0</v>
      </c>
    </row>
    <row r="630" spans="1:11" x14ac:dyDescent="0.25">
      <c r="A630" s="11">
        <v>40599.041666666664</v>
      </c>
      <c r="B630">
        <v>0</v>
      </c>
      <c r="C630">
        <v>30.1</v>
      </c>
      <c r="D630">
        <v>0.3</v>
      </c>
      <c r="E630">
        <v>244</v>
      </c>
      <c r="F630" s="19">
        <f t="shared" si="81"/>
        <v>244</v>
      </c>
      <c r="G630" s="20" t="b">
        <f t="shared" si="82"/>
        <v>0</v>
      </c>
      <c r="H630" s="20" t="b">
        <f t="shared" ref="H630:H693" si="83">IF(D630&lt;2.5,IF(D630&gt;=1.5,E630))</f>
        <v>0</v>
      </c>
      <c r="I630" s="20" t="b">
        <f t="shared" ref="I630:I693" si="84">IF(D630&lt;3.5,IF(D630&gt;=2.5,E630))</f>
        <v>0</v>
      </c>
      <c r="J630" s="20" t="b">
        <f t="shared" ref="J630:J693" si="85">IF(D630&lt;4.5,IF(D630&gt;=3.5,E630))</f>
        <v>0</v>
      </c>
      <c r="K630" s="21" t="b">
        <f t="shared" ref="K630:K693" si="86">IF(D630&gt;=4.5,E630)</f>
        <v>0</v>
      </c>
    </row>
    <row r="631" spans="1:11" x14ac:dyDescent="0.25">
      <c r="A631" s="11">
        <v>40599.083333333336</v>
      </c>
      <c r="B631">
        <v>0</v>
      </c>
      <c r="C631">
        <v>30.1</v>
      </c>
      <c r="D631">
        <v>0.3</v>
      </c>
      <c r="E631">
        <v>65</v>
      </c>
      <c r="F631" s="19">
        <f t="shared" si="81"/>
        <v>65</v>
      </c>
      <c r="G631" s="20" t="b">
        <f t="shared" si="82"/>
        <v>0</v>
      </c>
      <c r="H631" s="20" t="b">
        <f t="shared" si="83"/>
        <v>0</v>
      </c>
      <c r="I631" s="20" t="b">
        <f t="shared" si="84"/>
        <v>0</v>
      </c>
      <c r="J631" s="20" t="b">
        <f t="shared" si="85"/>
        <v>0</v>
      </c>
      <c r="K631" s="21" t="b">
        <f t="shared" si="86"/>
        <v>0</v>
      </c>
    </row>
    <row r="632" spans="1:11" x14ac:dyDescent="0.25">
      <c r="A632" s="11">
        <v>40599.125</v>
      </c>
      <c r="B632">
        <v>0</v>
      </c>
      <c r="C632">
        <v>30.1</v>
      </c>
      <c r="D632">
        <v>0.2</v>
      </c>
      <c r="E632">
        <v>262</v>
      </c>
      <c r="F632" s="19">
        <f t="shared" si="81"/>
        <v>262</v>
      </c>
      <c r="G632" s="20" t="b">
        <f t="shared" si="82"/>
        <v>0</v>
      </c>
      <c r="H632" s="20" t="b">
        <f t="shared" si="83"/>
        <v>0</v>
      </c>
      <c r="I632" s="20" t="b">
        <f t="shared" si="84"/>
        <v>0</v>
      </c>
      <c r="J632" s="20" t="b">
        <f t="shared" si="85"/>
        <v>0</v>
      </c>
      <c r="K632" s="21" t="b">
        <f t="shared" si="86"/>
        <v>0</v>
      </c>
    </row>
    <row r="633" spans="1:11" x14ac:dyDescent="0.25">
      <c r="A633" s="11">
        <v>40599.166666666664</v>
      </c>
      <c r="B633">
        <v>0</v>
      </c>
      <c r="C633">
        <v>30.1</v>
      </c>
      <c r="D633">
        <v>0.5</v>
      </c>
      <c r="E633">
        <v>220</v>
      </c>
      <c r="F633" s="19" t="b">
        <f t="shared" si="81"/>
        <v>0</v>
      </c>
      <c r="G633" s="20">
        <f t="shared" si="82"/>
        <v>220</v>
      </c>
      <c r="H633" s="20" t="b">
        <f t="shared" si="83"/>
        <v>0</v>
      </c>
      <c r="I633" s="20" t="b">
        <f t="shared" si="84"/>
        <v>0</v>
      </c>
      <c r="J633" s="20" t="b">
        <f t="shared" si="85"/>
        <v>0</v>
      </c>
      <c r="K633" s="21" t="b">
        <f t="shared" si="86"/>
        <v>0</v>
      </c>
    </row>
    <row r="634" spans="1:11" x14ac:dyDescent="0.25">
      <c r="A634" s="11">
        <v>40599.208333333336</v>
      </c>
      <c r="B634">
        <v>0</v>
      </c>
      <c r="C634">
        <v>30.1</v>
      </c>
      <c r="D634">
        <v>0.2</v>
      </c>
      <c r="E634">
        <v>19</v>
      </c>
      <c r="F634" s="19">
        <f t="shared" si="81"/>
        <v>19</v>
      </c>
      <c r="G634" s="20" t="b">
        <f t="shared" si="82"/>
        <v>0</v>
      </c>
      <c r="H634" s="20" t="b">
        <f t="shared" si="83"/>
        <v>0</v>
      </c>
      <c r="I634" s="20" t="b">
        <f t="shared" si="84"/>
        <v>0</v>
      </c>
      <c r="J634" s="20" t="b">
        <f t="shared" si="85"/>
        <v>0</v>
      </c>
      <c r="K634" s="21" t="b">
        <f t="shared" si="86"/>
        <v>0</v>
      </c>
    </row>
    <row r="635" spans="1:11" x14ac:dyDescent="0.25">
      <c r="A635" s="11">
        <v>40599.25</v>
      </c>
      <c r="B635">
        <v>0</v>
      </c>
      <c r="C635">
        <v>30.1</v>
      </c>
      <c r="D635">
        <v>0.2</v>
      </c>
      <c r="E635">
        <v>89</v>
      </c>
      <c r="F635" s="19">
        <f t="shared" si="81"/>
        <v>89</v>
      </c>
      <c r="G635" s="20" t="b">
        <f t="shared" si="82"/>
        <v>0</v>
      </c>
      <c r="H635" s="20" t="b">
        <f t="shared" si="83"/>
        <v>0</v>
      </c>
      <c r="I635" s="20" t="b">
        <f t="shared" si="84"/>
        <v>0</v>
      </c>
      <c r="J635" s="20" t="b">
        <f t="shared" si="85"/>
        <v>0</v>
      </c>
      <c r="K635" s="21" t="b">
        <f t="shared" si="86"/>
        <v>0</v>
      </c>
    </row>
    <row r="636" spans="1:11" x14ac:dyDescent="0.25">
      <c r="A636" s="11">
        <v>40599.291666666664</v>
      </c>
      <c r="B636">
        <v>0</v>
      </c>
      <c r="C636">
        <v>30.1</v>
      </c>
      <c r="D636">
        <v>0.4</v>
      </c>
      <c r="E636">
        <v>51</v>
      </c>
      <c r="F636" s="19">
        <f t="shared" si="81"/>
        <v>51</v>
      </c>
      <c r="G636" s="20" t="b">
        <f t="shared" si="82"/>
        <v>0</v>
      </c>
      <c r="H636" s="20" t="b">
        <f t="shared" si="83"/>
        <v>0</v>
      </c>
      <c r="I636" s="20" t="b">
        <f t="shared" si="84"/>
        <v>0</v>
      </c>
      <c r="J636" s="20" t="b">
        <f t="shared" si="85"/>
        <v>0</v>
      </c>
      <c r="K636" s="21" t="b">
        <f t="shared" si="86"/>
        <v>0</v>
      </c>
    </row>
    <row r="637" spans="1:11" x14ac:dyDescent="0.25">
      <c r="A637" s="11">
        <v>40599.333333333336</v>
      </c>
      <c r="B637">
        <v>0</v>
      </c>
      <c r="C637">
        <v>30.1</v>
      </c>
      <c r="D637">
        <v>0.5</v>
      </c>
      <c r="E637">
        <v>291</v>
      </c>
      <c r="F637" s="19" t="b">
        <f t="shared" si="81"/>
        <v>0</v>
      </c>
      <c r="G637" s="20">
        <f t="shared" si="82"/>
        <v>291</v>
      </c>
      <c r="H637" s="20" t="b">
        <f t="shared" si="83"/>
        <v>0</v>
      </c>
      <c r="I637" s="20" t="b">
        <f t="shared" si="84"/>
        <v>0</v>
      </c>
      <c r="J637" s="20" t="b">
        <f t="shared" si="85"/>
        <v>0</v>
      </c>
      <c r="K637" s="21" t="b">
        <f t="shared" si="86"/>
        <v>0</v>
      </c>
    </row>
    <row r="638" spans="1:11" x14ac:dyDescent="0.25">
      <c r="A638" s="11">
        <v>40599.375</v>
      </c>
      <c r="B638">
        <v>0</v>
      </c>
      <c r="C638">
        <v>30.1</v>
      </c>
      <c r="D638">
        <v>0.2</v>
      </c>
      <c r="E638">
        <v>26</v>
      </c>
      <c r="F638" s="19">
        <f t="shared" si="81"/>
        <v>26</v>
      </c>
      <c r="G638" s="20" t="b">
        <f t="shared" si="82"/>
        <v>0</v>
      </c>
      <c r="H638" s="20" t="b">
        <f t="shared" si="83"/>
        <v>0</v>
      </c>
      <c r="I638" s="20" t="b">
        <f t="shared" si="84"/>
        <v>0</v>
      </c>
      <c r="J638" s="20" t="b">
        <f t="shared" si="85"/>
        <v>0</v>
      </c>
      <c r="K638" s="21" t="b">
        <f t="shared" si="86"/>
        <v>0</v>
      </c>
    </row>
    <row r="639" spans="1:11" x14ac:dyDescent="0.25">
      <c r="A639" s="11">
        <v>40599.416666666664</v>
      </c>
      <c r="B639">
        <v>0</v>
      </c>
      <c r="C639">
        <v>30.1</v>
      </c>
      <c r="D639">
        <v>0.4</v>
      </c>
      <c r="E639">
        <v>149</v>
      </c>
      <c r="F639" s="19">
        <f t="shared" si="81"/>
        <v>149</v>
      </c>
      <c r="G639" s="20" t="b">
        <f t="shared" si="82"/>
        <v>0</v>
      </c>
      <c r="H639" s="20" t="b">
        <f t="shared" si="83"/>
        <v>0</v>
      </c>
      <c r="I639" s="20" t="b">
        <f t="shared" si="84"/>
        <v>0</v>
      </c>
      <c r="J639" s="20" t="b">
        <f t="shared" si="85"/>
        <v>0</v>
      </c>
      <c r="K639" s="21" t="b">
        <f t="shared" si="86"/>
        <v>0</v>
      </c>
    </row>
    <row r="640" spans="1:11" x14ac:dyDescent="0.25">
      <c r="A640" s="11">
        <v>40599.458333333336</v>
      </c>
      <c r="B640">
        <v>0</v>
      </c>
      <c r="C640">
        <v>30.1</v>
      </c>
      <c r="D640">
        <v>1.1000000000000001</v>
      </c>
      <c r="E640">
        <v>104</v>
      </c>
      <c r="F640" s="19" t="b">
        <f t="shared" si="81"/>
        <v>0</v>
      </c>
      <c r="G640" s="20">
        <f t="shared" si="82"/>
        <v>104</v>
      </c>
      <c r="H640" s="20" t="b">
        <f t="shared" si="83"/>
        <v>0</v>
      </c>
      <c r="I640" s="20" t="b">
        <f t="shared" si="84"/>
        <v>0</v>
      </c>
      <c r="J640" s="20" t="b">
        <f t="shared" si="85"/>
        <v>0</v>
      </c>
      <c r="K640" s="21" t="b">
        <f t="shared" si="86"/>
        <v>0</v>
      </c>
    </row>
    <row r="641" spans="1:11" x14ac:dyDescent="0.25">
      <c r="A641" s="11">
        <v>40599.5</v>
      </c>
      <c r="B641">
        <v>0</v>
      </c>
      <c r="C641">
        <v>30.1</v>
      </c>
      <c r="D641">
        <v>1.4</v>
      </c>
      <c r="E641">
        <v>95</v>
      </c>
      <c r="F641" s="19" t="b">
        <f t="shared" si="81"/>
        <v>0</v>
      </c>
      <c r="G641" s="20">
        <f t="shared" si="82"/>
        <v>95</v>
      </c>
      <c r="H641" s="20" t="b">
        <f t="shared" si="83"/>
        <v>0</v>
      </c>
      <c r="I641" s="20" t="b">
        <f t="shared" si="84"/>
        <v>0</v>
      </c>
      <c r="J641" s="20" t="b">
        <f t="shared" si="85"/>
        <v>0</v>
      </c>
      <c r="K641" s="21" t="b">
        <f t="shared" si="86"/>
        <v>0</v>
      </c>
    </row>
    <row r="642" spans="1:11" x14ac:dyDescent="0.25">
      <c r="A642" s="11">
        <v>40599.541666666664</v>
      </c>
      <c r="B642">
        <v>0</v>
      </c>
      <c r="C642">
        <v>30.1</v>
      </c>
      <c r="D642">
        <v>1.5</v>
      </c>
      <c r="E642">
        <v>98</v>
      </c>
      <c r="F642" s="19" t="b">
        <f t="shared" si="81"/>
        <v>0</v>
      </c>
      <c r="G642" s="20" t="b">
        <f t="shared" si="82"/>
        <v>0</v>
      </c>
      <c r="H642" s="20">
        <f t="shared" si="83"/>
        <v>98</v>
      </c>
      <c r="I642" s="20" t="b">
        <f t="shared" si="84"/>
        <v>0</v>
      </c>
      <c r="J642" s="20" t="b">
        <f t="shared" si="85"/>
        <v>0</v>
      </c>
      <c r="K642" s="21" t="b">
        <f t="shared" si="86"/>
        <v>0</v>
      </c>
    </row>
    <row r="643" spans="1:11" x14ac:dyDescent="0.25">
      <c r="A643" s="11">
        <v>40599.583333333336</v>
      </c>
      <c r="B643">
        <v>0</v>
      </c>
      <c r="C643">
        <v>30.1</v>
      </c>
      <c r="D643">
        <v>1.6</v>
      </c>
      <c r="E643">
        <v>85</v>
      </c>
      <c r="F643" s="19" t="b">
        <f t="shared" si="81"/>
        <v>0</v>
      </c>
      <c r="G643" s="20" t="b">
        <f t="shared" si="82"/>
        <v>0</v>
      </c>
      <c r="H643" s="20">
        <f t="shared" si="83"/>
        <v>85</v>
      </c>
      <c r="I643" s="20" t="b">
        <f t="shared" si="84"/>
        <v>0</v>
      </c>
      <c r="J643" s="20" t="b">
        <f t="shared" si="85"/>
        <v>0</v>
      </c>
      <c r="K643" s="21" t="b">
        <f t="shared" si="86"/>
        <v>0</v>
      </c>
    </row>
    <row r="644" spans="1:11" x14ac:dyDescent="0.25">
      <c r="A644" s="11">
        <v>40599.625</v>
      </c>
      <c r="B644">
        <v>0</v>
      </c>
      <c r="C644">
        <v>30.1</v>
      </c>
      <c r="D644">
        <v>1.4</v>
      </c>
      <c r="E644">
        <v>314</v>
      </c>
      <c r="F644" s="19" t="b">
        <f t="shared" si="81"/>
        <v>0</v>
      </c>
      <c r="G644" s="20">
        <f t="shared" si="82"/>
        <v>314</v>
      </c>
      <c r="H644" s="20" t="b">
        <f t="shared" si="83"/>
        <v>0</v>
      </c>
      <c r="I644" s="20" t="b">
        <f t="shared" si="84"/>
        <v>0</v>
      </c>
      <c r="J644" s="20" t="b">
        <f t="shared" si="85"/>
        <v>0</v>
      </c>
      <c r="K644" s="21" t="b">
        <f t="shared" si="86"/>
        <v>0</v>
      </c>
    </row>
    <row r="645" spans="1:11" x14ac:dyDescent="0.25">
      <c r="A645" s="11">
        <v>40599.666666666664</v>
      </c>
      <c r="B645">
        <v>0</v>
      </c>
      <c r="C645">
        <v>30.1</v>
      </c>
      <c r="D645">
        <v>2.5</v>
      </c>
      <c r="E645">
        <v>82</v>
      </c>
      <c r="F645" s="19" t="b">
        <f t="shared" si="81"/>
        <v>0</v>
      </c>
      <c r="G645" s="20" t="b">
        <f t="shared" si="82"/>
        <v>0</v>
      </c>
      <c r="H645" s="20" t="b">
        <f t="shared" si="83"/>
        <v>0</v>
      </c>
      <c r="I645" s="20">
        <f t="shared" si="84"/>
        <v>82</v>
      </c>
      <c r="J645" s="20" t="b">
        <f t="shared" si="85"/>
        <v>0</v>
      </c>
      <c r="K645" s="21" t="b">
        <f t="shared" si="86"/>
        <v>0</v>
      </c>
    </row>
    <row r="646" spans="1:11" x14ac:dyDescent="0.25">
      <c r="A646" s="11">
        <v>40599.708333333336</v>
      </c>
      <c r="B646">
        <v>0</v>
      </c>
      <c r="C646">
        <v>30.1</v>
      </c>
      <c r="D646">
        <v>3.4</v>
      </c>
      <c r="E646">
        <v>94</v>
      </c>
      <c r="F646" s="19" t="b">
        <f t="shared" si="81"/>
        <v>0</v>
      </c>
      <c r="G646" s="20" t="b">
        <f t="shared" si="82"/>
        <v>0</v>
      </c>
      <c r="H646" s="20" t="b">
        <f t="shared" si="83"/>
        <v>0</v>
      </c>
      <c r="I646" s="20">
        <f t="shared" si="84"/>
        <v>94</v>
      </c>
      <c r="J646" s="20" t="b">
        <f t="shared" si="85"/>
        <v>0</v>
      </c>
      <c r="K646" s="21" t="b">
        <f t="shared" si="86"/>
        <v>0</v>
      </c>
    </row>
    <row r="647" spans="1:11" x14ac:dyDescent="0.25">
      <c r="A647" s="11">
        <v>40599.75</v>
      </c>
      <c r="B647">
        <v>0</v>
      </c>
      <c r="C647">
        <v>30.1</v>
      </c>
      <c r="D647">
        <v>2.2000000000000002</v>
      </c>
      <c r="E647">
        <v>47</v>
      </c>
      <c r="F647" s="19" t="b">
        <f t="shared" si="81"/>
        <v>0</v>
      </c>
      <c r="G647" s="20" t="b">
        <f t="shared" si="82"/>
        <v>0</v>
      </c>
      <c r="H647" s="20">
        <f t="shared" si="83"/>
        <v>47</v>
      </c>
      <c r="I647" s="20" t="b">
        <f t="shared" si="84"/>
        <v>0</v>
      </c>
      <c r="J647" s="20" t="b">
        <f t="shared" si="85"/>
        <v>0</v>
      </c>
      <c r="K647" s="21" t="b">
        <f t="shared" si="86"/>
        <v>0</v>
      </c>
    </row>
    <row r="648" spans="1:11" x14ac:dyDescent="0.25">
      <c r="A648" s="11">
        <v>40599.791666666664</v>
      </c>
      <c r="B648">
        <v>0</v>
      </c>
      <c r="C648">
        <v>30.1</v>
      </c>
      <c r="D648">
        <v>1.5</v>
      </c>
      <c r="E648">
        <v>35</v>
      </c>
      <c r="F648" s="19" t="b">
        <f t="shared" si="81"/>
        <v>0</v>
      </c>
      <c r="G648" s="20" t="b">
        <f t="shared" si="82"/>
        <v>0</v>
      </c>
      <c r="H648" s="20">
        <f t="shared" si="83"/>
        <v>35</v>
      </c>
      <c r="I648" s="20" t="b">
        <f t="shared" si="84"/>
        <v>0</v>
      </c>
      <c r="J648" s="20" t="b">
        <f t="shared" si="85"/>
        <v>0</v>
      </c>
      <c r="K648" s="21" t="b">
        <f t="shared" si="86"/>
        <v>0</v>
      </c>
    </row>
    <row r="649" spans="1:11" x14ac:dyDescent="0.25">
      <c r="A649" s="11">
        <v>40599.833333333336</v>
      </c>
      <c r="B649">
        <v>0</v>
      </c>
      <c r="C649">
        <v>30.1</v>
      </c>
      <c r="D649">
        <v>1</v>
      </c>
      <c r="E649">
        <v>333</v>
      </c>
      <c r="F649" s="19" t="b">
        <f t="shared" si="81"/>
        <v>0</v>
      </c>
      <c r="G649" s="20">
        <f t="shared" si="82"/>
        <v>333</v>
      </c>
      <c r="H649" s="20" t="b">
        <f t="shared" si="83"/>
        <v>0</v>
      </c>
      <c r="I649" s="20" t="b">
        <f t="shared" si="84"/>
        <v>0</v>
      </c>
      <c r="J649" s="20" t="b">
        <f t="shared" si="85"/>
        <v>0</v>
      </c>
      <c r="K649" s="21" t="b">
        <f t="shared" si="86"/>
        <v>0</v>
      </c>
    </row>
    <row r="650" spans="1:11" x14ac:dyDescent="0.25">
      <c r="A650" s="11">
        <v>40599.875</v>
      </c>
      <c r="B650">
        <v>0</v>
      </c>
      <c r="C650">
        <v>30.1</v>
      </c>
      <c r="D650">
        <v>0.9</v>
      </c>
      <c r="E650">
        <v>284</v>
      </c>
      <c r="F650" s="19" t="b">
        <f t="shared" si="81"/>
        <v>0</v>
      </c>
      <c r="G650" s="20">
        <f t="shared" si="82"/>
        <v>284</v>
      </c>
      <c r="H650" s="20" t="b">
        <f t="shared" si="83"/>
        <v>0</v>
      </c>
      <c r="I650" s="20" t="b">
        <f t="shared" si="84"/>
        <v>0</v>
      </c>
      <c r="J650" s="20" t="b">
        <f t="shared" si="85"/>
        <v>0</v>
      </c>
      <c r="K650" s="21" t="b">
        <f t="shared" si="86"/>
        <v>0</v>
      </c>
    </row>
    <row r="651" spans="1:11" x14ac:dyDescent="0.25">
      <c r="A651" s="11">
        <v>40599.916666666664</v>
      </c>
      <c r="B651">
        <v>0</v>
      </c>
      <c r="C651">
        <v>30.1</v>
      </c>
      <c r="D651">
        <v>0.8</v>
      </c>
      <c r="E651">
        <v>299</v>
      </c>
      <c r="F651" s="19" t="b">
        <f t="shared" si="81"/>
        <v>0</v>
      </c>
      <c r="G651" s="20">
        <f t="shared" si="82"/>
        <v>299</v>
      </c>
      <c r="H651" s="20" t="b">
        <f t="shared" si="83"/>
        <v>0</v>
      </c>
      <c r="I651" s="20" t="b">
        <f t="shared" si="84"/>
        <v>0</v>
      </c>
      <c r="J651" s="20" t="b">
        <f t="shared" si="85"/>
        <v>0</v>
      </c>
      <c r="K651" s="21" t="b">
        <f t="shared" si="86"/>
        <v>0</v>
      </c>
    </row>
    <row r="652" spans="1:11" x14ac:dyDescent="0.25">
      <c r="A652" s="11">
        <v>40599.958333333336</v>
      </c>
      <c r="B652">
        <v>0</v>
      </c>
      <c r="C652">
        <v>30.1</v>
      </c>
      <c r="D652">
        <v>0.9</v>
      </c>
      <c r="E652">
        <v>305</v>
      </c>
      <c r="F652" s="19" t="b">
        <f t="shared" si="81"/>
        <v>0</v>
      </c>
      <c r="G652" s="20">
        <f t="shared" si="82"/>
        <v>305</v>
      </c>
      <c r="H652" s="20" t="b">
        <f t="shared" si="83"/>
        <v>0</v>
      </c>
      <c r="I652" s="20" t="b">
        <f t="shared" si="84"/>
        <v>0</v>
      </c>
      <c r="J652" s="20" t="b">
        <f t="shared" si="85"/>
        <v>0</v>
      </c>
      <c r="K652" s="21" t="b">
        <f t="shared" si="86"/>
        <v>0</v>
      </c>
    </row>
    <row r="653" spans="1:11" x14ac:dyDescent="0.25">
      <c r="A653" s="11">
        <v>40600</v>
      </c>
      <c r="B653">
        <v>0</v>
      </c>
      <c r="C653">
        <v>30.1</v>
      </c>
      <c r="D653">
        <v>1.8</v>
      </c>
      <c r="E653">
        <v>195</v>
      </c>
      <c r="F653" s="19" t="b">
        <f t="shared" si="81"/>
        <v>0</v>
      </c>
      <c r="G653" s="20" t="b">
        <f t="shared" si="82"/>
        <v>0</v>
      </c>
      <c r="H653" s="20">
        <f t="shared" si="83"/>
        <v>195</v>
      </c>
      <c r="I653" s="20" t="b">
        <f t="shared" si="84"/>
        <v>0</v>
      </c>
      <c r="J653" s="20" t="b">
        <f t="shared" si="85"/>
        <v>0</v>
      </c>
      <c r="K653" s="21" t="b">
        <f t="shared" si="86"/>
        <v>0</v>
      </c>
    </row>
    <row r="654" spans="1:11" x14ac:dyDescent="0.25">
      <c r="A654" s="11">
        <v>40600.041666666664</v>
      </c>
      <c r="B654">
        <v>0</v>
      </c>
      <c r="C654">
        <v>30.1</v>
      </c>
      <c r="D654">
        <v>1.5</v>
      </c>
      <c r="E654">
        <v>281</v>
      </c>
      <c r="F654" s="19" t="b">
        <f t="shared" si="81"/>
        <v>0</v>
      </c>
      <c r="G654" s="20" t="b">
        <f t="shared" si="82"/>
        <v>0</v>
      </c>
      <c r="H654" s="20">
        <f t="shared" si="83"/>
        <v>281</v>
      </c>
      <c r="I654" s="20" t="b">
        <f t="shared" si="84"/>
        <v>0</v>
      </c>
      <c r="J654" s="20" t="b">
        <f t="shared" si="85"/>
        <v>0</v>
      </c>
      <c r="K654" s="21" t="b">
        <f t="shared" si="86"/>
        <v>0</v>
      </c>
    </row>
    <row r="655" spans="1:11" x14ac:dyDescent="0.25">
      <c r="A655" s="11">
        <v>40600.083333333336</v>
      </c>
      <c r="B655">
        <v>0</v>
      </c>
      <c r="C655">
        <v>30.1</v>
      </c>
      <c r="D655">
        <v>0.4</v>
      </c>
      <c r="E655">
        <v>330</v>
      </c>
      <c r="F655" s="19">
        <f t="shared" si="81"/>
        <v>330</v>
      </c>
      <c r="G655" s="20" t="b">
        <f t="shared" si="82"/>
        <v>0</v>
      </c>
      <c r="H655" s="20" t="b">
        <f t="shared" si="83"/>
        <v>0</v>
      </c>
      <c r="I655" s="20" t="b">
        <f t="shared" si="84"/>
        <v>0</v>
      </c>
      <c r="J655" s="20" t="b">
        <f t="shared" si="85"/>
        <v>0</v>
      </c>
      <c r="K655" s="21" t="b">
        <f t="shared" si="86"/>
        <v>0</v>
      </c>
    </row>
    <row r="656" spans="1:11" x14ac:dyDescent="0.25">
      <c r="A656" s="11">
        <v>40600.125</v>
      </c>
      <c r="B656">
        <v>0</v>
      </c>
      <c r="C656">
        <v>30.1</v>
      </c>
      <c r="D656">
        <v>0.8</v>
      </c>
      <c r="E656">
        <v>247</v>
      </c>
      <c r="F656" s="19" t="b">
        <f t="shared" si="81"/>
        <v>0</v>
      </c>
      <c r="G656" s="20">
        <f t="shared" si="82"/>
        <v>247</v>
      </c>
      <c r="H656" s="20" t="b">
        <f t="shared" si="83"/>
        <v>0</v>
      </c>
      <c r="I656" s="20" t="b">
        <f t="shared" si="84"/>
        <v>0</v>
      </c>
      <c r="J656" s="20" t="b">
        <f t="shared" si="85"/>
        <v>0</v>
      </c>
      <c r="K656" s="21" t="b">
        <f t="shared" si="86"/>
        <v>0</v>
      </c>
    </row>
    <row r="657" spans="1:11" x14ac:dyDescent="0.25">
      <c r="A657" s="11">
        <v>40600.166666666664</v>
      </c>
      <c r="B657">
        <v>0</v>
      </c>
      <c r="C657">
        <v>30.1</v>
      </c>
      <c r="D657">
        <v>0.2</v>
      </c>
      <c r="E657">
        <v>79</v>
      </c>
      <c r="F657" s="19">
        <f t="shared" si="81"/>
        <v>79</v>
      </c>
      <c r="G657" s="20" t="b">
        <f t="shared" si="82"/>
        <v>0</v>
      </c>
      <c r="H657" s="20" t="b">
        <f t="shared" si="83"/>
        <v>0</v>
      </c>
      <c r="I657" s="20" t="b">
        <f t="shared" si="84"/>
        <v>0</v>
      </c>
      <c r="J657" s="20" t="b">
        <f t="shared" si="85"/>
        <v>0</v>
      </c>
      <c r="K657" s="21" t="b">
        <f t="shared" si="86"/>
        <v>0</v>
      </c>
    </row>
    <row r="658" spans="1:11" x14ac:dyDescent="0.25">
      <c r="A658" s="11">
        <v>40600.208333333336</v>
      </c>
      <c r="B658">
        <v>0</v>
      </c>
      <c r="C658">
        <v>30.1</v>
      </c>
      <c r="D658">
        <v>0.5</v>
      </c>
      <c r="E658">
        <v>219</v>
      </c>
      <c r="F658" s="19" t="b">
        <f t="shared" si="81"/>
        <v>0</v>
      </c>
      <c r="G658" s="20">
        <f t="shared" si="82"/>
        <v>219</v>
      </c>
      <c r="H658" s="20" t="b">
        <f t="shared" si="83"/>
        <v>0</v>
      </c>
      <c r="I658" s="20" t="b">
        <f t="shared" si="84"/>
        <v>0</v>
      </c>
      <c r="J658" s="20" t="b">
        <f t="shared" si="85"/>
        <v>0</v>
      </c>
      <c r="K658" s="21" t="b">
        <f t="shared" si="86"/>
        <v>0</v>
      </c>
    </row>
    <row r="659" spans="1:11" x14ac:dyDescent="0.25">
      <c r="A659" s="11">
        <v>40600.25</v>
      </c>
      <c r="B659">
        <v>0</v>
      </c>
      <c r="C659">
        <v>30.1</v>
      </c>
      <c r="D659">
        <v>0.5</v>
      </c>
      <c r="E659">
        <v>256</v>
      </c>
      <c r="F659" s="19" t="b">
        <f t="shared" si="81"/>
        <v>0</v>
      </c>
      <c r="G659" s="20">
        <f t="shared" si="82"/>
        <v>256</v>
      </c>
      <c r="H659" s="20" t="b">
        <f t="shared" si="83"/>
        <v>0</v>
      </c>
      <c r="I659" s="20" t="b">
        <f t="shared" si="84"/>
        <v>0</v>
      </c>
      <c r="J659" s="20" t="b">
        <f t="shared" si="85"/>
        <v>0</v>
      </c>
      <c r="K659" s="21" t="b">
        <f t="shared" si="86"/>
        <v>0</v>
      </c>
    </row>
    <row r="660" spans="1:11" x14ac:dyDescent="0.25">
      <c r="A660" s="11">
        <v>40600.291666666664</v>
      </c>
      <c r="B660">
        <v>0</v>
      </c>
      <c r="C660">
        <v>30.1</v>
      </c>
      <c r="D660">
        <v>0.2</v>
      </c>
      <c r="E660">
        <v>246</v>
      </c>
      <c r="F660" s="19">
        <f t="shared" si="81"/>
        <v>246</v>
      </c>
      <c r="G660" s="20" t="b">
        <f t="shared" si="82"/>
        <v>0</v>
      </c>
      <c r="H660" s="20" t="b">
        <f t="shared" si="83"/>
        <v>0</v>
      </c>
      <c r="I660" s="20" t="b">
        <f t="shared" si="84"/>
        <v>0</v>
      </c>
      <c r="J660" s="20" t="b">
        <f t="shared" si="85"/>
        <v>0</v>
      </c>
      <c r="K660" s="21" t="b">
        <f t="shared" si="86"/>
        <v>0</v>
      </c>
    </row>
    <row r="661" spans="1:11" x14ac:dyDescent="0.25">
      <c r="A661" s="11">
        <v>40600.333333333336</v>
      </c>
      <c r="B661">
        <v>0</v>
      </c>
      <c r="C661">
        <v>30.1</v>
      </c>
      <c r="D661">
        <v>0.3</v>
      </c>
      <c r="E661">
        <v>330</v>
      </c>
      <c r="F661" s="19">
        <f t="shared" si="81"/>
        <v>330</v>
      </c>
      <c r="G661" s="20" t="b">
        <f t="shared" si="82"/>
        <v>0</v>
      </c>
      <c r="H661" s="20" t="b">
        <f t="shared" si="83"/>
        <v>0</v>
      </c>
      <c r="I661" s="20" t="b">
        <f t="shared" si="84"/>
        <v>0</v>
      </c>
      <c r="J661" s="20" t="b">
        <f t="shared" si="85"/>
        <v>0</v>
      </c>
      <c r="K661" s="21" t="b">
        <f t="shared" si="86"/>
        <v>0</v>
      </c>
    </row>
    <row r="662" spans="1:11" x14ac:dyDescent="0.25">
      <c r="A662" s="11">
        <v>40600.375</v>
      </c>
      <c r="B662">
        <v>0</v>
      </c>
      <c r="C662">
        <v>30.1</v>
      </c>
      <c r="D662">
        <v>0.2</v>
      </c>
      <c r="E662">
        <v>195</v>
      </c>
      <c r="F662" s="19">
        <f t="shared" si="81"/>
        <v>195</v>
      </c>
      <c r="G662" s="20" t="b">
        <f t="shared" si="82"/>
        <v>0</v>
      </c>
      <c r="H662" s="20" t="b">
        <f t="shared" si="83"/>
        <v>0</v>
      </c>
      <c r="I662" s="20" t="b">
        <f t="shared" si="84"/>
        <v>0</v>
      </c>
      <c r="J662" s="20" t="b">
        <f t="shared" si="85"/>
        <v>0</v>
      </c>
      <c r="K662" s="21" t="b">
        <f t="shared" si="86"/>
        <v>0</v>
      </c>
    </row>
    <row r="663" spans="1:11" x14ac:dyDescent="0.25">
      <c r="A663" s="11">
        <v>40600.416666666664</v>
      </c>
      <c r="B663">
        <v>0</v>
      </c>
      <c r="C663">
        <v>30.1</v>
      </c>
      <c r="D663">
        <v>0.5</v>
      </c>
      <c r="E663">
        <v>230</v>
      </c>
      <c r="F663" s="19" t="b">
        <f t="shared" si="81"/>
        <v>0</v>
      </c>
      <c r="G663" s="20">
        <f t="shared" si="82"/>
        <v>230</v>
      </c>
      <c r="H663" s="20" t="b">
        <f t="shared" si="83"/>
        <v>0</v>
      </c>
      <c r="I663" s="20" t="b">
        <f t="shared" si="84"/>
        <v>0</v>
      </c>
      <c r="J663" s="20" t="b">
        <f t="shared" si="85"/>
        <v>0</v>
      </c>
      <c r="K663" s="21" t="b">
        <f t="shared" si="86"/>
        <v>0</v>
      </c>
    </row>
    <row r="664" spans="1:11" x14ac:dyDescent="0.25">
      <c r="A664" s="11">
        <v>40600.458333333336</v>
      </c>
      <c r="B664">
        <v>0</v>
      </c>
      <c r="C664">
        <v>30.1</v>
      </c>
      <c r="D664">
        <v>0.6</v>
      </c>
      <c r="E664">
        <v>206</v>
      </c>
      <c r="F664" s="19" t="b">
        <f t="shared" si="81"/>
        <v>0</v>
      </c>
      <c r="G664" s="20">
        <f t="shared" si="82"/>
        <v>206</v>
      </c>
      <c r="H664" s="20" t="b">
        <f t="shared" si="83"/>
        <v>0</v>
      </c>
      <c r="I664" s="20" t="b">
        <f t="shared" si="84"/>
        <v>0</v>
      </c>
      <c r="J664" s="20" t="b">
        <f t="shared" si="85"/>
        <v>0</v>
      </c>
      <c r="K664" s="21" t="b">
        <f t="shared" si="86"/>
        <v>0</v>
      </c>
    </row>
    <row r="665" spans="1:11" x14ac:dyDescent="0.25">
      <c r="A665" s="11">
        <v>40600.5</v>
      </c>
      <c r="B665">
        <v>0</v>
      </c>
      <c r="C665">
        <v>30.1</v>
      </c>
      <c r="D665">
        <v>1</v>
      </c>
      <c r="E665">
        <v>142</v>
      </c>
      <c r="F665" s="19" t="b">
        <f t="shared" si="81"/>
        <v>0</v>
      </c>
      <c r="G665" s="20">
        <f t="shared" si="82"/>
        <v>142</v>
      </c>
      <c r="H665" s="20" t="b">
        <f t="shared" si="83"/>
        <v>0</v>
      </c>
      <c r="I665" s="20" t="b">
        <f t="shared" si="84"/>
        <v>0</v>
      </c>
      <c r="J665" s="20" t="b">
        <f t="shared" si="85"/>
        <v>0</v>
      </c>
      <c r="K665" s="21" t="b">
        <f t="shared" si="86"/>
        <v>0</v>
      </c>
    </row>
    <row r="666" spans="1:11" x14ac:dyDescent="0.25">
      <c r="A666" s="11">
        <v>40600.541666666664</v>
      </c>
      <c r="B666">
        <v>0</v>
      </c>
      <c r="C666">
        <v>30.1</v>
      </c>
      <c r="D666">
        <v>1</v>
      </c>
      <c r="E666">
        <v>156</v>
      </c>
      <c r="F666" s="19" t="b">
        <f t="shared" si="81"/>
        <v>0</v>
      </c>
      <c r="G666" s="20">
        <f t="shared" si="82"/>
        <v>156</v>
      </c>
      <c r="H666" s="20" t="b">
        <f t="shared" si="83"/>
        <v>0</v>
      </c>
      <c r="I666" s="20" t="b">
        <f t="shared" si="84"/>
        <v>0</v>
      </c>
      <c r="J666" s="20" t="b">
        <f t="shared" si="85"/>
        <v>0</v>
      </c>
      <c r="K666" s="21" t="b">
        <f t="shared" si="86"/>
        <v>0</v>
      </c>
    </row>
    <row r="667" spans="1:11" x14ac:dyDescent="0.25">
      <c r="A667" s="11">
        <v>40600.583333333336</v>
      </c>
      <c r="B667">
        <v>0</v>
      </c>
      <c r="C667">
        <v>30.1</v>
      </c>
      <c r="D667">
        <v>1.4</v>
      </c>
      <c r="E667">
        <v>131</v>
      </c>
      <c r="F667" s="19" t="b">
        <f t="shared" si="81"/>
        <v>0</v>
      </c>
      <c r="G667" s="20">
        <f t="shared" si="82"/>
        <v>131</v>
      </c>
      <c r="H667" s="20" t="b">
        <f t="shared" si="83"/>
        <v>0</v>
      </c>
      <c r="I667" s="20" t="b">
        <f t="shared" si="84"/>
        <v>0</v>
      </c>
      <c r="J667" s="20" t="b">
        <f t="shared" si="85"/>
        <v>0</v>
      </c>
      <c r="K667" s="21" t="b">
        <f t="shared" si="86"/>
        <v>0</v>
      </c>
    </row>
    <row r="668" spans="1:11" x14ac:dyDescent="0.25">
      <c r="A668" s="11">
        <v>40600.625</v>
      </c>
      <c r="B668">
        <v>0</v>
      </c>
      <c r="C668">
        <v>30.1</v>
      </c>
      <c r="D668">
        <v>1.5</v>
      </c>
      <c r="E668">
        <v>127</v>
      </c>
      <c r="F668" s="19" t="b">
        <f t="shared" si="81"/>
        <v>0</v>
      </c>
      <c r="G668" s="20" t="b">
        <f t="shared" si="82"/>
        <v>0</v>
      </c>
      <c r="H668" s="20">
        <f t="shared" si="83"/>
        <v>127</v>
      </c>
      <c r="I668" s="20" t="b">
        <f t="shared" si="84"/>
        <v>0</v>
      </c>
      <c r="J668" s="20" t="b">
        <f t="shared" si="85"/>
        <v>0</v>
      </c>
      <c r="K668" s="21" t="b">
        <f t="shared" si="86"/>
        <v>0</v>
      </c>
    </row>
    <row r="669" spans="1:11" x14ac:dyDescent="0.25">
      <c r="A669" s="11">
        <v>40600.666666666664</v>
      </c>
      <c r="B669">
        <v>0</v>
      </c>
      <c r="C669">
        <v>30.1</v>
      </c>
      <c r="D669">
        <v>1.8</v>
      </c>
      <c r="E669">
        <v>87</v>
      </c>
      <c r="F669" s="19" t="b">
        <f t="shared" si="81"/>
        <v>0</v>
      </c>
      <c r="G669" s="20" t="b">
        <f t="shared" si="82"/>
        <v>0</v>
      </c>
      <c r="H669" s="20">
        <f t="shared" si="83"/>
        <v>87</v>
      </c>
      <c r="I669" s="20" t="b">
        <f t="shared" si="84"/>
        <v>0</v>
      </c>
      <c r="J669" s="20" t="b">
        <f t="shared" si="85"/>
        <v>0</v>
      </c>
      <c r="K669" s="21" t="b">
        <f t="shared" si="86"/>
        <v>0</v>
      </c>
    </row>
    <row r="670" spans="1:11" x14ac:dyDescent="0.25">
      <c r="A670" s="11">
        <v>40600.708333333336</v>
      </c>
      <c r="B670">
        <v>0</v>
      </c>
      <c r="C670">
        <v>30.1</v>
      </c>
      <c r="D670">
        <v>1.6</v>
      </c>
      <c r="E670">
        <v>80</v>
      </c>
      <c r="F670" s="19" t="b">
        <f t="shared" ref="F670:F733" si="87">IF(D670&lt;0.5,E670)</f>
        <v>0</v>
      </c>
      <c r="G670" s="20" t="b">
        <f t="shared" ref="G670:G733" si="88">IF(D670&lt;1.5,IF(D670&gt;=0.5,E670))</f>
        <v>0</v>
      </c>
      <c r="H670" s="20">
        <f t="shared" si="83"/>
        <v>80</v>
      </c>
      <c r="I670" s="20" t="b">
        <f t="shared" si="84"/>
        <v>0</v>
      </c>
      <c r="J670" s="20" t="b">
        <f t="shared" si="85"/>
        <v>0</v>
      </c>
      <c r="K670" s="21" t="b">
        <f t="shared" si="86"/>
        <v>0</v>
      </c>
    </row>
    <row r="671" spans="1:11" x14ac:dyDescent="0.25">
      <c r="A671" s="11">
        <v>40600.75</v>
      </c>
      <c r="B671">
        <v>0</v>
      </c>
      <c r="C671">
        <v>30.1</v>
      </c>
      <c r="D671">
        <v>1.1000000000000001</v>
      </c>
      <c r="E671">
        <v>67</v>
      </c>
      <c r="F671" s="19" t="b">
        <f t="shared" si="87"/>
        <v>0</v>
      </c>
      <c r="G671" s="20">
        <f t="shared" si="88"/>
        <v>67</v>
      </c>
      <c r="H671" s="20" t="b">
        <f t="shared" si="83"/>
        <v>0</v>
      </c>
      <c r="I671" s="20" t="b">
        <f t="shared" si="84"/>
        <v>0</v>
      </c>
      <c r="J671" s="20" t="b">
        <f t="shared" si="85"/>
        <v>0</v>
      </c>
      <c r="K671" s="21" t="b">
        <f t="shared" si="86"/>
        <v>0</v>
      </c>
    </row>
    <row r="672" spans="1:11" x14ac:dyDescent="0.25">
      <c r="A672" s="11">
        <v>40600.791666666664</v>
      </c>
      <c r="B672">
        <v>0</v>
      </c>
      <c r="C672">
        <v>30.1</v>
      </c>
      <c r="D672">
        <v>1.2</v>
      </c>
      <c r="E672">
        <v>359</v>
      </c>
      <c r="F672" s="19" t="b">
        <f t="shared" si="87"/>
        <v>0</v>
      </c>
      <c r="G672" s="20">
        <f t="shared" si="88"/>
        <v>359</v>
      </c>
      <c r="H672" s="20" t="b">
        <f t="shared" si="83"/>
        <v>0</v>
      </c>
      <c r="I672" s="20" t="b">
        <f t="shared" si="84"/>
        <v>0</v>
      </c>
      <c r="J672" s="20" t="b">
        <f t="shared" si="85"/>
        <v>0</v>
      </c>
      <c r="K672" s="21" t="b">
        <f t="shared" si="86"/>
        <v>0</v>
      </c>
    </row>
    <row r="673" spans="1:11" x14ac:dyDescent="0.25">
      <c r="A673" s="11">
        <v>40600.833333333336</v>
      </c>
      <c r="B673">
        <v>0</v>
      </c>
      <c r="C673">
        <v>30.1</v>
      </c>
      <c r="D673">
        <v>1</v>
      </c>
      <c r="E673">
        <v>270</v>
      </c>
      <c r="F673" s="19" t="b">
        <f t="shared" si="87"/>
        <v>0</v>
      </c>
      <c r="G673" s="20">
        <f t="shared" si="88"/>
        <v>270</v>
      </c>
      <c r="H673" s="20" t="b">
        <f t="shared" si="83"/>
        <v>0</v>
      </c>
      <c r="I673" s="20" t="b">
        <f t="shared" si="84"/>
        <v>0</v>
      </c>
      <c r="J673" s="20" t="b">
        <f t="shared" si="85"/>
        <v>0</v>
      </c>
      <c r="K673" s="21" t="b">
        <f t="shared" si="86"/>
        <v>0</v>
      </c>
    </row>
    <row r="674" spans="1:11" x14ac:dyDescent="0.25">
      <c r="A674" s="11">
        <v>40600.875</v>
      </c>
      <c r="B674">
        <v>0</v>
      </c>
      <c r="C674">
        <v>30.1</v>
      </c>
      <c r="D674">
        <v>0.7</v>
      </c>
      <c r="E674">
        <v>300</v>
      </c>
      <c r="F674" s="19" t="b">
        <f t="shared" si="87"/>
        <v>0</v>
      </c>
      <c r="G674" s="20">
        <f t="shared" si="88"/>
        <v>300</v>
      </c>
      <c r="H674" s="20" t="b">
        <f t="shared" si="83"/>
        <v>0</v>
      </c>
      <c r="I674" s="20" t="b">
        <f t="shared" si="84"/>
        <v>0</v>
      </c>
      <c r="J674" s="20" t="b">
        <f t="shared" si="85"/>
        <v>0</v>
      </c>
      <c r="K674" s="21" t="b">
        <f t="shared" si="86"/>
        <v>0</v>
      </c>
    </row>
    <row r="675" spans="1:11" x14ac:dyDescent="0.25">
      <c r="A675" s="11">
        <v>40600.916666666664</v>
      </c>
      <c r="B675">
        <v>0</v>
      </c>
      <c r="C675">
        <v>30.1</v>
      </c>
      <c r="D675">
        <v>0.5</v>
      </c>
      <c r="E675">
        <v>302</v>
      </c>
      <c r="F675" s="19" t="b">
        <f t="shared" si="87"/>
        <v>0</v>
      </c>
      <c r="G675" s="20">
        <f t="shared" si="88"/>
        <v>302</v>
      </c>
      <c r="H675" s="20" t="b">
        <f t="shared" si="83"/>
        <v>0</v>
      </c>
      <c r="I675" s="20" t="b">
        <f t="shared" si="84"/>
        <v>0</v>
      </c>
      <c r="J675" s="20" t="b">
        <f t="shared" si="85"/>
        <v>0</v>
      </c>
      <c r="K675" s="21" t="b">
        <f t="shared" si="86"/>
        <v>0</v>
      </c>
    </row>
    <row r="676" spans="1:11" x14ac:dyDescent="0.25">
      <c r="A676" s="11">
        <v>40600.958333333336</v>
      </c>
      <c r="B676">
        <v>0</v>
      </c>
      <c r="C676">
        <v>30.1</v>
      </c>
      <c r="D676">
        <v>0.3</v>
      </c>
      <c r="E676">
        <v>252</v>
      </c>
      <c r="F676" s="19">
        <f t="shared" si="87"/>
        <v>252</v>
      </c>
      <c r="G676" s="20" t="b">
        <f t="shared" si="88"/>
        <v>0</v>
      </c>
      <c r="H676" s="20" t="b">
        <f t="shared" si="83"/>
        <v>0</v>
      </c>
      <c r="I676" s="20" t="b">
        <f t="shared" si="84"/>
        <v>0</v>
      </c>
      <c r="J676" s="20" t="b">
        <f t="shared" si="85"/>
        <v>0</v>
      </c>
      <c r="K676" s="21" t="b">
        <f t="shared" si="86"/>
        <v>0</v>
      </c>
    </row>
    <row r="677" spans="1:11" x14ac:dyDescent="0.25">
      <c r="A677" s="11">
        <v>40601</v>
      </c>
      <c r="B677">
        <v>0</v>
      </c>
      <c r="C677">
        <v>30.1</v>
      </c>
      <c r="D677">
        <v>0.3</v>
      </c>
      <c r="E677">
        <v>53</v>
      </c>
      <c r="F677" s="19">
        <f t="shared" si="87"/>
        <v>53</v>
      </c>
      <c r="G677" s="20" t="b">
        <f t="shared" si="88"/>
        <v>0</v>
      </c>
      <c r="H677" s="20" t="b">
        <f t="shared" si="83"/>
        <v>0</v>
      </c>
      <c r="I677" s="20" t="b">
        <f t="shared" si="84"/>
        <v>0</v>
      </c>
      <c r="J677" s="20" t="b">
        <f t="shared" si="85"/>
        <v>0</v>
      </c>
      <c r="K677" s="21" t="b">
        <f t="shared" si="86"/>
        <v>0</v>
      </c>
    </row>
    <row r="678" spans="1:11" x14ac:dyDescent="0.25">
      <c r="A678" s="11">
        <v>40601.041666666664</v>
      </c>
      <c r="B678">
        <v>0</v>
      </c>
      <c r="C678">
        <v>30.1</v>
      </c>
      <c r="D678">
        <v>0.4</v>
      </c>
      <c r="E678">
        <v>282</v>
      </c>
      <c r="F678" s="19">
        <f t="shared" si="87"/>
        <v>282</v>
      </c>
      <c r="G678" s="20" t="b">
        <f t="shared" si="88"/>
        <v>0</v>
      </c>
      <c r="H678" s="20" t="b">
        <f t="shared" si="83"/>
        <v>0</v>
      </c>
      <c r="I678" s="20" t="b">
        <f t="shared" si="84"/>
        <v>0</v>
      </c>
      <c r="J678" s="20" t="b">
        <f t="shared" si="85"/>
        <v>0</v>
      </c>
      <c r="K678" s="21" t="b">
        <f t="shared" si="86"/>
        <v>0</v>
      </c>
    </row>
    <row r="679" spans="1:11" x14ac:dyDescent="0.25">
      <c r="A679" s="11">
        <v>40601.083333333336</v>
      </c>
      <c r="B679">
        <v>0</v>
      </c>
      <c r="C679">
        <v>30.1</v>
      </c>
      <c r="D679">
        <v>0.2</v>
      </c>
      <c r="E679">
        <v>282</v>
      </c>
      <c r="F679" s="19">
        <f t="shared" si="87"/>
        <v>282</v>
      </c>
      <c r="G679" s="20" t="b">
        <f t="shared" si="88"/>
        <v>0</v>
      </c>
      <c r="H679" s="20" t="b">
        <f t="shared" si="83"/>
        <v>0</v>
      </c>
      <c r="I679" s="20" t="b">
        <f t="shared" si="84"/>
        <v>0</v>
      </c>
      <c r="J679" s="20" t="b">
        <f t="shared" si="85"/>
        <v>0</v>
      </c>
      <c r="K679" s="21" t="b">
        <f t="shared" si="86"/>
        <v>0</v>
      </c>
    </row>
    <row r="680" spans="1:11" x14ac:dyDescent="0.25">
      <c r="A680" s="11">
        <v>40601.125</v>
      </c>
      <c r="B680">
        <v>0</v>
      </c>
      <c r="C680">
        <v>30.1</v>
      </c>
      <c r="D680">
        <v>0.4</v>
      </c>
      <c r="E680">
        <v>266</v>
      </c>
      <c r="F680" s="19">
        <f t="shared" si="87"/>
        <v>266</v>
      </c>
      <c r="G680" s="20" t="b">
        <f t="shared" si="88"/>
        <v>0</v>
      </c>
      <c r="H680" s="20" t="b">
        <f t="shared" si="83"/>
        <v>0</v>
      </c>
      <c r="I680" s="20" t="b">
        <f t="shared" si="84"/>
        <v>0</v>
      </c>
      <c r="J680" s="20" t="b">
        <f t="shared" si="85"/>
        <v>0</v>
      </c>
      <c r="K680" s="21" t="b">
        <f t="shared" si="86"/>
        <v>0</v>
      </c>
    </row>
    <row r="681" spans="1:11" x14ac:dyDescent="0.25">
      <c r="A681" s="11">
        <v>40601.166666666664</v>
      </c>
      <c r="B681">
        <v>0</v>
      </c>
      <c r="C681">
        <v>30.1</v>
      </c>
      <c r="D681">
        <v>0.2</v>
      </c>
      <c r="E681">
        <v>137</v>
      </c>
      <c r="F681" s="19">
        <f t="shared" si="87"/>
        <v>137</v>
      </c>
      <c r="G681" s="20" t="b">
        <f t="shared" si="88"/>
        <v>0</v>
      </c>
      <c r="H681" s="20" t="b">
        <f t="shared" si="83"/>
        <v>0</v>
      </c>
      <c r="I681" s="20" t="b">
        <f t="shared" si="84"/>
        <v>0</v>
      </c>
      <c r="J681" s="20" t="b">
        <f t="shared" si="85"/>
        <v>0</v>
      </c>
      <c r="K681" s="21" t="b">
        <f t="shared" si="86"/>
        <v>0</v>
      </c>
    </row>
    <row r="682" spans="1:11" x14ac:dyDescent="0.25">
      <c r="A682" s="11">
        <v>40601.208333333336</v>
      </c>
      <c r="B682">
        <v>0</v>
      </c>
      <c r="C682">
        <v>30.1</v>
      </c>
      <c r="D682">
        <v>0.2</v>
      </c>
      <c r="E682">
        <v>348</v>
      </c>
      <c r="F682" s="19">
        <f t="shared" si="87"/>
        <v>348</v>
      </c>
      <c r="G682" s="20" t="b">
        <f t="shared" si="88"/>
        <v>0</v>
      </c>
      <c r="H682" s="20" t="b">
        <f t="shared" si="83"/>
        <v>0</v>
      </c>
      <c r="I682" s="20" t="b">
        <f t="shared" si="84"/>
        <v>0</v>
      </c>
      <c r="J682" s="20" t="b">
        <f t="shared" si="85"/>
        <v>0</v>
      </c>
      <c r="K682" s="21" t="b">
        <f t="shared" si="86"/>
        <v>0</v>
      </c>
    </row>
    <row r="683" spans="1:11" x14ac:dyDescent="0.25">
      <c r="A683" s="11">
        <v>40601.25</v>
      </c>
      <c r="B683">
        <v>0</v>
      </c>
      <c r="C683">
        <v>30.1</v>
      </c>
      <c r="D683">
        <v>0.2</v>
      </c>
      <c r="E683">
        <v>289</v>
      </c>
      <c r="F683" s="19">
        <f t="shared" si="87"/>
        <v>289</v>
      </c>
      <c r="G683" s="20" t="b">
        <f t="shared" si="88"/>
        <v>0</v>
      </c>
      <c r="H683" s="20" t="b">
        <f t="shared" si="83"/>
        <v>0</v>
      </c>
      <c r="I683" s="20" t="b">
        <f t="shared" si="84"/>
        <v>0</v>
      </c>
      <c r="J683" s="20" t="b">
        <f t="shared" si="85"/>
        <v>0</v>
      </c>
      <c r="K683" s="21" t="b">
        <f t="shared" si="86"/>
        <v>0</v>
      </c>
    </row>
    <row r="684" spans="1:11" x14ac:dyDescent="0.25">
      <c r="A684" s="11">
        <v>40601.291666666664</v>
      </c>
      <c r="B684">
        <v>0</v>
      </c>
      <c r="C684">
        <v>30.1</v>
      </c>
      <c r="D684">
        <v>1</v>
      </c>
      <c r="E684">
        <v>246</v>
      </c>
      <c r="F684" s="19" t="b">
        <f t="shared" si="87"/>
        <v>0</v>
      </c>
      <c r="G684" s="20">
        <f t="shared" si="88"/>
        <v>246</v>
      </c>
      <c r="H684" s="20" t="b">
        <f t="shared" si="83"/>
        <v>0</v>
      </c>
      <c r="I684" s="20" t="b">
        <f t="shared" si="84"/>
        <v>0</v>
      </c>
      <c r="J684" s="20" t="b">
        <f t="shared" si="85"/>
        <v>0</v>
      </c>
      <c r="K684" s="21" t="b">
        <f t="shared" si="86"/>
        <v>0</v>
      </c>
    </row>
    <row r="685" spans="1:11" x14ac:dyDescent="0.25">
      <c r="A685" s="11">
        <v>40601.333333333336</v>
      </c>
      <c r="B685">
        <v>0</v>
      </c>
      <c r="C685">
        <v>30.1</v>
      </c>
      <c r="D685">
        <v>3.1</v>
      </c>
      <c r="E685">
        <v>264</v>
      </c>
      <c r="F685" s="19" t="b">
        <f t="shared" si="87"/>
        <v>0</v>
      </c>
      <c r="G685" s="20" t="b">
        <f t="shared" si="88"/>
        <v>0</v>
      </c>
      <c r="H685" s="20" t="b">
        <f t="shared" si="83"/>
        <v>0</v>
      </c>
      <c r="I685" s="20">
        <f t="shared" si="84"/>
        <v>264</v>
      </c>
      <c r="J685" s="20" t="b">
        <f t="shared" si="85"/>
        <v>0</v>
      </c>
      <c r="K685" s="21" t="b">
        <f t="shared" si="86"/>
        <v>0</v>
      </c>
    </row>
    <row r="686" spans="1:11" x14ac:dyDescent="0.25">
      <c r="A686" s="11">
        <v>40601.375</v>
      </c>
      <c r="B686">
        <v>0</v>
      </c>
      <c r="C686">
        <v>30.1</v>
      </c>
      <c r="D686">
        <v>1.5</v>
      </c>
      <c r="E686">
        <v>253</v>
      </c>
      <c r="F686" s="19" t="b">
        <f t="shared" si="87"/>
        <v>0</v>
      </c>
      <c r="G686" s="20" t="b">
        <f t="shared" si="88"/>
        <v>0</v>
      </c>
      <c r="H686" s="20">
        <f t="shared" si="83"/>
        <v>253</v>
      </c>
      <c r="I686" s="20" t="b">
        <f t="shared" si="84"/>
        <v>0</v>
      </c>
      <c r="J686" s="20" t="b">
        <f t="shared" si="85"/>
        <v>0</v>
      </c>
      <c r="K686" s="21" t="b">
        <f t="shared" si="86"/>
        <v>0</v>
      </c>
    </row>
    <row r="687" spans="1:11" x14ac:dyDescent="0.25">
      <c r="A687" s="11">
        <v>40601.416666666664</v>
      </c>
      <c r="B687">
        <v>0.6</v>
      </c>
      <c r="C687">
        <v>30.7</v>
      </c>
      <c r="D687">
        <v>1.1000000000000001</v>
      </c>
      <c r="E687">
        <v>239</v>
      </c>
      <c r="F687" s="19" t="b">
        <f t="shared" si="87"/>
        <v>0</v>
      </c>
      <c r="G687" s="20">
        <f t="shared" si="88"/>
        <v>239</v>
      </c>
      <c r="H687" s="20" t="b">
        <f t="shared" si="83"/>
        <v>0</v>
      </c>
      <c r="I687" s="20" t="b">
        <f t="shared" si="84"/>
        <v>0</v>
      </c>
      <c r="J687" s="20" t="b">
        <f t="shared" si="85"/>
        <v>0</v>
      </c>
      <c r="K687" s="21" t="b">
        <f t="shared" si="86"/>
        <v>0</v>
      </c>
    </row>
    <row r="688" spans="1:11" x14ac:dyDescent="0.25">
      <c r="A688" s="11">
        <v>40601.458333333336</v>
      </c>
      <c r="B688">
        <v>0.8</v>
      </c>
      <c r="C688">
        <v>31.5</v>
      </c>
      <c r="D688">
        <v>0.5</v>
      </c>
      <c r="E688">
        <v>255</v>
      </c>
      <c r="F688" s="19" t="b">
        <f t="shared" si="87"/>
        <v>0</v>
      </c>
      <c r="G688" s="20">
        <f t="shared" si="88"/>
        <v>255</v>
      </c>
      <c r="H688" s="20" t="b">
        <f t="shared" si="83"/>
        <v>0</v>
      </c>
      <c r="I688" s="20" t="b">
        <f t="shared" si="84"/>
        <v>0</v>
      </c>
      <c r="J688" s="20" t="b">
        <f t="shared" si="85"/>
        <v>0</v>
      </c>
      <c r="K688" s="21" t="b">
        <f t="shared" si="86"/>
        <v>0</v>
      </c>
    </row>
    <row r="689" spans="1:11" x14ac:dyDescent="0.25">
      <c r="A689" s="11">
        <v>40601.5</v>
      </c>
      <c r="B689">
        <v>1</v>
      </c>
      <c r="C689">
        <v>32.5</v>
      </c>
      <c r="D689">
        <v>0</v>
      </c>
      <c r="E689">
        <v>156</v>
      </c>
      <c r="F689" s="19">
        <f t="shared" si="87"/>
        <v>156</v>
      </c>
      <c r="G689" s="20" t="b">
        <f t="shared" si="88"/>
        <v>0</v>
      </c>
      <c r="H689" s="20" t="b">
        <f t="shared" si="83"/>
        <v>0</v>
      </c>
      <c r="I689" s="20" t="b">
        <f t="shared" si="84"/>
        <v>0</v>
      </c>
      <c r="J689" s="20" t="b">
        <f t="shared" si="85"/>
        <v>0</v>
      </c>
      <c r="K689" s="21" t="b">
        <f t="shared" si="86"/>
        <v>0</v>
      </c>
    </row>
    <row r="690" spans="1:11" x14ac:dyDescent="0.25">
      <c r="A690" s="11">
        <v>40601.541666666664</v>
      </c>
      <c r="B690">
        <v>1</v>
      </c>
      <c r="C690">
        <v>33.5</v>
      </c>
      <c r="D690">
        <v>0.1</v>
      </c>
      <c r="E690">
        <v>93</v>
      </c>
      <c r="F690" s="19">
        <f t="shared" si="87"/>
        <v>93</v>
      </c>
      <c r="G690" s="20" t="b">
        <f t="shared" si="88"/>
        <v>0</v>
      </c>
      <c r="H690" s="20" t="b">
        <f t="shared" si="83"/>
        <v>0</v>
      </c>
      <c r="I690" s="20" t="b">
        <f t="shared" si="84"/>
        <v>0</v>
      </c>
      <c r="J690" s="20" t="b">
        <f t="shared" si="85"/>
        <v>0</v>
      </c>
      <c r="K690" s="21" t="b">
        <f t="shared" si="86"/>
        <v>0</v>
      </c>
    </row>
    <row r="691" spans="1:11" x14ac:dyDescent="0.25">
      <c r="A691" s="11">
        <v>40601.583333333336</v>
      </c>
      <c r="B691">
        <v>0.6</v>
      </c>
      <c r="C691">
        <v>34.1</v>
      </c>
      <c r="D691">
        <v>0.4</v>
      </c>
      <c r="E691">
        <v>116</v>
      </c>
      <c r="F691" s="19">
        <f t="shared" si="87"/>
        <v>116</v>
      </c>
      <c r="G691" s="20" t="b">
        <f t="shared" si="88"/>
        <v>0</v>
      </c>
      <c r="H691" s="20" t="b">
        <f t="shared" si="83"/>
        <v>0</v>
      </c>
      <c r="I691" s="20" t="b">
        <f t="shared" si="84"/>
        <v>0</v>
      </c>
      <c r="J691" s="20" t="b">
        <f t="shared" si="85"/>
        <v>0</v>
      </c>
      <c r="K691" s="21" t="b">
        <f t="shared" si="86"/>
        <v>0</v>
      </c>
    </row>
    <row r="692" spans="1:11" x14ac:dyDescent="0.25">
      <c r="A692" s="11">
        <v>40601.625</v>
      </c>
      <c r="B692">
        <v>0.8</v>
      </c>
      <c r="C692">
        <v>34.9</v>
      </c>
      <c r="D692">
        <v>0.6</v>
      </c>
      <c r="E692">
        <v>97</v>
      </c>
      <c r="F692" s="19" t="b">
        <f t="shared" si="87"/>
        <v>0</v>
      </c>
      <c r="G692" s="20">
        <f t="shared" si="88"/>
        <v>97</v>
      </c>
      <c r="H692" s="20" t="b">
        <f t="shared" si="83"/>
        <v>0</v>
      </c>
      <c r="I692" s="20" t="b">
        <f t="shared" si="84"/>
        <v>0</v>
      </c>
      <c r="J692" s="20" t="b">
        <f t="shared" si="85"/>
        <v>0</v>
      </c>
      <c r="K692" s="21" t="b">
        <f t="shared" si="86"/>
        <v>0</v>
      </c>
    </row>
    <row r="693" spans="1:11" x14ac:dyDescent="0.25">
      <c r="A693" s="11">
        <v>40601.666666666664</v>
      </c>
      <c r="B693">
        <v>1.2</v>
      </c>
      <c r="C693">
        <v>36.1</v>
      </c>
      <c r="D693">
        <v>0.7</v>
      </c>
      <c r="E693">
        <v>110</v>
      </c>
      <c r="F693" s="19" t="b">
        <f t="shared" si="87"/>
        <v>0</v>
      </c>
      <c r="G693" s="20">
        <f t="shared" si="88"/>
        <v>110</v>
      </c>
      <c r="H693" s="20" t="b">
        <f t="shared" si="83"/>
        <v>0</v>
      </c>
      <c r="I693" s="20" t="b">
        <f t="shared" si="84"/>
        <v>0</v>
      </c>
      <c r="J693" s="20" t="b">
        <f t="shared" si="85"/>
        <v>0</v>
      </c>
      <c r="K693" s="21" t="b">
        <f t="shared" si="86"/>
        <v>0</v>
      </c>
    </row>
    <row r="694" spans="1:11" x14ac:dyDescent="0.25">
      <c r="A694" s="11">
        <v>40601.708333333336</v>
      </c>
      <c r="B694">
        <v>1</v>
      </c>
      <c r="C694">
        <v>37.1</v>
      </c>
      <c r="D694">
        <v>0.1</v>
      </c>
      <c r="E694">
        <v>234</v>
      </c>
      <c r="F694" s="19">
        <f t="shared" si="87"/>
        <v>234</v>
      </c>
      <c r="G694" s="20" t="b">
        <f t="shared" si="88"/>
        <v>0</v>
      </c>
      <c r="H694" s="20" t="b">
        <f t="shared" ref="H694:H748" si="89">IF(D694&lt;2.5,IF(D694&gt;=1.5,E694))</f>
        <v>0</v>
      </c>
      <c r="I694" s="20" t="b">
        <f t="shared" ref="I694:I748" si="90">IF(D694&lt;3.5,IF(D694&gt;=2.5,E694))</f>
        <v>0</v>
      </c>
      <c r="J694" s="20" t="b">
        <f t="shared" ref="J694:J748" si="91">IF(D694&lt;4.5,IF(D694&gt;=3.5,E694))</f>
        <v>0</v>
      </c>
      <c r="K694" s="21" t="b">
        <f t="shared" ref="K694:K748" si="92">IF(D694&gt;=4.5,E694)</f>
        <v>0</v>
      </c>
    </row>
    <row r="695" spans="1:11" x14ac:dyDescent="0.25">
      <c r="A695" s="11">
        <v>40601.75</v>
      </c>
      <c r="B695">
        <v>0.8</v>
      </c>
      <c r="C695">
        <v>37.9</v>
      </c>
      <c r="D695">
        <v>0</v>
      </c>
      <c r="E695">
        <v>185</v>
      </c>
      <c r="F695" s="19">
        <f t="shared" si="87"/>
        <v>185</v>
      </c>
      <c r="G695" s="20" t="b">
        <f t="shared" si="88"/>
        <v>0</v>
      </c>
      <c r="H695" s="20" t="b">
        <f t="shared" si="89"/>
        <v>0</v>
      </c>
      <c r="I695" s="20" t="b">
        <f t="shared" si="90"/>
        <v>0</v>
      </c>
      <c r="J695" s="20" t="b">
        <f t="shared" si="91"/>
        <v>0</v>
      </c>
      <c r="K695" s="21" t="b">
        <f t="shared" si="92"/>
        <v>0</v>
      </c>
    </row>
    <row r="696" spans="1:11" x14ac:dyDescent="0.25">
      <c r="A696" s="11">
        <v>40601.791666666664</v>
      </c>
      <c r="B696">
        <v>0.6</v>
      </c>
      <c r="C696">
        <v>38.5</v>
      </c>
      <c r="D696">
        <v>0</v>
      </c>
      <c r="E696">
        <v>212</v>
      </c>
      <c r="F696" s="19">
        <f t="shared" si="87"/>
        <v>212</v>
      </c>
      <c r="G696" s="20" t="b">
        <f t="shared" si="88"/>
        <v>0</v>
      </c>
      <c r="H696" s="20" t="b">
        <f t="shared" si="89"/>
        <v>0</v>
      </c>
      <c r="I696" s="20" t="b">
        <f t="shared" si="90"/>
        <v>0</v>
      </c>
      <c r="J696" s="20" t="b">
        <f t="shared" si="91"/>
        <v>0</v>
      </c>
      <c r="K696" s="21" t="b">
        <f t="shared" si="92"/>
        <v>0</v>
      </c>
    </row>
    <row r="697" spans="1:11" x14ac:dyDescent="0.25">
      <c r="A697" s="11">
        <v>40601.833333333336</v>
      </c>
      <c r="B697">
        <v>1.2</v>
      </c>
      <c r="C697">
        <v>39.799999999999997</v>
      </c>
      <c r="D697">
        <v>0</v>
      </c>
      <c r="E697">
        <v>177</v>
      </c>
      <c r="F697" s="19">
        <f t="shared" si="87"/>
        <v>177</v>
      </c>
      <c r="G697" s="20" t="b">
        <f t="shared" si="88"/>
        <v>0</v>
      </c>
      <c r="H697" s="20" t="b">
        <f t="shared" si="89"/>
        <v>0</v>
      </c>
      <c r="I697" s="20" t="b">
        <f t="shared" si="90"/>
        <v>0</v>
      </c>
      <c r="J697" s="20" t="b">
        <f t="shared" si="91"/>
        <v>0</v>
      </c>
      <c r="K697" s="21" t="b">
        <f t="shared" si="92"/>
        <v>0</v>
      </c>
    </row>
    <row r="698" spans="1:11" x14ac:dyDescent="0.25">
      <c r="A698" s="11">
        <v>40601.875</v>
      </c>
      <c r="B698">
        <v>0.6</v>
      </c>
      <c r="C698">
        <v>40.4</v>
      </c>
      <c r="D698">
        <v>0</v>
      </c>
      <c r="E698">
        <v>113</v>
      </c>
      <c r="F698" s="19">
        <f t="shared" si="87"/>
        <v>113</v>
      </c>
      <c r="G698" s="20" t="b">
        <f t="shared" si="88"/>
        <v>0</v>
      </c>
      <c r="H698" s="20" t="b">
        <f t="shared" si="89"/>
        <v>0</v>
      </c>
      <c r="I698" s="20" t="b">
        <f t="shared" si="90"/>
        <v>0</v>
      </c>
      <c r="J698" s="20" t="b">
        <f t="shared" si="91"/>
        <v>0</v>
      </c>
      <c r="K698" s="21" t="b">
        <f t="shared" si="92"/>
        <v>0</v>
      </c>
    </row>
    <row r="699" spans="1:11" x14ac:dyDescent="0.25">
      <c r="A699" s="11">
        <v>40601.916666666664</v>
      </c>
      <c r="B699">
        <v>0.6</v>
      </c>
      <c r="C699">
        <v>41</v>
      </c>
      <c r="D699">
        <v>0</v>
      </c>
      <c r="E699">
        <v>95</v>
      </c>
      <c r="F699" s="19">
        <f t="shared" si="87"/>
        <v>95</v>
      </c>
      <c r="G699" s="20" t="b">
        <f t="shared" si="88"/>
        <v>0</v>
      </c>
      <c r="H699" s="20" t="b">
        <f t="shared" si="89"/>
        <v>0</v>
      </c>
      <c r="I699" s="20" t="b">
        <f t="shared" si="90"/>
        <v>0</v>
      </c>
      <c r="J699" s="20" t="b">
        <f t="shared" si="91"/>
        <v>0</v>
      </c>
      <c r="K699" s="21" t="b">
        <f t="shared" si="92"/>
        <v>0</v>
      </c>
    </row>
    <row r="700" spans="1:11" x14ac:dyDescent="0.25">
      <c r="A700" s="11">
        <v>40601.958333333336</v>
      </c>
      <c r="B700">
        <v>1.2</v>
      </c>
      <c r="C700">
        <v>42.2</v>
      </c>
      <c r="D700">
        <v>0</v>
      </c>
      <c r="E700">
        <v>52</v>
      </c>
      <c r="F700" s="19">
        <f t="shared" si="87"/>
        <v>52</v>
      </c>
      <c r="G700" s="20" t="b">
        <f t="shared" si="88"/>
        <v>0</v>
      </c>
      <c r="H700" s="20" t="b">
        <f t="shared" si="89"/>
        <v>0</v>
      </c>
      <c r="I700" s="20" t="b">
        <f t="shared" si="90"/>
        <v>0</v>
      </c>
      <c r="J700" s="20" t="b">
        <f t="shared" si="91"/>
        <v>0</v>
      </c>
      <c r="K700" s="21" t="b">
        <f t="shared" si="92"/>
        <v>0</v>
      </c>
    </row>
    <row r="701" spans="1:11" x14ac:dyDescent="0.25">
      <c r="A701" s="11">
        <v>40602</v>
      </c>
      <c r="B701">
        <v>1</v>
      </c>
      <c r="C701">
        <v>43.2</v>
      </c>
      <c r="D701">
        <v>0.1</v>
      </c>
      <c r="E701">
        <v>149</v>
      </c>
      <c r="F701" s="19">
        <f t="shared" si="87"/>
        <v>149</v>
      </c>
      <c r="G701" s="20" t="b">
        <f t="shared" si="88"/>
        <v>0</v>
      </c>
      <c r="H701" s="20" t="b">
        <f t="shared" si="89"/>
        <v>0</v>
      </c>
      <c r="I701" s="20" t="b">
        <f t="shared" si="90"/>
        <v>0</v>
      </c>
      <c r="J701" s="20" t="b">
        <f t="shared" si="91"/>
        <v>0</v>
      </c>
      <c r="K701" s="21" t="b">
        <f t="shared" si="92"/>
        <v>0</v>
      </c>
    </row>
    <row r="702" spans="1:11" x14ac:dyDescent="0.25">
      <c r="A702" s="11">
        <v>40602.041666666664</v>
      </c>
      <c r="B702">
        <v>0.8</v>
      </c>
      <c r="C702">
        <v>44</v>
      </c>
      <c r="D702">
        <v>0.2</v>
      </c>
      <c r="E702">
        <v>41</v>
      </c>
      <c r="F702" s="19">
        <f t="shared" si="87"/>
        <v>41</v>
      </c>
      <c r="G702" s="20" t="b">
        <f t="shared" si="88"/>
        <v>0</v>
      </c>
      <c r="H702" s="20" t="b">
        <f t="shared" si="89"/>
        <v>0</v>
      </c>
      <c r="I702" s="20" t="b">
        <f t="shared" si="90"/>
        <v>0</v>
      </c>
      <c r="J702" s="20" t="b">
        <f t="shared" si="91"/>
        <v>0</v>
      </c>
      <c r="K702" s="21" t="b">
        <f t="shared" si="92"/>
        <v>0</v>
      </c>
    </row>
    <row r="703" spans="1:11" x14ac:dyDescent="0.25">
      <c r="A703" s="11">
        <v>40602.083333333336</v>
      </c>
      <c r="B703">
        <v>1</v>
      </c>
      <c r="C703">
        <v>45</v>
      </c>
      <c r="D703">
        <v>0.3</v>
      </c>
      <c r="E703">
        <v>121</v>
      </c>
      <c r="F703" s="19">
        <f t="shared" si="87"/>
        <v>121</v>
      </c>
      <c r="G703" s="20" t="b">
        <f t="shared" si="88"/>
        <v>0</v>
      </c>
      <c r="H703" s="20" t="b">
        <f t="shared" si="89"/>
        <v>0</v>
      </c>
      <c r="I703" s="20" t="b">
        <f t="shared" si="90"/>
        <v>0</v>
      </c>
      <c r="J703" s="20" t="b">
        <f t="shared" si="91"/>
        <v>0</v>
      </c>
      <c r="K703" s="21" t="b">
        <f t="shared" si="92"/>
        <v>0</v>
      </c>
    </row>
    <row r="704" spans="1:11" x14ac:dyDescent="0.25">
      <c r="A704" s="11">
        <v>40602.125</v>
      </c>
      <c r="B704">
        <v>1</v>
      </c>
      <c r="C704">
        <v>46</v>
      </c>
      <c r="D704">
        <v>0.1</v>
      </c>
      <c r="E704">
        <v>146</v>
      </c>
      <c r="F704" s="19">
        <f t="shared" si="87"/>
        <v>146</v>
      </c>
      <c r="G704" s="20" t="b">
        <f t="shared" si="88"/>
        <v>0</v>
      </c>
      <c r="H704" s="20" t="b">
        <f t="shared" si="89"/>
        <v>0</v>
      </c>
      <c r="I704" s="20" t="b">
        <f t="shared" si="90"/>
        <v>0</v>
      </c>
      <c r="J704" s="20" t="b">
        <f t="shared" si="91"/>
        <v>0</v>
      </c>
      <c r="K704" s="21" t="b">
        <f t="shared" si="92"/>
        <v>0</v>
      </c>
    </row>
    <row r="705" spans="1:11" x14ac:dyDescent="0.25">
      <c r="A705" s="11">
        <v>40602.166666666664</v>
      </c>
      <c r="B705">
        <v>1.4</v>
      </c>
      <c r="C705">
        <v>47.4</v>
      </c>
      <c r="D705">
        <v>0.1</v>
      </c>
      <c r="E705">
        <v>96</v>
      </c>
      <c r="F705" s="19">
        <f t="shared" si="87"/>
        <v>96</v>
      </c>
      <c r="G705" s="20" t="b">
        <f t="shared" si="88"/>
        <v>0</v>
      </c>
      <c r="H705" s="20" t="b">
        <f t="shared" si="89"/>
        <v>0</v>
      </c>
      <c r="I705" s="20" t="b">
        <f t="shared" si="90"/>
        <v>0</v>
      </c>
      <c r="J705" s="20" t="b">
        <f t="shared" si="91"/>
        <v>0</v>
      </c>
      <c r="K705" s="21" t="b">
        <f t="shared" si="92"/>
        <v>0</v>
      </c>
    </row>
    <row r="706" spans="1:11" x14ac:dyDescent="0.25">
      <c r="A706" s="11">
        <v>40602.208333333336</v>
      </c>
      <c r="B706">
        <v>1.2</v>
      </c>
      <c r="C706">
        <v>48.6</v>
      </c>
      <c r="D706">
        <v>0.1</v>
      </c>
      <c r="E706">
        <v>78</v>
      </c>
      <c r="F706" s="19">
        <f t="shared" si="87"/>
        <v>78</v>
      </c>
      <c r="G706" s="20" t="b">
        <f t="shared" si="88"/>
        <v>0</v>
      </c>
      <c r="H706" s="20" t="b">
        <f t="shared" si="89"/>
        <v>0</v>
      </c>
      <c r="I706" s="20" t="b">
        <f t="shared" si="90"/>
        <v>0</v>
      </c>
      <c r="J706" s="20" t="b">
        <f t="shared" si="91"/>
        <v>0</v>
      </c>
      <c r="K706" s="21" t="b">
        <f t="shared" si="92"/>
        <v>0</v>
      </c>
    </row>
    <row r="707" spans="1:11" x14ac:dyDescent="0.25">
      <c r="A707" s="11">
        <v>40602.25</v>
      </c>
      <c r="B707">
        <v>1</v>
      </c>
      <c r="C707">
        <v>49.6</v>
      </c>
      <c r="D707">
        <v>0</v>
      </c>
      <c r="E707">
        <v>254</v>
      </c>
      <c r="F707" s="19">
        <f t="shared" si="87"/>
        <v>254</v>
      </c>
      <c r="G707" s="20" t="b">
        <f t="shared" si="88"/>
        <v>0</v>
      </c>
      <c r="H707" s="20" t="b">
        <f t="shared" si="89"/>
        <v>0</v>
      </c>
      <c r="I707" s="20" t="b">
        <f t="shared" si="90"/>
        <v>0</v>
      </c>
      <c r="J707" s="20" t="b">
        <f t="shared" si="91"/>
        <v>0</v>
      </c>
      <c r="K707" s="21" t="b">
        <f t="shared" si="92"/>
        <v>0</v>
      </c>
    </row>
    <row r="708" spans="1:11" x14ac:dyDescent="0.25">
      <c r="A708" s="11">
        <v>40602.291666666664</v>
      </c>
      <c r="B708">
        <v>1.2</v>
      </c>
      <c r="C708">
        <v>50.8</v>
      </c>
      <c r="D708">
        <v>0.1</v>
      </c>
      <c r="E708">
        <v>45</v>
      </c>
      <c r="F708" s="19">
        <f t="shared" si="87"/>
        <v>45</v>
      </c>
      <c r="G708" s="20" t="b">
        <f t="shared" si="88"/>
        <v>0</v>
      </c>
      <c r="H708" s="20" t="b">
        <f t="shared" si="89"/>
        <v>0</v>
      </c>
      <c r="I708" s="20" t="b">
        <f t="shared" si="90"/>
        <v>0</v>
      </c>
      <c r="J708" s="20" t="b">
        <f t="shared" si="91"/>
        <v>0</v>
      </c>
      <c r="K708" s="21" t="b">
        <f t="shared" si="92"/>
        <v>0</v>
      </c>
    </row>
    <row r="709" spans="1:11" x14ac:dyDescent="0.25">
      <c r="A709" s="11">
        <v>40602.333333333336</v>
      </c>
      <c r="B709">
        <v>0.2</v>
      </c>
      <c r="C709">
        <v>51</v>
      </c>
      <c r="D709">
        <v>0.2</v>
      </c>
      <c r="E709">
        <v>87</v>
      </c>
      <c r="F709" s="19">
        <f t="shared" si="87"/>
        <v>87</v>
      </c>
      <c r="G709" s="20" t="b">
        <f t="shared" si="88"/>
        <v>0</v>
      </c>
      <c r="H709" s="20" t="b">
        <f t="shared" si="89"/>
        <v>0</v>
      </c>
      <c r="I709" s="20" t="b">
        <f t="shared" si="90"/>
        <v>0</v>
      </c>
      <c r="J709" s="20" t="b">
        <f t="shared" si="91"/>
        <v>0</v>
      </c>
      <c r="K709" s="21" t="b">
        <f t="shared" si="92"/>
        <v>0</v>
      </c>
    </row>
    <row r="710" spans="1:11" x14ac:dyDescent="0.25">
      <c r="A710" s="11">
        <v>40602.375</v>
      </c>
      <c r="B710">
        <v>0.6</v>
      </c>
      <c r="C710">
        <v>51.6</v>
      </c>
      <c r="D710">
        <v>0.3</v>
      </c>
      <c r="E710">
        <v>91</v>
      </c>
      <c r="F710" s="19">
        <f t="shared" si="87"/>
        <v>91</v>
      </c>
      <c r="G710" s="20" t="b">
        <f t="shared" si="88"/>
        <v>0</v>
      </c>
      <c r="H710" s="20" t="b">
        <f t="shared" si="89"/>
        <v>0</v>
      </c>
      <c r="I710" s="20" t="b">
        <f t="shared" si="90"/>
        <v>0</v>
      </c>
      <c r="J710" s="20" t="b">
        <f t="shared" si="91"/>
        <v>0</v>
      </c>
      <c r="K710" s="21" t="b">
        <f t="shared" si="92"/>
        <v>0</v>
      </c>
    </row>
    <row r="711" spans="1:11" x14ac:dyDescent="0.25">
      <c r="A711" s="11">
        <v>40602.416666666664</v>
      </c>
      <c r="B711">
        <v>0.2</v>
      </c>
      <c r="C711">
        <v>51.8</v>
      </c>
      <c r="D711">
        <v>0.2</v>
      </c>
      <c r="E711">
        <v>358</v>
      </c>
      <c r="F711" s="19">
        <f t="shared" si="87"/>
        <v>358</v>
      </c>
      <c r="G711" s="20" t="b">
        <f t="shared" si="88"/>
        <v>0</v>
      </c>
      <c r="H711" s="20" t="b">
        <f t="shared" si="89"/>
        <v>0</v>
      </c>
      <c r="I711" s="20" t="b">
        <f t="shared" si="90"/>
        <v>0</v>
      </c>
      <c r="J711" s="20" t="b">
        <f t="shared" si="91"/>
        <v>0</v>
      </c>
      <c r="K711" s="21" t="b">
        <f t="shared" si="92"/>
        <v>0</v>
      </c>
    </row>
    <row r="712" spans="1:11" x14ac:dyDescent="0.25">
      <c r="A712" s="11">
        <v>40602.458333333336</v>
      </c>
      <c r="B712">
        <v>0.2</v>
      </c>
      <c r="C712">
        <v>52</v>
      </c>
      <c r="D712">
        <v>0.4</v>
      </c>
      <c r="E712">
        <v>139</v>
      </c>
      <c r="F712" s="19">
        <f t="shared" si="87"/>
        <v>139</v>
      </c>
      <c r="G712" s="20" t="b">
        <f t="shared" si="88"/>
        <v>0</v>
      </c>
      <c r="H712" s="20" t="b">
        <f t="shared" si="89"/>
        <v>0</v>
      </c>
      <c r="I712" s="20" t="b">
        <f t="shared" si="90"/>
        <v>0</v>
      </c>
      <c r="J712" s="20" t="b">
        <f t="shared" si="91"/>
        <v>0</v>
      </c>
      <c r="K712" s="21" t="b">
        <f t="shared" si="92"/>
        <v>0</v>
      </c>
    </row>
    <row r="713" spans="1:11" x14ac:dyDescent="0.25">
      <c r="A713" s="11">
        <v>40602.5</v>
      </c>
      <c r="B713">
        <v>0</v>
      </c>
      <c r="C713">
        <v>52</v>
      </c>
      <c r="D713">
        <v>0.2</v>
      </c>
      <c r="E713">
        <v>10</v>
      </c>
      <c r="F713" s="19">
        <f t="shared" si="87"/>
        <v>10</v>
      </c>
      <c r="G713" s="20" t="b">
        <f t="shared" si="88"/>
        <v>0</v>
      </c>
      <c r="H713" s="20" t="b">
        <f t="shared" si="89"/>
        <v>0</v>
      </c>
      <c r="I713" s="20" t="b">
        <f t="shared" si="90"/>
        <v>0</v>
      </c>
      <c r="J713" s="20" t="b">
        <f t="shared" si="91"/>
        <v>0</v>
      </c>
      <c r="K713" s="21" t="b">
        <f t="shared" si="92"/>
        <v>0</v>
      </c>
    </row>
    <row r="714" spans="1:11" x14ac:dyDescent="0.25">
      <c r="A714" s="11">
        <v>40602.541666666664</v>
      </c>
      <c r="B714">
        <v>0</v>
      </c>
      <c r="C714">
        <v>52</v>
      </c>
      <c r="D714">
        <v>1.1000000000000001</v>
      </c>
      <c r="E714">
        <v>192</v>
      </c>
      <c r="F714" s="19" t="b">
        <f t="shared" si="87"/>
        <v>0</v>
      </c>
      <c r="G714" s="20">
        <f t="shared" si="88"/>
        <v>192</v>
      </c>
      <c r="H714" s="20" t="b">
        <f t="shared" si="89"/>
        <v>0</v>
      </c>
      <c r="I714" s="20" t="b">
        <f t="shared" si="90"/>
        <v>0</v>
      </c>
      <c r="J714" s="20" t="b">
        <f t="shared" si="91"/>
        <v>0</v>
      </c>
      <c r="K714" s="21" t="b">
        <f t="shared" si="92"/>
        <v>0</v>
      </c>
    </row>
    <row r="715" spans="1:11" x14ac:dyDescent="0.25">
      <c r="A715" s="11">
        <v>40602.583333333336</v>
      </c>
      <c r="B715">
        <v>0</v>
      </c>
      <c r="C715">
        <v>52</v>
      </c>
      <c r="D715">
        <v>1.5</v>
      </c>
      <c r="E715">
        <v>226</v>
      </c>
      <c r="F715" s="19" t="b">
        <f t="shared" si="87"/>
        <v>0</v>
      </c>
      <c r="G715" s="20" t="b">
        <f t="shared" si="88"/>
        <v>0</v>
      </c>
      <c r="H715" s="20">
        <f t="shared" si="89"/>
        <v>226</v>
      </c>
      <c r="I715" s="20" t="b">
        <f t="shared" si="90"/>
        <v>0</v>
      </c>
      <c r="J715" s="20" t="b">
        <f t="shared" si="91"/>
        <v>0</v>
      </c>
      <c r="K715" s="21" t="b">
        <f t="shared" si="92"/>
        <v>0</v>
      </c>
    </row>
    <row r="716" spans="1:11" x14ac:dyDescent="0.25">
      <c r="A716" s="11">
        <v>40602.625</v>
      </c>
      <c r="B716">
        <v>0</v>
      </c>
      <c r="C716">
        <v>52</v>
      </c>
      <c r="D716">
        <v>0.7</v>
      </c>
      <c r="E716">
        <v>190</v>
      </c>
      <c r="F716" s="19" t="b">
        <f t="shared" si="87"/>
        <v>0</v>
      </c>
      <c r="G716" s="20">
        <f t="shared" si="88"/>
        <v>190</v>
      </c>
      <c r="H716" s="20" t="b">
        <f t="shared" si="89"/>
        <v>0</v>
      </c>
      <c r="I716" s="20" t="b">
        <f t="shared" si="90"/>
        <v>0</v>
      </c>
      <c r="J716" s="20" t="b">
        <f t="shared" si="91"/>
        <v>0</v>
      </c>
      <c r="K716" s="21" t="b">
        <f t="shared" si="92"/>
        <v>0</v>
      </c>
    </row>
    <row r="717" spans="1:11" x14ac:dyDescent="0.25">
      <c r="A717" s="11">
        <v>40602.666666666664</v>
      </c>
      <c r="B717">
        <v>0</v>
      </c>
      <c r="C717">
        <v>52</v>
      </c>
      <c r="D717">
        <v>0.7</v>
      </c>
      <c r="E717">
        <v>145</v>
      </c>
      <c r="F717" s="19" t="b">
        <f t="shared" si="87"/>
        <v>0</v>
      </c>
      <c r="G717" s="20">
        <f t="shared" si="88"/>
        <v>145</v>
      </c>
      <c r="H717" s="20" t="b">
        <f t="shared" si="89"/>
        <v>0</v>
      </c>
      <c r="I717" s="20" t="b">
        <f t="shared" si="90"/>
        <v>0</v>
      </c>
      <c r="J717" s="20" t="b">
        <f t="shared" si="91"/>
        <v>0</v>
      </c>
      <c r="K717" s="21" t="b">
        <f t="shared" si="92"/>
        <v>0</v>
      </c>
    </row>
    <row r="718" spans="1:11" x14ac:dyDescent="0.25">
      <c r="A718" s="11">
        <v>40602.708333333336</v>
      </c>
      <c r="B718">
        <v>0</v>
      </c>
      <c r="C718">
        <v>52</v>
      </c>
      <c r="D718">
        <v>0.5</v>
      </c>
      <c r="E718">
        <v>157</v>
      </c>
      <c r="F718" s="19" t="b">
        <f t="shared" si="87"/>
        <v>0</v>
      </c>
      <c r="G718" s="20">
        <f t="shared" si="88"/>
        <v>157</v>
      </c>
      <c r="H718" s="20" t="b">
        <f t="shared" si="89"/>
        <v>0</v>
      </c>
      <c r="I718" s="20" t="b">
        <f t="shared" si="90"/>
        <v>0</v>
      </c>
      <c r="J718" s="20" t="b">
        <f t="shared" si="91"/>
        <v>0</v>
      </c>
      <c r="K718" s="21" t="b">
        <f t="shared" si="92"/>
        <v>0</v>
      </c>
    </row>
    <row r="719" spans="1:11" x14ac:dyDescent="0.25">
      <c r="A719" s="11">
        <v>40602.75</v>
      </c>
      <c r="B719">
        <v>0</v>
      </c>
      <c r="C719">
        <v>52</v>
      </c>
      <c r="D719">
        <v>0.6</v>
      </c>
      <c r="E719">
        <v>87</v>
      </c>
      <c r="F719" s="19" t="b">
        <f t="shared" si="87"/>
        <v>0</v>
      </c>
      <c r="G719" s="20">
        <f t="shared" si="88"/>
        <v>87</v>
      </c>
      <c r="H719" s="20" t="b">
        <f t="shared" si="89"/>
        <v>0</v>
      </c>
      <c r="I719" s="20" t="b">
        <f t="shared" si="90"/>
        <v>0</v>
      </c>
      <c r="J719" s="20" t="b">
        <f t="shared" si="91"/>
        <v>0</v>
      </c>
      <c r="K719" s="21" t="b">
        <f t="shared" si="92"/>
        <v>0</v>
      </c>
    </row>
    <row r="720" spans="1:11" x14ac:dyDescent="0.25">
      <c r="A720" s="11">
        <v>40602.791666666664</v>
      </c>
      <c r="B720">
        <v>0</v>
      </c>
      <c r="C720">
        <v>52</v>
      </c>
      <c r="D720">
        <v>0.3</v>
      </c>
      <c r="E720">
        <v>18</v>
      </c>
      <c r="F720" s="19">
        <f t="shared" si="87"/>
        <v>18</v>
      </c>
      <c r="G720" s="20" t="b">
        <f t="shared" si="88"/>
        <v>0</v>
      </c>
      <c r="H720" s="20" t="b">
        <f t="shared" si="89"/>
        <v>0</v>
      </c>
      <c r="I720" s="20" t="b">
        <f t="shared" si="90"/>
        <v>0</v>
      </c>
      <c r="J720" s="20" t="b">
        <f t="shared" si="91"/>
        <v>0</v>
      </c>
      <c r="K720" s="21" t="b">
        <f t="shared" si="92"/>
        <v>0</v>
      </c>
    </row>
    <row r="721" spans="1:11" x14ac:dyDescent="0.25">
      <c r="A721" s="11">
        <v>40602.833333333336</v>
      </c>
      <c r="B721">
        <v>0</v>
      </c>
      <c r="C721">
        <v>52</v>
      </c>
      <c r="D721">
        <v>0.7</v>
      </c>
      <c r="E721">
        <v>344</v>
      </c>
      <c r="F721" s="19" t="b">
        <f t="shared" si="87"/>
        <v>0</v>
      </c>
      <c r="G721" s="20">
        <f t="shared" si="88"/>
        <v>344</v>
      </c>
      <c r="H721" s="20" t="b">
        <f t="shared" si="89"/>
        <v>0</v>
      </c>
      <c r="I721" s="20" t="b">
        <f t="shared" si="90"/>
        <v>0</v>
      </c>
      <c r="J721" s="20" t="b">
        <f t="shared" si="91"/>
        <v>0</v>
      </c>
      <c r="K721" s="21" t="b">
        <f t="shared" si="92"/>
        <v>0</v>
      </c>
    </row>
    <row r="722" spans="1:11" x14ac:dyDescent="0.25">
      <c r="A722" s="11">
        <v>40602.875</v>
      </c>
      <c r="B722">
        <v>0</v>
      </c>
      <c r="C722">
        <v>52</v>
      </c>
      <c r="D722">
        <v>0.8</v>
      </c>
      <c r="E722">
        <v>293</v>
      </c>
      <c r="F722" s="19" t="b">
        <f t="shared" si="87"/>
        <v>0</v>
      </c>
      <c r="G722" s="20">
        <f t="shared" si="88"/>
        <v>293</v>
      </c>
      <c r="H722" s="20" t="b">
        <f t="shared" si="89"/>
        <v>0</v>
      </c>
      <c r="I722" s="20" t="b">
        <f t="shared" si="90"/>
        <v>0</v>
      </c>
      <c r="J722" s="20" t="b">
        <f t="shared" si="91"/>
        <v>0</v>
      </c>
      <c r="K722" s="21" t="b">
        <f t="shared" si="92"/>
        <v>0</v>
      </c>
    </row>
    <row r="723" spans="1:11" x14ac:dyDescent="0.25">
      <c r="A723" s="11">
        <v>40602.916666666664</v>
      </c>
      <c r="B723">
        <v>0</v>
      </c>
      <c r="C723">
        <v>52</v>
      </c>
      <c r="D723">
        <v>0.7</v>
      </c>
      <c r="E723">
        <v>280</v>
      </c>
      <c r="F723" s="19" t="b">
        <f t="shared" si="87"/>
        <v>0</v>
      </c>
      <c r="G723" s="20">
        <f t="shared" si="88"/>
        <v>280</v>
      </c>
      <c r="H723" s="20" t="b">
        <f t="shared" si="89"/>
        <v>0</v>
      </c>
      <c r="I723" s="20" t="b">
        <f t="shared" si="90"/>
        <v>0</v>
      </c>
      <c r="J723" s="20" t="b">
        <f t="shared" si="91"/>
        <v>0</v>
      </c>
      <c r="K723" s="21" t="b">
        <f t="shared" si="92"/>
        <v>0</v>
      </c>
    </row>
    <row r="724" spans="1:11" x14ac:dyDescent="0.25">
      <c r="A724" s="11">
        <v>40602.958333333336</v>
      </c>
      <c r="B724">
        <v>0</v>
      </c>
      <c r="C724">
        <v>52</v>
      </c>
      <c r="D724">
        <v>0.5</v>
      </c>
      <c r="E724">
        <v>227</v>
      </c>
      <c r="F724" s="19" t="b">
        <f t="shared" si="87"/>
        <v>0</v>
      </c>
      <c r="G724" s="20">
        <f t="shared" si="88"/>
        <v>227</v>
      </c>
      <c r="H724" s="20" t="b">
        <f t="shared" si="89"/>
        <v>0</v>
      </c>
      <c r="I724" s="20" t="b">
        <f t="shared" si="90"/>
        <v>0</v>
      </c>
      <c r="J724" s="20" t="b">
        <f t="shared" si="91"/>
        <v>0</v>
      </c>
      <c r="K724" s="21" t="b">
        <f t="shared" si="92"/>
        <v>0</v>
      </c>
    </row>
    <row r="725" spans="1:11" x14ac:dyDescent="0.25">
      <c r="A725" s="11">
        <v>40603</v>
      </c>
      <c r="B725">
        <v>0</v>
      </c>
      <c r="C725">
        <v>52</v>
      </c>
      <c r="D725">
        <v>0.2</v>
      </c>
      <c r="E725">
        <v>63</v>
      </c>
      <c r="F725" s="19">
        <f t="shared" si="87"/>
        <v>63</v>
      </c>
      <c r="G725" s="20" t="b">
        <f t="shared" si="88"/>
        <v>0</v>
      </c>
      <c r="H725" s="20" t="b">
        <f t="shared" si="89"/>
        <v>0</v>
      </c>
      <c r="I725" s="20" t="b">
        <f t="shared" si="90"/>
        <v>0</v>
      </c>
      <c r="J725" s="20" t="b">
        <f t="shared" si="91"/>
        <v>0</v>
      </c>
      <c r="K725" s="21" t="b">
        <f t="shared" si="92"/>
        <v>0</v>
      </c>
    </row>
    <row r="726" spans="1:11" x14ac:dyDescent="0.25">
      <c r="A726" s="11">
        <v>40603.041666666664</v>
      </c>
      <c r="B726">
        <v>0</v>
      </c>
      <c r="C726">
        <v>52</v>
      </c>
      <c r="D726">
        <v>0.2</v>
      </c>
      <c r="E726">
        <v>293</v>
      </c>
      <c r="F726" s="19">
        <f t="shared" si="87"/>
        <v>293</v>
      </c>
      <c r="G726" s="20" t="b">
        <f t="shared" si="88"/>
        <v>0</v>
      </c>
      <c r="H726" s="20" t="b">
        <f t="shared" si="89"/>
        <v>0</v>
      </c>
      <c r="I726" s="20" t="b">
        <f t="shared" si="90"/>
        <v>0</v>
      </c>
      <c r="J726" s="20" t="b">
        <f t="shared" si="91"/>
        <v>0</v>
      </c>
      <c r="K726" s="21" t="b">
        <f t="shared" si="92"/>
        <v>0</v>
      </c>
    </row>
    <row r="727" spans="1:11" x14ac:dyDescent="0.25">
      <c r="A727" s="11">
        <v>40603.083333333336</v>
      </c>
      <c r="B727">
        <v>0</v>
      </c>
      <c r="C727">
        <v>52</v>
      </c>
      <c r="D727">
        <v>0.3</v>
      </c>
      <c r="E727">
        <v>181</v>
      </c>
      <c r="F727" s="19">
        <f t="shared" si="87"/>
        <v>181</v>
      </c>
      <c r="G727" s="20" t="b">
        <f t="shared" si="88"/>
        <v>0</v>
      </c>
      <c r="H727" s="20" t="b">
        <f t="shared" si="89"/>
        <v>0</v>
      </c>
      <c r="I727" s="20" t="b">
        <f t="shared" si="90"/>
        <v>0</v>
      </c>
      <c r="J727" s="20" t="b">
        <f t="shared" si="91"/>
        <v>0</v>
      </c>
      <c r="K727" s="21" t="b">
        <f t="shared" si="92"/>
        <v>0</v>
      </c>
    </row>
    <row r="728" spans="1:11" x14ac:dyDescent="0.25">
      <c r="A728" s="11">
        <v>40603.125</v>
      </c>
      <c r="B728">
        <v>0</v>
      </c>
      <c r="C728">
        <v>52</v>
      </c>
      <c r="D728">
        <v>0.2</v>
      </c>
      <c r="E728">
        <v>214</v>
      </c>
      <c r="F728" s="19">
        <f t="shared" si="87"/>
        <v>214</v>
      </c>
      <c r="G728" s="20" t="b">
        <f t="shared" si="88"/>
        <v>0</v>
      </c>
      <c r="H728" s="20" t="b">
        <f t="shared" si="89"/>
        <v>0</v>
      </c>
      <c r="I728" s="20" t="b">
        <f t="shared" si="90"/>
        <v>0</v>
      </c>
      <c r="J728" s="20" t="b">
        <f t="shared" si="91"/>
        <v>0</v>
      </c>
      <c r="K728" s="21" t="b">
        <f t="shared" si="92"/>
        <v>0</v>
      </c>
    </row>
    <row r="729" spans="1:11" x14ac:dyDescent="0.25">
      <c r="A729" s="11">
        <v>40603.166666666664</v>
      </c>
      <c r="B729">
        <v>0</v>
      </c>
      <c r="C729">
        <v>52</v>
      </c>
      <c r="D729">
        <v>0.5</v>
      </c>
      <c r="E729">
        <v>203</v>
      </c>
      <c r="F729" s="19" t="b">
        <f t="shared" si="87"/>
        <v>0</v>
      </c>
      <c r="G729" s="20">
        <f t="shared" si="88"/>
        <v>203</v>
      </c>
      <c r="H729" s="20" t="b">
        <f t="shared" si="89"/>
        <v>0</v>
      </c>
      <c r="I729" s="20" t="b">
        <f t="shared" si="90"/>
        <v>0</v>
      </c>
      <c r="J729" s="20" t="b">
        <f t="shared" si="91"/>
        <v>0</v>
      </c>
      <c r="K729" s="21" t="b">
        <f t="shared" si="92"/>
        <v>0</v>
      </c>
    </row>
    <row r="730" spans="1:11" x14ac:dyDescent="0.25">
      <c r="A730" s="11">
        <v>40603.208333333336</v>
      </c>
      <c r="B730">
        <v>0</v>
      </c>
      <c r="C730">
        <v>52</v>
      </c>
      <c r="D730">
        <v>0.2</v>
      </c>
      <c r="E730">
        <v>295</v>
      </c>
      <c r="F730" s="19">
        <f t="shared" si="87"/>
        <v>295</v>
      </c>
      <c r="G730" s="20" t="b">
        <f t="shared" si="88"/>
        <v>0</v>
      </c>
      <c r="H730" s="20" t="b">
        <f t="shared" si="89"/>
        <v>0</v>
      </c>
      <c r="I730" s="20" t="b">
        <f t="shared" si="90"/>
        <v>0</v>
      </c>
      <c r="J730" s="20" t="b">
        <f t="shared" si="91"/>
        <v>0</v>
      </c>
      <c r="K730" s="21" t="b">
        <f t="shared" si="92"/>
        <v>0</v>
      </c>
    </row>
    <row r="731" spans="1:11" x14ac:dyDescent="0.25">
      <c r="A731" s="11">
        <v>40603.25</v>
      </c>
      <c r="B731">
        <v>0</v>
      </c>
      <c r="C731">
        <v>52</v>
      </c>
      <c r="D731">
        <v>0.4</v>
      </c>
      <c r="E731">
        <v>265</v>
      </c>
      <c r="F731" s="19">
        <f t="shared" si="87"/>
        <v>265</v>
      </c>
      <c r="G731" s="20" t="b">
        <f t="shared" si="88"/>
        <v>0</v>
      </c>
      <c r="H731" s="20" t="b">
        <f t="shared" si="89"/>
        <v>0</v>
      </c>
      <c r="I731" s="20" t="b">
        <f t="shared" si="90"/>
        <v>0</v>
      </c>
      <c r="J731" s="20" t="b">
        <f t="shared" si="91"/>
        <v>0</v>
      </c>
      <c r="K731" s="21" t="b">
        <f t="shared" si="92"/>
        <v>0</v>
      </c>
    </row>
    <row r="732" spans="1:11" x14ac:dyDescent="0.25">
      <c r="A732" s="11">
        <v>40603.291666666664</v>
      </c>
      <c r="B732">
        <v>0</v>
      </c>
      <c r="C732">
        <v>52</v>
      </c>
      <c r="D732">
        <v>0.3</v>
      </c>
      <c r="E732">
        <v>236</v>
      </c>
      <c r="F732" s="19">
        <f t="shared" si="87"/>
        <v>236</v>
      </c>
      <c r="G732" s="20" t="b">
        <f t="shared" si="88"/>
        <v>0</v>
      </c>
      <c r="H732" s="20" t="b">
        <f t="shared" si="89"/>
        <v>0</v>
      </c>
      <c r="I732" s="20" t="b">
        <f t="shared" si="90"/>
        <v>0</v>
      </c>
      <c r="J732" s="20" t="b">
        <f t="shared" si="91"/>
        <v>0</v>
      </c>
      <c r="K732" s="21" t="b">
        <f t="shared" si="92"/>
        <v>0</v>
      </c>
    </row>
    <row r="733" spans="1:11" x14ac:dyDescent="0.25">
      <c r="A733" s="11">
        <v>40603.333333333336</v>
      </c>
      <c r="B733">
        <v>0</v>
      </c>
      <c r="C733">
        <v>52</v>
      </c>
      <c r="D733">
        <v>0.3</v>
      </c>
      <c r="E733">
        <v>272</v>
      </c>
      <c r="F733" s="19">
        <f t="shared" si="87"/>
        <v>272</v>
      </c>
      <c r="G733" s="20" t="b">
        <f t="shared" si="88"/>
        <v>0</v>
      </c>
      <c r="H733" s="20" t="b">
        <f t="shared" si="89"/>
        <v>0</v>
      </c>
      <c r="I733" s="20" t="b">
        <f t="shared" si="90"/>
        <v>0</v>
      </c>
      <c r="J733" s="20" t="b">
        <f t="shared" si="91"/>
        <v>0</v>
      </c>
      <c r="K733" s="21" t="b">
        <f t="shared" si="92"/>
        <v>0</v>
      </c>
    </row>
    <row r="734" spans="1:11" x14ac:dyDescent="0.25">
      <c r="A734" s="11">
        <v>40603.375</v>
      </c>
      <c r="B734">
        <v>0</v>
      </c>
      <c r="C734">
        <v>52</v>
      </c>
      <c r="D734">
        <v>0.5</v>
      </c>
      <c r="E734">
        <v>260</v>
      </c>
      <c r="F734" s="19" t="b">
        <f t="shared" ref="F734:F748" si="93">IF(D734&lt;0.5,E734)</f>
        <v>0</v>
      </c>
      <c r="G734" s="20">
        <f t="shared" ref="G734:G748" si="94">IF(D734&lt;1.5,IF(D734&gt;=0.5,E734))</f>
        <v>260</v>
      </c>
      <c r="H734" s="20" t="b">
        <f t="shared" si="89"/>
        <v>0</v>
      </c>
      <c r="I734" s="20" t="b">
        <f t="shared" si="90"/>
        <v>0</v>
      </c>
      <c r="J734" s="20" t="b">
        <f t="shared" si="91"/>
        <v>0</v>
      </c>
      <c r="K734" s="21" t="b">
        <f t="shared" si="92"/>
        <v>0</v>
      </c>
    </row>
    <row r="735" spans="1:11" x14ac:dyDescent="0.25">
      <c r="A735" s="11">
        <v>40603.416666666664</v>
      </c>
      <c r="B735">
        <v>0</v>
      </c>
      <c r="C735">
        <v>52</v>
      </c>
      <c r="D735">
        <v>0.6</v>
      </c>
      <c r="E735">
        <v>229</v>
      </c>
      <c r="F735" s="19" t="b">
        <f t="shared" si="93"/>
        <v>0</v>
      </c>
      <c r="G735" s="20">
        <f t="shared" si="94"/>
        <v>229</v>
      </c>
      <c r="H735" s="20" t="b">
        <f t="shared" si="89"/>
        <v>0</v>
      </c>
      <c r="I735" s="20" t="b">
        <f t="shared" si="90"/>
        <v>0</v>
      </c>
      <c r="J735" s="20" t="b">
        <f t="shared" si="91"/>
        <v>0</v>
      </c>
      <c r="K735" s="21" t="b">
        <f t="shared" si="92"/>
        <v>0</v>
      </c>
    </row>
    <row r="736" spans="1:11" x14ac:dyDescent="0.25">
      <c r="A736" s="12">
        <v>40603.458333333336</v>
      </c>
      <c r="B736" s="1">
        <v>0</v>
      </c>
      <c r="C736" s="1">
        <v>52</v>
      </c>
      <c r="D736" s="1">
        <v>1.5</v>
      </c>
      <c r="E736" s="1">
        <v>225</v>
      </c>
      <c r="F736" s="19" t="b">
        <f t="shared" si="93"/>
        <v>0</v>
      </c>
      <c r="G736" s="20" t="b">
        <f t="shared" si="94"/>
        <v>0</v>
      </c>
      <c r="H736" s="20">
        <f t="shared" si="89"/>
        <v>225</v>
      </c>
      <c r="I736" s="20" t="b">
        <f t="shared" si="90"/>
        <v>0</v>
      </c>
      <c r="J736" s="20" t="b">
        <f t="shared" si="91"/>
        <v>0</v>
      </c>
      <c r="K736" s="21" t="b">
        <f t="shared" si="92"/>
        <v>0</v>
      </c>
    </row>
    <row r="737" spans="1:11" x14ac:dyDescent="0.25">
      <c r="A737" s="11">
        <v>40603.5</v>
      </c>
      <c r="B737">
        <v>0</v>
      </c>
      <c r="C737">
        <v>52</v>
      </c>
      <c r="D737">
        <v>1.1000000000000001</v>
      </c>
      <c r="E737">
        <v>211</v>
      </c>
      <c r="F737" s="19" t="b">
        <f t="shared" si="93"/>
        <v>0</v>
      </c>
      <c r="G737" s="20">
        <f t="shared" si="94"/>
        <v>211</v>
      </c>
      <c r="H737" s="20" t="b">
        <f t="shared" si="89"/>
        <v>0</v>
      </c>
      <c r="I737" s="20" t="b">
        <f t="shared" si="90"/>
        <v>0</v>
      </c>
      <c r="J737" s="20" t="b">
        <f t="shared" si="91"/>
        <v>0</v>
      </c>
      <c r="K737" s="21" t="b">
        <f t="shared" si="92"/>
        <v>0</v>
      </c>
    </row>
    <row r="738" spans="1:11" x14ac:dyDescent="0.25">
      <c r="A738" s="11">
        <v>40603.541666666664</v>
      </c>
      <c r="B738">
        <v>0</v>
      </c>
      <c r="C738">
        <v>52</v>
      </c>
      <c r="D738">
        <v>1.6</v>
      </c>
      <c r="E738">
        <v>203</v>
      </c>
      <c r="F738" s="19" t="b">
        <f t="shared" si="93"/>
        <v>0</v>
      </c>
      <c r="G738" s="20" t="b">
        <f t="shared" si="94"/>
        <v>0</v>
      </c>
      <c r="H738" s="20">
        <f t="shared" si="89"/>
        <v>203</v>
      </c>
      <c r="I738" s="20" t="b">
        <f t="shared" si="90"/>
        <v>0</v>
      </c>
      <c r="J738" s="20" t="b">
        <f t="shared" si="91"/>
        <v>0</v>
      </c>
      <c r="K738" s="21" t="b">
        <f t="shared" si="92"/>
        <v>0</v>
      </c>
    </row>
    <row r="739" spans="1:11" x14ac:dyDescent="0.25">
      <c r="A739" s="11">
        <v>40603.583333333336</v>
      </c>
      <c r="B739">
        <v>0</v>
      </c>
      <c r="C739">
        <v>52</v>
      </c>
      <c r="D739">
        <v>1.6</v>
      </c>
      <c r="E739">
        <v>159</v>
      </c>
      <c r="F739" s="19" t="b">
        <f t="shared" si="93"/>
        <v>0</v>
      </c>
      <c r="G739" s="20" t="b">
        <f t="shared" si="94"/>
        <v>0</v>
      </c>
      <c r="H739" s="20">
        <f t="shared" si="89"/>
        <v>159</v>
      </c>
      <c r="I739" s="20" t="b">
        <f t="shared" si="90"/>
        <v>0</v>
      </c>
      <c r="J739" s="20" t="b">
        <f t="shared" si="91"/>
        <v>0</v>
      </c>
      <c r="K739" s="21" t="b">
        <f t="shared" si="92"/>
        <v>0</v>
      </c>
    </row>
    <row r="740" spans="1:11" x14ac:dyDescent="0.25">
      <c r="A740" s="11">
        <v>40603.625</v>
      </c>
      <c r="B740">
        <v>0</v>
      </c>
      <c r="C740">
        <v>52</v>
      </c>
      <c r="D740">
        <v>2.1</v>
      </c>
      <c r="E740">
        <v>114</v>
      </c>
      <c r="F740" s="19" t="b">
        <f t="shared" si="93"/>
        <v>0</v>
      </c>
      <c r="G740" s="20" t="b">
        <f t="shared" si="94"/>
        <v>0</v>
      </c>
      <c r="H740" s="20">
        <f t="shared" si="89"/>
        <v>114</v>
      </c>
      <c r="I740" s="20" t="b">
        <f t="shared" si="90"/>
        <v>0</v>
      </c>
      <c r="J740" s="20" t="b">
        <f t="shared" si="91"/>
        <v>0</v>
      </c>
      <c r="K740" s="21" t="b">
        <f t="shared" si="92"/>
        <v>0</v>
      </c>
    </row>
    <row r="741" spans="1:11" x14ac:dyDescent="0.25">
      <c r="A741" s="11">
        <v>40603.666666666664</v>
      </c>
      <c r="B741">
        <v>0</v>
      </c>
      <c r="C741">
        <v>52</v>
      </c>
      <c r="D741">
        <v>2.5</v>
      </c>
      <c r="E741">
        <v>71</v>
      </c>
      <c r="F741" s="19" t="b">
        <f t="shared" si="93"/>
        <v>0</v>
      </c>
      <c r="G741" s="20" t="b">
        <f t="shared" si="94"/>
        <v>0</v>
      </c>
      <c r="H741" s="20" t="b">
        <f t="shared" si="89"/>
        <v>0</v>
      </c>
      <c r="I741" s="20">
        <f t="shared" si="90"/>
        <v>71</v>
      </c>
      <c r="J741" s="20" t="b">
        <f t="shared" si="91"/>
        <v>0</v>
      </c>
      <c r="K741" s="21" t="b">
        <f t="shared" si="92"/>
        <v>0</v>
      </c>
    </row>
    <row r="742" spans="1:11" x14ac:dyDescent="0.25">
      <c r="A742" s="11">
        <v>40603.708333333336</v>
      </c>
      <c r="B742">
        <v>0</v>
      </c>
      <c r="C742">
        <v>52</v>
      </c>
      <c r="D742">
        <v>2.2999999999999998</v>
      </c>
      <c r="E742">
        <v>83</v>
      </c>
      <c r="F742" s="19" t="b">
        <f t="shared" si="93"/>
        <v>0</v>
      </c>
      <c r="G742" s="20" t="b">
        <f t="shared" si="94"/>
        <v>0</v>
      </c>
      <c r="H742" s="20">
        <f t="shared" si="89"/>
        <v>83</v>
      </c>
      <c r="I742" s="20" t="b">
        <f t="shared" si="90"/>
        <v>0</v>
      </c>
      <c r="J742" s="20" t="b">
        <f t="shared" si="91"/>
        <v>0</v>
      </c>
      <c r="K742" s="21" t="b">
        <f t="shared" si="92"/>
        <v>0</v>
      </c>
    </row>
    <row r="743" spans="1:11" x14ac:dyDescent="0.25">
      <c r="A743" s="11">
        <v>40603.75</v>
      </c>
      <c r="B743">
        <v>0</v>
      </c>
      <c r="C743">
        <v>52</v>
      </c>
      <c r="D743">
        <v>2.6</v>
      </c>
      <c r="E743">
        <v>71</v>
      </c>
      <c r="F743" s="19" t="b">
        <f t="shared" si="93"/>
        <v>0</v>
      </c>
      <c r="G743" s="20" t="b">
        <f t="shared" si="94"/>
        <v>0</v>
      </c>
      <c r="H743" s="20" t="b">
        <f t="shared" si="89"/>
        <v>0</v>
      </c>
      <c r="I743" s="20">
        <f t="shared" si="90"/>
        <v>71</v>
      </c>
      <c r="J743" s="20" t="b">
        <f t="shared" si="91"/>
        <v>0</v>
      </c>
      <c r="K743" s="21" t="b">
        <f t="shared" si="92"/>
        <v>0</v>
      </c>
    </row>
    <row r="744" spans="1:11" x14ac:dyDescent="0.25">
      <c r="A744" s="11">
        <v>40603.791666666664</v>
      </c>
      <c r="B744">
        <v>0</v>
      </c>
      <c r="C744">
        <v>52</v>
      </c>
      <c r="D744">
        <v>1.6</v>
      </c>
      <c r="E744">
        <v>69</v>
      </c>
      <c r="F744" s="19" t="b">
        <f t="shared" si="93"/>
        <v>0</v>
      </c>
      <c r="G744" s="20" t="b">
        <f t="shared" si="94"/>
        <v>0</v>
      </c>
      <c r="H744" s="20">
        <f t="shared" si="89"/>
        <v>69</v>
      </c>
      <c r="I744" s="20" t="b">
        <f t="shared" si="90"/>
        <v>0</v>
      </c>
      <c r="J744" s="20" t="b">
        <f t="shared" si="91"/>
        <v>0</v>
      </c>
      <c r="K744" s="21" t="b">
        <f t="shared" si="92"/>
        <v>0</v>
      </c>
    </row>
    <row r="745" spans="1:11" x14ac:dyDescent="0.25">
      <c r="A745" s="11">
        <v>40603.833333333336</v>
      </c>
      <c r="B745">
        <v>0</v>
      </c>
      <c r="C745">
        <v>52</v>
      </c>
      <c r="D745">
        <v>1.1000000000000001</v>
      </c>
      <c r="E745">
        <v>41</v>
      </c>
      <c r="F745" s="19" t="b">
        <f t="shared" si="93"/>
        <v>0</v>
      </c>
      <c r="G745" s="20">
        <f t="shared" si="94"/>
        <v>41</v>
      </c>
      <c r="H745" s="20" t="b">
        <f t="shared" si="89"/>
        <v>0</v>
      </c>
      <c r="I745" s="20" t="b">
        <f t="shared" si="90"/>
        <v>0</v>
      </c>
      <c r="J745" s="20" t="b">
        <f t="shared" si="91"/>
        <v>0</v>
      </c>
      <c r="K745" s="21" t="b">
        <f t="shared" si="92"/>
        <v>0</v>
      </c>
    </row>
    <row r="746" spans="1:11" x14ac:dyDescent="0.25">
      <c r="A746" s="11">
        <v>40603.875</v>
      </c>
      <c r="B746">
        <v>0</v>
      </c>
      <c r="C746">
        <v>52</v>
      </c>
      <c r="D746">
        <v>1.5</v>
      </c>
      <c r="E746">
        <v>63</v>
      </c>
      <c r="F746" s="19" t="b">
        <f t="shared" si="93"/>
        <v>0</v>
      </c>
      <c r="G746" s="20" t="b">
        <f t="shared" si="94"/>
        <v>0</v>
      </c>
      <c r="H746" s="20">
        <f t="shared" si="89"/>
        <v>63</v>
      </c>
      <c r="I746" s="20" t="b">
        <f t="shared" si="90"/>
        <v>0</v>
      </c>
      <c r="J746" s="20" t="b">
        <f t="shared" si="91"/>
        <v>0</v>
      </c>
      <c r="K746" s="21" t="b">
        <f t="shared" si="92"/>
        <v>0</v>
      </c>
    </row>
    <row r="747" spans="1:11" x14ac:dyDescent="0.25">
      <c r="A747" s="11">
        <v>40603.916666666664</v>
      </c>
      <c r="B747">
        <v>0</v>
      </c>
      <c r="C747">
        <v>52</v>
      </c>
      <c r="D747">
        <v>1.1000000000000001</v>
      </c>
      <c r="E747">
        <v>40</v>
      </c>
      <c r="F747" s="19" t="b">
        <f t="shared" si="93"/>
        <v>0</v>
      </c>
      <c r="G747" s="20">
        <f t="shared" si="94"/>
        <v>40</v>
      </c>
      <c r="H747" s="20" t="b">
        <f t="shared" si="89"/>
        <v>0</v>
      </c>
      <c r="I747" s="20" t="b">
        <f t="shared" si="90"/>
        <v>0</v>
      </c>
      <c r="J747" s="20" t="b">
        <f t="shared" si="91"/>
        <v>0</v>
      </c>
      <c r="K747" s="21" t="b">
        <f t="shared" si="92"/>
        <v>0</v>
      </c>
    </row>
    <row r="748" spans="1:11" x14ac:dyDescent="0.25">
      <c r="A748" s="11">
        <v>40603.958333333336</v>
      </c>
      <c r="B748">
        <v>0</v>
      </c>
      <c r="C748">
        <v>52</v>
      </c>
      <c r="D748">
        <v>0.8</v>
      </c>
      <c r="E748">
        <v>53</v>
      </c>
      <c r="F748" s="19" t="b">
        <f t="shared" si="93"/>
        <v>0</v>
      </c>
      <c r="G748" s="20">
        <f t="shared" si="94"/>
        <v>53</v>
      </c>
      <c r="H748" s="20" t="b">
        <f t="shared" si="89"/>
        <v>0</v>
      </c>
      <c r="I748" s="20" t="b">
        <f t="shared" si="90"/>
        <v>0</v>
      </c>
      <c r="J748" s="20" t="b">
        <f t="shared" si="91"/>
        <v>0</v>
      </c>
      <c r="K748" s="21" t="b">
        <f t="shared" si="92"/>
        <v>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6"/>
  <sheetViews>
    <sheetView topLeftCell="A25" zoomScale="80" zoomScaleNormal="80" workbookViewId="0">
      <selection activeCell="B48" sqref="B48"/>
    </sheetView>
  </sheetViews>
  <sheetFormatPr defaultRowHeight="15" x14ac:dyDescent="0.25"/>
  <cols>
    <col min="1" max="1" width="42.5703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bestFit="1" customWidth="1"/>
    <col min="14" max="17" width="11.5703125" bestFit="1" customWidth="1"/>
  </cols>
  <sheetData>
    <row r="1" spans="1:7" x14ac:dyDescent="0.25">
      <c r="A1" t="s">
        <v>95</v>
      </c>
    </row>
    <row r="2" spans="1:7" x14ac:dyDescent="0.25">
      <c r="A2" s="68" t="s">
        <v>76</v>
      </c>
      <c r="B2" s="5"/>
      <c r="C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70">
        <v>5</v>
      </c>
      <c r="C4" s="21">
        <v>1</v>
      </c>
      <c r="D4" s="59">
        <f>B4*C4</f>
        <v>5</v>
      </c>
      <c r="E4" s="60">
        <f>B4/$B$24</f>
        <v>2.1325599249338907E-4</v>
      </c>
      <c r="F4">
        <f>B4/1000</f>
        <v>5.0000000000000001E-3</v>
      </c>
      <c r="G4">
        <f>SUM(D4:D20)</f>
        <v>437.38</v>
      </c>
    </row>
    <row r="5" spans="1:7" x14ac:dyDescent="0.25">
      <c r="A5" s="19" t="s">
        <v>5</v>
      </c>
      <c r="B5" s="64">
        <v>12</v>
      </c>
      <c r="C5" s="21">
        <v>0.5</v>
      </c>
      <c r="D5" s="59">
        <f t="shared" ref="D5:D20" si="0">B5*C5</f>
        <v>6</v>
      </c>
      <c r="E5" s="60">
        <f t="shared" ref="E5:E20" si="1">B5/$B$24</f>
        <v>5.1181438198413375E-4</v>
      </c>
      <c r="F5">
        <f t="shared" ref="F5:F20" si="2">B5/1000</f>
        <v>1.2E-2</v>
      </c>
      <c r="G5" t="s">
        <v>23</v>
      </c>
    </row>
    <row r="6" spans="1:7" x14ac:dyDescent="0.25">
      <c r="A6" s="19" t="s">
        <v>4</v>
      </c>
      <c r="B6" s="64">
        <v>47</v>
      </c>
      <c r="C6" s="21">
        <v>0.1</v>
      </c>
      <c r="D6" s="59">
        <f t="shared" si="0"/>
        <v>4.7</v>
      </c>
      <c r="E6" s="60">
        <f t="shared" si="1"/>
        <v>2.0046063294378571E-3</v>
      </c>
      <c r="F6">
        <f t="shared" si="2"/>
        <v>4.7E-2</v>
      </c>
      <c r="G6" s="1">
        <v>439</v>
      </c>
    </row>
    <row r="7" spans="1:7" x14ac:dyDescent="0.25">
      <c r="A7" s="19" t="s">
        <v>6</v>
      </c>
      <c r="B7" s="64">
        <v>580</v>
      </c>
      <c r="C7" s="21">
        <v>0.1</v>
      </c>
      <c r="D7" s="59">
        <f t="shared" si="0"/>
        <v>58</v>
      </c>
      <c r="E7" s="60">
        <f t="shared" si="1"/>
        <v>2.4737695129233132E-2</v>
      </c>
      <c r="F7">
        <f t="shared" si="2"/>
        <v>0.57999999999999996</v>
      </c>
    </row>
    <row r="8" spans="1:7" x14ac:dyDescent="0.25">
      <c r="A8" s="19" t="s">
        <v>7</v>
      </c>
      <c r="B8" s="64">
        <v>96</v>
      </c>
      <c r="C8" s="21">
        <v>0.1</v>
      </c>
      <c r="D8" s="59">
        <f t="shared" si="0"/>
        <v>9.6000000000000014</v>
      </c>
      <c r="E8" s="60">
        <f t="shared" si="1"/>
        <v>4.09451505587307E-3</v>
      </c>
      <c r="F8">
        <f t="shared" si="2"/>
        <v>9.6000000000000002E-2</v>
      </c>
    </row>
    <row r="9" spans="1:7" x14ac:dyDescent="0.25">
      <c r="A9" s="19" t="s">
        <v>8</v>
      </c>
      <c r="B9" s="64">
        <v>1130</v>
      </c>
      <c r="C9" s="21">
        <v>0.01</v>
      </c>
      <c r="D9" s="59">
        <f t="shared" si="0"/>
        <v>11.3</v>
      </c>
      <c r="E9" s="60">
        <f t="shared" si="1"/>
        <v>4.8195854303505932E-2</v>
      </c>
      <c r="F9">
        <f t="shared" si="2"/>
        <v>1.1299999999999999</v>
      </c>
    </row>
    <row r="10" spans="1:7" x14ac:dyDescent="0.25">
      <c r="A10" s="19" t="s">
        <v>0</v>
      </c>
      <c r="B10" s="64">
        <v>13500</v>
      </c>
      <c r="C10" s="21">
        <v>1E-3</v>
      </c>
      <c r="D10" s="59">
        <f t="shared" si="0"/>
        <v>13.5</v>
      </c>
      <c r="E10" s="60">
        <f t="shared" si="1"/>
        <v>0.57579117973215044</v>
      </c>
      <c r="F10">
        <f t="shared" si="2"/>
        <v>13.5</v>
      </c>
    </row>
    <row r="11" spans="1:7" x14ac:dyDescent="0.25">
      <c r="A11" s="19" t="s">
        <v>9</v>
      </c>
      <c r="B11" s="64">
        <v>1040</v>
      </c>
      <c r="C11" s="21">
        <v>0.1</v>
      </c>
      <c r="D11" s="59">
        <f t="shared" si="0"/>
        <v>104</v>
      </c>
      <c r="E11" s="60">
        <f t="shared" si="1"/>
        <v>4.4357246438624924E-2</v>
      </c>
      <c r="F11">
        <f t="shared" si="2"/>
        <v>1.04</v>
      </c>
    </row>
    <row r="12" spans="1:7" x14ac:dyDescent="0.25">
      <c r="A12" s="19" t="s">
        <v>10</v>
      </c>
      <c r="B12" s="64">
        <v>357</v>
      </c>
      <c r="C12" s="21">
        <v>0.05</v>
      </c>
      <c r="D12" s="59">
        <f t="shared" si="0"/>
        <v>17.850000000000001</v>
      </c>
      <c r="E12" s="60">
        <f t="shared" si="1"/>
        <v>1.522647786402798E-2</v>
      </c>
      <c r="F12">
        <f t="shared" si="2"/>
        <v>0.35699999999999998</v>
      </c>
    </row>
    <row r="13" spans="1:7" x14ac:dyDescent="0.25">
      <c r="A13" s="19" t="s">
        <v>11</v>
      </c>
      <c r="B13" s="64">
        <v>15</v>
      </c>
      <c r="C13" s="21">
        <v>0.5</v>
      </c>
      <c r="D13" s="59">
        <f t="shared" si="0"/>
        <v>7.5</v>
      </c>
      <c r="E13" s="60">
        <f t="shared" si="1"/>
        <v>6.3976797748016719E-4</v>
      </c>
      <c r="F13">
        <f t="shared" si="2"/>
        <v>1.4999999999999999E-2</v>
      </c>
    </row>
    <row r="14" spans="1:7" x14ac:dyDescent="0.25">
      <c r="A14" s="19" t="s">
        <v>12</v>
      </c>
      <c r="B14" s="64">
        <v>224</v>
      </c>
      <c r="C14" s="21">
        <v>0.1</v>
      </c>
      <c r="D14" s="59">
        <f t="shared" si="0"/>
        <v>22.400000000000002</v>
      </c>
      <c r="E14" s="60">
        <f t="shared" si="1"/>
        <v>9.5538684637038306E-3</v>
      </c>
      <c r="F14">
        <f t="shared" si="2"/>
        <v>0.224</v>
      </c>
    </row>
    <row r="15" spans="1:7" x14ac:dyDescent="0.25">
      <c r="A15" s="19" t="s">
        <v>13</v>
      </c>
      <c r="B15" s="64">
        <v>238</v>
      </c>
      <c r="C15" s="21">
        <v>0.1</v>
      </c>
      <c r="D15" s="59">
        <f t="shared" si="0"/>
        <v>23.8</v>
      </c>
      <c r="E15" s="60">
        <f t="shared" si="1"/>
        <v>1.0150985242685319E-2</v>
      </c>
      <c r="F15">
        <f t="shared" si="2"/>
        <v>0.23799999999999999</v>
      </c>
    </row>
    <row r="16" spans="1:7" x14ac:dyDescent="0.25">
      <c r="A16" s="19" t="s">
        <v>14</v>
      </c>
      <c r="B16" s="64">
        <v>1090</v>
      </c>
      <c r="C16" s="21">
        <v>0.1</v>
      </c>
      <c r="D16" s="59">
        <f t="shared" si="0"/>
        <v>109</v>
      </c>
      <c r="E16" s="60">
        <f t="shared" si="1"/>
        <v>4.6489806363558817E-2</v>
      </c>
      <c r="F16">
        <f t="shared" si="2"/>
        <v>1.0900000000000001</v>
      </c>
    </row>
    <row r="17" spans="1:6" x14ac:dyDescent="0.25">
      <c r="A17" s="19" t="s">
        <v>15</v>
      </c>
      <c r="B17" s="64">
        <v>17</v>
      </c>
      <c r="C17" s="21">
        <v>0.1</v>
      </c>
      <c r="D17" s="59">
        <f t="shared" si="0"/>
        <v>1.7000000000000002</v>
      </c>
      <c r="E17" s="60">
        <f t="shared" si="1"/>
        <v>7.2507037447752285E-4</v>
      </c>
      <c r="F17">
        <f t="shared" si="2"/>
        <v>1.7000000000000001E-2</v>
      </c>
    </row>
    <row r="18" spans="1:6" x14ac:dyDescent="0.25">
      <c r="A18" s="19" t="s">
        <v>16</v>
      </c>
      <c r="B18" s="64">
        <v>3820</v>
      </c>
      <c r="C18" s="21">
        <v>0.01</v>
      </c>
      <c r="D18" s="59">
        <f t="shared" si="0"/>
        <v>38.200000000000003</v>
      </c>
      <c r="E18" s="60">
        <f t="shared" si="1"/>
        <v>0.16292757826494925</v>
      </c>
      <c r="F18">
        <f t="shared" si="2"/>
        <v>3.82</v>
      </c>
    </row>
    <row r="19" spans="1:6" x14ac:dyDescent="0.25">
      <c r="A19" s="19" t="s">
        <v>17</v>
      </c>
      <c r="B19" s="64">
        <v>395</v>
      </c>
      <c r="C19" s="21">
        <v>0.01</v>
      </c>
      <c r="D19" s="59">
        <f t="shared" si="0"/>
        <v>3.95</v>
      </c>
      <c r="E19" s="60">
        <f t="shared" si="1"/>
        <v>1.6847223406977738E-2</v>
      </c>
      <c r="F19">
        <f t="shared" si="2"/>
        <v>0.39500000000000002</v>
      </c>
    </row>
    <row r="20" spans="1:6" x14ac:dyDescent="0.25">
      <c r="A20" s="22" t="s">
        <v>1</v>
      </c>
      <c r="B20" s="65">
        <v>880</v>
      </c>
      <c r="C20" s="24">
        <v>1E-3</v>
      </c>
      <c r="D20" s="59">
        <f t="shared" si="0"/>
        <v>0.88</v>
      </c>
      <c r="E20" s="60">
        <f t="shared" si="1"/>
        <v>3.7533054678836476E-2</v>
      </c>
      <c r="F20">
        <f t="shared" si="2"/>
        <v>0.88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15370</v>
      </c>
      <c r="D22" s="2"/>
      <c r="E22" s="4"/>
    </row>
    <row r="23" spans="1:6" x14ac:dyDescent="0.25">
      <c r="A23" s="19" t="s">
        <v>66</v>
      </c>
      <c r="B23" s="53">
        <f>SUM(B11:B20)</f>
        <v>8076</v>
      </c>
      <c r="D23" s="2"/>
      <c r="E23" s="4"/>
    </row>
    <row r="24" spans="1:6" x14ac:dyDescent="0.25">
      <c r="A24" s="54" t="s">
        <v>63</v>
      </c>
      <c r="B24" s="53">
        <f>SUM(B4:B20)</f>
        <v>23446</v>
      </c>
      <c r="C24" s="5"/>
      <c r="D24" s="2"/>
      <c r="E24" s="3"/>
    </row>
    <row r="25" spans="1:6" x14ac:dyDescent="0.25">
      <c r="A25" s="54" t="s">
        <v>64</v>
      </c>
      <c r="B25" s="55">
        <f>B22/B23</f>
        <v>1.9031698860822188</v>
      </c>
      <c r="C25" s="5"/>
      <c r="D25" s="2"/>
      <c r="E25" s="3"/>
    </row>
    <row r="26" spans="1:6" x14ac:dyDescent="0.25">
      <c r="A26" s="54" t="s">
        <v>67</v>
      </c>
      <c r="B26" s="55">
        <f>B23/B22</f>
        <v>0.52543916720884842</v>
      </c>
      <c r="C26" s="5"/>
      <c r="D26" s="2"/>
      <c r="E26" s="3"/>
    </row>
    <row r="27" spans="1:6" x14ac:dyDescent="0.25">
      <c r="A27" s="19" t="s">
        <v>68</v>
      </c>
      <c r="B27" s="56">
        <f>G4</f>
        <v>437.38</v>
      </c>
      <c r="C27" s="5"/>
      <c r="D27" s="2"/>
      <c r="E27" s="3"/>
    </row>
    <row r="28" spans="1:6" x14ac:dyDescent="0.25">
      <c r="A28" s="22" t="s">
        <v>118</v>
      </c>
      <c r="B28" s="57">
        <f>B24/B27</f>
        <v>53.605560382276281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40603.666666666664</v>
      </c>
    </row>
    <row r="33" spans="1:2" x14ac:dyDescent="0.25">
      <c r="A33" t="s">
        <v>28</v>
      </c>
      <c r="B33" s="7">
        <v>40638.458333333336</v>
      </c>
    </row>
    <row r="34" spans="1:2" x14ac:dyDescent="0.25">
      <c r="A34" t="s">
        <v>25</v>
      </c>
      <c r="B34" s="8">
        <f>B33-B32</f>
        <v>34.791666666671517</v>
      </c>
    </row>
    <row r="35" spans="1:2" x14ac:dyDescent="0.25">
      <c r="A35" t="s">
        <v>29</v>
      </c>
      <c r="B35" s="62">
        <v>835</v>
      </c>
    </row>
    <row r="36" spans="1:2" x14ac:dyDescent="0.25">
      <c r="A36" t="s">
        <v>33</v>
      </c>
      <c r="B36" s="9">
        <f>B35/24</f>
        <v>34.791666666666664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437.38</v>
      </c>
    </row>
    <row r="42" spans="1:2" x14ac:dyDescent="0.25">
      <c r="A42" t="s">
        <v>24</v>
      </c>
      <c r="B42">
        <f>B41/1000</f>
        <v>0.43737999999999999</v>
      </c>
    </row>
    <row r="43" spans="1:2" x14ac:dyDescent="0.25">
      <c r="A43" t="s">
        <v>32</v>
      </c>
      <c r="B43" s="9">
        <f>B42/B38</f>
        <v>12.641040462427746</v>
      </c>
    </row>
    <row r="44" spans="1:2" x14ac:dyDescent="0.25">
      <c r="A44" s="1" t="s">
        <v>35</v>
      </c>
      <c r="B44" s="10">
        <f>B43/B36</f>
        <v>0.36333529472846221</v>
      </c>
    </row>
    <row r="46" spans="1:2" x14ac:dyDescent="0.25">
      <c r="A46" t="s">
        <v>121</v>
      </c>
      <c r="B46">
        <v>412</v>
      </c>
    </row>
    <row r="47" spans="1:2" x14ac:dyDescent="0.25">
      <c r="A47" s="73" t="s">
        <v>122</v>
      </c>
      <c r="B47">
        <f>+B46/B44</f>
        <v>1133.9388327465056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</row>
    <row r="52" spans="1:19" x14ac:dyDescent="0.25">
      <c r="A52" t="s">
        <v>37</v>
      </c>
      <c r="B52" t="s">
        <v>38</v>
      </c>
      <c r="C52" t="s">
        <v>94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40603</v>
      </c>
      <c r="B53">
        <f t="shared" ref="B53:B103" si="3">0/100</f>
        <v>0</v>
      </c>
      <c r="C53">
        <v>0</v>
      </c>
      <c r="D53">
        <f>20/100</f>
        <v>0.2</v>
      </c>
      <c r="E53">
        <f>6300/100</f>
        <v>63</v>
      </c>
      <c r="F53" s="19">
        <f>IF(D53&lt;0.5,E53)</f>
        <v>63</v>
      </c>
      <c r="G53" s="20" t="b">
        <f>IF(D53&lt;1.5,IF(D53&gt;=0.5,E53))</f>
        <v>0</v>
      </c>
      <c r="H53" s="20" t="b">
        <f>IF(D53&lt;2.5,IF(D53&gt;=1.5,E53))</f>
        <v>0</v>
      </c>
      <c r="I53" s="20" t="b">
        <f>IF(D53&lt;3.5,IF(D53&gt;=2.5,E53))</f>
        <v>0</v>
      </c>
      <c r="J53" s="20" t="b">
        <f>IF(D53&lt;4.5,IF(D53&gt;=3.5,E53))</f>
        <v>0</v>
      </c>
      <c r="K53" s="21" t="b">
        <f>IF(D53&gt;=4.5,E53)</f>
        <v>0</v>
      </c>
      <c r="L53" s="20"/>
      <c r="M53" s="26">
        <f>COUNTIF(F53:F1108,"&gt; 348,75")+COUNTIF(F53:F1108,"&lt; 11,25")</f>
        <v>5</v>
      </c>
      <c r="N53" s="26">
        <f t="shared" ref="N53:R53" si="4">COUNTIF(G53:G1108,"&gt; 348,75")+COUNTIF(G53:G1108,"&lt; 11,25")</f>
        <v>16</v>
      </c>
      <c r="O53" s="26">
        <f>COUNTIF(H53:H1108,"&gt; 348,75")+COUNTIF(H53:H1108,"&lt; 11,25")</f>
        <v>2</v>
      </c>
      <c r="P53" s="26">
        <f>COUNTIF(I53:I1108,"&gt; 348,75")+COUNTIF(I53:I1108,"&lt; 11,25")</f>
        <v>0</v>
      </c>
      <c r="Q53" s="26">
        <f t="shared" si="4"/>
        <v>0</v>
      </c>
      <c r="R53" s="26">
        <f t="shared" si="4"/>
        <v>0</v>
      </c>
      <c r="S53" s="21"/>
    </row>
    <row r="54" spans="1:19" x14ac:dyDescent="0.25">
      <c r="A54" s="11">
        <v>40603.041666666664</v>
      </c>
      <c r="B54">
        <f t="shared" si="3"/>
        <v>0</v>
      </c>
      <c r="C54">
        <f>C53+B54</f>
        <v>0</v>
      </c>
      <c r="D54">
        <f>20/100</f>
        <v>0.2</v>
      </c>
      <c r="E54">
        <f>29300/100</f>
        <v>293</v>
      </c>
      <c r="F54" s="19">
        <f t="shared" ref="F54:F117" si="5">IF(D54&lt;0.5,E54)</f>
        <v>293</v>
      </c>
      <c r="G54" s="20" t="b">
        <f t="shared" ref="G54:G117" si="6">IF(D54&lt;1.5,IF(D54&gt;=0.5,E54))</f>
        <v>0</v>
      </c>
      <c r="H54" s="20" t="b">
        <f t="shared" ref="H54:H117" si="7">IF(D54&lt;2.5,IF(D54&gt;=1.5,E54))</f>
        <v>0</v>
      </c>
      <c r="I54" s="20" t="b">
        <f t="shared" ref="I54:I117" si="8">IF(D54&lt;3.5,IF(D54&gt;=2.5,E54))</f>
        <v>0</v>
      </c>
      <c r="J54" s="20" t="b">
        <f t="shared" ref="J54:J117" si="9">IF(D54&lt;4.5,IF(D54&gt;=3.5,E54))</f>
        <v>0</v>
      </c>
      <c r="K54" s="21" t="b">
        <f t="shared" ref="K54:K117" si="10">IF(D54&gt;=4.5,E54)</f>
        <v>0</v>
      </c>
      <c r="L54" s="20"/>
      <c r="M54" s="26">
        <f t="shared" ref="M54:R54" si="11">COUNTIFS(F53:F1108,"&lt;33,75",F53:F1108,"&gt;11,25")</f>
        <v>5</v>
      </c>
      <c r="N54" s="26">
        <f t="shared" si="11"/>
        <v>14</v>
      </c>
      <c r="O54" s="26">
        <f t="shared" si="11"/>
        <v>3</v>
      </c>
      <c r="P54" s="26">
        <f t="shared" si="11"/>
        <v>0</v>
      </c>
      <c r="Q54" s="26">
        <f t="shared" si="11"/>
        <v>0</v>
      </c>
      <c r="R54" s="26">
        <f t="shared" si="11"/>
        <v>0</v>
      </c>
      <c r="S54" s="21"/>
    </row>
    <row r="55" spans="1:19" x14ac:dyDescent="0.25">
      <c r="A55" s="11">
        <v>40603.083333333336</v>
      </c>
      <c r="B55">
        <f t="shared" si="3"/>
        <v>0</v>
      </c>
      <c r="C55">
        <f t="shared" ref="C55:C118" si="12">C54+B55</f>
        <v>0</v>
      </c>
      <c r="D55">
        <f>30/100</f>
        <v>0.3</v>
      </c>
      <c r="E55">
        <f>18100/100</f>
        <v>181</v>
      </c>
      <c r="F55" s="19">
        <f t="shared" si="5"/>
        <v>181</v>
      </c>
      <c r="G55" s="20" t="b">
        <f t="shared" si="6"/>
        <v>0</v>
      </c>
      <c r="H55" s="20" t="b">
        <f t="shared" si="7"/>
        <v>0</v>
      </c>
      <c r="I55" s="20" t="b">
        <f t="shared" si="8"/>
        <v>0</v>
      </c>
      <c r="J55" s="20" t="b">
        <f t="shared" si="9"/>
        <v>0</v>
      </c>
      <c r="K55" s="21" t="b">
        <f t="shared" si="10"/>
        <v>0</v>
      </c>
      <c r="L55" s="20"/>
      <c r="M55" s="26">
        <f t="shared" ref="M55:R55" si="13">COUNTIFS(F53:F1108,"&lt;56,25",F53:F1108,"&gt;33,75")</f>
        <v>6</v>
      </c>
      <c r="N55" s="26">
        <f t="shared" si="13"/>
        <v>27</v>
      </c>
      <c r="O55" s="26">
        <f t="shared" si="13"/>
        <v>20</v>
      </c>
      <c r="P55" s="26">
        <f t="shared" si="13"/>
        <v>4</v>
      </c>
      <c r="Q55" s="26">
        <f t="shared" si="13"/>
        <v>0</v>
      </c>
      <c r="R55" s="26">
        <f t="shared" si="13"/>
        <v>0</v>
      </c>
      <c r="S55" s="21"/>
    </row>
    <row r="56" spans="1:19" x14ac:dyDescent="0.25">
      <c r="A56" s="11">
        <v>40603.125</v>
      </c>
      <c r="B56">
        <f t="shared" si="3"/>
        <v>0</v>
      </c>
      <c r="C56">
        <f t="shared" si="12"/>
        <v>0</v>
      </c>
      <c r="D56">
        <f>20/100</f>
        <v>0.2</v>
      </c>
      <c r="E56">
        <f>21400/100</f>
        <v>214</v>
      </c>
      <c r="F56" s="19">
        <f t="shared" si="5"/>
        <v>214</v>
      </c>
      <c r="G56" s="20" t="b">
        <f t="shared" si="6"/>
        <v>0</v>
      </c>
      <c r="H56" s="20" t="b">
        <f t="shared" si="7"/>
        <v>0</v>
      </c>
      <c r="I56" s="20" t="b">
        <f t="shared" si="8"/>
        <v>0</v>
      </c>
      <c r="J56" s="20" t="b">
        <f t="shared" si="9"/>
        <v>0</v>
      </c>
      <c r="K56" s="21" t="b">
        <f t="shared" si="10"/>
        <v>0</v>
      </c>
      <c r="L56" s="20"/>
      <c r="M56" s="26">
        <f t="shared" ref="M56:R56" si="14">COUNTIFS(F53:F1108,"&lt;78,75",F53:F1108,"&gt;56,25")</f>
        <v>17</v>
      </c>
      <c r="N56" s="26">
        <f t="shared" si="14"/>
        <v>29</v>
      </c>
      <c r="O56" s="26">
        <f t="shared" si="14"/>
        <v>37</v>
      </c>
      <c r="P56" s="26">
        <f t="shared" si="14"/>
        <v>14</v>
      </c>
      <c r="Q56" s="26">
        <f t="shared" si="14"/>
        <v>6</v>
      </c>
      <c r="R56" s="26">
        <f t="shared" si="14"/>
        <v>0</v>
      </c>
      <c r="S56" s="21"/>
    </row>
    <row r="57" spans="1:19" x14ac:dyDescent="0.25">
      <c r="A57" s="11">
        <v>40603.166666666664</v>
      </c>
      <c r="B57">
        <f t="shared" si="3"/>
        <v>0</v>
      </c>
      <c r="C57">
        <f t="shared" si="12"/>
        <v>0</v>
      </c>
      <c r="D57">
        <f>50/100</f>
        <v>0.5</v>
      </c>
      <c r="E57">
        <f>20300/100</f>
        <v>203</v>
      </c>
      <c r="F57" s="19" t="b">
        <f t="shared" si="5"/>
        <v>0</v>
      </c>
      <c r="G57" s="20">
        <f t="shared" si="6"/>
        <v>203</v>
      </c>
      <c r="H57" s="20" t="b">
        <f t="shared" si="7"/>
        <v>0</v>
      </c>
      <c r="I57" s="20" t="b">
        <f t="shared" si="8"/>
        <v>0</v>
      </c>
      <c r="J57" s="20" t="b">
        <f t="shared" si="9"/>
        <v>0</v>
      </c>
      <c r="K57" s="21" t="b">
        <f t="shared" si="10"/>
        <v>0</v>
      </c>
      <c r="L57" s="20"/>
      <c r="M57" s="26">
        <f t="shared" ref="M57:R57" si="15">COUNTIFS(F53:F1108,"&lt;101,25",F53:F1108,"&gt;78,75")</f>
        <v>13</v>
      </c>
      <c r="N57" s="26">
        <f t="shared" si="15"/>
        <v>24</v>
      </c>
      <c r="O57" s="26">
        <f t="shared" si="15"/>
        <v>36</v>
      </c>
      <c r="P57" s="26">
        <f t="shared" si="15"/>
        <v>21</v>
      </c>
      <c r="Q57" s="26">
        <f t="shared" si="15"/>
        <v>9</v>
      </c>
      <c r="R57" s="26">
        <f t="shared" si="15"/>
        <v>12</v>
      </c>
      <c r="S57" s="21"/>
    </row>
    <row r="58" spans="1:19" x14ac:dyDescent="0.25">
      <c r="A58" s="11">
        <v>40603.208333333336</v>
      </c>
      <c r="B58">
        <f t="shared" si="3"/>
        <v>0</v>
      </c>
      <c r="C58">
        <f t="shared" si="12"/>
        <v>0</v>
      </c>
      <c r="D58">
        <f>20/100</f>
        <v>0.2</v>
      </c>
      <c r="E58">
        <f>29500/100</f>
        <v>295</v>
      </c>
      <c r="F58" s="19">
        <f t="shared" si="5"/>
        <v>295</v>
      </c>
      <c r="G58" s="20" t="b">
        <f t="shared" si="6"/>
        <v>0</v>
      </c>
      <c r="H58" s="20" t="b">
        <f t="shared" si="7"/>
        <v>0</v>
      </c>
      <c r="I58" s="20" t="b">
        <f t="shared" si="8"/>
        <v>0</v>
      </c>
      <c r="J58" s="20" t="b">
        <f t="shared" si="9"/>
        <v>0</v>
      </c>
      <c r="K58" s="21" t="b">
        <f t="shared" si="10"/>
        <v>0</v>
      </c>
      <c r="L58" s="20"/>
      <c r="M58" s="26">
        <f t="shared" ref="M58:R58" si="16">COUNTIFS(F53:F1108,"&lt;123,75",F53:F1108,"&gt;101,25")</f>
        <v>8</v>
      </c>
      <c r="N58" s="26">
        <f t="shared" si="16"/>
        <v>20</v>
      </c>
      <c r="O58" s="26">
        <f t="shared" si="16"/>
        <v>23</v>
      </c>
      <c r="P58" s="26">
        <f>COUNTIFS(I53:I1108,"&lt;123,75",I53:I1108,"&gt;101,25")</f>
        <v>14</v>
      </c>
      <c r="Q58" s="26">
        <f t="shared" si="16"/>
        <v>7</v>
      </c>
      <c r="R58" s="26">
        <f t="shared" si="16"/>
        <v>8</v>
      </c>
      <c r="S58" s="21"/>
    </row>
    <row r="59" spans="1:19" x14ac:dyDescent="0.25">
      <c r="A59" s="11">
        <v>40603.25</v>
      </c>
      <c r="B59">
        <f t="shared" si="3"/>
        <v>0</v>
      </c>
      <c r="C59">
        <f t="shared" si="12"/>
        <v>0</v>
      </c>
      <c r="D59">
        <f>40/100</f>
        <v>0.4</v>
      </c>
      <c r="E59">
        <f>26500/100</f>
        <v>265</v>
      </c>
      <c r="F59" s="19">
        <f t="shared" si="5"/>
        <v>265</v>
      </c>
      <c r="G59" s="20" t="b">
        <f t="shared" si="6"/>
        <v>0</v>
      </c>
      <c r="H59" s="20" t="b">
        <f t="shared" si="7"/>
        <v>0</v>
      </c>
      <c r="I59" s="20" t="b">
        <f t="shared" si="8"/>
        <v>0</v>
      </c>
      <c r="J59" s="20" t="b">
        <f t="shared" si="9"/>
        <v>0</v>
      </c>
      <c r="K59" s="21" t="b">
        <f t="shared" si="10"/>
        <v>0</v>
      </c>
      <c r="L59" s="20"/>
      <c r="M59" s="26">
        <f t="shared" ref="M59:R59" si="17">COUNTIFS(F53:F1108,"&lt;146,25",F53:F1108,"&gt;123,75")</f>
        <v>3</v>
      </c>
      <c r="N59" s="26">
        <f t="shared" si="17"/>
        <v>20</v>
      </c>
      <c r="O59" s="26">
        <f t="shared" si="17"/>
        <v>7</v>
      </c>
      <c r="P59" s="26">
        <f t="shared" si="17"/>
        <v>2</v>
      </c>
      <c r="Q59" s="26">
        <f t="shared" si="17"/>
        <v>0</v>
      </c>
      <c r="R59" s="26">
        <f t="shared" si="17"/>
        <v>0</v>
      </c>
      <c r="S59" s="21"/>
    </row>
    <row r="60" spans="1:19" x14ac:dyDescent="0.25">
      <c r="A60" s="11">
        <v>40603.291666666664</v>
      </c>
      <c r="B60">
        <f t="shared" si="3"/>
        <v>0</v>
      </c>
      <c r="C60">
        <f t="shared" si="12"/>
        <v>0</v>
      </c>
      <c r="D60">
        <f>30/100</f>
        <v>0.3</v>
      </c>
      <c r="E60">
        <f>23600/100</f>
        <v>236</v>
      </c>
      <c r="F60" s="19">
        <f t="shared" si="5"/>
        <v>236</v>
      </c>
      <c r="G60" s="20" t="b">
        <f t="shared" si="6"/>
        <v>0</v>
      </c>
      <c r="H60" s="20" t="b">
        <f t="shared" si="7"/>
        <v>0</v>
      </c>
      <c r="I60" s="20" t="b">
        <f t="shared" si="8"/>
        <v>0</v>
      </c>
      <c r="J60" s="20" t="b">
        <f t="shared" si="9"/>
        <v>0</v>
      </c>
      <c r="K60" s="21" t="b">
        <f t="shared" si="10"/>
        <v>0</v>
      </c>
      <c r="L60" s="20"/>
      <c r="M60" s="26">
        <f>COUNTIFS(F53:F1108,"&lt;168,75",F53:F1108,"&gt;146,25")</f>
        <v>8</v>
      </c>
      <c r="N60" s="26">
        <f t="shared" ref="N60:R60" si="18">COUNTIFS(G53:G1108,"&lt;168,75",G53:G1108,"&gt;146,25")</f>
        <v>17</v>
      </c>
      <c r="O60" s="26">
        <f t="shared" si="18"/>
        <v>6</v>
      </c>
      <c r="P60" s="26">
        <f t="shared" si="18"/>
        <v>0</v>
      </c>
      <c r="Q60" s="26">
        <f t="shared" si="18"/>
        <v>0</v>
      </c>
      <c r="R60" s="26">
        <f t="shared" si="18"/>
        <v>0</v>
      </c>
      <c r="S60" s="21"/>
    </row>
    <row r="61" spans="1:19" x14ac:dyDescent="0.25">
      <c r="A61" s="11">
        <v>40603.333333333336</v>
      </c>
      <c r="B61">
        <f t="shared" si="3"/>
        <v>0</v>
      </c>
      <c r="C61">
        <f t="shared" si="12"/>
        <v>0</v>
      </c>
      <c r="D61">
        <f>30/100</f>
        <v>0.3</v>
      </c>
      <c r="E61">
        <f>27200/100</f>
        <v>272</v>
      </c>
      <c r="F61" s="19">
        <f t="shared" si="5"/>
        <v>272</v>
      </c>
      <c r="G61" s="20" t="b">
        <f t="shared" si="6"/>
        <v>0</v>
      </c>
      <c r="H61" s="20" t="b">
        <f t="shared" si="7"/>
        <v>0</v>
      </c>
      <c r="I61" s="20" t="b">
        <f t="shared" si="8"/>
        <v>0</v>
      </c>
      <c r="J61" s="20" t="b">
        <f t="shared" si="9"/>
        <v>0</v>
      </c>
      <c r="K61" s="21" t="b">
        <f t="shared" si="10"/>
        <v>0</v>
      </c>
      <c r="L61" s="20"/>
      <c r="M61" s="26">
        <f t="shared" ref="M61:R61" si="19">COUNTIFS(F53:F1108,"&lt;191,25",F53:F1108,"&gt;168,75")</f>
        <v>11</v>
      </c>
      <c r="N61" s="26">
        <f t="shared" si="19"/>
        <v>11</v>
      </c>
      <c r="O61" s="26">
        <f>COUNTIFS(H53:H1108,"&lt;191,25",H53:H1108,"&gt;168,75")</f>
        <v>2</v>
      </c>
      <c r="P61" s="26">
        <f t="shared" si="19"/>
        <v>0</v>
      </c>
      <c r="Q61" s="26">
        <f t="shared" si="19"/>
        <v>0</v>
      </c>
      <c r="R61" s="26">
        <f t="shared" si="19"/>
        <v>0</v>
      </c>
      <c r="S61" s="21"/>
    </row>
    <row r="62" spans="1:19" x14ac:dyDescent="0.25">
      <c r="A62" s="11">
        <v>40603.375</v>
      </c>
      <c r="B62">
        <f t="shared" si="3"/>
        <v>0</v>
      </c>
      <c r="C62">
        <f t="shared" si="12"/>
        <v>0</v>
      </c>
      <c r="D62">
        <f>50/100</f>
        <v>0.5</v>
      </c>
      <c r="E62">
        <f>26000/100</f>
        <v>260</v>
      </c>
      <c r="F62" s="19" t="b">
        <f t="shared" si="5"/>
        <v>0</v>
      </c>
      <c r="G62" s="20">
        <f t="shared" si="6"/>
        <v>260</v>
      </c>
      <c r="H62" s="20" t="b">
        <f t="shared" si="7"/>
        <v>0</v>
      </c>
      <c r="I62" s="20" t="b">
        <f t="shared" si="8"/>
        <v>0</v>
      </c>
      <c r="J62" s="20" t="b">
        <f t="shared" si="9"/>
        <v>0</v>
      </c>
      <c r="K62" s="21" t="b">
        <f t="shared" si="10"/>
        <v>0</v>
      </c>
      <c r="L62" s="20"/>
      <c r="M62" s="26">
        <f t="shared" ref="M62:R62" si="20">COUNTIFS(F53:F1108,"&lt;213,75",F53:F1108,"&gt;191,25")</f>
        <v>8</v>
      </c>
      <c r="N62" s="26">
        <f t="shared" si="20"/>
        <v>12</v>
      </c>
      <c r="O62" s="26">
        <f t="shared" si="20"/>
        <v>6</v>
      </c>
      <c r="P62" s="26">
        <f t="shared" si="20"/>
        <v>0</v>
      </c>
      <c r="Q62" s="26">
        <f t="shared" si="20"/>
        <v>0</v>
      </c>
      <c r="R62" s="26">
        <f t="shared" si="20"/>
        <v>0</v>
      </c>
      <c r="S62" s="21"/>
    </row>
    <row r="63" spans="1:19" x14ac:dyDescent="0.25">
      <c r="A63" s="11">
        <v>40603.416666666664</v>
      </c>
      <c r="B63">
        <f t="shared" si="3"/>
        <v>0</v>
      </c>
      <c r="C63">
        <f t="shared" si="12"/>
        <v>0</v>
      </c>
      <c r="D63">
        <f>60/100</f>
        <v>0.6</v>
      </c>
      <c r="E63">
        <f>22900/100</f>
        <v>229</v>
      </c>
      <c r="F63" s="19" t="b">
        <f t="shared" si="5"/>
        <v>0</v>
      </c>
      <c r="G63" s="20">
        <f t="shared" si="6"/>
        <v>229</v>
      </c>
      <c r="H63" s="20" t="b">
        <f t="shared" si="7"/>
        <v>0</v>
      </c>
      <c r="I63" s="20" t="b">
        <f t="shared" si="8"/>
        <v>0</v>
      </c>
      <c r="J63" s="20" t="b">
        <f t="shared" si="9"/>
        <v>0</v>
      </c>
      <c r="K63" s="21" t="b">
        <f t="shared" si="10"/>
        <v>0</v>
      </c>
      <c r="L63" s="20"/>
      <c r="M63" s="26">
        <f t="shared" ref="M63:R63" si="21">COUNTIFS(F53:F1108,"&lt;236,25",F53:F1108,"&gt;213,75")</f>
        <v>19</v>
      </c>
      <c r="N63" s="26">
        <f t="shared" si="21"/>
        <v>24</v>
      </c>
      <c r="O63" s="26">
        <f t="shared" si="21"/>
        <v>11</v>
      </c>
      <c r="P63" s="26">
        <f t="shared" si="21"/>
        <v>3</v>
      </c>
      <c r="Q63" s="26">
        <f t="shared" si="21"/>
        <v>1</v>
      </c>
      <c r="R63" s="26">
        <f t="shared" si="21"/>
        <v>1</v>
      </c>
      <c r="S63" s="21"/>
    </row>
    <row r="64" spans="1:19" x14ac:dyDescent="0.25">
      <c r="A64" s="11">
        <v>40603.458333333336</v>
      </c>
      <c r="B64">
        <f t="shared" si="3"/>
        <v>0</v>
      </c>
      <c r="C64">
        <f t="shared" si="12"/>
        <v>0</v>
      </c>
      <c r="D64">
        <f>150/100</f>
        <v>1.5</v>
      </c>
      <c r="E64">
        <f>22500/100</f>
        <v>225</v>
      </c>
      <c r="F64" s="19" t="b">
        <f t="shared" si="5"/>
        <v>0</v>
      </c>
      <c r="G64" s="20" t="b">
        <f t="shared" si="6"/>
        <v>0</v>
      </c>
      <c r="H64" s="20">
        <f t="shared" si="7"/>
        <v>225</v>
      </c>
      <c r="I64" s="20" t="b">
        <f t="shared" si="8"/>
        <v>0</v>
      </c>
      <c r="J64" s="20" t="b">
        <f t="shared" si="9"/>
        <v>0</v>
      </c>
      <c r="K64" s="21" t="b">
        <f t="shared" si="10"/>
        <v>0</v>
      </c>
      <c r="L64" s="20"/>
      <c r="M64" s="26">
        <f t="shared" ref="M64:R64" si="22">COUNTIFS(F53:F1108,"&lt;258,75",F53:F1108,"&gt;236,25")</f>
        <v>10</v>
      </c>
      <c r="N64" s="26">
        <f t="shared" si="22"/>
        <v>21</v>
      </c>
      <c r="O64" s="26">
        <f t="shared" si="22"/>
        <v>8</v>
      </c>
      <c r="P64" s="26">
        <f t="shared" si="22"/>
        <v>4</v>
      </c>
      <c r="Q64" s="26">
        <f t="shared" si="22"/>
        <v>2</v>
      </c>
      <c r="R64" s="26">
        <f t="shared" si="22"/>
        <v>0</v>
      </c>
      <c r="S64" s="21"/>
    </row>
    <row r="65" spans="1:19" x14ac:dyDescent="0.25">
      <c r="A65" s="11">
        <v>40603.5</v>
      </c>
      <c r="B65">
        <f t="shared" si="3"/>
        <v>0</v>
      </c>
      <c r="C65">
        <f t="shared" si="12"/>
        <v>0</v>
      </c>
      <c r="D65">
        <f>110/100</f>
        <v>1.1000000000000001</v>
      </c>
      <c r="E65">
        <f>21100/100</f>
        <v>211</v>
      </c>
      <c r="F65" s="19" t="b">
        <f t="shared" si="5"/>
        <v>0</v>
      </c>
      <c r="G65" s="20">
        <f t="shared" si="6"/>
        <v>211</v>
      </c>
      <c r="H65" s="20" t="b">
        <f t="shared" si="7"/>
        <v>0</v>
      </c>
      <c r="I65" s="20" t="b">
        <f t="shared" si="8"/>
        <v>0</v>
      </c>
      <c r="J65" s="20" t="b">
        <f t="shared" si="9"/>
        <v>0</v>
      </c>
      <c r="K65" s="21" t="b">
        <f t="shared" si="10"/>
        <v>0</v>
      </c>
      <c r="L65" s="20"/>
      <c r="M65" s="26">
        <f t="shared" ref="M65:R65" si="23">COUNTIFS(F53:F1108,"&lt;281,25",F53:F1108,"&gt;258,75")</f>
        <v>23</v>
      </c>
      <c r="N65" s="26">
        <f t="shared" si="23"/>
        <v>59</v>
      </c>
      <c r="O65" s="26">
        <f t="shared" si="23"/>
        <v>10</v>
      </c>
      <c r="P65" s="26">
        <f t="shared" si="23"/>
        <v>10</v>
      </c>
      <c r="Q65" s="26">
        <f t="shared" si="23"/>
        <v>2</v>
      </c>
      <c r="R65" s="26">
        <f t="shared" si="23"/>
        <v>1</v>
      </c>
      <c r="S65" s="21"/>
    </row>
    <row r="66" spans="1:19" x14ac:dyDescent="0.25">
      <c r="A66" s="11">
        <v>40603.541666666664</v>
      </c>
      <c r="B66">
        <f t="shared" si="3"/>
        <v>0</v>
      </c>
      <c r="C66">
        <f t="shared" si="12"/>
        <v>0</v>
      </c>
      <c r="D66">
        <f>160/100</f>
        <v>1.6</v>
      </c>
      <c r="E66">
        <f>20300/100</f>
        <v>203</v>
      </c>
      <c r="F66" s="19" t="b">
        <f t="shared" si="5"/>
        <v>0</v>
      </c>
      <c r="G66" s="20" t="b">
        <f t="shared" si="6"/>
        <v>0</v>
      </c>
      <c r="H66" s="20">
        <f t="shared" si="7"/>
        <v>203</v>
      </c>
      <c r="I66" s="20" t="b">
        <f t="shared" si="8"/>
        <v>0</v>
      </c>
      <c r="J66" s="20" t="b">
        <f t="shared" si="9"/>
        <v>0</v>
      </c>
      <c r="K66" s="21" t="b">
        <f t="shared" si="10"/>
        <v>0</v>
      </c>
      <c r="L66" s="20"/>
      <c r="M66" s="26">
        <f t="shared" ref="M66:R66" si="24">COUNTIFS(F53:F1108,"&lt;303,75",F53:F1108,"&gt;281,25")</f>
        <v>19</v>
      </c>
      <c r="N66" s="26">
        <f t="shared" si="24"/>
        <v>56</v>
      </c>
      <c r="O66" s="26">
        <f t="shared" si="24"/>
        <v>0</v>
      </c>
      <c r="P66" s="26">
        <f t="shared" si="24"/>
        <v>1</v>
      </c>
      <c r="Q66" s="26">
        <f t="shared" si="24"/>
        <v>1</v>
      </c>
      <c r="R66" s="26">
        <f t="shared" si="24"/>
        <v>0</v>
      </c>
      <c r="S66" s="21"/>
    </row>
    <row r="67" spans="1:19" x14ac:dyDescent="0.25">
      <c r="A67" s="11">
        <v>40603.583333333336</v>
      </c>
      <c r="B67">
        <f t="shared" si="3"/>
        <v>0</v>
      </c>
      <c r="C67">
        <f t="shared" si="12"/>
        <v>0</v>
      </c>
      <c r="D67">
        <f>160/100</f>
        <v>1.6</v>
      </c>
      <c r="E67">
        <f>15900/100</f>
        <v>159</v>
      </c>
      <c r="F67" s="19" t="b">
        <f t="shared" si="5"/>
        <v>0</v>
      </c>
      <c r="G67" s="20" t="b">
        <f t="shared" si="6"/>
        <v>0</v>
      </c>
      <c r="H67" s="20">
        <f t="shared" si="7"/>
        <v>159</v>
      </c>
      <c r="I67" s="20" t="b">
        <f t="shared" si="8"/>
        <v>0</v>
      </c>
      <c r="J67" s="20" t="b">
        <f t="shared" si="9"/>
        <v>0</v>
      </c>
      <c r="K67" s="21" t="b">
        <f t="shared" si="10"/>
        <v>0</v>
      </c>
      <c r="L67" s="20"/>
      <c r="M67" s="26">
        <f t="shared" ref="M67:R67" si="25">COUNTIFS(F53:F1108,"&lt;326,75",F53:F1108,"&gt;303,75")</f>
        <v>13</v>
      </c>
      <c r="N67" s="26">
        <f t="shared" si="25"/>
        <v>27</v>
      </c>
      <c r="O67" s="26">
        <f t="shared" si="25"/>
        <v>2</v>
      </c>
      <c r="P67" s="26">
        <f t="shared" si="25"/>
        <v>2</v>
      </c>
      <c r="Q67" s="26">
        <f t="shared" si="25"/>
        <v>0</v>
      </c>
      <c r="R67" s="26">
        <f t="shared" si="25"/>
        <v>1</v>
      </c>
      <c r="S67" s="21"/>
    </row>
    <row r="68" spans="1:19" x14ac:dyDescent="0.25">
      <c r="A68" s="11">
        <v>40603.625</v>
      </c>
      <c r="B68">
        <f t="shared" si="3"/>
        <v>0</v>
      </c>
      <c r="C68">
        <f t="shared" si="12"/>
        <v>0</v>
      </c>
      <c r="D68">
        <f>210/100</f>
        <v>2.1</v>
      </c>
      <c r="E68">
        <f>11400/100</f>
        <v>114</v>
      </c>
      <c r="F68" s="19" t="b">
        <f t="shared" si="5"/>
        <v>0</v>
      </c>
      <c r="G68" s="20" t="b">
        <f t="shared" si="6"/>
        <v>0</v>
      </c>
      <c r="H68" s="20">
        <f t="shared" si="7"/>
        <v>114</v>
      </c>
      <c r="I68" s="20" t="b">
        <f t="shared" si="8"/>
        <v>0</v>
      </c>
      <c r="J68" s="20" t="b">
        <f t="shared" si="9"/>
        <v>0</v>
      </c>
      <c r="K68" s="21" t="b">
        <f t="shared" si="10"/>
        <v>0</v>
      </c>
      <c r="L68" s="20"/>
      <c r="M68" s="26">
        <f>COUNTIFS(F53:F1108,"&lt;348,75",F53:F1108,"&gt;326,25")</f>
        <v>5</v>
      </c>
      <c r="N68" s="26">
        <f>COUNTIFS(G53:G1108,"&lt;348,75",G53:G1108,"&gt;326,25")</f>
        <v>12</v>
      </c>
      <c r="O68" s="26">
        <f>COUNTIFS(H53:H1108,"&lt;348,75",H53:H1108,"&gt;326,25")</f>
        <v>3</v>
      </c>
      <c r="P68" s="26">
        <f>COUNTIFS(I53:I1108,"&lt;348,75",I53:I1108,"&gt;326,25")</f>
        <v>0</v>
      </c>
      <c r="Q68" s="26">
        <f>COUNTIFS(J53:J1108,"&lt;348,75",J53:J1108,"&gt;326,25")</f>
        <v>0</v>
      </c>
      <c r="R68" s="26">
        <f t="shared" ref="R68" si="26">COUNTIFS(K53:K748,"&lt;348,75",K53:K748,"&gt;326,25")</f>
        <v>0</v>
      </c>
      <c r="S68" s="21" t="s">
        <v>47</v>
      </c>
    </row>
    <row r="69" spans="1:19" x14ac:dyDescent="0.25">
      <c r="A69" s="12">
        <v>40603.666666666664</v>
      </c>
      <c r="B69" s="1">
        <f t="shared" si="3"/>
        <v>0</v>
      </c>
      <c r="C69" s="1">
        <f t="shared" si="12"/>
        <v>0</v>
      </c>
      <c r="D69" s="1">
        <f>250/100</f>
        <v>2.5</v>
      </c>
      <c r="E69" s="1">
        <f>7100/100</f>
        <v>71</v>
      </c>
      <c r="F69" s="19" t="b">
        <f t="shared" si="5"/>
        <v>0</v>
      </c>
      <c r="G69" s="20" t="b">
        <f t="shared" si="6"/>
        <v>0</v>
      </c>
      <c r="H69" s="20" t="b">
        <f t="shared" si="7"/>
        <v>0</v>
      </c>
      <c r="I69" s="20">
        <f t="shared" si="8"/>
        <v>71</v>
      </c>
      <c r="J69" s="20" t="b">
        <f t="shared" si="9"/>
        <v>0</v>
      </c>
      <c r="K69" s="21" t="b">
        <f t="shared" si="10"/>
        <v>0</v>
      </c>
      <c r="L69" s="20"/>
      <c r="M69" s="26">
        <f>SUM(M53:M68)</f>
        <v>173</v>
      </c>
      <c r="N69" s="26">
        <f t="shared" ref="N69:R69" si="27">SUM(N53:N68)</f>
        <v>389</v>
      </c>
      <c r="O69" s="26">
        <f t="shared" si="27"/>
        <v>176</v>
      </c>
      <c r="P69" s="26">
        <f t="shared" si="27"/>
        <v>75</v>
      </c>
      <c r="Q69" s="26">
        <f t="shared" si="27"/>
        <v>28</v>
      </c>
      <c r="R69" s="26">
        <f t="shared" si="27"/>
        <v>23</v>
      </c>
      <c r="S69" s="32">
        <f>SUM(M69:R69)</f>
        <v>864</v>
      </c>
    </row>
    <row r="70" spans="1:19" x14ac:dyDescent="0.25">
      <c r="A70" s="11">
        <v>40603.708333333336</v>
      </c>
      <c r="B70">
        <f t="shared" si="3"/>
        <v>0</v>
      </c>
      <c r="C70">
        <f t="shared" si="12"/>
        <v>0</v>
      </c>
      <c r="D70">
        <f>230/100</f>
        <v>2.2999999999999998</v>
      </c>
      <c r="E70">
        <f>8300/100</f>
        <v>83</v>
      </c>
      <c r="F70" s="19" t="b">
        <f t="shared" si="5"/>
        <v>0</v>
      </c>
      <c r="G70" s="20" t="b">
        <f t="shared" si="6"/>
        <v>0</v>
      </c>
      <c r="H70" s="20">
        <f t="shared" si="7"/>
        <v>83</v>
      </c>
      <c r="I70" s="20" t="b">
        <f t="shared" si="8"/>
        <v>0</v>
      </c>
      <c r="J70" s="20" t="b">
        <f t="shared" si="9"/>
        <v>0</v>
      </c>
      <c r="K70" s="21" t="b">
        <f t="shared" si="10"/>
        <v>0</v>
      </c>
      <c r="L70" s="20"/>
      <c r="M70" s="26">
        <f t="shared" ref="M70:R70" si="28">COUNT(F53:F1108)</f>
        <v>173</v>
      </c>
      <c r="N70" s="26">
        <f t="shared" si="28"/>
        <v>389</v>
      </c>
      <c r="O70" s="26">
        <f t="shared" si="28"/>
        <v>176</v>
      </c>
      <c r="P70" s="26">
        <f t="shared" si="28"/>
        <v>75</v>
      </c>
      <c r="Q70" s="26">
        <f t="shared" si="28"/>
        <v>28</v>
      </c>
      <c r="R70" s="26">
        <f t="shared" si="28"/>
        <v>23</v>
      </c>
      <c r="S70" s="32">
        <f>SUM(M70:R70)</f>
        <v>864</v>
      </c>
    </row>
    <row r="71" spans="1:19" x14ac:dyDescent="0.25">
      <c r="A71" s="11">
        <v>40603.75</v>
      </c>
      <c r="B71">
        <f t="shared" si="3"/>
        <v>0</v>
      </c>
      <c r="C71">
        <f t="shared" si="12"/>
        <v>0</v>
      </c>
      <c r="D71">
        <f>260/100</f>
        <v>2.6</v>
      </c>
      <c r="E71">
        <f>7100/100</f>
        <v>71</v>
      </c>
      <c r="F71" s="19" t="b">
        <f t="shared" si="5"/>
        <v>0</v>
      </c>
      <c r="G71" s="20" t="b">
        <f t="shared" si="6"/>
        <v>0</v>
      </c>
      <c r="H71" s="20" t="b">
        <f t="shared" si="7"/>
        <v>0</v>
      </c>
      <c r="I71" s="20">
        <f t="shared" si="8"/>
        <v>71</v>
      </c>
      <c r="J71" s="20" t="b">
        <f t="shared" si="9"/>
        <v>0</v>
      </c>
      <c r="K71" s="21" t="b">
        <f t="shared" si="10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40603.791666666664</v>
      </c>
      <c r="B72">
        <f t="shared" si="3"/>
        <v>0</v>
      </c>
      <c r="C72">
        <f t="shared" si="12"/>
        <v>0</v>
      </c>
      <c r="D72">
        <f>160/100</f>
        <v>1.6</v>
      </c>
      <c r="E72">
        <f>6900/100</f>
        <v>69</v>
      </c>
      <c r="F72" s="19" t="b">
        <f t="shared" si="5"/>
        <v>0</v>
      </c>
      <c r="G72" s="20" t="b">
        <f t="shared" si="6"/>
        <v>0</v>
      </c>
      <c r="H72" s="20">
        <f t="shared" si="7"/>
        <v>69</v>
      </c>
      <c r="I72" s="20" t="b">
        <f t="shared" si="8"/>
        <v>0</v>
      </c>
      <c r="J72" s="20" t="b">
        <f t="shared" si="9"/>
        <v>0</v>
      </c>
      <c r="K72" s="21" t="b">
        <f t="shared" si="10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40603.833333333336</v>
      </c>
      <c r="B73">
        <f t="shared" si="3"/>
        <v>0</v>
      </c>
      <c r="C73">
        <f t="shared" si="12"/>
        <v>0</v>
      </c>
      <c r="D73">
        <f>110/100</f>
        <v>1.1000000000000001</v>
      </c>
      <c r="E73">
        <f>4100/100</f>
        <v>41</v>
      </c>
      <c r="F73" s="19" t="b">
        <f t="shared" si="5"/>
        <v>0</v>
      </c>
      <c r="G73" s="20">
        <f t="shared" si="6"/>
        <v>41</v>
      </c>
      <c r="H73" s="20" t="b">
        <f t="shared" si="7"/>
        <v>0</v>
      </c>
      <c r="I73" s="20" t="b">
        <f t="shared" si="8"/>
        <v>0</v>
      </c>
      <c r="J73" s="20" t="b">
        <f t="shared" si="9"/>
        <v>0</v>
      </c>
      <c r="K73" s="21" t="b">
        <f t="shared" si="10"/>
        <v>0</v>
      </c>
      <c r="L73" s="26" t="s">
        <v>48</v>
      </c>
      <c r="M73" s="33">
        <f>M53/$S$69</f>
        <v>5.7870370370370367E-3</v>
      </c>
      <c r="N73" s="33">
        <f t="shared" ref="N73:R88" si="29">N53/$S$69</f>
        <v>1.8518518518518517E-2</v>
      </c>
      <c r="O73" s="33">
        <f t="shared" si="29"/>
        <v>2.3148148148148147E-3</v>
      </c>
      <c r="P73" s="33">
        <f t="shared" si="29"/>
        <v>0</v>
      </c>
      <c r="Q73" s="33">
        <f t="shared" si="29"/>
        <v>0</v>
      </c>
      <c r="R73" s="33">
        <f t="shared" si="29"/>
        <v>0</v>
      </c>
      <c r="S73" s="21"/>
    </row>
    <row r="74" spans="1:19" x14ac:dyDescent="0.25">
      <c r="A74" s="11">
        <v>40603.875</v>
      </c>
      <c r="B74">
        <f t="shared" si="3"/>
        <v>0</v>
      </c>
      <c r="C74">
        <f t="shared" si="12"/>
        <v>0</v>
      </c>
      <c r="D74">
        <f>150/100</f>
        <v>1.5</v>
      </c>
      <c r="E74">
        <f>6300/100</f>
        <v>63</v>
      </c>
      <c r="F74" s="19" t="b">
        <f t="shared" si="5"/>
        <v>0</v>
      </c>
      <c r="G74" s="20" t="b">
        <f t="shared" si="6"/>
        <v>0</v>
      </c>
      <c r="H74" s="20">
        <f t="shared" si="7"/>
        <v>63</v>
      </c>
      <c r="I74" s="20" t="b">
        <f t="shared" si="8"/>
        <v>0</v>
      </c>
      <c r="J74" s="20" t="b">
        <f t="shared" si="9"/>
        <v>0</v>
      </c>
      <c r="K74" s="21" t="b">
        <f t="shared" si="10"/>
        <v>0</v>
      </c>
      <c r="L74" s="26"/>
      <c r="M74" s="33">
        <f t="shared" ref="M74:N88" si="30">M54/$S$69</f>
        <v>5.7870370370370367E-3</v>
      </c>
      <c r="N74" s="33">
        <f t="shared" si="30"/>
        <v>1.6203703703703703E-2</v>
      </c>
      <c r="O74" s="33">
        <f t="shared" si="29"/>
        <v>3.472222222222222E-3</v>
      </c>
      <c r="P74" s="33">
        <f t="shared" si="29"/>
        <v>0</v>
      </c>
      <c r="Q74" s="33">
        <f t="shared" si="29"/>
        <v>0</v>
      </c>
      <c r="R74" s="33">
        <f t="shared" si="29"/>
        <v>0</v>
      </c>
      <c r="S74" s="21"/>
    </row>
    <row r="75" spans="1:19" x14ac:dyDescent="0.25">
      <c r="A75" s="11">
        <v>40603.916666666664</v>
      </c>
      <c r="B75">
        <f t="shared" si="3"/>
        <v>0</v>
      </c>
      <c r="C75">
        <f t="shared" si="12"/>
        <v>0</v>
      </c>
      <c r="D75">
        <f>110/100</f>
        <v>1.1000000000000001</v>
      </c>
      <c r="E75">
        <f>4000/100</f>
        <v>40</v>
      </c>
      <c r="F75" s="19" t="b">
        <f t="shared" si="5"/>
        <v>0</v>
      </c>
      <c r="G75" s="20">
        <f t="shared" si="6"/>
        <v>40</v>
      </c>
      <c r="H75" s="20" t="b">
        <f t="shared" si="7"/>
        <v>0</v>
      </c>
      <c r="I75" s="20" t="b">
        <f t="shared" si="8"/>
        <v>0</v>
      </c>
      <c r="J75" s="20" t="b">
        <f t="shared" si="9"/>
        <v>0</v>
      </c>
      <c r="K75" s="21" t="b">
        <f t="shared" si="10"/>
        <v>0</v>
      </c>
      <c r="L75" s="26" t="s">
        <v>49</v>
      </c>
      <c r="M75" s="33">
        <f t="shared" si="30"/>
        <v>6.9444444444444441E-3</v>
      </c>
      <c r="N75" s="33">
        <f t="shared" si="30"/>
        <v>3.125E-2</v>
      </c>
      <c r="O75" s="33">
        <f t="shared" si="29"/>
        <v>2.3148148148148147E-2</v>
      </c>
      <c r="P75" s="33">
        <f t="shared" si="29"/>
        <v>4.6296296296296294E-3</v>
      </c>
      <c r="Q75" s="33">
        <f t="shared" si="29"/>
        <v>0</v>
      </c>
      <c r="R75" s="33">
        <f t="shared" si="29"/>
        <v>0</v>
      </c>
      <c r="S75" s="21"/>
    </row>
    <row r="76" spans="1:19" x14ac:dyDescent="0.25">
      <c r="A76" s="11">
        <v>40603.958333333336</v>
      </c>
      <c r="B76">
        <f t="shared" si="3"/>
        <v>0</v>
      </c>
      <c r="C76">
        <f t="shared" si="12"/>
        <v>0</v>
      </c>
      <c r="D76">
        <f>80/100</f>
        <v>0.8</v>
      </c>
      <c r="E76">
        <f>5300/100</f>
        <v>53</v>
      </c>
      <c r="F76" s="19" t="b">
        <f t="shared" si="5"/>
        <v>0</v>
      </c>
      <c r="G76" s="20">
        <f t="shared" si="6"/>
        <v>53</v>
      </c>
      <c r="H76" s="20" t="b">
        <f t="shared" si="7"/>
        <v>0</v>
      </c>
      <c r="I76" s="20" t="b">
        <f t="shared" si="8"/>
        <v>0</v>
      </c>
      <c r="J76" s="20" t="b">
        <f t="shared" si="9"/>
        <v>0</v>
      </c>
      <c r="K76" s="21" t="b">
        <f t="shared" si="10"/>
        <v>0</v>
      </c>
      <c r="L76" s="26"/>
      <c r="M76" s="33">
        <f t="shared" si="30"/>
        <v>1.9675925925925927E-2</v>
      </c>
      <c r="N76" s="33">
        <f t="shared" si="30"/>
        <v>3.3564814814814818E-2</v>
      </c>
      <c r="O76" s="33">
        <f t="shared" si="29"/>
        <v>4.2824074074074077E-2</v>
      </c>
      <c r="P76" s="33">
        <f t="shared" si="29"/>
        <v>1.6203703703703703E-2</v>
      </c>
      <c r="Q76" s="33">
        <f t="shared" si="29"/>
        <v>6.9444444444444441E-3</v>
      </c>
      <c r="R76" s="33">
        <f t="shared" si="29"/>
        <v>0</v>
      </c>
      <c r="S76" s="21"/>
    </row>
    <row r="77" spans="1:19" x14ac:dyDescent="0.25">
      <c r="A77" s="11">
        <v>40604</v>
      </c>
      <c r="B77">
        <f t="shared" si="3"/>
        <v>0</v>
      </c>
      <c r="C77">
        <f t="shared" si="12"/>
        <v>0</v>
      </c>
      <c r="D77">
        <f>70/100</f>
        <v>0.7</v>
      </c>
      <c r="E77">
        <f>500/100</f>
        <v>5</v>
      </c>
      <c r="F77" s="19" t="b">
        <f t="shared" si="5"/>
        <v>0</v>
      </c>
      <c r="G77" s="20">
        <f t="shared" si="6"/>
        <v>5</v>
      </c>
      <c r="H77" s="20" t="b">
        <f t="shared" si="7"/>
        <v>0</v>
      </c>
      <c r="I77" s="20" t="b">
        <f t="shared" si="8"/>
        <v>0</v>
      </c>
      <c r="J77" s="20" t="b">
        <f t="shared" si="9"/>
        <v>0</v>
      </c>
      <c r="K77" s="21" t="b">
        <f t="shared" si="10"/>
        <v>0</v>
      </c>
      <c r="L77" s="26" t="s">
        <v>50</v>
      </c>
      <c r="M77" s="33">
        <f t="shared" si="30"/>
        <v>1.5046296296296295E-2</v>
      </c>
      <c r="N77" s="33">
        <f t="shared" si="30"/>
        <v>2.7777777777777776E-2</v>
      </c>
      <c r="O77" s="33">
        <f t="shared" si="29"/>
        <v>4.1666666666666664E-2</v>
      </c>
      <c r="P77" s="33">
        <f t="shared" si="29"/>
        <v>2.4305555555555556E-2</v>
      </c>
      <c r="Q77" s="33">
        <f t="shared" si="29"/>
        <v>1.0416666666666666E-2</v>
      </c>
      <c r="R77" s="33">
        <f t="shared" si="29"/>
        <v>1.3888888888888888E-2</v>
      </c>
      <c r="S77" s="21"/>
    </row>
    <row r="78" spans="1:19" x14ac:dyDescent="0.25">
      <c r="A78" s="11">
        <v>40604.041666666664</v>
      </c>
      <c r="B78">
        <f t="shared" si="3"/>
        <v>0</v>
      </c>
      <c r="C78">
        <f t="shared" si="12"/>
        <v>0</v>
      </c>
      <c r="D78">
        <f>60/100</f>
        <v>0.6</v>
      </c>
      <c r="E78">
        <f>33800/100</f>
        <v>338</v>
      </c>
      <c r="F78" s="19" t="b">
        <f t="shared" si="5"/>
        <v>0</v>
      </c>
      <c r="G78" s="20">
        <f t="shared" si="6"/>
        <v>338</v>
      </c>
      <c r="H78" s="20" t="b">
        <f t="shared" si="7"/>
        <v>0</v>
      </c>
      <c r="I78" s="20" t="b">
        <f t="shared" si="8"/>
        <v>0</v>
      </c>
      <c r="J78" s="20" t="b">
        <f t="shared" si="9"/>
        <v>0</v>
      </c>
      <c r="K78" s="21" t="b">
        <f t="shared" si="10"/>
        <v>0</v>
      </c>
      <c r="L78" s="26"/>
      <c r="M78" s="33">
        <f t="shared" si="30"/>
        <v>9.2592592592592587E-3</v>
      </c>
      <c r="N78" s="33">
        <f t="shared" si="30"/>
        <v>2.3148148148148147E-2</v>
      </c>
      <c r="O78" s="33">
        <f t="shared" si="29"/>
        <v>2.6620370370370371E-2</v>
      </c>
      <c r="P78" s="33">
        <f t="shared" si="29"/>
        <v>1.6203703703703703E-2</v>
      </c>
      <c r="Q78" s="33">
        <f t="shared" si="29"/>
        <v>8.1018518518518514E-3</v>
      </c>
      <c r="R78" s="33">
        <f t="shared" si="29"/>
        <v>9.2592592592592587E-3</v>
      </c>
      <c r="S78" s="21"/>
    </row>
    <row r="79" spans="1:19" x14ac:dyDescent="0.25">
      <c r="A79" s="11">
        <v>40604.083333333336</v>
      </c>
      <c r="B79">
        <f t="shared" si="3"/>
        <v>0</v>
      </c>
      <c r="C79">
        <f t="shared" si="12"/>
        <v>0</v>
      </c>
      <c r="D79">
        <f>20/100</f>
        <v>0.2</v>
      </c>
      <c r="E79">
        <f>26200/100</f>
        <v>262</v>
      </c>
      <c r="F79" s="19">
        <f t="shared" si="5"/>
        <v>262</v>
      </c>
      <c r="G79" s="20" t="b">
        <f t="shared" si="6"/>
        <v>0</v>
      </c>
      <c r="H79" s="20" t="b">
        <f t="shared" si="7"/>
        <v>0</v>
      </c>
      <c r="I79" s="20" t="b">
        <f t="shared" si="8"/>
        <v>0</v>
      </c>
      <c r="J79" s="20" t="b">
        <f t="shared" si="9"/>
        <v>0</v>
      </c>
      <c r="K79" s="21" t="b">
        <f t="shared" si="10"/>
        <v>0</v>
      </c>
      <c r="L79" s="26" t="s">
        <v>51</v>
      </c>
      <c r="M79" s="33">
        <f t="shared" si="30"/>
        <v>3.472222222222222E-3</v>
      </c>
      <c r="N79" s="33">
        <f t="shared" si="30"/>
        <v>2.3148148148148147E-2</v>
      </c>
      <c r="O79" s="33">
        <f t="shared" si="29"/>
        <v>8.1018518518518514E-3</v>
      </c>
      <c r="P79" s="33">
        <f t="shared" si="29"/>
        <v>2.3148148148148147E-3</v>
      </c>
      <c r="Q79" s="33">
        <f t="shared" si="29"/>
        <v>0</v>
      </c>
      <c r="R79" s="33">
        <f t="shared" si="29"/>
        <v>0</v>
      </c>
      <c r="S79" s="21"/>
    </row>
    <row r="80" spans="1:19" x14ac:dyDescent="0.25">
      <c r="A80" s="11">
        <v>40604.125</v>
      </c>
      <c r="B80">
        <f t="shared" si="3"/>
        <v>0</v>
      </c>
      <c r="C80">
        <f t="shared" si="12"/>
        <v>0</v>
      </c>
      <c r="D80">
        <f>50/100</f>
        <v>0.5</v>
      </c>
      <c r="E80">
        <f>35500/100</f>
        <v>355</v>
      </c>
      <c r="F80" s="19" t="b">
        <f t="shared" si="5"/>
        <v>0</v>
      </c>
      <c r="G80" s="20">
        <f t="shared" si="6"/>
        <v>355</v>
      </c>
      <c r="H80" s="20" t="b">
        <f t="shared" si="7"/>
        <v>0</v>
      </c>
      <c r="I80" s="20" t="b">
        <f t="shared" si="8"/>
        <v>0</v>
      </c>
      <c r="J80" s="20" t="b">
        <f t="shared" si="9"/>
        <v>0</v>
      </c>
      <c r="K80" s="21" t="b">
        <f t="shared" si="10"/>
        <v>0</v>
      </c>
      <c r="L80" s="26"/>
      <c r="M80" s="33">
        <f t="shared" si="30"/>
        <v>9.2592592592592587E-3</v>
      </c>
      <c r="N80" s="33">
        <f t="shared" si="30"/>
        <v>1.9675925925925927E-2</v>
      </c>
      <c r="O80" s="33">
        <f t="shared" si="29"/>
        <v>6.9444444444444441E-3</v>
      </c>
      <c r="P80" s="33">
        <f t="shared" si="29"/>
        <v>0</v>
      </c>
      <c r="Q80" s="33">
        <f t="shared" si="29"/>
        <v>0</v>
      </c>
      <c r="R80" s="33">
        <f t="shared" si="29"/>
        <v>0</v>
      </c>
      <c r="S80" s="21"/>
    </row>
    <row r="81" spans="1:19" x14ac:dyDescent="0.25">
      <c r="A81" s="11">
        <v>40604.166666666664</v>
      </c>
      <c r="B81">
        <f t="shared" si="3"/>
        <v>0</v>
      </c>
      <c r="C81">
        <f t="shared" si="12"/>
        <v>0</v>
      </c>
      <c r="D81">
        <f>20/100</f>
        <v>0.2</v>
      </c>
      <c r="E81">
        <f>10200/100</f>
        <v>102</v>
      </c>
      <c r="F81" s="19">
        <f t="shared" si="5"/>
        <v>102</v>
      </c>
      <c r="G81" s="20" t="b">
        <f t="shared" si="6"/>
        <v>0</v>
      </c>
      <c r="H81" s="20" t="b">
        <f t="shared" si="7"/>
        <v>0</v>
      </c>
      <c r="I81" s="20" t="b">
        <f t="shared" si="8"/>
        <v>0</v>
      </c>
      <c r="J81" s="20" t="b">
        <f t="shared" si="9"/>
        <v>0</v>
      </c>
      <c r="K81" s="21" t="b">
        <f t="shared" si="10"/>
        <v>0</v>
      </c>
      <c r="L81" s="26" t="s">
        <v>52</v>
      </c>
      <c r="M81" s="33">
        <f t="shared" si="30"/>
        <v>1.2731481481481481E-2</v>
      </c>
      <c r="N81" s="33">
        <f t="shared" si="30"/>
        <v>1.2731481481481481E-2</v>
      </c>
      <c r="O81" s="33">
        <f t="shared" si="29"/>
        <v>2.3148148148148147E-3</v>
      </c>
      <c r="P81" s="33">
        <f t="shared" si="29"/>
        <v>0</v>
      </c>
      <c r="Q81" s="33">
        <f t="shared" si="29"/>
        <v>0</v>
      </c>
      <c r="R81" s="33">
        <f t="shared" si="29"/>
        <v>0</v>
      </c>
      <c r="S81" s="21"/>
    </row>
    <row r="82" spans="1:19" x14ac:dyDescent="0.25">
      <c r="A82" s="11">
        <v>40604.208333333336</v>
      </c>
      <c r="B82">
        <f t="shared" si="3"/>
        <v>0</v>
      </c>
      <c r="C82">
        <f t="shared" si="12"/>
        <v>0</v>
      </c>
      <c r="D82">
        <f>40/100</f>
        <v>0.4</v>
      </c>
      <c r="E82">
        <f>33900/100</f>
        <v>339</v>
      </c>
      <c r="F82" s="19">
        <f t="shared" si="5"/>
        <v>339</v>
      </c>
      <c r="G82" s="20" t="b">
        <f t="shared" si="6"/>
        <v>0</v>
      </c>
      <c r="H82" s="20" t="b">
        <f t="shared" si="7"/>
        <v>0</v>
      </c>
      <c r="I82" s="20" t="b">
        <f t="shared" si="8"/>
        <v>0</v>
      </c>
      <c r="J82" s="20" t="b">
        <f t="shared" si="9"/>
        <v>0</v>
      </c>
      <c r="K82" s="21" t="b">
        <f t="shared" si="10"/>
        <v>0</v>
      </c>
      <c r="L82" s="26"/>
      <c r="M82" s="33">
        <f t="shared" si="30"/>
        <v>9.2592592592592587E-3</v>
      </c>
      <c r="N82" s="33">
        <f t="shared" si="30"/>
        <v>1.3888888888888888E-2</v>
      </c>
      <c r="O82" s="33">
        <f t="shared" si="29"/>
        <v>6.9444444444444441E-3</v>
      </c>
      <c r="P82" s="33">
        <f t="shared" si="29"/>
        <v>0</v>
      </c>
      <c r="Q82" s="33">
        <f t="shared" si="29"/>
        <v>0</v>
      </c>
      <c r="R82" s="33">
        <f t="shared" si="29"/>
        <v>0</v>
      </c>
      <c r="S82" s="21"/>
    </row>
    <row r="83" spans="1:19" x14ac:dyDescent="0.25">
      <c r="A83" s="11">
        <v>40604.25</v>
      </c>
      <c r="B83">
        <f t="shared" si="3"/>
        <v>0</v>
      </c>
      <c r="C83">
        <f t="shared" si="12"/>
        <v>0</v>
      </c>
      <c r="D83">
        <f>70/100</f>
        <v>0.7</v>
      </c>
      <c r="E83">
        <f>1500/100</f>
        <v>15</v>
      </c>
      <c r="F83" s="19" t="b">
        <f t="shared" si="5"/>
        <v>0</v>
      </c>
      <c r="G83" s="20">
        <f t="shared" si="6"/>
        <v>15</v>
      </c>
      <c r="H83" s="20" t="b">
        <f t="shared" si="7"/>
        <v>0</v>
      </c>
      <c r="I83" s="20" t="b">
        <f t="shared" si="8"/>
        <v>0</v>
      </c>
      <c r="J83" s="20" t="b">
        <f t="shared" si="9"/>
        <v>0</v>
      </c>
      <c r="K83" s="21" t="b">
        <f t="shared" si="10"/>
        <v>0</v>
      </c>
      <c r="L83" s="26" t="s">
        <v>53</v>
      </c>
      <c r="M83" s="33">
        <f t="shared" si="30"/>
        <v>2.1990740740740741E-2</v>
      </c>
      <c r="N83" s="33">
        <f t="shared" si="30"/>
        <v>2.7777777777777776E-2</v>
      </c>
      <c r="O83" s="33">
        <f t="shared" si="29"/>
        <v>1.2731481481481481E-2</v>
      </c>
      <c r="P83" s="33">
        <f>P63/$S$69</f>
        <v>3.472222222222222E-3</v>
      </c>
      <c r="Q83" s="33">
        <f t="shared" si="29"/>
        <v>1.1574074074074073E-3</v>
      </c>
      <c r="R83" s="33">
        <f t="shared" si="29"/>
        <v>1.1574074074074073E-3</v>
      </c>
      <c r="S83" s="21"/>
    </row>
    <row r="84" spans="1:19" x14ac:dyDescent="0.25">
      <c r="A84" s="11">
        <v>40604.291666666664</v>
      </c>
      <c r="B84">
        <f t="shared" si="3"/>
        <v>0</v>
      </c>
      <c r="C84">
        <f t="shared" si="12"/>
        <v>0</v>
      </c>
      <c r="D84">
        <f>40/100</f>
        <v>0.4</v>
      </c>
      <c r="E84">
        <f>20200/100</f>
        <v>202</v>
      </c>
      <c r="F84" s="19">
        <f t="shared" si="5"/>
        <v>202</v>
      </c>
      <c r="G84" s="20" t="b">
        <f t="shared" si="6"/>
        <v>0</v>
      </c>
      <c r="H84" s="20" t="b">
        <f t="shared" si="7"/>
        <v>0</v>
      </c>
      <c r="I84" s="20" t="b">
        <f t="shared" si="8"/>
        <v>0</v>
      </c>
      <c r="J84" s="20" t="b">
        <f t="shared" si="9"/>
        <v>0</v>
      </c>
      <c r="K84" s="21" t="b">
        <f t="shared" si="10"/>
        <v>0</v>
      </c>
      <c r="L84" s="26"/>
      <c r="M84" s="33">
        <f t="shared" si="30"/>
        <v>1.1574074074074073E-2</v>
      </c>
      <c r="N84" s="33">
        <f t="shared" si="30"/>
        <v>2.4305555555555556E-2</v>
      </c>
      <c r="O84" s="33">
        <f t="shared" si="29"/>
        <v>9.2592592592592587E-3</v>
      </c>
      <c r="P84" s="33">
        <f t="shared" si="29"/>
        <v>4.6296296296296294E-3</v>
      </c>
      <c r="Q84" s="33">
        <f t="shared" si="29"/>
        <v>2.3148148148148147E-3</v>
      </c>
      <c r="R84" s="33">
        <f t="shared" si="29"/>
        <v>0</v>
      </c>
      <c r="S84" s="21"/>
    </row>
    <row r="85" spans="1:19" x14ac:dyDescent="0.25">
      <c r="A85" s="11">
        <v>40604.333333333336</v>
      </c>
      <c r="B85">
        <f t="shared" si="3"/>
        <v>0</v>
      </c>
      <c r="C85">
        <f t="shared" si="12"/>
        <v>0</v>
      </c>
      <c r="D85">
        <f>40/100</f>
        <v>0.4</v>
      </c>
      <c r="E85">
        <f>20700/100</f>
        <v>207</v>
      </c>
      <c r="F85" s="19">
        <f t="shared" si="5"/>
        <v>207</v>
      </c>
      <c r="G85" s="20" t="b">
        <f t="shared" si="6"/>
        <v>0</v>
      </c>
      <c r="H85" s="20" t="b">
        <f t="shared" si="7"/>
        <v>0</v>
      </c>
      <c r="I85" s="20" t="b">
        <f t="shared" si="8"/>
        <v>0</v>
      </c>
      <c r="J85" s="20" t="b">
        <f t="shared" si="9"/>
        <v>0</v>
      </c>
      <c r="K85" s="21" t="b">
        <f t="shared" si="10"/>
        <v>0</v>
      </c>
      <c r="L85" s="26" t="s">
        <v>54</v>
      </c>
      <c r="M85" s="33">
        <f t="shared" si="30"/>
        <v>2.6620370370370371E-2</v>
      </c>
      <c r="N85" s="33">
        <f t="shared" si="30"/>
        <v>6.8287037037037035E-2</v>
      </c>
      <c r="O85" s="33">
        <f t="shared" si="29"/>
        <v>1.1574074074074073E-2</v>
      </c>
      <c r="P85" s="33">
        <f t="shared" si="29"/>
        <v>1.1574074074074073E-2</v>
      </c>
      <c r="Q85" s="33">
        <f t="shared" si="29"/>
        <v>2.3148148148148147E-3</v>
      </c>
      <c r="R85" s="33">
        <f t="shared" si="29"/>
        <v>1.1574074074074073E-3</v>
      </c>
      <c r="S85" s="21"/>
    </row>
    <row r="86" spans="1:19" x14ac:dyDescent="0.25">
      <c r="A86" s="11">
        <v>40604.375</v>
      </c>
      <c r="B86">
        <f t="shared" si="3"/>
        <v>0</v>
      </c>
      <c r="C86">
        <f t="shared" si="12"/>
        <v>0</v>
      </c>
      <c r="D86">
        <f>60/100</f>
        <v>0.6</v>
      </c>
      <c r="E86">
        <f>34500/100</f>
        <v>345</v>
      </c>
      <c r="F86" s="19" t="b">
        <f t="shared" si="5"/>
        <v>0</v>
      </c>
      <c r="G86" s="20">
        <f t="shared" si="6"/>
        <v>345</v>
      </c>
      <c r="H86" s="20" t="b">
        <f t="shared" si="7"/>
        <v>0</v>
      </c>
      <c r="I86" s="20" t="b">
        <f t="shared" si="8"/>
        <v>0</v>
      </c>
      <c r="J86" s="20" t="b">
        <f t="shared" si="9"/>
        <v>0</v>
      </c>
      <c r="K86" s="21" t="b">
        <f t="shared" si="10"/>
        <v>0</v>
      </c>
      <c r="L86" s="26"/>
      <c r="M86" s="33">
        <f t="shared" si="30"/>
        <v>2.1990740740740741E-2</v>
      </c>
      <c r="N86" s="33">
        <f t="shared" si="30"/>
        <v>6.4814814814814811E-2</v>
      </c>
      <c r="O86" s="33">
        <f t="shared" si="29"/>
        <v>0</v>
      </c>
      <c r="P86" s="33">
        <f t="shared" si="29"/>
        <v>1.1574074074074073E-3</v>
      </c>
      <c r="Q86" s="33">
        <f t="shared" si="29"/>
        <v>1.1574074074074073E-3</v>
      </c>
      <c r="R86" s="33">
        <f t="shared" si="29"/>
        <v>0</v>
      </c>
      <c r="S86" s="21"/>
    </row>
    <row r="87" spans="1:19" x14ac:dyDescent="0.25">
      <c r="A87" s="11">
        <v>40604.416666666664</v>
      </c>
      <c r="B87">
        <f t="shared" si="3"/>
        <v>0</v>
      </c>
      <c r="C87">
        <f t="shared" si="12"/>
        <v>0</v>
      </c>
      <c r="D87">
        <f>70/100</f>
        <v>0.7</v>
      </c>
      <c r="E87">
        <f>26100/100</f>
        <v>261</v>
      </c>
      <c r="F87" s="19" t="b">
        <f t="shared" si="5"/>
        <v>0</v>
      </c>
      <c r="G87" s="20">
        <f t="shared" si="6"/>
        <v>261</v>
      </c>
      <c r="H87" s="20" t="b">
        <f t="shared" si="7"/>
        <v>0</v>
      </c>
      <c r="I87" s="20" t="b">
        <f t="shared" si="8"/>
        <v>0</v>
      </c>
      <c r="J87" s="20" t="b">
        <f t="shared" si="9"/>
        <v>0</v>
      </c>
      <c r="K87" s="21" t="b">
        <f t="shared" si="10"/>
        <v>0</v>
      </c>
      <c r="L87" s="26" t="s">
        <v>55</v>
      </c>
      <c r="M87" s="33">
        <f t="shared" si="30"/>
        <v>1.5046296296296295E-2</v>
      </c>
      <c r="N87" s="33">
        <f t="shared" si="30"/>
        <v>3.125E-2</v>
      </c>
      <c r="O87" s="33">
        <f t="shared" si="29"/>
        <v>2.3148148148148147E-3</v>
      </c>
      <c r="P87" s="33">
        <f t="shared" si="29"/>
        <v>2.3148148148148147E-3</v>
      </c>
      <c r="Q87" s="33">
        <f t="shared" si="29"/>
        <v>0</v>
      </c>
      <c r="R87" s="33">
        <f t="shared" si="29"/>
        <v>1.1574074074074073E-3</v>
      </c>
      <c r="S87" s="21"/>
    </row>
    <row r="88" spans="1:19" x14ac:dyDescent="0.25">
      <c r="A88" s="11">
        <v>40604.458333333336</v>
      </c>
      <c r="B88">
        <f t="shared" si="3"/>
        <v>0</v>
      </c>
      <c r="C88">
        <f t="shared" si="12"/>
        <v>0</v>
      </c>
      <c r="D88">
        <f>100/100</f>
        <v>1</v>
      </c>
      <c r="E88">
        <f>16700/100</f>
        <v>167</v>
      </c>
      <c r="F88" s="19" t="b">
        <f t="shared" si="5"/>
        <v>0</v>
      </c>
      <c r="G88" s="20">
        <f t="shared" si="6"/>
        <v>167</v>
      </c>
      <c r="H88" s="20" t="b">
        <f t="shared" si="7"/>
        <v>0</v>
      </c>
      <c r="I88" s="20" t="b">
        <f t="shared" si="8"/>
        <v>0</v>
      </c>
      <c r="J88" s="20" t="b">
        <f t="shared" si="9"/>
        <v>0</v>
      </c>
      <c r="K88" s="21" t="b">
        <f t="shared" si="10"/>
        <v>0</v>
      </c>
      <c r="L88" s="26"/>
      <c r="M88" s="33">
        <f t="shared" si="30"/>
        <v>5.7870370370370367E-3</v>
      </c>
      <c r="N88" s="33">
        <f t="shared" si="30"/>
        <v>1.3888888888888888E-2</v>
      </c>
      <c r="O88" s="33">
        <f t="shared" si="29"/>
        <v>3.472222222222222E-3</v>
      </c>
      <c r="P88" s="33">
        <f t="shared" si="29"/>
        <v>0</v>
      </c>
      <c r="Q88" s="33">
        <f t="shared" si="29"/>
        <v>0</v>
      </c>
      <c r="R88" s="33">
        <f t="shared" si="29"/>
        <v>0</v>
      </c>
      <c r="S88" s="21"/>
    </row>
    <row r="89" spans="1:19" x14ac:dyDescent="0.25">
      <c r="A89" s="11">
        <v>40604.5</v>
      </c>
      <c r="B89">
        <f t="shared" si="3"/>
        <v>0</v>
      </c>
      <c r="C89">
        <f t="shared" si="12"/>
        <v>0</v>
      </c>
      <c r="D89">
        <f>90/100</f>
        <v>0.9</v>
      </c>
      <c r="E89">
        <f>27200/100</f>
        <v>272</v>
      </c>
      <c r="F89" s="19" t="b">
        <f t="shared" si="5"/>
        <v>0</v>
      </c>
      <c r="G89" s="20">
        <f t="shared" si="6"/>
        <v>272</v>
      </c>
      <c r="H89" s="20" t="b">
        <f t="shared" si="7"/>
        <v>0</v>
      </c>
      <c r="I89" s="20" t="b">
        <f t="shared" si="8"/>
        <v>0</v>
      </c>
      <c r="J89" s="20" t="b">
        <f t="shared" si="9"/>
        <v>0</v>
      </c>
      <c r="K89" s="21" t="b">
        <f t="shared" si="10"/>
        <v>0</v>
      </c>
      <c r="L89" s="41" t="s">
        <v>47</v>
      </c>
      <c r="M89" s="34">
        <f>SUM(M73:M88)</f>
        <v>0.20023148148148148</v>
      </c>
      <c r="N89" s="34">
        <f>SUM(N73:N88)</f>
        <v>0.45023148148148151</v>
      </c>
      <c r="O89" s="34">
        <f t="shared" ref="O89:R89" si="31">SUM(O73:O88)</f>
        <v>0.20370370370370372</v>
      </c>
      <c r="P89" s="34">
        <f t="shared" si="31"/>
        <v>8.6805555555555539E-2</v>
      </c>
      <c r="Q89" s="34">
        <f t="shared" si="31"/>
        <v>3.2407407407407406E-2</v>
      </c>
      <c r="R89" s="34">
        <f t="shared" si="31"/>
        <v>2.6620370370370364E-2</v>
      </c>
      <c r="S89" s="66">
        <f>SUM(M89:R89)</f>
        <v>1.0000000000000002</v>
      </c>
    </row>
    <row r="90" spans="1:19" x14ac:dyDescent="0.25">
      <c r="A90" s="11">
        <v>40604.541666666664</v>
      </c>
      <c r="B90">
        <f t="shared" si="3"/>
        <v>0</v>
      </c>
      <c r="C90">
        <f t="shared" si="12"/>
        <v>0</v>
      </c>
      <c r="D90">
        <f>120/100</f>
        <v>1.2</v>
      </c>
      <c r="E90">
        <f>16300/100</f>
        <v>163</v>
      </c>
      <c r="F90" s="19" t="b">
        <f t="shared" si="5"/>
        <v>0</v>
      </c>
      <c r="G90" s="20">
        <f t="shared" si="6"/>
        <v>163</v>
      </c>
      <c r="H90" s="20" t="b">
        <f t="shared" si="7"/>
        <v>0</v>
      </c>
      <c r="I90" s="20" t="b">
        <f t="shared" si="8"/>
        <v>0</v>
      </c>
      <c r="J90" s="20" t="b">
        <f t="shared" si="9"/>
        <v>0</v>
      </c>
      <c r="K90" s="21" t="b">
        <f t="shared" si="10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40604.583333333336</v>
      </c>
      <c r="B91">
        <f t="shared" si="3"/>
        <v>0</v>
      </c>
      <c r="C91">
        <f t="shared" si="12"/>
        <v>0</v>
      </c>
      <c r="D91">
        <f>420/100</f>
        <v>4.2</v>
      </c>
      <c r="E91">
        <f>28300/100</f>
        <v>283</v>
      </c>
      <c r="F91" s="19" t="b">
        <f t="shared" si="5"/>
        <v>0</v>
      </c>
      <c r="G91" s="20" t="b">
        <f t="shared" si="6"/>
        <v>0</v>
      </c>
      <c r="H91" s="20" t="b">
        <f t="shared" si="7"/>
        <v>0</v>
      </c>
      <c r="I91" s="20" t="b">
        <f t="shared" si="8"/>
        <v>0</v>
      </c>
      <c r="J91" s="20">
        <f t="shared" si="9"/>
        <v>283</v>
      </c>
      <c r="K91" s="21" t="b">
        <f t="shared" si="10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40604.625</v>
      </c>
      <c r="B92">
        <f t="shared" si="3"/>
        <v>0</v>
      </c>
      <c r="C92">
        <f t="shared" si="12"/>
        <v>0</v>
      </c>
      <c r="D92">
        <f>710/100</f>
        <v>7.1</v>
      </c>
      <c r="E92">
        <f>10600/100</f>
        <v>106</v>
      </c>
      <c r="F92" s="19" t="b">
        <f t="shared" si="5"/>
        <v>0</v>
      </c>
      <c r="G92" s="20" t="b">
        <f t="shared" si="6"/>
        <v>0</v>
      </c>
      <c r="H92" s="20" t="b">
        <f t="shared" si="7"/>
        <v>0</v>
      </c>
      <c r="I92" s="20" t="b">
        <f t="shared" si="8"/>
        <v>0</v>
      </c>
      <c r="J92" s="20" t="b">
        <f t="shared" si="9"/>
        <v>0</v>
      </c>
      <c r="K92" s="21">
        <f t="shared" si="10"/>
        <v>106</v>
      </c>
      <c r="L92" s="26" t="s">
        <v>48</v>
      </c>
      <c r="M92" s="37">
        <f t="shared" ref="M92:M107" si="32">M73</f>
        <v>5.7870370370370367E-3</v>
      </c>
      <c r="N92" s="37">
        <f t="shared" ref="N92:R107" si="33">M92+N73</f>
        <v>2.4305555555555552E-2</v>
      </c>
      <c r="O92" s="37">
        <f t="shared" si="33"/>
        <v>2.6620370370370367E-2</v>
      </c>
      <c r="P92" s="37">
        <f t="shared" si="33"/>
        <v>2.6620370370370367E-2</v>
      </c>
      <c r="Q92" s="37">
        <f t="shared" si="33"/>
        <v>2.6620370370370367E-2</v>
      </c>
      <c r="R92" s="37">
        <f t="shared" si="33"/>
        <v>2.6620370370370367E-2</v>
      </c>
      <c r="S92" s="32"/>
    </row>
    <row r="93" spans="1:19" x14ac:dyDescent="0.25">
      <c r="A93" s="11">
        <v>40604.666666666664</v>
      </c>
      <c r="B93">
        <f t="shared" si="3"/>
        <v>0</v>
      </c>
      <c r="C93">
        <f t="shared" si="12"/>
        <v>0</v>
      </c>
      <c r="D93">
        <f>650/100</f>
        <v>6.5</v>
      </c>
      <c r="E93">
        <f>10300/100</f>
        <v>103</v>
      </c>
      <c r="F93" s="19" t="b">
        <f t="shared" si="5"/>
        <v>0</v>
      </c>
      <c r="G93" s="20" t="b">
        <f t="shared" si="6"/>
        <v>0</v>
      </c>
      <c r="H93" s="20" t="b">
        <f t="shared" si="7"/>
        <v>0</v>
      </c>
      <c r="I93" s="20" t="b">
        <f t="shared" si="8"/>
        <v>0</v>
      </c>
      <c r="J93" s="20" t="b">
        <f t="shared" si="9"/>
        <v>0</v>
      </c>
      <c r="K93" s="21">
        <f t="shared" si="10"/>
        <v>103</v>
      </c>
      <c r="L93" s="26"/>
      <c r="M93" s="37">
        <f t="shared" si="32"/>
        <v>5.7870370370370367E-3</v>
      </c>
      <c r="N93" s="37">
        <f t="shared" si="33"/>
        <v>2.1990740740740741E-2</v>
      </c>
      <c r="O93" s="37">
        <f t="shared" si="33"/>
        <v>2.5462962962962965E-2</v>
      </c>
      <c r="P93" s="37">
        <f t="shared" si="33"/>
        <v>2.5462962962962965E-2</v>
      </c>
      <c r="Q93" s="37">
        <f t="shared" si="33"/>
        <v>2.5462962962962965E-2</v>
      </c>
      <c r="R93" s="37">
        <f t="shared" si="33"/>
        <v>2.5462962962962965E-2</v>
      </c>
      <c r="S93" s="32"/>
    </row>
    <row r="94" spans="1:19" x14ac:dyDescent="0.25">
      <c r="A94" s="11">
        <v>40604.708333333336</v>
      </c>
      <c r="B94">
        <f t="shared" si="3"/>
        <v>0</v>
      </c>
      <c r="C94">
        <f t="shared" si="12"/>
        <v>0</v>
      </c>
      <c r="D94">
        <f>550/100</f>
        <v>5.5</v>
      </c>
      <c r="E94">
        <f>9400/100</f>
        <v>94</v>
      </c>
      <c r="F94" s="19" t="b">
        <f t="shared" si="5"/>
        <v>0</v>
      </c>
      <c r="G94" s="20" t="b">
        <f t="shared" si="6"/>
        <v>0</v>
      </c>
      <c r="H94" s="20" t="b">
        <f t="shared" si="7"/>
        <v>0</v>
      </c>
      <c r="I94" s="20" t="b">
        <f t="shared" si="8"/>
        <v>0</v>
      </c>
      <c r="J94" s="20" t="b">
        <f t="shared" si="9"/>
        <v>0</v>
      </c>
      <c r="K94" s="21">
        <f t="shared" si="10"/>
        <v>94</v>
      </c>
      <c r="L94" s="26" t="s">
        <v>49</v>
      </c>
      <c r="M94" s="37">
        <f t="shared" si="32"/>
        <v>6.9444444444444441E-3</v>
      </c>
      <c r="N94" s="37">
        <f t="shared" si="33"/>
        <v>3.8194444444444448E-2</v>
      </c>
      <c r="O94" s="37">
        <f t="shared" si="33"/>
        <v>6.1342592592592594E-2</v>
      </c>
      <c r="P94" s="37">
        <f t="shared" si="33"/>
        <v>6.5972222222222224E-2</v>
      </c>
      <c r="Q94" s="37">
        <f t="shared" si="33"/>
        <v>6.5972222222222224E-2</v>
      </c>
      <c r="R94" s="37">
        <f t="shared" si="33"/>
        <v>6.5972222222222224E-2</v>
      </c>
      <c r="S94" s="32"/>
    </row>
    <row r="95" spans="1:19" x14ac:dyDescent="0.25">
      <c r="A95" s="11">
        <v>40604.75</v>
      </c>
      <c r="B95">
        <f t="shared" si="3"/>
        <v>0</v>
      </c>
      <c r="C95">
        <f t="shared" si="12"/>
        <v>0</v>
      </c>
      <c r="D95">
        <f>510/100</f>
        <v>5.0999999999999996</v>
      </c>
      <c r="E95">
        <f>10100/100</f>
        <v>101</v>
      </c>
      <c r="F95" s="19" t="b">
        <f t="shared" si="5"/>
        <v>0</v>
      </c>
      <c r="G95" s="20" t="b">
        <f t="shared" si="6"/>
        <v>0</v>
      </c>
      <c r="H95" s="20" t="b">
        <f t="shared" si="7"/>
        <v>0</v>
      </c>
      <c r="I95" s="20" t="b">
        <f t="shared" si="8"/>
        <v>0</v>
      </c>
      <c r="J95" s="20" t="b">
        <f t="shared" si="9"/>
        <v>0</v>
      </c>
      <c r="K95" s="21">
        <f t="shared" si="10"/>
        <v>101</v>
      </c>
      <c r="L95" s="26"/>
      <c r="M95" s="37">
        <f t="shared" si="32"/>
        <v>1.9675925925925927E-2</v>
      </c>
      <c r="N95" s="37">
        <f t="shared" si="33"/>
        <v>5.3240740740740741E-2</v>
      </c>
      <c r="O95" s="37">
        <f t="shared" si="33"/>
        <v>9.6064814814814825E-2</v>
      </c>
      <c r="P95" s="37">
        <f t="shared" si="33"/>
        <v>0.11226851851851853</v>
      </c>
      <c r="Q95" s="37">
        <f t="shared" si="33"/>
        <v>0.11921296296296298</v>
      </c>
      <c r="R95" s="37">
        <f t="shared" si="33"/>
        <v>0.11921296296296298</v>
      </c>
      <c r="S95" s="32"/>
    </row>
    <row r="96" spans="1:19" x14ac:dyDescent="0.25">
      <c r="A96" s="11">
        <v>40604.791666666664</v>
      </c>
      <c r="B96">
        <f t="shared" si="3"/>
        <v>0</v>
      </c>
      <c r="C96">
        <f t="shared" si="12"/>
        <v>0</v>
      </c>
      <c r="D96">
        <f>530/100</f>
        <v>5.3</v>
      </c>
      <c r="E96">
        <f>9900/100</f>
        <v>99</v>
      </c>
      <c r="F96" s="19" t="b">
        <f t="shared" si="5"/>
        <v>0</v>
      </c>
      <c r="G96" s="20" t="b">
        <f t="shared" si="6"/>
        <v>0</v>
      </c>
      <c r="H96" s="20" t="b">
        <f t="shared" si="7"/>
        <v>0</v>
      </c>
      <c r="I96" s="20" t="b">
        <f t="shared" si="8"/>
        <v>0</v>
      </c>
      <c r="J96" s="20" t="b">
        <f t="shared" si="9"/>
        <v>0</v>
      </c>
      <c r="K96" s="21">
        <f t="shared" si="10"/>
        <v>99</v>
      </c>
      <c r="L96" s="26" t="s">
        <v>50</v>
      </c>
      <c r="M96" s="37">
        <f t="shared" si="32"/>
        <v>1.5046296296296295E-2</v>
      </c>
      <c r="N96" s="37">
        <f t="shared" si="33"/>
        <v>4.282407407407407E-2</v>
      </c>
      <c r="O96" s="37">
        <f t="shared" si="33"/>
        <v>8.4490740740740727E-2</v>
      </c>
      <c r="P96" s="37">
        <f t="shared" si="33"/>
        <v>0.10879629629629628</v>
      </c>
      <c r="Q96" s="37">
        <f t="shared" si="33"/>
        <v>0.11921296296296295</v>
      </c>
      <c r="R96" s="37">
        <f t="shared" si="33"/>
        <v>0.13310185185185183</v>
      </c>
      <c r="S96" s="32"/>
    </row>
    <row r="97" spans="1:19" x14ac:dyDescent="0.25">
      <c r="A97" s="11">
        <v>40604.833333333336</v>
      </c>
      <c r="B97">
        <f t="shared" si="3"/>
        <v>0</v>
      </c>
      <c r="C97">
        <f t="shared" si="12"/>
        <v>0</v>
      </c>
      <c r="D97">
        <f>540/100</f>
        <v>5.4</v>
      </c>
      <c r="E97">
        <f>9600/100</f>
        <v>96</v>
      </c>
      <c r="F97" s="19" t="b">
        <f t="shared" si="5"/>
        <v>0</v>
      </c>
      <c r="G97" s="20" t="b">
        <f t="shared" si="6"/>
        <v>0</v>
      </c>
      <c r="H97" s="20" t="b">
        <f t="shared" si="7"/>
        <v>0</v>
      </c>
      <c r="I97" s="20" t="b">
        <f t="shared" si="8"/>
        <v>0</v>
      </c>
      <c r="J97" s="20" t="b">
        <f t="shared" si="9"/>
        <v>0</v>
      </c>
      <c r="K97" s="21">
        <f t="shared" si="10"/>
        <v>96</v>
      </c>
      <c r="L97" s="26"/>
      <c r="M97" s="37">
        <f t="shared" si="32"/>
        <v>9.2592592592592587E-3</v>
      </c>
      <c r="N97" s="37">
        <f t="shared" si="33"/>
        <v>3.2407407407407406E-2</v>
      </c>
      <c r="O97" s="37">
        <f t="shared" si="33"/>
        <v>5.9027777777777776E-2</v>
      </c>
      <c r="P97" s="37">
        <f t="shared" si="33"/>
        <v>7.5231481481481483E-2</v>
      </c>
      <c r="Q97" s="37">
        <f t="shared" si="33"/>
        <v>8.3333333333333329E-2</v>
      </c>
      <c r="R97" s="37">
        <f t="shared" si="33"/>
        <v>9.2592592592592587E-2</v>
      </c>
      <c r="S97" s="32"/>
    </row>
    <row r="98" spans="1:19" x14ac:dyDescent="0.25">
      <c r="A98" s="11">
        <v>40604.875</v>
      </c>
      <c r="B98">
        <f t="shared" si="3"/>
        <v>0</v>
      </c>
      <c r="C98">
        <f t="shared" si="12"/>
        <v>0</v>
      </c>
      <c r="D98">
        <f>470/100</f>
        <v>4.7</v>
      </c>
      <c r="E98">
        <f>9000/100</f>
        <v>90</v>
      </c>
      <c r="F98" s="19" t="b">
        <f t="shared" si="5"/>
        <v>0</v>
      </c>
      <c r="G98" s="20" t="b">
        <f t="shared" si="6"/>
        <v>0</v>
      </c>
      <c r="H98" s="20" t="b">
        <f t="shared" si="7"/>
        <v>0</v>
      </c>
      <c r="I98" s="20" t="b">
        <f t="shared" si="8"/>
        <v>0</v>
      </c>
      <c r="J98" s="20" t="b">
        <f t="shared" si="9"/>
        <v>0</v>
      </c>
      <c r="K98" s="21">
        <f t="shared" si="10"/>
        <v>90</v>
      </c>
      <c r="L98" s="26" t="s">
        <v>51</v>
      </c>
      <c r="M98" s="37">
        <f t="shared" si="32"/>
        <v>3.472222222222222E-3</v>
      </c>
      <c r="N98" s="37">
        <f t="shared" si="33"/>
        <v>2.6620370370370371E-2</v>
      </c>
      <c r="O98" s="37">
        <f t="shared" si="33"/>
        <v>3.4722222222222224E-2</v>
      </c>
      <c r="P98" s="37">
        <f t="shared" si="33"/>
        <v>3.7037037037037035E-2</v>
      </c>
      <c r="Q98" s="37">
        <f t="shared" si="33"/>
        <v>3.7037037037037035E-2</v>
      </c>
      <c r="R98" s="37">
        <f t="shared" si="33"/>
        <v>3.7037037037037035E-2</v>
      </c>
      <c r="S98" s="32"/>
    </row>
    <row r="99" spans="1:19" x14ac:dyDescent="0.25">
      <c r="A99" s="11">
        <v>40604.916666666664</v>
      </c>
      <c r="B99">
        <f t="shared" si="3"/>
        <v>0</v>
      </c>
      <c r="C99">
        <f t="shared" si="12"/>
        <v>0</v>
      </c>
      <c r="D99">
        <f>420/100</f>
        <v>4.2</v>
      </c>
      <c r="E99">
        <f>9100/100</f>
        <v>91</v>
      </c>
      <c r="F99" s="19" t="b">
        <f t="shared" si="5"/>
        <v>0</v>
      </c>
      <c r="G99" s="20" t="b">
        <f t="shared" si="6"/>
        <v>0</v>
      </c>
      <c r="H99" s="20" t="b">
        <f t="shared" si="7"/>
        <v>0</v>
      </c>
      <c r="I99" s="20" t="b">
        <f t="shared" si="8"/>
        <v>0</v>
      </c>
      <c r="J99" s="20">
        <f t="shared" si="9"/>
        <v>91</v>
      </c>
      <c r="K99" s="21" t="b">
        <f t="shared" si="10"/>
        <v>0</v>
      </c>
      <c r="L99" s="26"/>
      <c r="M99" s="37">
        <f t="shared" si="32"/>
        <v>9.2592592592592587E-3</v>
      </c>
      <c r="N99" s="37">
        <f t="shared" si="33"/>
        <v>2.8935185185185185E-2</v>
      </c>
      <c r="O99" s="37">
        <f t="shared" si="33"/>
        <v>3.5879629629629629E-2</v>
      </c>
      <c r="P99" s="37">
        <f t="shared" si="33"/>
        <v>3.5879629629629629E-2</v>
      </c>
      <c r="Q99" s="37">
        <f t="shared" si="33"/>
        <v>3.5879629629629629E-2</v>
      </c>
      <c r="R99" s="37">
        <f t="shared" si="33"/>
        <v>3.5879629629629629E-2</v>
      </c>
      <c r="S99" s="32"/>
    </row>
    <row r="100" spans="1:19" x14ac:dyDescent="0.25">
      <c r="A100" s="11">
        <v>40604.958333333336</v>
      </c>
      <c r="B100">
        <f t="shared" si="3"/>
        <v>0</v>
      </c>
      <c r="C100">
        <f t="shared" si="12"/>
        <v>0</v>
      </c>
      <c r="D100">
        <f>400/100</f>
        <v>4</v>
      </c>
      <c r="E100">
        <f>10600/100</f>
        <v>106</v>
      </c>
      <c r="F100" s="19" t="b">
        <f t="shared" si="5"/>
        <v>0</v>
      </c>
      <c r="G100" s="20" t="b">
        <f t="shared" si="6"/>
        <v>0</v>
      </c>
      <c r="H100" s="20" t="b">
        <f t="shared" si="7"/>
        <v>0</v>
      </c>
      <c r="I100" s="20" t="b">
        <f t="shared" si="8"/>
        <v>0</v>
      </c>
      <c r="J100" s="20">
        <f t="shared" si="9"/>
        <v>106</v>
      </c>
      <c r="K100" s="21" t="b">
        <f t="shared" si="10"/>
        <v>0</v>
      </c>
      <c r="L100" s="26" t="s">
        <v>52</v>
      </c>
      <c r="M100" s="37">
        <f t="shared" si="32"/>
        <v>1.2731481481481481E-2</v>
      </c>
      <c r="N100" s="37">
        <f t="shared" si="33"/>
        <v>2.5462962962962962E-2</v>
      </c>
      <c r="O100" s="37">
        <f t="shared" si="33"/>
        <v>2.7777777777777776E-2</v>
      </c>
      <c r="P100" s="37">
        <f t="shared" si="33"/>
        <v>2.7777777777777776E-2</v>
      </c>
      <c r="Q100" s="37">
        <f t="shared" si="33"/>
        <v>2.7777777777777776E-2</v>
      </c>
      <c r="R100" s="37">
        <f t="shared" si="33"/>
        <v>2.7777777777777776E-2</v>
      </c>
      <c r="S100" s="32"/>
    </row>
    <row r="101" spans="1:19" x14ac:dyDescent="0.25">
      <c r="A101" s="11">
        <v>40605</v>
      </c>
      <c r="B101">
        <f t="shared" si="3"/>
        <v>0</v>
      </c>
      <c r="C101">
        <f t="shared" si="12"/>
        <v>0</v>
      </c>
      <c r="D101">
        <f>190/100</f>
        <v>1.9</v>
      </c>
      <c r="E101">
        <f>7200/100</f>
        <v>72</v>
      </c>
      <c r="F101" s="19" t="b">
        <f t="shared" si="5"/>
        <v>0</v>
      </c>
      <c r="G101" s="20" t="b">
        <f t="shared" si="6"/>
        <v>0</v>
      </c>
      <c r="H101" s="20">
        <f t="shared" si="7"/>
        <v>72</v>
      </c>
      <c r="I101" s="20" t="b">
        <f t="shared" si="8"/>
        <v>0</v>
      </c>
      <c r="J101" s="20" t="b">
        <f t="shared" si="9"/>
        <v>0</v>
      </c>
      <c r="K101" s="21" t="b">
        <f t="shared" si="10"/>
        <v>0</v>
      </c>
      <c r="L101" s="26"/>
      <c r="M101" s="37">
        <f t="shared" si="32"/>
        <v>9.2592592592592587E-3</v>
      </c>
      <c r="N101" s="37">
        <f t="shared" si="33"/>
        <v>2.3148148148148147E-2</v>
      </c>
      <c r="O101" s="37">
        <f t="shared" si="33"/>
        <v>3.0092592592592591E-2</v>
      </c>
      <c r="P101" s="37">
        <f t="shared" si="33"/>
        <v>3.0092592592592591E-2</v>
      </c>
      <c r="Q101" s="37">
        <f t="shared" si="33"/>
        <v>3.0092592592592591E-2</v>
      </c>
      <c r="R101" s="37">
        <f t="shared" si="33"/>
        <v>3.0092592592592591E-2</v>
      </c>
      <c r="S101" s="32"/>
    </row>
    <row r="102" spans="1:19" x14ac:dyDescent="0.25">
      <c r="A102" s="11">
        <v>40605.041666666664</v>
      </c>
      <c r="B102">
        <f t="shared" si="3"/>
        <v>0</v>
      </c>
      <c r="C102">
        <f t="shared" si="12"/>
        <v>0</v>
      </c>
      <c r="D102">
        <f>60/100</f>
        <v>0.6</v>
      </c>
      <c r="E102">
        <f>6200/100</f>
        <v>62</v>
      </c>
      <c r="F102" s="19" t="b">
        <f t="shared" si="5"/>
        <v>0</v>
      </c>
      <c r="G102" s="20">
        <f t="shared" si="6"/>
        <v>62</v>
      </c>
      <c r="H102" s="20" t="b">
        <f t="shared" si="7"/>
        <v>0</v>
      </c>
      <c r="I102" s="20" t="b">
        <f t="shared" si="8"/>
        <v>0</v>
      </c>
      <c r="J102" s="20" t="b">
        <f t="shared" si="9"/>
        <v>0</v>
      </c>
      <c r="K102" s="21" t="b">
        <f t="shared" si="10"/>
        <v>0</v>
      </c>
      <c r="L102" s="26" t="s">
        <v>53</v>
      </c>
      <c r="M102" s="37">
        <f t="shared" si="32"/>
        <v>2.1990740740740741E-2</v>
      </c>
      <c r="N102" s="37">
        <f t="shared" si="33"/>
        <v>4.9768518518518517E-2</v>
      </c>
      <c r="O102" s="37">
        <f t="shared" si="33"/>
        <v>6.25E-2</v>
      </c>
      <c r="P102" s="37">
        <f t="shared" si="33"/>
        <v>6.5972222222222224E-2</v>
      </c>
      <c r="Q102" s="37">
        <f t="shared" si="33"/>
        <v>6.7129629629629636E-2</v>
      </c>
      <c r="R102" s="37">
        <f t="shared" si="33"/>
        <v>6.8287037037037049E-2</v>
      </c>
      <c r="S102" s="32"/>
    </row>
    <row r="103" spans="1:19" x14ac:dyDescent="0.25">
      <c r="A103" s="11">
        <v>40605.083333333336</v>
      </c>
      <c r="B103">
        <f t="shared" si="3"/>
        <v>0</v>
      </c>
      <c r="C103">
        <f t="shared" si="12"/>
        <v>0</v>
      </c>
      <c r="D103">
        <f>30/100</f>
        <v>0.3</v>
      </c>
      <c r="E103">
        <f>7600/100</f>
        <v>76</v>
      </c>
      <c r="F103" s="19">
        <f t="shared" si="5"/>
        <v>76</v>
      </c>
      <c r="G103" s="20" t="b">
        <f t="shared" si="6"/>
        <v>0</v>
      </c>
      <c r="H103" s="20" t="b">
        <f t="shared" si="7"/>
        <v>0</v>
      </c>
      <c r="I103" s="20" t="b">
        <f t="shared" si="8"/>
        <v>0</v>
      </c>
      <c r="J103" s="20" t="b">
        <f t="shared" si="9"/>
        <v>0</v>
      </c>
      <c r="K103" s="21" t="b">
        <f t="shared" si="10"/>
        <v>0</v>
      </c>
      <c r="L103" s="26"/>
      <c r="M103" s="37">
        <f t="shared" si="32"/>
        <v>1.1574074074074073E-2</v>
      </c>
      <c r="N103" s="37">
        <f t="shared" si="33"/>
        <v>3.5879629629629629E-2</v>
      </c>
      <c r="O103" s="37">
        <f t="shared" si="33"/>
        <v>4.5138888888888888E-2</v>
      </c>
      <c r="P103" s="37">
        <f t="shared" si="33"/>
        <v>4.9768518518518517E-2</v>
      </c>
      <c r="Q103" s="37">
        <f t="shared" si="33"/>
        <v>5.2083333333333329E-2</v>
      </c>
      <c r="R103" s="37">
        <f t="shared" si="33"/>
        <v>5.2083333333333329E-2</v>
      </c>
      <c r="S103" s="32"/>
    </row>
    <row r="104" spans="1:19" x14ac:dyDescent="0.25">
      <c r="A104" s="11">
        <v>40605.125</v>
      </c>
      <c r="B104">
        <f>20/100</f>
        <v>0.2</v>
      </c>
      <c r="C104">
        <f t="shared" si="12"/>
        <v>0.2</v>
      </c>
      <c r="D104">
        <f>20/100</f>
        <v>0.2</v>
      </c>
      <c r="E104">
        <f>6000/100</f>
        <v>60</v>
      </c>
      <c r="F104" s="19">
        <f t="shared" si="5"/>
        <v>60</v>
      </c>
      <c r="G104" s="20" t="b">
        <f t="shared" si="6"/>
        <v>0</v>
      </c>
      <c r="H104" s="20" t="b">
        <f t="shared" si="7"/>
        <v>0</v>
      </c>
      <c r="I104" s="20" t="b">
        <f t="shared" si="8"/>
        <v>0</v>
      </c>
      <c r="J104" s="20" t="b">
        <f t="shared" si="9"/>
        <v>0</v>
      </c>
      <c r="K104" s="21" t="b">
        <f t="shared" si="10"/>
        <v>0</v>
      </c>
      <c r="L104" s="26" t="s">
        <v>54</v>
      </c>
      <c r="M104" s="37">
        <f t="shared" si="32"/>
        <v>2.6620370370370371E-2</v>
      </c>
      <c r="N104" s="37">
        <f t="shared" si="33"/>
        <v>9.4907407407407413E-2</v>
      </c>
      <c r="O104" s="37">
        <f t="shared" si="33"/>
        <v>0.10648148148148148</v>
      </c>
      <c r="P104" s="37">
        <f t="shared" si="33"/>
        <v>0.11805555555555555</v>
      </c>
      <c r="Q104" s="37">
        <f t="shared" si="33"/>
        <v>0.12037037037037036</v>
      </c>
      <c r="R104" s="37">
        <f t="shared" si="33"/>
        <v>0.12152777777777778</v>
      </c>
      <c r="S104" s="32"/>
    </row>
    <row r="105" spans="1:19" x14ac:dyDescent="0.25">
      <c r="A105" s="11">
        <v>40605.166666666664</v>
      </c>
      <c r="B105">
        <f t="shared" ref="B105:B113" si="34">0/100</f>
        <v>0</v>
      </c>
      <c r="C105">
        <f t="shared" si="12"/>
        <v>0.2</v>
      </c>
      <c r="D105">
        <f>20/100</f>
        <v>0.2</v>
      </c>
      <c r="E105">
        <f>8600/100</f>
        <v>86</v>
      </c>
      <c r="F105" s="19">
        <f t="shared" si="5"/>
        <v>86</v>
      </c>
      <c r="G105" s="20" t="b">
        <f t="shared" si="6"/>
        <v>0</v>
      </c>
      <c r="H105" s="20" t="b">
        <f t="shared" si="7"/>
        <v>0</v>
      </c>
      <c r="I105" s="20" t="b">
        <f t="shared" si="8"/>
        <v>0</v>
      </c>
      <c r="J105" s="20" t="b">
        <f t="shared" si="9"/>
        <v>0</v>
      </c>
      <c r="K105" s="21" t="b">
        <f t="shared" si="10"/>
        <v>0</v>
      </c>
      <c r="L105" s="26"/>
      <c r="M105" s="37">
        <f t="shared" si="32"/>
        <v>2.1990740740740741E-2</v>
      </c>
      <c r="N105" s="37">
        <f t="shared" si="33"/>
        <v>8.6805555555555552E-2</v>
      </c>
      <c r="O105" s="37">
        <f t="shared" si="33"/>
        <v>8.6805555555555552E-2</v>
      </c>
      <c r="P105" s="37">
        <f t="shared" si="33"/>
        <v>8.7962962962962965E-2</v>
      </c>
      <c r="Q105" s="37">
        <f t="shared" si="33"/>
        <v>8.9120370370370378E-2</v>
      </c>
      <c r="R105" s="37">
        <f t="shared" si="33"/>
        <v>8.9120370370370378E-2</v>
      </c>
      <c r="S105" s="32"/>
    </row>
    <row r="106" spans="1:19" x14ac:dyDescent="0.25">
      <c r="A106" s="11">
        <v>40605.208333333336</v>
      </c>
      <c r="B106">
        <f t="shared" si="34"/>
        <v>0</v>
      </c>
      <c r="C106">
        <f t="shared" si="12"/>
        <v>0.2</v>
      </c>
      <c r="D106">
        <f>10/100</f>
        <v>0.1</v>
      </c>
      <c r="E106">
        <f>28300/100</f>
        <v>283</v>
      </c>
      <c r="F106" s="19">
        <f t="shared" si="5"/>
        <v>283</v>
      </c>
      <c r="G106" s="20" t="b">
        <f t="shared" si="6"/>
        <v>0</v>
      </c>
      <c r="H106" s="20" t="b">
        <f t="shared" si="7"/>
        <v>0</v>
      </c>
      <c r="I106" s="20" t="b">
        <f t="shared" si="8"/>
        <v>0</v>
      </c>
      <c r="J106" s="20" t="b">
        <f t="shared" si="9"/>
        <v>0</v>
      </c>
      <c r="K106" s="21" t="b">
        <f t="shared" si="10"/>
        <v>0</v>
      </c>
      <c r="L106" s="26" t="s">
        <v>55</v>
      </c>
      <c r="M106" s="37">
        <f t="shared" si="32"/>
        <v>1.5046296296296295E-2</v>
      </c>
      <c r="N106" s="37">
        <f t="shared" si="33"/>
        <v>4.6296296296296294E-2</v>
      </c>
      <c r="O106" s="37">
        <f t="shared" si="33"/>
        <v>4.8611111111111105E-2</v>
      </c>
      <c r="P106" s="37">
        <f t="shared" si="33"/>
        <v>5.0925925925925916E-2</v>
      </c>
      <c r="Q106" s="37">
        <f t="shared" si="33"/>
        <v>5.0925925925925916E-2</v>
      </c>
      <c r="R106" s="37">
        <f t="shared" si="33"/>
        <v>5.2083333333333322E-2</v>
      </c>
      <c r="S106" s="32"/>
    </row>
    <row r="107" spans="1:19" x14ac:dyDescent="0.25">
      <c r="A107" s="11">
        <v>40605.25</v>
      </c>
      <c r="B107">
        <f t="shared" si="34"/>
        <v>0</v>
      </c>
      <c r="C107">
        <f t="shared" si="12"/>
        <v>0.2</v>
      </c>
      <c r="D107">
        <f>10/100</f>
        <v>0.1</v>
      </c>
      <c r="E107">
        <f>11900/100</f>
        <v>119</v>
      </c>
      <c r="F107" s="19">
        <f t="shared" si="5"/>
        <v>119</v>
      </c>
      <c r="G107" s="20" t="b">
        <f t="shared" si="6"/>
        <v>0</v>
      </c>
      <c r="H107" s="20" t="b">
        <f t="shared" si="7"/>
        <v>0</v>
      </c>
      <c r="I107" s="20" t="b">
        <f t="shared" si="8"/>
        <v>0</v>
      </c>
      <c r="J107" s="20" t="b">
        <f t="shared" si="9"/>
        <v>0</v>
      </c>
      <c r="K107" s="21" t="b">
        <f t="shared" si="10"/>
        <v>0</v>
      </c>
      <c r="L107" s="26"/>
      <c r="M107" s="37">
        <f t="shared" si="32"/>
        <v>5.7870370370370367E-3</v>
      </c>
      <c r="N107" s="37">
        <f t="shared" si="33"/>
        <v>1.9675925925925923E-2</v>
      </c>
      <c r="O107" s="37">
        <f t="shared" si="33"/>
        <v>2.3148148148148147E-2</v>
      </c>
      <c r="P107" s="37">
        <f t="shared" si="33"/>
        <v>2.3148148148148147E-2</v>
      </c>
      <c r="Q107" s="37">
        <f t="shared" si="33"/>
        <v>2.3148148148148147E-2</v>
      </c>
      <c r="R107" s="37">
        <f t="shared" si="33"/>
        <v>2.3148148148148147E-2</v>
      </c>
      <c r="S107" s="32"/>
    </row>
    <row r="108" spans="1:19" x14ac:dyDescent="0.25">
      <c r="A108" s="11">
        <v>40605.291666666664</v>
      </c>
      <c r="B108">
        <f t="shared" si="34"/>
        <v>0</v>
      </c>
      <c r="C108">
        <f t="shared" si="12"/>
        <v>0.2</v>
      </c>
      <c r="D108">
        <f>10/100</f>
        <v>0.1</v>
      </c>
      <c r="E108">
        <f>25100/100</f>
        <v>251</v>
      </c>
      <c r="F108" s="19">
        <f t="shared" si="5"/>
        <v>251</v>
      </c>
      <c r="G108" s="20" t="b">
        <f t="shared" si="6"/>
        <v>0</v>
      </c>
      <c r="H108" s="20" t="b">
        <f t="shared" si="7"/>
        <v>0</v>
      </c>
      <c r="I108" s="20" t="b">
        <f t="shared" si="8"/>
        <v>0</v>
      </c>
      <c r="J108" s="20" t="b">
        <f t="shared" si="9"/>
        <v>0</v>
      </c>
      <c r="K108" s="21" t="b">
        <f t="shared" si="10"/>
        <v>0</v>
      </c>
      <c r="L108" s="26" t="s">
        <v>47</v>
      </c>
      <c r="M108" s="33">
        <f t="shared" ref="M108:R108" si="35">SUM(M92:M107)</f>
        <v>0.20023148148148148</v>
      </c>
      <c r="N108" s="33">
        <f t="shared" si="35"/>
        <v>0.65046296296296302</v>
      </c>
      <c r="O108" s="33">
        <f t="shared" si="35"/>
        <v>0.85416666666666674</v>
      </c>
      <c r="P108" s="33">
        <f t="shared" si="35"/>
        <v>0.94097222222222221</v>
      </c>
      <c r="Q108" s="33">
        <f t="shared" si="35"/>
        <v>0.97337962962962965</v>
      </c>
      <c r="R108" s="33">
        <f t="shared" si="35"/>
        <v>1</v>
      </c>
      <c r="S108" s="32"/>
    </row>
    <row r="109" spans="1:19" x14ac:dyDescent="0.25">
      <c r="A109" s="11">
        <v>40605.333333333336</v>
      </c>
      <c r="B109">
        <f t="shared" si="34"/>
        <v>0</v>
      </c>
      <c r="C109">
        <f t="shared" si="12"/>
        <v>0.2</v>
      </c>
      <c r="D109">
        <f>0/100</f>
        <v>0</v>
      </c>
      <c r="E109">
        <f>10100/100</f>
        <v>101</v>
      </c>
      <c r="F109" s="19">
        <f t="shared" si="5"/>
        <v>101</v>
      </c>
      <c r="G109" s="20" t="b">
        <f t="shared" si="6"/>
        <v>0</v>
      </c>
      <c r="H109" s="20" t="b">
        <f t="shared" si="7"/>
        <v>0</v>
      </c>
      <c r="I109" s="20" t="b">
        <f t="shared" si="8"/>
        <v>0</v>
      </c>
      <c r="J109" s="20" t="b">
        <f t="shared" si="9"/>
        <v>0</v>
      </c>
      <c r="K109" s="21" t="b">
        <f t="shared" si="10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40605.375</v>
      </c>
      <c r="B110">
        <f t="shared" si="34"/>
        <v>0</v>
      </c>
      <c r="C110">
        <f t="shared" si="12"/>
        <v>0.2</v>
      </c>
      <c r="D110">
        <f>10/100</f>
        <v>0.1</v>
      </c>
      <c r="E110">
        <f>22200/100</f>
        <v>222</v>
      </c>
      <c r="F110" s="19">
        <f t="shared" si="5"/>
        <v>222</v>
      </c>
      <c r="G110" s="20" t="b">
        <f t="shared" si="6"/>
        <v>0</v>
      </c>
      <c r="H110" s="20" t="b">
        <f t="shared" si="7"/>
        <v>0</v>
      </c>
      <c r="I110" s="20" t="b">
        <f t="shared" si="8"/>
        <v>0</v>
      </c>
      <c r="J110" s="20" t="b">
        <f t="shared" si="9"/>
        <v>0</v>
      </c>
      <c r="K110" s="21" t="b">
        <f t="shared" si="10"/>
        <v>0</v>
      </c>
    </row>
    <row r="111" spans="1:19" x14ac:dyDescent="0.25">
      <c r="A111" s="11">
        <v>40605.416666666664</v>
      </c>
      <c r="B111">
        <f t="shared" si="34"/>
        <v>0</v>
      </c>
      <c r="C111">
        <f t="shared" si="12"/>
        <v>0.2</v>
      </c>
      <c r="D111">
        <f>10/100</f>
        <v>0.1</v>
      </c>
      <c r="E111">
        <f>17600/100</f>
        <v>176</v>
      </c>
      <c r="F111" s="19">
        <f t="shared" si="5"/>
        <v>176</v>
      </c>
      <c r="G111" s="20" t="b">
        <f t="shared" si="6"/>
        <v>0</v>
      </c>
      <c r="H111" s="20" t="b">
        <f t="shared" si="7"/>
        <v>0</v>
      </c>
      <c r="I111" s="20" t="b">
        <f t="shared" si="8"/>
        <v>0</v>
      </c>
      <c r="J111" s="20" t="b">
        <f t="shared" si="9"/>
        <v>0</v>
      </c>
      <c r="K111" s="21" t="b">
        <f t="shared" si="10"/>
        <v>0</v>
      </c>
    </row>
    <row r="112" spans="1:19" x14ac:dyDescent="0.25">
      <c r="A112" s="11">
        <v>40605.458333333336</v>
      </c>
      <c r="B112">
        <f t="shared" si="34"/>
        <v>0</v>
      </c>
      <c r="C112">
        <f t="shared" si="12"/>
        <v>0.2</v>
      </c>
      <c r="D112">
        <f>20/100</f>
        <v>0.2</v>
      </c>
      <c r="E112">
        <f>17300/100</f>
        <v>173</v>
      </c>
      <c r="F112" s="19">
        <f t="shared" si="5"/>
        <v>173</v>
      </c>
      <c r="G112" s="20" t="b">
        <f t="shared" si="6"/>
        <v>0</v>
      </c>
      <c r="H112" s="20" t="b">
        <f t="shared" si="7"/>
        <v>0</v>
      </c>
      <c r="I112" s="20" t="b">
        <f t="shared" si="8"/>
        <v>0</v>
      </c>
      <c r="J112" s="20" t="b">
        <f t="shared" si="9"/>
        <v>0</v>
      </c>
      <c r="K112" s="21" t="b">
        <f t="shared" si="10"/>
        <v>0</v>
      </c>
    </row>
    <row r="113" spans="1:11" x14ac:dyDescent="0.25">
      <c r="A113" s="11">
        <v>40605.5</v>
      </c>
      <c r="B113">
        <f t="shared" si="34"/>
        <v>0</v>
      </c>
      <c r="C113">
        <f t="shared" si="12"/>
        <v>0.2</v>
      </c>
      <c r="D113">
        <f>90/100</f>
        <v>0.9</v>
      </c>
      <c r="E113">
        <f>11800/100</f>
        <v>118</v>
      </c>
      <c r="F113" s="19" t="b">
        <f t="shared" si="5"/>
        <v>0</v>
      </c>
      <c r="G113" s="20">
        <f t="shared" si="6"/>
        <v>118</v>
      </c>
      <c r="H113" s="20" t="b">
        <f t="shared" si="7"/>
        <v>0</v>
      </c>
      <c r="I113" s="20" t="b">
        <f t="shared" si="8"/>
        <v>0</v>
      </c>
      <c r="J113" s="20" t="b">
        <f t="shared" si="9"/>
        <v>0</v>
      </c>
      <c r="K113" s="21" t="b">
        <f t="shared" si="10"/>
        <v>0</v>
      </c>
    </row>
    <row r="114" spans="1:11" x14ac:dyDescent="0.25">
      <c r="A114" s="11">
        <v>40605.541666666664</v>
      </c>
      <c r="B114">
        <f>20/100</f>
        <v>0.2</v>
      </c>
      <c r="C114">
        <f t="shared" si="12"/>
        <v>0.4</v>
      </c>
      <c r="D114">
        <f>100/100</f>
        <v>1</v>
      </c>
      <c r="E114">
        <f>9700/100</f>
        <v>97</v>
      </c>
      <c r="F114" s="19" t="b">
        <f t="shared" si="5"/>
        <v>0</v>
      </c>
      <c r="G114" s="20">
        <f t="shared" si="6"/>
        <v>97</v>
      </c>
      <c r="H114" s="20" t="b">
        <f t="shared" si="7"/>
        <v>0</v>
      </c>
      <c r="I114" s="20" t="b">
        <f t="shared" si="8"/>
        <v>0</v>
      </c>
      <c r="J114" s="20" t="b">
        <f t="shared" si="9"/>
        <v>0</v>
      </c>
      <c r="K114" s="21" t="b">
        <f t="shared" si="10"/>
        <v>0</v>
      </c>
    </row>
    <row r="115" spans="1:11" x14ac:dyDescent="0.25">
      <c r="A115" s="11">
        <v>40605.583333333336</v>
      </c>
      <c r="B115">
        <f>100/100</f>
        <v>1</v>
      </c>
      <c r="C115">
        <f t="shared" si="12"/>
        <v>1.4</v>
      </c>
      <c r="D115">
        <f>80/100</f>
        <v>0.8</v>
      </c>
      <c r="E115">
        <f>8900/100</f>
        <v>89</v>
      </c>
      <c r="F115" s="19" t="b">
        <f t="shared" si="5"/>
        <v>0</v>
      </c>
      <c r="G115" s="20">
        <f t="shared" si="6"/>
        <v>89</v>
      </c>
      <c r="H115" s="20" t="b">
        <f t="shared" si="7"/>
        <v>0</v>
      </c>
      <c r="I115" s="20" t="b">
        <f t="shared" si="8"/>
        <v>0</v>
      </c>
      <c r="J115" s="20" t="b">
        <f t="shared" si="9"/>
        <v>0</v>
      </c>
      <c r="K115" s="21" t="b">
        <f t="shared" si="10"/>
        <v>0</v>
      </c>
    </row>
    <row r="116" spans="1:11" x14ac:dyDescent="0.25">
      <c r="A116" s="11">
        <v>40605.625</v>
      </c>
      <c r="B116">
        <f>120/100</f>
        <v>1.2</v>
      </c>
      <c r="C116">
        <f t="shared" si="12"/>
        <v>2.5999999999999996</v>
      </c>
      <c r="D116">
        <f>90/100</f>
        <v>0.9</v>
      </c>
      <c r="E116">
        <f>6100/100</f>
        <v>61</v>
      </c>
      <c r="F116" s="19" t="b">
        <f t="shared" si="5"/>
        <v>0</v>
      </c>
      <c r="G116" s="20">
        <f t="shared" si="6"/>
        <v>61</v>
      </c>
      <c r="H116" s="20" t="b">
        <f t="shared" si="7"/>
        <v>0</v>
      </c>
      <c r="I116" s="20" t="b">
        <f t="shared" si="8"/>
        <v>0</v>
      </c>
      <c r="J116" s="20" t="b">
        <f t="shared" si="9"/>
        <v>0</v>
      </c>
      <c r="K116" s="21" t="b">
        <f t="shared" si="10"/>
        <v>0</v>
      </c>
    </row>
    <row r="117" spans="1:11" x14ac:dyDescent="0.25">
      <c r="A117" s="11">
        <v>40605.666666666664</v>
      </c>
      <c r="B117">
        <f>100/100</f>
        <v>1</v>
      </c>
      <c r="C117">
        <f t="shared" si="12"/>
        <v>3.5999999999999996</v>
      </c>
      <c r="D117">
        <f>50/100</f>
        <v>0.5</v>
      </c>
      <c r="E117">
        <f>5600/100</f>
        <v>56</v>
      </c>
      <c r="F117" s="19" t="b">
        <f t="shared" si="5"/>
        <v>0</v>
      </c>
      <c r="G117" s="20">
        <f t="shared" si="6"/>
        <v>56</v>
      </c>
      <c r="H117" s="20" t="b">
        <f t="shared" si="7"/>
        <v>0</v>
      </c>
      <c r="I117" s="20" t="b">
        <f t="shared" si="8"/>
        <v>0</v>
      </c>
      <c r="J117" s="20" t="b">
        <f t="shared" si="9"/>
        <v>0</v>
      </c>
      <c r="K117" s="21" t="b">
        <f t="shared" si="10"/>
        <v>0</v>
      </c>
    </row>
    <row r="118" spans="1:11" x14ac:dyDescent="0.25">
      <c r="A118" s="11">
        <v>40605.708333333336</v>
      </c>
      <c r="B118">
        <f>60/100</f>
        <v>0.6</v>
      </c>
      <c r="C118">
        <f t="shared" si="12"/>
        <v>4.1999999999999993</v>
      </c>
      <c r="D118">
        <f>20/100</f>
        <v>0.2</v>
      </c>
      <c r="E118">
        <f>7600/100</f>
        <v>76</v>
      </c>
      <c r="F118" s="19">
        <f t="shared" ref="F118:F181" si="36">IF(D118&lt;0.5,E118)</f>
        <v>76</v>
      </c>
      <c r="G118" s="20" t="b">
        <f t="shared" ref="G118:G181" si="37">IF(D118&lt;1.5,IF(D118&gt;=0.5,E118))</f>
        <v>0</v>
      </c>
      <c r="H118" s="20" t="b">
        <f t="shared" ref="H118:H181" si="38">IF(D118&lt;2.5,IF(D118&gt;=1.5,E118))</f>
        <v>0</v>
      </c>
      <c r="I118" s="20" t="b">
        <f t="shared" ref="I118:I181" si="39">IF(D118&lt;3.5,IF(D118&gt;=2.5,E118))</f>
        <v>0</v>
      </c>
      <c r="J118" s="20" t="b">
        <f t="shared" ref="J118:J181" si="40">IF(D118&lt;4.5,IF(D118&gt;=3.5,E118))</f>
        <v>0</v>
      </c>
      <c r="K118" s="21" t="b">
        <f t="shared" ref="K118:K181" si="41">IF(D118&gt;=4.5,E118)</f>
        <v>0</v>
      </c>
    </row>
    <row r="119" spans="1:11" x14ac:dyDescent="0.25">
      <c r="A119" s="11">
        <v>40605.75</v>
      </c>
      <c r="B119">
        <f>60/100</f>
        <v>0.6</v>
      </c>
      <c r="C119">
        <f t="shared" ref="C119:C182" si="42">C118+B119</f>
        <v>4.7999999999999989</v>
      </c>
      <c r="D119">
        <f>10/100</f>
        <v>0.1</v>
      </c>
      <c r="E119">
        <f>14000/100</f>
        <v>140</v>
      </c>
      <c r="F119" s="19">
        <f t="shared" si="36"/>
        <v>140</v>
      </c>
      <c r="G119" s="20" t="b">
        <f t="shared" si="37"/>
        <v>0</v>
      </c>
      <c r="H119" s="20" t="b">
        <f t="shared" si="38"/>
        <v>0</v>
      </c>
      <c r="I119" s="20" t="b">
        <f t="shared" si="39"/>
        <v>0</v>
      </c>
      <c r="J119" s="20" t="b">
        <f t="shared" si="40"/>
        <v>0</v>
      </c>
      <c r="K119" s="21" t="b">
        <f t="shared" si="41"/>
        <v>0</v>
      </c>
    </row>
    <row r="120" spans="1:11" x14ac:dyDescent="0.25">
      <c r="A120" s="11">
        <v>40605.791666666664</v>
      </c>
      <c r="B120">
        <f>20/100</f>
        <v>0.2</v>
      </c>
      <c r="C120">
        <f t="shared" si="42"/>
        <v>4.9999999999999991</v>
      </c>
      <c r="D120">
        <f>40/100</f>
        <v>0.4</v>
      </c>
      <c r="E120">
        <f>6900/100</f>
        <v>69</v>
      </c>
      <c r="F120" s="19">
        <f t="shared" si="36"/>
        <v>69</v>
      </c>
      <c r="G120" s="20" t="b">
        <f t="shared" si="37"/>
        <v>0</v>
      </c>
      <c r="H120" s="20" t="b">
        <f t="shared" si="38"/>
        <v>0</v>
      </c>
      <c r="I120" s="20" t="b">
        <f t="shared" si="39"/>
        <v>0</v>
      </c>
      <c r="J120" s="20" t="b">
        <f t="shared" si="40"/>
        <v>0</v>
      </c>
      <c r="K120" s="21" t="b">
        <f t="shared" si="41"/>
        <v>0</v>
      </c>
    </row>
    <row r="121" spans="1:11" x14ac:dyDescent="0.25">
      <c r="A121" s="11">
        <v>40605.833333333336</v>
      </c>
      <c r="B121">
        <f>20/100</f>
        <v>0.2</v>
      </c>
      <c r="C121">
        <f t="shared" si="42"/>
        <v>5.1999999999999993</v>
      </c>
      <c r="D121">
        <f>20/100</f>
        <v>0.2</v>
      </c>
      <c r="E121">
        <f>0/100</f>
        <v>0</v>
      </c>
      <c r="F121" s="19">
        <f t="shared" si="36"/>
        <v>0</v>
      </c>
      <c r="G121" s="20" t="b">
        <f t="shared" si="37"/>
        <v>0</v>
      </c>
      <c r="H121" s="20" t="b">
        <f t="shared" si="38"/>
        <v>0</v>
      </c>
      <c r="I121" s="20" t="b">
        <f t="shared" si="39"/>
        <v>0</v>
      </c>
      <c r="J121" s="20" t="b">
        <f t="shared" si="40"/>
        <v>0</v>
      </c>
      <c r="K121" s="21" t="b">
        <f t="shared" si="41"/>
        <v>0</v>
      </c>
    </row>
    <row r="122" spans="1:11" x14ac:dyDescent="0.25">
      <c r="A122" s="11">
        <v>40605.875</v>
      </c>
      <c r="B122">
        <f>20/100</f>
        <v>0.2</v>
      </c>
      <c r="C122">
        <f t="shared" si="42"/>
        <v>5.3999999999999995</v>
      </c>
      <c r="D122">
        <f>20/100</f>
        <v>0.2</v>
      </c>
      <c r="E122">
        <f>30400/100</f>
        <v>304</v>
      </c>
      <c r="F122" s="19">
        <f t="shared" si="36"/>
        <v>304</v>
      </c>
      <c r="G122" s="20" t="b">
        <f t="shared" si="37"/>
        <v>0</v>
      </c>
      <c r="H122" s="20" t="b">
        <f t="shared" si="38"/>
        <v>0</v>
      </c>
      <c r="I122" s="20" t="b">
        <f t="shared" si="39"/>
        <v>0</v>
      </c>
      <c r="J122" s="20" t="b">
        <f t="shared" si="40"/>
        <v>0</v>
      </c>
      <c r="K122" s="21" t="b">
        <f t="shared" si="41"/>
        <v>0</v>
      </c>
    </row>
    <row r="123" spans="1:11" x14ac:dyDescent="0.25">
      <c r="A123" s="11">
        <v>40605.916666666664</v>
      </c>
      <c r="B123">
        <f>20/100</f>
        <v>0.2</v>
      </c>
      <c r="C123">
        <f t="shared" si="42"/>
        <v>5.6</v>
      </c>
      <c r="D123">
        <f>10/100</f>
        <v>0.1</v>
      </c>
      <c r="E123">
        <f>18900/100</f>
        <v>189</v>
      </c>
      <c r="F123" s="19">
        <f t="shared" si="36"/>
        <v>189</v>
      </c>
      <c r="G123" s="20" t="b">
        <f t="shared" si="37"/>
        <v>0</v>
      </c>
      <c r="H123" s="20" t="b">
        <f t="shared" si="38"/>
        <v>0</v>
      </c>
      <c r="I123" s="20" t="b">
        <f t="shared" si="39"/>
        <v>0</v>
      </c>
      <c r="J123" s="20" t="b">
        <f t="shared" si="40"/>
        <v>0</v>
      </c>
      <c r="K123" s="21" t="b">
        <f t="shared" si="41"/>
        <v>0</v>
      </c>
    </row>
    <row r="124" spans="1:11" x14ac:dyDescent="0.25">
      <c r="A124" s="11">
        <v>40605.958333333336</v>
      </c>
      <c r="B124">
        <f t="shared" ref="B124:B187" si="43">0/100</f>
        <v>0</v>
      </c>
      <c r="C124">
        <f t="shared" si="42"/>
        <v>5.6</v>
      </c>
      <c r="D124">
        <f>10/100</f>
        <v>0.1</v>
      </c>
      <c r="E124">
        <f>22500/100</f>
        <v>225</v>
      </c>
      <c r="F124" s="19">
        <f t="shared" si="36"/>
        <v>225</v>
      </c>
      <c r="G124" s="20" t="b">
        <f t="shared" si="37"/>
        <v>0</v>
      </c>
      <c r="H124" s="20" t="b">
        <f t="shared" si="38"/>
        <v>0</v>
      </c>
      <c r="I124" s="20" t="b">
        <f t="shared" si="39"/>
        <v>0</v>
      </c>
      <c r="J124" s="20" t="b">
        <f t="shared" si="40"/>
        <v>0</v>
      </c>
      <c r="K124" s="21" t="b">
        <f t="shared" si="41"/>
        <v>0</v>
      </c>
    </row>
    <row r="125" spans="1:11" x14ac:dyDescent="0.25">
      <c r="A125" s="11">
        <v>40606</v>
      </c>
      <c r="B125">
        <f t="shared" si="43"/>
        <v>0</v>
      </c>
      <c r="C125">
        <f t="shared" si="42"/>
        <v>5.6</v>
      </c>
      <c r="D125">
        <f>30/100</f>
        <v>0.3</v>
      </c>
      <c r="E125">
        <f>14900/100</f>
        <v>149</v>
      </c>
      <c r="F125" s="19">
        <f t="shared" si="36"/>
        <v>149</v>
      </c>
      <c r="G125" s="20" t="b">
        <f t="shared" si="37"/>
        <v>0</v>
      </c>
      <c r="H125" s="20" t="b">
        <f t="shared" si="38"/>
        <v>0</v>
      </c>
      <c r="I125" s="20" t="b">
        <f t="shared" si="39"/>
        <v>0</v>
      </c>
      <c r="J125" s="20" t="b">
        <f t="shared" si="40"/>
        <v>0</v>
      </c>
      <c r="K125" s="21" t="b">
        <f t="shared" si="41"/>
        <v>0</v>
      </c>
    </row>
    <row r="126" spans="1:11" x14ac:dyDescent="0.25">
      <c r="A126" s="11">
        <v>40606.041666666664</v>
      </c>
      <c r="B126">
        <f t="shared" si="43"/>
        <v>0</v>
      </c>
      <c r="C126">
        <f t="shared" si="42"/>
        <v>5.6</v>
      </c>
      <c r="D126">
        <f>20/100</f>
        <v>0.2</v>
      </c>
      <c r="E126">
        <f>27300/100</f>
        <v>273</v>
      </c>
      <c r="F126" s="19">
        <f t="shared" si="36"/>
        <v>273</v>
      </c>
      <c r="G126" s="20" t="b">
        <f t="shared" si="37"/>
        <v>0</v>
      </c>
      <c r="H126" s="20" t="b">
        <f t="shared" si="38"/>
        <v>0</v>
      </c>
      <c r="I126" s="20" t="b">
        <f t="shared" si="39"/>
        <v>0</v>
      </c>
      <c r="J126" s="20" t="b">
        <f t="shared" si="40"/>
        <v>0</v>
      </c>
      <c r="K126" s="21" t="b">
        <f t="shared" si="41"/>
        <v>0</v>
      </c>
    </row>
    <row r="127" spans="1:11" x14ac:dyDescent="0.25">
      <c r="A127" s="11">
        <v>40606.083333333336</v>
      </c>
      <c r="B127">
        <f t="shared" si="43"/>
        <v>0</v>
      </c>
      <c r="C127">
        <f t="shared" si="42"/>
        <v>5.6</v>
      </c>
      <c r="D127">
        <f>10/100</f>
        <v>0.1</v>
      </c>
      <c r="E127">
        <f>16700/100</f>
        <v>167</v>
      </c>
      <c r="F127" s="19">
        <f t="shared" si="36"/>
        <v>167</v>
      </c>
      <c r="G127" s="20" t="b">
        <f t="shared" si="37"/>
        <v>0</v>
      </c>
      <c r="H127" s="20" t="b">
        <f t="shared" si="38"/>
        <v>0</v>
      </c>
      <c r="I127" s="20" t="b">
        <f t="shared" si="39"/>
        <v>0</v>
      </c>
      <c r="J127" s="20" t="b">
        <f t="shared" si="40"/>
        <v>0</v>
      </c>
      <c r="K127" s="21" t="b">
        <f t="shared" si="41"/>
        <v>0</v>
      </c>
    </row>
    <row r="128" spans="1:11" x14ac:dyDescent="0.25">
      <c r="A128" s="11">
        <v>40606.125</v>
      </c>
      <c r="B128">
        <f t="shared" si="43"/>
        <v>0</v>
      </c>
      <c r="C128">
        <f t="shared" si="42"/>
        <v>5.6</v>
      </c>
      <c r="D128">
        <f>0/100</f>
        <v>0</v>
      </c>
      <c r="E128">
        <f>19600/100</f>
        <v>196</v>
      </c>
      <c r="F128" s="19">
        <f t="shared" si="36"/>
        <v>196</v>
      </c>
      <c r="G128" s="20" t="b">
        <f t="shared" si="37"/>
        <v>0</v>
      </c>
      <c r="H128" s="20" t="b">
        <f t="shared" si="38"/>
        <v>0</v>
      </c>
      <c r="I128" s="20" t="b">
        <f t="shared" si="39"/>
        <v>0</v>
      </c>
      <c r="J128" s="20" t="b">
        <f t="shared" si="40"/>
        <v>0</v>
      </c>
      <c r="K128" s="21" t="b">
        <f t="shared" si="41"/>
        <v>0</v>
      </c>
    </row>
    <row r="129" spans="1:11" x14ac:dyDescent="0.25">
      <c r="A129" s="11">
        <v>40606.166666666664</v>
      </c>
      <c r="B129">
        <f t="shared" si="43"/>
        <v>0</v>
      </c>
      <c r="C129">
        <f t="shared" si="42"/>
        <v>5.6</v>
      </c>
      <c r="D129">
        <f>40/100</f>
        <v>0.4</v>
      </c>
      <c r="E129">
        <f>7600/100</f>
        <v>76</v>
      </c>
      <c r="F129" s="19">
        <f t="shared" si="36"/>
        <v>76</v>
      </c>
      <c r="G129" s="20" t="b">
        <f t="shared" si="37"/>
        <v>0</v>
      </c>
      <c r="H129" s="20" t="b">
        <f t="shared" si="38"/>
        <v>0</v>
      </c>
      <c r="I129" s="20" t="b">
        <f t="shared" si="39"/>
        <v>0</v>
      </c>
      <c r="J129" s="20" t="b">
        <f t="shared" si="40"/>
        <v>0</v>
      </c>
      <c r="K129" s="21" t="b">
        <f t="shared" si="41"/>
        <v>0</v>
      </c>
    </row>
    <row r="130" spans="1:11" x14ac:dyDescent="0.25">
      <c r="A130" s="11">
        <v>40606.208333333336</v>
      </c>
      <c r="B130">
        <f t="shared" si="43"/>
        <v>0</v>
      </c>
      <c r="C130">
        <f t="shared" si="42"/>
        <v>5.6</v>
      </c>
      <c r="D130">
        <f>30/100</f>
        <v>0.3</v>
      </c>
      <c r="E130">
        <f>29100/100</f>
        <v>291</v>
      </c>
      <c r="F130" s="19">
        <f t="shared" si="36"/>
        <v>291</v>
      </c>
      <c r="G130" s="20" t="b">
        <f t="shared" si="37"/>
        <v>0</v>
      </c>
      <c r="H130" s="20" t="b">
        <f t="shared" si="38"/>
        <v>0</v>
      </c>
      <c r="I130" s="20" t="b">
        <f t="shared" si="39"/>
        <v>0</v>
      </c>
      <c r="J130" s="20" t="b">
        <f t="shared" si="40"/>
        <v>0</v>
      </c>
      <c r="K130" s="21" t="b">
        <f t="shared" si="41"/>
        <v>0</v>
      </c>
    </row>
    <row r="131" spans="1:11" x14ac:dyDescent="0.25">
      <c r="A131" s="11">
        <v>40606.25</v>
      </c>
      <c r="B131">
        <f t="shared" si="43"/>
        <v>0</v>
      </c>
      <c r="C131">
        <f t="shared" si="42"/>
        <v>5.6</v>
      </c>
      <c r="D131">
        <f>40/100</f>
        <v>0.4</v>
      </c>
      <c r="E131">
        <f>24000/100</f>
        <v>240</v>
      </c>
      <c r="F131" s="19">
        <f t="shared" si="36"/>
        <v>240</v>
      </c>
      <c r="G131" s="20" t="b">
        <f t="shared" si="37"/>
        <v>0</v>
      </c>
      <c r="H131" s="20" t="b">
        <f t="shared" si="38"/>
        <v>0</v>
      </c>
      <c r="I131" s="20" t="b">
        <f t="shared" si="39"/>
        <v>0</v>
      </c>
      <c r="J131" s="20" t="b">
        <f t="shared" si="40"/>
        <v>0</v>
      </c>
      <c r="K131" s="21" t="b">
        <f t="shared" si="41"/>
        <v>0</v>
      </c>
    </row>
    <row r="132" spans="1:11" x14ac:dyDescent="0.25">
      <c r="A132" s="11">
        <v>40606.291666666664</v>
      </c>
      <c r="B132">
        <f t="shared" si="43"/>
        <v>0</v>
      </c>
      <c r="C132">
        <f t="shared" si="42"/>
        <v>5.6</v>
      </c>
      <c r="D132">
        <f>20/100</f>
        <v>0.2</v>
      </c>
      <c r="E132">
        <f>18300/100</f>
        <v>183</v>
      </c>
      <c r="F132" s="19">
        <f t="shared" si="36"/>
        <v>183</v>
      </c>
      <c r="G132" s="20" t="b">
        <f t="shared" si="37"/>
        <v>0</v>
      </c>
      <c r="H132" s="20" t="b">
        <f t="shared" si="38"/>
        <v>0</v>
      </c>
      <c r="I132" s="20" t="b">
        <f t="shared" si="39"/>
        <v>0</v>
      </c>
      <c r="J132" s="20" t="b">
        <f t="shared" si="40"/>
        <v>0</v>
      </c>
      <c r="K132" s="21" t="b">
        <f t="shared" si="41"/>
        <v>0</v>
      </c>
    </row>
    <row r="133" spans="1:11" x14ac:dyDescent="0.25">
      <c r="A133" s="11">
        <v>40606.333333333336</v>
      </c>
      <c r="B133">
        <f t="shared" si="43"/>
        <v>0</v>
      </c>
      <c r="C133">
        <f t="shared" si="42"/>
        <v>5.6</v>
      </c>
      <c r="D133">
        <f>20/100</f>
        <v>0.2</v>
      </c>
      <c r="E133">
        <f>10200/100</f>
        <v>102</v>
      </c>
      <c r="F133" s="19">
        <f t="shared" si="36"/>
        <v>102</v>
      </c>
      <c r="G133" s="20" t="b">
        <f t="shared" si="37"/>
        <v>0</v>
      </c>
      <c r="H133" s="20" t="b">
        <f t="shared" si="38"/>
        <v>0</v>
      </c>
      <c r="I133" s="20" t="b">
        <f t="shared" si="39"/>
        <v>0</v>
      </c>
      <c r="J133" s="20" t="b">
        <f t="shared" si="40"/>
        <v>0</v>
      </c>
      <c r="K133" s="21" t="b">
        <f t="shared" si="41"/>
        <v>0</v>
      </c>
    </row>
    <row r="134" spans="1:11" x14ac:dyDescent="0.25">
      <c r="A134" s="11">
        <v>40606.375</v>
      </c>
      <c r="B134">
        <f t="shared" si="43"/>
        <v>0</v>
      </c>
      <c r="C134">
        <f t="shared" si="42"/>
        <v>5.6</v>
      </c>
      <c r="D134">
        <f>10/100</f>
        <v>0.1</v>
      </c>
      <c r="E134">
        <f>2900/100</f>
        <v>29</v>
      </c>
      <c r="F134" s="19">
        <f t="shared" si="36"/>
        <v>29</v>
      </c>
      <c r="G134" s="20" t="b">
        <f t="shared" si="37"/>
        <v>0</v>
      </c>
      <c r="H134" s="20" t="b">
        <f t="shared" si="38"/>
        <v>0</v>
      </c>
      <c r="I134" s="20" t="b">
        <f t="shared" si="39"/>
        <v>0</v>
      </c>
      <c r="J134" s="20" t="b">
        <f t="shared" si="40"/>
        <v>0</v>
      </c>
      <c r="K134" s="21" t="b">
        <f t="shared" si="41"/>
        <v>0</v>
      </c>
    </row>
    <row r="135" spans="1:11" x14ac:dyDescent="0.25">
      <c r="A135" s="11">
        <v>40606.416666666664</v>
      </c>
      <c r="B135">
        <f t="shared" si="43"/>
        <v>0</v>
      </c>
      <c r="C135">
        <f t="shared" si="42"/>
        <v>5.6</v>
      </c>
      <c r="D135">
        <f>30/100</f>
        <v>0.3</v>
      </c>
      <c r="E135">
        <f>20500/100</f>
        <v>205</v>
      </c>
      <c r="F135" s="19">
        <f t="shared" si="36"/>
        <v>205</v>
      </c>
      <c r="G135" s="20" t="b">
        <f t="shared" si="37"/>
        <v>0</v>
      </c>
      <c r="H135" s="20" t="b">
        <f t="shared" si="38"/>
        <v>0</v>
      </c>
      <c r="I135" s="20" t="b">
        <f t="shared" si="39"/>
        <v>0</v>
      </c>
      <c r="J135" s="20" t="b">
        <f t="shared" si="40"/>
        <v>0</v>
      </c>
      <c r="K135" s="21" t="b">
        <f t="shared" si="41"/>
        <v>0</v>
      </c>
    </row>
    <row r="136" spans="1:11" x14ac:dyDescent="0.25">
      <c r="A136" s="11">
        <v>40606.458333333336</v>
      </c>
      <c r="B136">
        <f t="shared" si="43"/>
        <v>0</v>
      </c>
      <c r="C136">
        <f t="shared" si="42"/>
        <v>5.6</v>
      </c>
      <c r="D136">
        <f>70/100</f>
        <v>0.7</v>
      </c>
      <c r="E136">
        <f>22400/100</f>
        <v>224</v>
      </c>
      <c r="F136" s="19" t="b">
        <f t="shared" si="36"/>
        <v>0</v>
      </c>
      <c r="G136" s="20">
        <f t="shared" si="37"/>
        <v>224</v>
      </c>
      <c r="H136" s="20" t="b">
        <f t="shared" si="38"/>
        <v>0</v>
      </c>
      <c r="I136" s="20" t="b">
        <f t="shared" si="39"/>
        <v>0</v>
      </c>
      <c r="J136" s="20" t="b">
        <f t="shared" si="40"/>
        <v>0</v>
      </c>
      <c r="K136" s="21" t="b">
        <f t="shared" si="41"/>
        <v>0</v>
      </c>
    </row>
    <row r="137" spans="1:11" x14ac:dyDescent="0.25">
      <c r="A137" s="11">
        <v>40606.5</v>
      </c>
      <c r="B137">
        <f t="shared" si="43"/>
        <v>0</v>
      </c>
      <c r="C137">
        <f t="shared" si="42"/>
        <v>5.6</v>
      </c>
      <c r="D137">
        <f>80/100</f>
        <v>0.8</v>
      </c>
      <c r="E137">
        <f>27400/100</f>
        <v>274</v>
      </c>
      <c r="F137" s="19" t="b">
        <f t="shared" si="36"/>
        <v>0</v>
      </c>
      <c r="G137" s="20">
        <f t="shared" si="37"/>
        <v>274</v>
      </c>
      <c r="H137" s="20" t="b">
        <f t="shared" si="38"/>
        <v>0</v>
      </c>
      <c r="I137" s="20" t="b">
        <f t="shared" si="39"/>
        <v>0</v>
      </c>
      <c r="J137" s="20" t="b">
        <f t="shared" si="40"/>
        <v>0</v>
      </c>
      <c r="K137" s="21" t="b">
        <f t="shared" si="41"/>
        <v>0</v>
      </c>
    </row>
    <row r="138" spans="1:11" x14ac:dyDescent="0.25">
      <c r="A138" s="11">
        <v>40606.541666666664</v>
      </c>
      <c r="B138">
        <f t="shared" si="43"/>
        <v>0</v>
      </c>
      <c r="C138">
        <f t="shared" si="42"/>
        <v>5.6</v>
      </c>
      <c r="D138">
        <f>110/100</f>
        <v>1.1000000000000001</v>
      </c>
      <c r="E138">
        <f>16300/100</f>
        <v>163</v>
      </c>
      <c r="F138" s="19" t="b">
        <f t="shared" si="36"/>
        <v>0</v>
      </c>
      <c r="G138" s="20">
        <f t="shared" si="37"/>
        <v>163</v>
      </c>
      <c r="H138" s="20" t="b">
        <f t="shared" si="38"/>
        <v>0</v>
      </c>
      <c r="I138" s="20" t="b">
        <f t="shared" si="39"/>
        <v>0</v>
      </c>
      <c r="J138" s="20" t="b">
        <f t="shared" si="40"/>
        <v>0</v>
      </c>
      <c r="K138" s="21" t="b">
        <f t="shared" si="41"/>
        <v>0</v>
      </c>
    </row>
    <row r="139" spans="1:11" x14ac:dyDescent="0.25">
      <c r="A139" s="11">
        <v>40606.583333333336</v>
      </c>
      <c r="B139">
        <f t="shared" si="43"/>
        <v>0</v>
      </c>
      <c r="C139">
        <f t="shared" si="42"/>
        <v>5.6</v>
      </c>
      <c r="D139">
        <f>110/100</f>
        <v>1.1000000000000001</v>
      </c>
      <c r="E139">
        <f>10800/100</f>
        <v>108</v>
      </c>
      <c r="F139" s="19" t="b">
        <f t="shared" si="36"/>
        <v>0</v>
      </c>
      <c r="G139" s="20">
        <f t="shared" si="37"/>
        <v>108</v>
      </c>
      <c r="H139" s="20" t="b">
        <f t="shared" si="38"/>
        <v>0</v>
      </c>
      <c r="I139" s="20" t="b">
        <f t="shared" si="39"/>
        <v>0</v>
      </c>
      <c r="J139" s="20" t="b">
        <f t="shared" si="40"/>
        <v>0</v>
      </c>
      <c r="K139" s="21" t="b">
        <f t="shared" si="41"/>
        <v>0</v>
      </c>
    </row>
    <row r="140" spans="1:11" x14ac:dyDescent="0.25">
      <c r="A140" s="11">
        <v>40606.625</v>
      </c>
      <c r="B140">
        <f t="shared" si="43"/>
        <v>0</v>
      </c>
      <c r="C140">
        <f t="shared" si="42"/>
        <v>5.6</v>
      </c>
      <c r="D140">
        <f>190/100</f>
        <v>1.9</v>
      </c>
      <c r="E140">
        <f>12500/100</f>
        <v>125</v>
      </c>
      <c r="F140" s="19" t="b">
        <f t="shared" si="36"/>
        <v>0</v>
      </c>
      <c r="G140" s="20" t="b">
        <f t="shared" si="37"/>
        <v>0</v>
      </c>
      <c r="H140" s="20">
        <f t="shared" si="38"/>
        <v>125</v>
      </c>
      <c r="I140" s="20" t="b">
        <f t="shared" si="39"/>
        <v>0</v>
      </c>
      <c r="J140" s="20" t="b">
        <f t="shared" si="40"/>
        <v>0</v>
      </c>
      <c r="K140" s="21" t="b">
        <f t="shared" si="41"/>
        <v>0</v>
      </c>
    </row>
    <row r="141" spans="1:11" x14ac:dyDescent="0.25">
      <c r="A141" s="11">
        <v>40606.666666666664</v>
      </c>
      <c r="B141">
        <f t="shared" si="43"/>
        <v>0</v>
      </c>
      <c r="C141">
        <f t="shared" si="42"/>
        <v>5.6</v>
      </c>
      <c r="D141">
        <f>170/100</f>
        <v>1.7</v>
      </c>
      <c r="E141">
        <f>10600/100</f>
        <v>106</v>
      </c>
      <c r="F141" s="19" t="b">
        <f t="shared" si="36"/>
        <v>0</v>
      </c>
      <c r="G141" s="20" t="b">
        <f t="shared" si="37"/>
        <v>0</v>
      </c>
      <c r="H141" s="20">
        <f t="shared" si="38"/>
        <v>106</v>
      </c>
      <c r="I141" s="20" t="b">
        <f t="shared" si="39"/>
        <v>0</v>
      </c>
      <c r="J141" s="20" t="b">
        <f t="shared" si="40"/>
        <v>0</v>
      </c>
      <c r="K141" s="21" t="b">
        <f t="shared" si="41"/>
        <v>0</v>
      </c>
    </row>
    <row r="142" spans="1:11" x14ac:dyDescent="0.25">
      <c r="A142" s="11">
        <v>40606.708333333336</v>
      </c>
      <c r="B142">
        <f t="shared" si="43"/>
        <v>0</v>
      </c>
      <c r="C142">
        <f t="shared" si="42"/>
        <v>5.6</v>
      </c>
      <c r="D142">
        <f>210/100</f>
        <v>2.1</v>
      </c>
      <c r="E142">
        <f>9000/100</f>
        <v>90</v>
      </c>
      <c r="F142" s="19" t="b">
        <f t="shared" si="36"/>
        <v>0</v>
      </c>
      <c r="G142" s="20" t="b">
        <f t="shared" si="37"/>
        <v>0</v>
      </c>
      <c r="H142" s="20">
        <f t="shared" si="38"/>
        <v>90</v>
      </c>
      <c r="I142" s="20" t="b">
        <f t="shared" si="39"/>
        <v>0</v>
      </c>
      <c r="J142" s="20" t="b">
        <f t="shared" si="40"/>
        <v>0</v>
      </c>
      <c r="K142" s="21" t="b">
        <f t="shared" si="41"/>
        <v>0</v>
      </c>
    </row>
    <row r="143" spans="1:11" x14ac:dyDescent="0.25">
      <c r="A143" s="11">
        <v>40606.75</v>
      </c>
      <c r="B143">
        <f t="shared" si="43"/>
        <v>0</v>
      </c>
      <c r="C143">
        <f t="shared" si="42"/>
        <v>5.6</v>
      </c>
      <c r="D143">
        <f>220/100</f>
        <v>2.2000000000000002</v>
      </c>
      <c r="E143">
        <f>5500/100</f>
        <v>55</v>
      </c>
      <c r="F143" s="19" t="b">
        <f t="shared" si="36"/>
        <v>0</v>
      </c>
      <c r="G143" s="20" t="b">
        <f t="shared" si="37"/>
        <v>0</v>
      </c>
      <c r="H143" s="20">
        <f t="shared" si="38"/>
        <v>55</v>
      </c>
      <c r="I143" s="20" t="b">
        <f t="shared" si="39"/>
        <v>0</v>
      </c>
      <c r="J143" s="20" t="b">
        <f t="shared" si="40"/>
        <v>0</v>
      </c>
      <c r="K143" s="21" t="b">
        <f t="shared" si="41"/>
        <v>0</v>
      </c>
    </row>
    <row r="144" spans="1:11" x14ac:dyDescent="0.25">
      <c r="A144" s="11">
        <v>40606.791666666664</v>
      </c>
      <c r="B144">
        <f t="shared" si="43"/>
        <v>0</v>
      </c>
      <c r="C144">
        <f t="shared" si="42"/>
        <v>5.6</v>
      </c>
      <c r="D144">
        <f>210/100</f>
        <v>2.1</v>
      </c>
      <c r="E144">
        <f>5900/100</f>
        <v>59</v>
      </c>
      <c r="F144" s="19" t="b">
        <f t="shared" si="36"/>
        <v>0</v>
      </c>
      <c r="G144" s="20" t="b">
        <f t="shared" si="37"/>
        <v>0</v>
      </c>
      <c r="H144" s="20">
        <f t="shared" si="38"/>
        <v>59</v>
      </c>
      <c r="I144" s="20" t="b">
        <f t="shared" si="39"/>
        <v>0</v>
      </c>
      <c r="J144" s="20" t="b">
        <f t="shared" si="40"/>
        <v>0</v>
      </c>
      <c r="K144" s="21" t="b">
        <f t="shared" si="41"/>
        <v>0</v>
      </c>
    </row>
    <row r="145" spans="1:11" x14ac:dyDescent="0.25">
      <c r="A145" s="11">
        <v>40606.833333333336</v>
      </c>
      <c r="B145">
        <f t="shared" si="43"/>
        <v>0</v>
      </c>
      <c r="C145">
        <f t="shared" si="42"/>
        <v>5.6</v>
      </c>
      <c r="D145">
        <f>100/100</f>
        <v>1</v>
      </c>
      <c r="E145">
        <f>5200/100</f>
        <v>52</v>
      </c>
      <c r="F145" s="19" t="b">
        <f t="shared" si="36"/>
        <v>0</v>
      </c>
      <c r="G145" s="20">
        <f t="shared" si="37"/>
        <v>52</v>
      </c>
      <c r="H145" s="20" t="b">
        <f t="shared" si="38"/>
        <v>0</v>
      </c>
      <c r="I145" s="20" t="b">
        <f t="shared" si="39"/>
        <v>0</v>
      </c>
      <c r="J145" s="20" t="b">
        <f t="shared" si="40"/>
        <v>0</v>
      </c>
      <c r="K145" s="21" t="b">
        <f t="shared" si="41"/>
        <v>0</v>
      </c>
    </row>
    <row r="146" spans="1:11" x14ac:dyDescent="0.25">
      <c r="A146" s="11">
        <v>40606.875</v>
      </c>
      <c r="B146">
        <f t="shared" si="43"/>
        <v>0</v>
      </c>
      <c r="C146">
        <f t="shared" si="42"/>
        <v>5.6</v>
      </c>
      <c r="D146">
        <f>120/100</f>
        <v>1.2</v>
      </c>
      <c r="E146">
        <f>28600/100</f>
        <v>286</v>
      </c>
      <c r="F146" s="19" t="b">
        <f t="shared" si="36"/>
        <v>0</v>
      </c>
      <c r="G146" s="20">
        <f t="shared" si="37"/>
        <v>286</v>
      </c>
      <c r="H146" s="20" t="b">
        <f t="shared" si="38"/>
        <v>0</v>
      </c>
      <c r="I146" s="20" t="b">
        <f t="shared" si="39"/>
        <v>0</v>
      </c>
      <c r="J146" s="20" t="b">
        <f t="shared" si="40"/>
        <v>0</v>
      </c>
      <c r="K146" s="21" t="b">
        <f t="shared" si="41"/>
        <v>0</v>
      </c>
    </row>
    <row r="147" spans="1:11" x14ac:dyDescent="0.25">
      <c r="A147" s="11">
        <v>40606.916666666664</v>
      </c>
      <c r="B147">
        <f t="shared" si="43"/>
        <v>0</v>
      </c>
      <c r="C147">
        <f t="shared" si="42"/>
        <v>5.6</v>
      </c>
      <c r="D147">
        <f>120/100</f>
        <v>1.2</v>
      </c>
      <c r="E147">
        <f>28000/100</f>
        <v>280</v>
      </c>
      <c r="F147" s="19" t="b">
        <f t="shared" si="36"/>
        <v>0</v>
      </c>
      <c r="G147" s="20">
        <f t="shared" si="37"/>
        <v>280</v>
      </c>
      <c r="H147" s="20" t="b">
        <f t="shared" si="38"/>
        <v>0</v>
      </c>
      <c r="I147" s="20" t="b">
        <f t="shared" si="39"/>
        <v>0</v>
      </c>
      <c r="J147" s="20" t="b">
        <f t="shared" si="40"/>
        <v>0</v>
      </c>
      <c r="K147" s="21" t="b">
        <f t="shared" si="41"/>
        <v>0</v>
      </c>
    </row>
    <row r="148" spans="1:11" x14ac:dyDescent="0.25">
      <c r="A148" s="11">
        <v>40606.958333333336</v>
      </c>
      <c r="B148">
        <f t="shared" si="43"/>
        <v>0</v>
      </c>
      <c r="C148">
        <f t="shared" si="42"/>
        <v>5.6</v>
      </c>
      <c r="D148">
        <f>110/100</f>
        <v>1.1000000000000001</v>
      </c>
      <c r="E148">
        <f>27100/100</f>
        <v>271</v>
      </c>
      <c r="F148" s="19" t="b">
        <f t="shared" si="36"/>
        <v>0</v>
      </c>
      <c r="G148" s="20">
        <f t="shared" si="37"/>
        <v>271</v>
      </c>
      <c r="H148" s="20" t="b">
        <f t="shared" si="38"/>
        <v>0</v>
      </c>
      <c r="I148" s="20" t="b">
        <f t="shared" si="39"/>
        <v>0</v>
      </c>
      <c r="J148" s="20" t="b">
        <f t="shared" si="40"/>
        <v>0</v>
      </c>
      <c r="K148" s="21" t="b">
        <f t="shared" si="41"/>
        <v>0</v>
      </c>
    </row>
    <row r="149" spans="1:11" x14ac:dyDescent="0.25">
      <c r="A149" s="11">
        <v>40607</v>
      </c>
      <c r="B149">
        <f t="shared" si="43"/>
        <v>0</v>
      </c>
      <c r="C149">
        <f t="shared" si="42"/>
        <v>5.6</v>
      </c>
      <c r="D149">
        <f>70/100</f>
        <v>0.7</v>
      </c>
      <c r="E149">
        <f>29500/100</f>
        <v>295</v>
      </c>
      <c r="F149" s="19" t="b">
        <f t="shared" si="36"/>
        <v>0</v>
      </c>
      <c r="G149" s="20">
        <f t="shared" si="37"/>
        <v>295</v>
      </c>
      <c r="H149" s="20" t="b">
        <f t="shared" si="38"/>
        <v>0</v>
      </c>
      <c r="I149" s="20" t="b">
        <f t="shared" si="39"/>
        <v>0</v>
      </c>
      <c r="J149" s="20" t="b">
        <f t="shared" si="40"/>
        <v>0</v>
      </c>
      <c r="K149" s="21" t="b">
        <f t="shared" si="41"/>
        <v>0</v>
      </c>
    </row>
    <row r="150" spans="1:11" x14ac:dyDescent="0.25">
      <c r="A150" s="11">
        <v>40607.041666666664</v>
      </c>
      <c r="B150">
        <f t="shared" si="43"/>
        <v>0</v>
      </c>
      <c r="C150">
        <f t="shared" si="42"/>
        <v>5.6</v>
      </c>
      <c r="D150">
        <f>40/100</f>
        <v>0.4</v>
      </c>
      <c r="E150">
        <f>23500/100</f>
        <v>235</v>
      </c>
      <c r="F150" s="19">
        <f t="shared" si="36"/>
        <v>235</v>
      </c>
      <c r="G150" s="20" t="b">
        <f t="shared" si="37"/>
        <v>0</v>
      </c>
      <c r="H150" s="20" t="b">
        <f t="shared" si="38"/>
        <v>0</v>
      </c>
      <c r="I150" s="20" t="b">
        <f t="shared" si="39"/>
        <v>0</v>
      </c>
      <c r="J150" s="20" t="b">
        <f t="shared" si="40"/>
        <v>0</v>
      </c>
      <c r="K150" s="21" t="b">
        <f t="shared" si="41"/>
        <v>0</v>
      </c>
    </row>
    <row r="151" spans="1:11" x14ac:dyDescent="0.25">
      <c r="A151" s="11">
        <v>40607.083333333336</v>
      </c>
      <c r="B151">
        <f t="shared" si="43"/>
        <v>0</v>
      </c>
      <c r="C151">
        <f t="shared" si="42"/>
        <v>5.6</v>
      </c>
      <c r="D151">
        <f>30/100</f>
        <v>0.3</v>
      </c>
      <c r="E151">
        <f>31200/100</f>
        <v>312</v>
      </c>
      <c r="F151" s="19">
        <f t="shared" si="36"/>
        <v>312</v>
      </c>
      <c r="G151" s="20" t="b">
        <f t="shared" si="37"/>
        <v>0</v>
      </c>
      <c r="H151" s="20" t="b">
        <f t="shared" si="38"/>
        <v>0</v>
      </c>
      <c r="I151" s="20" t="b">
        <f t="shared" si="39"/>
        <v>0</v>
      </c>
      <c r="J151" s="20" t="b">
        <f t="shared" si="40"/>
        <v>0</v>
      </c>
      <c r="K151" s="21" t="b">
        <f t="shared" si="41"/>
        <v>0</v>
      </c>
    </row>
    <row r="152" spans="1:11" x14ac:dyDescent="0.25">
      <c r="A152" s="11">
        <v>40607.125</v>
      </c>
      <c r="B152">
        <f t="shared" si="43"/>
        <v>0</v>
      </c>
      <c r="C152">
        <f t="shared" si="42"/>
        <v>5.6</v>
      </c>
      <c r="D152">
        <f>50/100</f>
        <v>0.5</v>
      </c>
      <c r="E152">
        <f>8000/100</f>
        <v>80</v>
      </c>
      <c r="F152" s="19" t="b">
        <f t="shared" si="36"/>
        <v>0</v>
      </c>
      <c r="G152" s="20">
        <f t="shared" si="37"/>
        <v>80</v>
      </c>
      <c r="H152" s="20" t="b">
        <f t="shared" si="38"/>
        <v>0</v>
      </c>
      <c r="I152" s="20" t="b">
        <f t="shared" si="39"/>
        <v>0</v>
      </c>
      <c r="J152" s="20" t="b">
        <f t="shared" si="40"/>
        <v>0</v>
      </c>
      <c r="K152" s="21" t="b">
        <f t="shared" si="41"/>
        <v>0</v>
      </c>
    </row>
    <row r="153" spans="1:11" x14ac:dyDescent="0.25">
      <c r="A153" s="11">
        <v>40607.166666666664</v>
      </c>
      <c r="B153">
        <f t="shared" si="43"/>
        <v>0</v>
      </c>
      <c r="C153">
        <f t="shared" si="42"/>
        <v>5.6</v>
      </c>
      <c r="D153">
        <f>10/100</f>
        <v>0.1</v>
      </c>
      <c r="E153">
        <f>22100/100</f>
        <v>221</v>
      </c>
      <c r="F153" s="19">
        <f t="shared" si="36"/>
        <v>221</v>
      </c>
      <c r="G153" s="20" t="b">
        <f t="shared" si="37"/>
        <v>0</v>
      </c>
      <c r="H153" s="20" t="b">
        <f t="shared" si="38"/>
        <v>0</v>
      </c>
      <c r="I153" s="20" t="b">
        <f t="shared" si="39"/>
        <v>0</v>
      </c>
      <c r="J153" s="20" t="b">
        <f t="shared" si="40"/>
        <v>0</v>
      </c>
      <c r="K153" s="21" t="b">
        <f t="shared" si="41"/>
        <v>0</v>
      </c>
    </row>
    <row r="154" spans="1:11" x14ac:dyDescent="0.25">
      <c r="A154" s="11">
        <v>40607.208333333336</v>
      </c>
      <c r="B154">
        <f t="shared" si="43"/>
        <v>0</v>
      </c>
      <c r="C154">
        <f t="shared" si="42"/>
        <v>5.6</v>
      </c>
      <c r="D154">
        <f>20/100</f>
        <v>0.2</v>
      </c>
      <c r="E154">
        <f>22500/100</f>
        <v>225</v>
      </c>
      <c r="F154" s="19">
        <f t="shared" si="36"/>
        <v>225</v>
      </c>
      <c r="G154" s="20" t="b">
        <f t="shared" si="37"/>
        <v>0</v>
      </c>
      <c r="H154" s="20" t="b">
        <f t="shared" si="38"/>
        <v>0</v>
      </c>
      <c r="I154" s="20" t="b">
        <f t="shared" si="39"/>
        <v>0</v>
      </c>
      <c r="J154" s="20" t="b">
        <f t="shared" si="40"/>
        <v>0</v>
      </c>
      <c r="K154" s="21" t="b">
        <f t="shared" si="41"/>
        <v>0</v>
      </c>
    </row>
    <row r="155" spans="1:11" x14ac:dyDescent="0.25">
      <c r="A155" s="11">
        <v>40607.25</v>
      </c>
      <c r="B155">
        <f t="shared" si="43"/>
        <v>0</v>
      </c>
      <c r="C155">
        <f t="shared" si="42"/>
        <v>5.6</v>
      </c>
      <c r="D155">
        <f>10/100</f>
        <v>0.1</v>
      </c>
      <c r="E155">
        <f>16900/100</f>
        <v>169</v>
      </c>
      <c r="F155" s="19">
        <f t="shared" si="36"/>
        <v>169</v>
      </c>
      <c r="G155" s="20" t="b">
        <f t="shared" si="37"/>
        <v>0</v>
      </c>
      <c r="H155" s="20" t="b">
        <f t="shared" si="38"/>
        <v>0</v>
      </c>
      <c r="I155" s="20" t="b">
        <f t="shared" si="39"/>
        <v>0</v>
      </c>
      <c r="J155" s="20" t="b">
        <f t="shared" si="40"/>
        <v>0</v>
      </c>
      <c r="K155" s="21" t="b">
        <f t="shared" si="41"/>
        <v>0</v>
      </c>
    </row>
    <row r="156" spans="1:11" x14ac:dyDescent="0.25">
      <c r="A156" s="11">
        <v>40607.291666666664</v>
      </c>
      <c r="B156">
        <f t="shared" si="43"/>
        <v>0</v>
      </c>
      <c r="C156">
        <f t="shared" si="42"/>
        <v>5.6</v>
      </c>
      <c r="D156">
        <f>10/100</f>
        <v>0.1</v>
      </c>
      <c r="E156">
        <f>7500/100</f>
        <v>75</v>
      </c>
      <c r="F156" s="19">
        <f t="shared" si="36"/>
        <v>75</v>
      </c>
      <c r="G156" s="20" t="b">
        <f t="shared" si="37"/>
        <v>0</v>
      </c>
      <c r="H156" s="20" t="b">
        <f t="shared" si="38"/>
        <v>0</v>
      </c>
      <c r="I156" s="20" t="b">
        <f t="shared" si="39"/>
        <v>0</v>
      </c>
      <c r="J156" s="20" t="b">
        <f t="shared" si="40"/>
        <v>0</v>
      </c>
      <c r="K156" s="21" t="b">
        <f t="shared" si="41"/>
        <v>0</v>
      </c>
    </row>
    <row r="157" spans="1:11" x14ac:dyDescent="0.25">
      <c r="A157" s="11">
        <v>40607.333333333336</v>
      </c>
      <c r="B157">
        <f t="shared" si="43"/>
        <v>0</v>
      </c>
      <c r="C157">
        <f t="shared" si="42"/>
        <v>5.6</v>
      </c>
      <c r="D157">
        <f>20/100</f>
        <v>0.2</v>
      </c>
      <c r="E157">
        <f>9100/100</f>
        <v>91</v>
      </c>
      <c r="F157" s="19">
        <f t="shared" si="36"/>
        <v>91</v>
      </c>
      <c r="G157" s="20" t="b">
        <f t="shared" si="37"/>
        <v>0</v>
      </c>
      <c r="H157" s="20" t="b">
        <f t="shared" si="38"/>
        <v>0</v>
      </c>
      <c r="I157" s="20" t="b">
        <f t="shared" si="39"/>
        <v>0</v>
      </c>
      <c r="J157" s="20" t="b">
        <f t="shared" si="40"/>
        <v>0</v>
      </c>
      <c r="K157" s="21" t="b">
        <f t="shared" si="41"/>
        <v>0</v>
      </c>
    </row>
    <row r="158" spans="1:11" x14ac:dyDescent="0.25">
      <c r="A158" s="11">
        <v>40607.375</v>
      </c>
      <c r="B158">
        <f t="shared" si="43"/>
        <v>0</v>
      </c>
      <c r="C158">
        <f t="shared" si="42"/>
        <v>5.6</v>
      </c>
      <c r="D158">
        <f>130/100</f>
        <v>1.3</v>
      </c>
      <c r="E158">
        <f>29900/100</f>
        <v>299</v>
      </c>
      <c r="F158" s="19" t="b">
        <f t="shared" si="36"/>
        <v>0</v>
      </c>
      <c r="G158" s="20">
        <f t="shared" si="37"/>
        <v>299</v>
      </c>
      <c r="H158" s="20" t="b">
        <f t="shared" si="38"/>
        <v>0</v>
      </c>
      <c r="I158" s="20" t="b">
        <f t="shared" si="39"/>
        <v>0</v>
      </c>
      <c r="J158" s="20" t="b">
        <f t="shared" si="40"/>
        <v>0</v>
      </c>
      <c r="K158" s="21" t="b">
        <f t="shared" si="41"/>
        <v>0</v>
      </c>
    </row>
    <row r="159" spans="1:11" x14ac:dyDescent="0.25">
      <c r="A159" s="11">
        <v>40607.416666666664</v>
      </c>
      <c r="B159">
        <f t="shared" si="43"/>
        <v>0</v>
      </c>
      <c r="C159">
        <f t="shared" si="42"/>
        <v>5.6</v>
      </c>
      <c r="D159">
        <f>60/100</f>
        <v>0.6</v>
      </c>
      <c r="E159">
        <f>35200/100</f>
        <v>352</v>
      </c>
      <c r="F159" s="19" t="b">
        <f t="shared" si="36"/>
        <v>0</v>
      </c>
      <c r="G159" s="20">
        <f t="shared" si="37"/>
        <v>352</v>
      </c>
      <c r="H159" s="20" t="b">
        <f t="shared" si="38"/>
        <v>0</v>
      </c>
      <c r="I159" s="20" t="b">
        <f t="shared" si="39"/>
        <v>0</v>
      </c>
      <c r="J159" s="20" t="b">
        <f t="shared" si="40"/>
        <v>0</v>
      </c>
      <c r="K159" s="21" t="b">
        <f t="shared" si="41"/>
        <v>0</v>
      </c>
    </row>
    <row r="160" spans="1:11" x14ac:dyDescent="0.25">
      <c r="A160" s="11">
        <v>40607.458333333336</v>
      </c>
      <c r="B160">
        <f t="shared" si="43"/>
        <v>0</v>
      </c>
      <c r="C160">
        <f t="shared" si="42"/>
        <v>5.6</v>
      </c>
      <c r="D160">
        <f>140/100</f>
        <v>1.4</v>
      </c>
      <c r="E160">
        <f>22800/100</f>
        <v>228</v>
      </c>
      <c r="F160" s="19" t="b">
        <f t="shared" si="36"/>
        <v>0</v>
      </c>
      <c r="G160" s="20">
        <f t="shared" si="37"/>
        <v>228</v>
      </c>
      <c r="H160" s="20" t="b">
        <f t="shared" si="38"/>
        <v>0</v>
      </c>
      <c r="I160" s="20" t="b">
        <f t="shared" si="39"/>
        <v>0</v>
      </c>
      <c r="J160" s="20" t="b">
        <f t="shared" si="40"/>
        <v>0</v>
      </c>
      <c r="K160" s="21" t="b">
        <f t="shared" si="41"/>
        <v>0</v>
      </c>
    </row>
    <row r="161" spans="1:11" x14ac:dyDescent="0.25">
      <c r="A161" s="11">
        <v>40607.5</v>
      </c>
      <c r="B161">
        <f t="shared" si="43"/>
        <v>0</v>
      </c>
      <c r="C161">
        <f t="shared" si="42"/>
        <v>5.6</v>
      </c>
      <c r="D161">
        <f>210/100</f>
        <v>2.1</v>
      </c>
      <c r="E161">
        <f>24000/100</f>
        <v>240</v>
      </c>
      <c r="F161" s="19" t="b">
        <f t="shared" si="36"/>
        <v>0</v>
      </c>
      <c r="G161" s="20" t="b">
        <f t="shared" si="37"/>
        <v>0</v>
      </c>
      <c r="H161" s="20">
        <f t="shared" si="38"/>
        <v>240</v>
      </c>
      <c r="I161" s="20" t="b">
        <f t="shared" si="39"/>
        <v>0</v>
      </c>
      <c r="J161" s="20" t="b">
        <f t="shared" si="40"/>
        <v>0</v>
      </c>
      <c r="K161" s="21" t="b">
        <f t="shared" si="41"/>
        <v>0</v>
      </c>
    </row>
    <row r="162" spans="1:11" x14ac:dyDescent="0.25">
      <c r="A162" s="11">
        <v>40607.541666666664</v>
      </c>
      <c r="B162">
        <f t="shared" si="43"/>
        <v>0</v>
      </c>
      <c r="C162">
        <f t="shared" si="42"/>
        <v>5.6</v>
      </c>
      <c r="D162">
        <f>130/100</f>
        <v>1.3</v>
      </c>
      <c r="E162">
        <f>21600/100</f>
        <v>216</v>
      </c>
      <c r="F162" s="19" t="b">
        <f t="shared" si="36"/>
        <v>0</v>
      </c>
      <c r="G162" s="20">
        <f t="shared" si="37"/>
        <v>216</v>
      </c>
      <c r="H162" s="20" t="b">
        <f t="shared" si="38"/>
        <v>0</v>
      </c>
      <c r="I162" s="20" t="b">
        <f t="shared" si="39"/>
        <v>0</v>
      </c>
      <c r="J162" s="20" t="b">
        <f t="shared" si="40"/>
        <v>0</v>
      </c>
      <c r="K162" s="21" t="b">
        <f t="shared" si="41"/>
        <v>0</v>
      </c>
    </row>
    <row r="163" spans="1:11" x14ac:dyDescent="0.25">
      <c r="A163" s="11">
        <v>40607.583333333336</v>
      </c>
      <c r="B163">
        <f t="shared" si="43"/>
        <v>0</v>
      </c>
      <c r="C163">
        <f t="shared" si="42"/>
        <v>5.6</v>
      </c>
      <c r="D163">
        <f>130/100</f>
        <v>1.3</v>
      </c>
      <c r="E163">
        <f>21900/100</f>
        <v>219</v>
      </c>
      <c r="F163" s="19" t="b">
        <f t="shared" si="36"/>
        <v>0</v>
      </c>
      <c r="G163" s="20">
        <f t="shared" si="37"/>
        <v>219</v>
      </c>
      <c r="H163" s="20" t="b">
        <f t="shared" si="38"/>
        <v>0</v>
      </c>
      <c r="I163" s="20" t="b">
        <f t="shared" si="39"/>
        <v>0</v>
      </c>
      <c r="J163" s="20" t="b">
        <f t="shared" si="40"/>
        <v>0</v>
      </c>
      <c r="K163" s="21" t="b">
        <f t="shared" si="41"/>
        <v>0</v>
      </c>
    </row>
    <row r="164" spans="1:11" x14ac:dyDescent="0.25">
      <c r="A164" s="11">
        <v>40607.625</v>
      </c>
      <c r="B164">
        <f t="shared" si="43"/>
        <v>0</v>
      </c>
      <c r="C164">
        <f t="shared" si="42"/>
        <v>5.6</v>
      </c>
      <c r="D164">
        <f>140/100</f>
        <v>1.4</v>
      </c>
      <c r="E164">
        <f>7400/100</f>
        <v>74</v>
      </c>
      <c r="F164" s="19" t="b">
        <f t="shared" si="36"/>
        <v>0</v>
      </c>
      <c r="G164" s="20">
        <f t="shared" si="37"/>
        <v>74</v>
      </c>
      <c r="H164" s="20" t="b">
        <f t="shared" si="38"/>
        <v>0</v>
      </c>
      <c r="I164" s="20" t="b">
        <f t="shared" si="39"/>
        <v>0</v>
      </c>
      <c r="J164" s="20" t="b">
        <f t="shared" si="40"/>
        <v>0</v>
      </c>
      <c r="K164" s="21" t="b">
        <f t="shared" si="41"/>
        <v>0</v>
      </c>
    </row>
    <row r="165" spans="1:11" x14ac:dyDescent="0.25">
      <c r="A165" s="11">
        <v>40607.666666666664</v>
      </c>
      <c r="B165">
        <f t="shared" si="43"/>
        <v>0</v>
      </c>
      <c r="C165">
        <f t="shared" si="42"/>
        <v>5.6</v>
      </c>
      <c r="D165">
        <f>140/100</f>
        <v>1.4</v>
      </c>
      <c r="E165">
        <f>16500/100</f>
        <v>165</v>
      </c>
      <c r="F165" s="19" t="b">
        <f t="shared" si="36"/>
        <v>0</v>
      </c>
      <c r="G165" s="20">
        <f t="shared" si="37"/>
        <v>165</v>
      </c>
      <c r="H165" s="20" t="b">
        <f t="shared" si="38"/>
        <v>0</v>
      </c>
      <c r="I165" s="20" t="b">
        <f t="shared" si="39"/>
        <v>0</v>
      </c>
      <c r="J165" s="20" t="b">
        <f t="shared" si="40"/>
        <v>0</v>
      </c>
      <c r="K165" s="21" t="b">
        <f t="shared" si="41"/>
        <v>0</v>
      </c>
    </row>
    <row r="166" spans="1:11" x14ac:dyDescent="0.25">
      <c r="A166" s="11">
        <v>40607.708333333336</v>
      </c>
      <c r="B166">
        <f t="shared" si="43"/>
        <v>0</v>
      </c>
      <c r="C166">
        <f t="shared" si="42"/>
        <v>5.6</v>
      </c>
      <c r="D166">
        <f>220/100</f>
        <v>2.2000000000000002</v>
      </c>
      <c r="E166">
        <f>9300/100</f>
        <v>93</v>
      </c>
      <c r="F166" s="19" t="b">
        <f t="shared" si="36"/>
        <v>0</v>
      </c>
      <c r="G166" s="20" t="b">
        <f t="shared" si="37"/>
        <v>0</v>
      </c>
      <c r="H166" s="20">
        <f t="shared" si="38"/>
        <v>93</v>
      </c>
      <c r="I166" s="20" t="b">
        <f t="shared" si="39"/>
        <v>0</v>
      </c>
      <c r="J166" s="20" t="b">
        <f t="shared" si="40"/>
        <v>0</v>
      </c>
      <c r="K166" s="21" t="b">
        <f t="shared" si="41"/>
        <v>0</v>
      </c>
    </row>
    <row r="167" spans="1:11" x14ac:dyDescent="0.25">
      <c r="A167" s="11">
        <v>40607.75</v>
      </c>
      <c r="B167">
        <f t="shared" si="43"/>
        <v>0</v>
      </c>
      <c r="C167">
        <f t="shared" si="42"/>
        <v>5.6</v>
      </c>
      <c r="D167">
        <f>150/100</f>
        <v>1.5</v>
      </c>
      <c r="E167">
        <f>5000/100</f>
        <v>50</v>
      </c>
      <c r="F167" s="19" t="b">
        <f t="shared" si="36"/>
        <v>0</v>
      </c>
      <c r="G167" s="20" t="b">
        <f t="shared" si="37"/>
        <v>0</v>
      </c>
      <c r="H167" s="20">
        <f t="shared" si="38"/>
        <v>50</v>
      </c>
      <c r="I167" s="20" t="b">
        <f t="shared" si="39"/>
        <v>0</v>
      </c>
      <c r="J167" s="20" t="b">
        <f t="shared" si="40"/>
        <v>0</v>
      </c>
      <c r="K167" s="21" t="b">
        <f t="shared" si="41"/>
        <v>0</v>
      </c>
    </row>
    <row r="168" spans="1:11" x14ac:dyDescent="0.25">
      <c r="A168" s="11">
        <v>40607.791666666664</v>
      </c>
      <c r="B168">
        <f t="shared" si="43"/>
        <v>0</v>
      </c>
      <c r="C168">
        <f t="shared" si="42"/>
        <v>5.6</v>
      </c>
      <c r="D168">
        <f>90/100</f>
        <v>0.9</v>
      </c>
      <c r="E168">
        <f>33900/100</f>
        <v>339</v>
      </c>
      <c r="F168" s="19" t="b">
        <f t="shared" si="36"/>
        <v>0</v>
      </c>
      <c r="G168" s="20">
        <f t="shared" si="37"/>
        <v>339</v>
      </c>
      <c r="H168" s="20" t="b">
        <f t="shared" si="38"/>
        <v>0</v>
      </c>
      <c r="I168" s="20" t="b">
        <f t="shared" si="39"/>
        <v>0</v>
      </c>
      <c r="J168" s="20" t="b">
        <f t="shared" si="40"/>
        <v>0</v>
      </c>
      <c r="K168" s="21" t="b">
        <f t="shared" si="41"/>
        <v>0</v>
      </c>
    </row>
    <row r="169" spans="1:11" x14ac:dyDescent="0.25">
      <c r="A169" s="11">
        <v>40607.833333333336</v>
      </c>
      <c r="B169">
        <f t="shared" si="43"/>
        <v>0</v>
      </c>
      <c r="C169">
        <f t="shared" si="42"/>
        <v>5.6</v>
      </c>
      <c r="D169">
        <f>130/100</f>
        <v>1.3</v>
      </c>
      <c r="E169">
        <f>29300/100</f>
        <v>293</v>
      </c>
      <c r="F169" s="19" t="b">
        <f t="shared" si="36"/>
        <v>0</v>
      </c>
      <c r="G169" s="20">
        <f t="shared" si="37"/>
        <v>293</v>
      </c>
      <c r="H169" s="20" t="b">
        <f t="shared" si="38"/>
        <v>0</v>
      </c>
      <c r="I169" s="20" t="b">
        <f t="shared" si="39"/>
        <v>0</v>
      </c>
      <c r="J169" s="20" t="b">
        <f t="shared" si="40"/>
        <v>0</v>
      </c>
      <c r="K169" s="21" t="b">
        <f t="shared" si="41"/>
        <v>0</v>
      </c>
    </row>
    <row r="170" spans="1:11" x14ac:dyDescent="0.25">
      <c r="A170" s="11">
        <v>40607.875</v>
      </c>
      <c r="B170">
        <f t="shared" si="43"/>
        <v>0</v>
      </c>
      <c r="C170">
        <f t="shared" si="42"/>
        <v>5.6</v>
      </c>
      <c r="D170">
        <f>80/100</f>
        <v>0.8</v>
      </c>
      <c r="E170">
        <f>27200/100</f>
        <v>272</v>
      </c>
      <c r="F170" s="19" t="b">
        <f t="shared" si="36"/>
        <v>0</v>
      </c>
      <c r="G170" s="20">
        <f t="shared" si="37"/>
        <v>272</v>
      </c>
      <c r="H170" s="20" t="b">
        <f t="shared" si="38"/>
        <v>0</v>
      </c>
      <c r="I170" s="20" t="b">
        <f t="shared" si="39"/>
        <v>0</v>
      </c>
      <c r="J170" s="20" t="b">
        <f t="shared" si="40"/>
        <v>0</v>
      </c>
      <c r="K170" s="21" t="b">
        <f t="shared" si="41"/>
        <v>0</v>
      </c>
    </row>
    <row r="171" spans="1:11" x14ac:dyDescent="0.25">
      <c r="A171" s="11">
        <v>40607.916666666664</v>
      </c>
      <c r="B171">
        <f t="shared" si="43"/>
        <v>0</v>
      </c>
      <c r="C171">
        <f t="shared" si="42"/>
        <v>5.6</v>
      </c>
      <c r="D171">
        <f>50/100</f>
        <v>0.5</v>
      </c>
      <c r="E171">
        <f>24900/100</f>
        <v>249</v>
      </c>
      <c r="F171" s="19" t="b">
        <f t="shared" si="36"/>
        <v>0</v>
      </c>
      <c r="G171" s="20">
        <f t="shared" si="37"/>
        <v>249</v>
      </c>
      <c r="H171" s="20" t="b">
        <f t="shared" si="38"/>
        <v>0</v>
      </c>
      <c r="I171" s="20" t="b">
        <f t="shared" si="39"/>
        <v>0</v>
      </c>
      <c r="J171" s="20" t="b">
        <f t="shared" si="40"/>
        <v>0</v>
      </c>
      <c r="K171" s="21" t="b">
        <f t="shared" si="41"/>
        <v>0</v>
      </c>
    </row>
    <row r="172" spans="1:11" x14ac:dyDescent="0.25">
      <c r="A172" s="11">
        <v>40607.958333333336</v>
      </c>
      <c r="B172">
        <f t="shared" si="43"/>
        <v>0</v>
      </c>
      <c r="C172">
        <f t="shared" si="42"/>
        <v>5.6</v>
      </c>
      <c r="D172">
        <f>50/100</f>
        <v>0.5</v>
      </c>
      <c r="E172">
        <f>28700/100</f>
        <v>287</v>
      </c>
      <c r="F172" s="19" t="b">
        <f t="shared" si="36"/>
        <v>0</v>
      </c>
      <c r="G172" s="20">
        <f t="shared" si="37"/>
        <v>287</v>
      </c>
      <c r="H172" s="20" t="b">
        <f t="shared" si="38"/>
        <v>0</v>
      </c>
      <c r="I172" s="20" t="b">
        <f t="shared" si="39"/>
        <v>0</v>
      </c>
      <c r="J172" s="20" t="b">
        <f t="shared" si="40"/>
        <v>0</v>
      </c>
      <c r="K172" s="21" t="b">
        <f t="shared" si="41"/>
        <v>0</v>
      </c>
    </row>
    <row r="173" spans="1:11" x14ac:dyDescent="0.25">
      <c r="A173" s="11">
        <v>40608</v>
      </c>
      <c r="B173">
        <f t="shared" si="43"/>
        <v>0</v>
      </c>
      <c r="C173">
        <f t="shared" si="42"/>
        <v>5.6</v>
      </c>
      <c r="D173">
        <f>50/100</f>
        <v>0.5</v>
      </c>
      <c r="E173">
        <f>26500/100</f>
        <v>265</v>
      </c>
      <c r="F173" s="19" t="b">
        <f t="shared" si="36"/>
        <v>0</v>
      </c>
      <c r="G173" s="20">
        <f t="shared" si="37"/>
        <v>265</v>
      </c>
      <c r="H173" s="20" t="b">
        <f t="shared" si="38"/>
        <v>0</v>
      </c>
      <c r="I173" s="20" t="b">
        <f t="shared" si="39"/>
        <v>0</v>
      </c>
      <c r="J173" s="20" t="b">
        <f t="shared" si="40"/>
        <v>0</v>
      </c>
      <c r="K173" s="21" t="b">
        <f t="shared" si="41"/>
        <v>0</v>
      </c>
    </row>
    <row r="174" spans="1:11" x14ac:dyDescent="0.25">
      <c r="A174" s="11">
        <v>40608.041666666664</v>
      </c>
      <c r="B174">
        <f t="shared" si="43"/>
        <v>0</v>
      </c>
      <c r="C174">
        <f t="shared" si="42"/>
        <v>5.6</v>
      </c>
      <c r="D174">
        <f>60/100</f>
        <v>0.6</v>
      </c>
      <c r="E174">
        <f>28500/100</f>
        <v>285</v>
      </c>
      <c r="F174" s="19" t="b">
        <f t="shared" si="36"/>
        <v>0</v>
      </c>
      <c r="G174" s="20">
        <f t="shared" si="37"/>
        <v>285</v>
      </c>
      <c r="H174" s="20" t="b">
        <f t="shared" si="38"/>
        <v>0</v>
      </c>
      <c r="I174" s="20" t="b">
        <f t="shared" si="39"/>
        <v>0</v>
      </c>
      <c r="J174" s="20" t="b">
        <f t="shared" si="40"/>
        <v>0</v>
      </c>
      <c r="K174" s="21" t="b">
        <f t="shared" si="41"/>
        <v>0</v>
      </c>
    </row>
    <row r="175" spans="1:11" x14ac:dyDescent="0.25">
      <c r="A175" s="11">
        <v>40608.083333333336</v>
      </c>
      <c r="B175">
        <f t="shared" si="43"/>
        <v>0</v>
      </c>
      <c r="C175">
        <f t="shared" si="42"/>
        <v>5.6</v>
      </c>
      <c r="D175">
        <f>40/100</f>
        <v>0.4</v>
      </c>
      <c r="E175">
        <f>21700/100</f>
        <v>217</v>
      </c>
      <c r="F175" s="19">
        <f t="shared" si="36"/>
        <v>217</v>
      </c>
      <c r="G175" s="20" t="b">
        <f t="shared" si="37"/>
        <v>0</v>
      </c>
      <c r="H175" s="20" t="b">
        <f t="shared" si="38"/>
        <v>0</v>
      </c>
      <c r="I175" s="20" t="b">
        <f t="shared" si="39"/>
        <v>0</v>
      </c>
      <c r="J175" s="20" t="b">
        <f t="shared" si="40"/>
        <v>0</v>
      </c>
      <c r="K175" s="21" t="b">
        <f t="shared" si="41"/>
        <v>0</v>
      </c>
    </row>
    <row r="176" spans="1:11" x14ac:dyDescent="0.25">
      <c r="A176" s="11">
        <v>40608.125</v>
      </c>
      <c r="B176">
        <f t="shared" si="43"/>
        <v>0</v>
      </c>
      <c r="C176">
        <f t="shared" si="42"/>
        <v>5.6</v>
      </c>
      <c r="D176">
        <f>50/100</f>
        <v>0.5</v>
      </c>
      <c r="E176">
        <f>28100/100</f>
        <v>281</v>
      </c>
      <c r="F176" s="19" t="b">
        <f t="shared" si="36"/>
        <v>0</v>
      </c>
      <c r="G176" s="20">
        <f t="shared" si="37"/>
        <v>281</v>
      </c>
      <c r="H176" s="20" t="b">
        <f t="shared" si="38"/>
        <v>0</v>
      </c>
      <c r="I176" s="20" t="b">
        <f t="shared" si="39"/>
        <v>0</v>
      </c>
      <c r="J176" s="20" t="b">
        <f t="shared" si="40"/>
        <v>0</v>
      </c>
      <c r="K176" s="21" t="b">
        <f t="shared" si="41"/>
        <v>0</v>
      </c>
    </row>
    <row r="177" spans="1:11" x14ac:dyDescent="0.25">
      <c r="A177" s="11">
        <v>40608.166666666664</v>
      </c>
      <c r="B177">
        <f t="shared" si="43"/>
        <v>0</v>
      </c>
      <c r="C177">
        <f t="shared" si="42"/>
        <v>5.6</v>
      </c>
      <c r="D177">
        <f>50/100</f>
        <v>0.5</v>
      </c>
      <c r="E177">
        <f>26700/100</f>
        <v>267</v>
      </c>
      <c r="F177" s="19" t="b">
        <f t="shared" si="36"/>
        <v>0</v>
      </c>
      <c r="G177" s="20">
        <f t="shared" si="37"/>
        <v>267</v>
      </c>
      <c r="H177" s="20" t="b">
        <f t="shared" si="38"/>
        <v>0</v>
      </c>
      <c r="I177" s="20" t="b">
        <f t="shared" si="39"/>
        <v>0</v>
      </c>
      <c r="J177" s="20" t="b">
        <f t="shared" si="40"/>
        <v>0</v>
      </c>
      <c r="K177" s="21" t="b">
        <f t="shared" si="41"/>
        <v>0</v>
      </c>
    </row>
    <row r="178" spans="1:11" x14ac:dyDescent="0.25">
      <c r="A178" s="11">
        <v>40608.208333333336</v>
      </c>
      <c r="B178">
        <f t="shared" si="43"/>
        <v>0</v>
      </c>
      <c r="C178">
        <f t="shared" si="42"/>
        <v>5.6</v>
      </c>
      <c r="D178">
        <f>60/100</f>
        <v>0.6</v>
      </c>
      <c r="E178">
        <f>25100/100</f>
        <v>251</v>
      </c>
      <c r="F178" s="19" t="b">
        <f t="shared" si="36"/>
        <v>0</v>
      </c>
      <c r="G178" s="20">
        <f t="shared" si="37"/>
        <v>251</v>
      </c>
      <c r="H178" s="20" t="b">
        <f t="shared" si="38"/>
        <v>0</v>
      </c>
      <c r="I178" s="20" t="b">
        <f t="shared" si="39"/>
        <v>0</v>
      </c>
      <c r="J178" s="20" t="b">
        <f t="shared" si="40"/>
        <v>0</v>
      </c>
      <c r="K178" s="21" t="b">
        <f t="shared" si="41"/>
        <v>0</v>
      </c>
    </row>
    <row r="179" spans="1:11" x14ac:dyDescent="0.25">
      <c r="A179" s="11">
        <v>40608.25</v>
      </c>
      <c r="B179">
        <f t="shared" si="43"/>
        <v>0</v>
      </c>
      <c r="C179">
        <f t="shared" si="42"/>
        <v>5.6</v>
      </c>
      <c r="D179">
        <f>50/100</f>
        <v>0.5</v>
      </c>
      <c r="E179">
        <f>34900/100</f>
        <v>349</v>
      </c>
      <c r="F179" s="19" t="b">
        <f t="shared" si="36"/>
        <v>0</v>
      </c>
      <c r="G179" s="20">
        <f t="shared" si="37"/>
        <v>349</v>
      </c>
      <c r="H179" s="20" t="b">
        <f t="shared" si="38"/>
        <v>0</v>
      </c>
      <c r="I179" s="20" t="b">
        <f t="shared" si="39"/>
        <v>0</v>
      </c>
      <c r="J179" s="20" t="b">
        <f t="shared" si="40"/>
        <v>0</v>
      </c>
      <c r="K179" s="21" t="b">
        <f t="shared" si="41"/>
        <v>0</v>
      </c>
    </row>
    <row r="180" spans="1:11" x14ac:dyDescent="0.25">
      <c r="A180" s="11">
        <v>40608.291666666664</v>
      </c>
      <c r="B180">
        <f t="shared" si="43"/>
        <v>0</v>
      </c>
      <c r="C180">
        <f t="shared" si="42"/>
        <v>5.6</v>
      </c>
      <c r="D180">
        <f>60/100</f>
        <v>0.6</v>
      </c>
      <c r="E180">
        <f>2300/100</f>
        <v>23</v>
      </c>
      <c r="F180" s="19" t="b">
        <f t="shared" si="36"/>
        <v>0</v>
      </c>
      <c r="G180" s="20">
        <f t="shared" si="37"/>
        <v>23</v>
      </c>
      <c r="H180" s="20" t="b">
        <f t="shared" si="38"/>
        <v>0</v>
      </c>
      <c r="I180" s="20" t="b">
        <f t="shared" si="39"/>
        <v>0</v>
      </c>
      <c r="J180" s="20" t="b">
        <f t="shared" si="40"/>
        <v>0</v>
      </c>
      <c r="K180" s="21" t="b">
        <f t="shared" si="41"/>
        <v>0</v>
      </c>
    </row>
    <row r="181" spans="1:11" x14ac:dyDescent="0.25">
      <c r="A181" s="11">
        <v>40608.333333333336</v>
      </c>
      <c r="B181">
        <f t="shared" si="43"/>
        <v>0</v>
      </c>
      <c r="C181">
        <f t="shared" si="42"/>
        <v>5.6</v>
      </c>
      <c r="D181">
        <f>30/100</f>
        <v>0.3</v>
      </c>
      <c r="E181">
        <f>26900/100</f>
        <v>269</v>
      </c>
      <c r="F181" s="19">
        <f t="shared" si="36"/>
        <v>269</v>
      </c>
      <c r="G181" s="20" t="b">
        <f t="shared" si="37"/>
        <v>0</v>
      </c>
      <c r="H181" s="20" t="b">
        <f t="shared" si="38"/>
        <v>0</v>
      </c>
      <c r="I181" s="20" t="b">
        <f t="shared" si="39"/>
        <v>0</v>
      </c>
      <c r="J181" s="20" t="b">
        <f t="shared" si="40"/>
        <v>0</v>
      </c>
      <c r="K181" s="21" t="b">
        <f t="shared" si="41"/>
        <v>0</v>
      </c>
    </row>
    <row r="182" spans="1:11" x14ac:dyDescent="0.25">
      <c r="A182" s="11">
        <v>40608.375</v>
      </c>
      <c r="B182">
        <f t="shared" si="43"/>
        <v>0</v>
      </c>
      <c r="C182">
        <f t="shared" si="42"/>
        <v>5.6</v>
      </c>
      <c r="D182">
        <f>60/100</f>
        <v>0.6</v>
      </c>
      <c r="E182">
        <f>26200/100</f>
        <v>262</v>
      </c>
      <c r="F182" s="19" t="b">
        <f t="shared" ref="F182:F245" si="44">IF(D182&lt;0.5,E182)</f>
        <v>0</v>
      </c>
      <c r="G182" s="20">
        <f t="shared" ref="G182:G245" si="45">IF(D182&lt;1.5,IF(D182&gt;=0.5,E182))</f>
        <v>262</v>
      </c>
      <c r="H182" s="20" t="b">
        <f t="shared" ref="H182:H245" si="46">IF(D182&lt;2.5,IF(D182&gt;=1.5,E182))</f>
        <v>0</v>
      </c>
      <c r="I182" s="20" t="b">
        <f t="shared" ref="I182:I245" si="47">IF(D182&lt;3.5,IF(D182&gt;=2.5,E182))</f>
        <v>0</v>
      </c>
      <c r="J182" s="20" t="b">
        <f t="shared" ref="J182:J245" si="48">IF(D182&lt;4.5,IF(D182&gt;=3.5,E182))</f>
        <v>0</v>
      </c>
      <c r="K182" s="21" t="b">
        <f t="shared" ref="K182:K245" si="49">IF(D182&gt;=4.5,E182)</f>
        <v>0</v>
      </c>
    </row>
    <row r="183" spans="1:11" x14ac:dyDescent="0.25">
      <c r="A183" s="11">
        <v>40608.416666666664</v>
      </c>
      <c r="B183">
        <f t="shared" si="43"/>
        <v>0</v>
      </c>
      <c r="C183">
        <f t="shared" ref="C183:C246" si="50">C182+B183</f>
        <v>5.6</v>
      </c>
      <c r="D183">
        <f>180/100</f>
        <v>1.8</v>
      </c>
      <c r="E183">
        <f>23300/100</f>
        <v>233</v>
      </c>
      <c r="F183" s="19" t="b">
        <f t="shared" si="44"/>
        <v>0</v>
      </c>
      <c r="G183" s="20" t="b">
        <f t="shared" si="45"/>
        <v>0</v>
      </c>
      <c r="H183" s="20">
        <f t="shared" si="46"/>
        <v>233</v>
      </c>
      <c r="I183" s="20" t="b">
        <f t="shared" si="47"/>
        <v>0</v>
      </c>
      <c r="J183" s="20" t="b">
        <f t="shared" si="48"/>
        <v>0</v>
      </c>
      <c r="K183" s="21" t="b">
        <f t="shared" si="49"/>
        <v>0</v>
      </c>
    </row>
    <row r="184" spans="1:11" x14ac:dyDescent="0.25">
      <c r="A184" s="11">
        <v>40608.458333333336</v>
      </c>
      <c r="B184">
        <f t="shared" si="43"/>
        <v>0</v>
      </c>
      <c r="C184">
        <f t="shared" si="50"/>
        <v>5.6</v>
      </c>
      <c r="D184">
        <f>180/100</f>
        <v>1.8</v>
      </c>
      <c r="E184">
        <f>22800/100</f>
        <v>228</v>
      </c>
      <c r="F184" s="19" t="b">
        <f t="shared" si="44"/>
        <v>0</v>
      </c>
      <c r="G184" s="20" t="b">
        <f t="shared" si="45"/>
        <v>0</v>
      </c>
      <c r="H184" s="20">
        <f t="shared" si="46"/>
        <v>228</v>
      </c>
      <c r="I184" s="20" t="b">
        <f t="shared" si="47"/>
        <v>0</v>
      </c>
      <c r="J184" s="20" t="b">
        <f t="shared" si="48"/>
        <v>0</v>
      </c>
      <c r="K184" s="21" t="b">
        <f t="shared" si="49"/>
        <v>0</v>
      </c>
    </row>
    <row r="185" spans="1:11" x14ac:dyDescent="0.25">
      <c r="A185" s="11">
        <v>40608.5</v>
      </c>
      <c r="B185">
        <f t="shared" si="43"/>
        <v>0</v>
      </c>
      <c r="C185">
        <f t="shared" si="50"/>
        <v>5.6</v>
      </c>
      <c r="D185">
        <f>160/100</f>
        <v>1.6</v>
      </c>
      <c r="E185">
        <f>22000/100</f>
        <v>220</v>
      </c>
      <c r="F185" s="19" t="b">
        <f t="shared" si="44"/>
        <v>0</v>
      </c>
      <c r="G185" s="20" t="b">
        <f t="shared" si="45"/>
        <v>0</v>
      </c>
      <c r="H185" s="20">
        <f t="shared" si="46"/>
        <v>220</v>
      </c>
      <c r="I185" s="20" t="b">
        <f t="shared" si="47"/>
        <v>0</v>
      </c>
      <c r="J185" s="20" t="b">
        <f t="shared" si="48"/>
        <v>0</v>
      </c>
      <c r="K185" s="21" t="b">
        <f t="shared" si="49"/>
        <v>0</v>
      </c>
    </row>
    <row r="186" spans="1:11" x14ac:dyDescent="0.25">
      <c r="A186" s="11">
        <v>40608.541666666664</v>
      </c>
      <c r="B186">
        <f t="shared" si="43"/>
        <v>0</v>
      </c>
      <c r="C186">
        <f t="shared" si="50"/>
        <v>5.6</v>
      </c>
      <c r="D186">
        <f>110/100</f>
        <v>1.1000000000000001</v>
      </c>
      <c r="E186">
        <f>9600/100</f>
        <v>96</v>
      </c>
      <c r="F186" s="19" t="b">
        <f t="shared" si="44"/>
        <v>0</v>
      </c>
      <c r="G186" s="20">
        <f t="shared" si="45"/>
        <v>96</v>
      </c>
      <c r="H186" s="20" t="b">
        <f t="shared" si="46"/>
        <v>0</v>
      </c>
      <c r="I186" s="20" t="b">
        <f t="shared" si="47"/>
        <v>0</v>
      </c>
      <c r="J186" s="20" t="b">
        <f t="shared" si="48"/>
        <v>0</v>
      </c>
      <c r="K186" s="21" t="b">
        <f t="shared" si="49"/>
        <v>0</v>
      </c>
    </row>
    <row r="187" spans="1:11" x14ac:dyDescent="0.25">
      <c r="A187" s="11">
        <v>40608.583333333336</v>
      </c>
      <c r="B187">
        <f t="shared" si="43"/>
        <v>0</v>
      </c>
      <c r="C187">
        <f t="shared" si="50"/>
        <v>5.6</v>
      </c>
      <c r="D187">
        <f>130/100</f>
        <v>1.3</v>
      </c>
      <c r="E187">
        <f>12900/100</f>
        <v>129</v>
      </c>
      <c r="F187" s="19" t="b">
        <f t="shared" si="44"/>
        <v>0</v>
      </c>
      <c r="G187" s="20">
        <f t="shared" si="45"/>
        <v>129</v>
      </c>
      <c r="H187" s="20" t="b">
        <f t="shared" si="46"/>
        <v>0</v>
      </c>
      <c r="I187" s="20" t="b">
        <f t="shared" si="47"/>
        <v>0</v>
      </c>
      <c r="J187" s="20" t="b">
        <f t="shared" si="48"/>
        <v>0</v>
      </c>
      <c r="K187" s="21" t="b">
        <f t="shared" si="49"/>
        <v>0</v>
      </c>
    </row>
    <row r="188" spans="1:11" x14ac:dyDescent="0.25">
      <c r="A188" s="11">
        <v>40608.625</v>
      </c>
      <c r="B188">
        <f t="shared" ref="B188:B251" si="51">0/100</f>
        <v>0</v>
      </c>
      <c r="C188">
        <f t="shared" si="50"/>
        <v>5.6</v>
      </c>
      <c r="D188">
        <f>220/100</f>
        <v>2.2000000000000002</v>
      </c>
      <c r="E188">
        <f>12700/100</f>
        <v>127</v>
      </c>
      <c r="F188" s="19" t="b">
        <f t="shared" si="44"/>
        <v>0</v>
      </c>
      <c r="G188" s="20" t="b">
        <f t="shared" si="45"/>
        <v>0</v>
      </c>
      <c r="H188" s="20">
        <f t="shared" si="46"/>
        <v>127</v>
      </c>
      <c r="I188" s="20" t="b">
        <f t="shared" si="47"/>
        <v>0</v>
      </c>
      <c r="J188" s="20" t="b">
        <f t="shared" si="48"/>
        <v>0</v>
      </c>
      <c r="K188" s="21" t="b">
        <f t="shared" si="49"/>
        <v>0</v>
      </c>
    </row>
    <row r="189" spans="1:11" x14ac:dyDescent="0.25">
      <c r="A189" s="11">
        <v>40608.666666666664</v>
      </c>
      <c r="B189">
        <f t="shared" si="51"/>
        <v>0</v>
      </c>
      <c r="C189">
        <f t="shared" si="50"/>
        <v>5.6</v>
      </c>
      <c r="D189">
        <f>290/100</f>
        <v>2.9</v>
      </c>
      <c r="E189">
        <f>10200/100</f>
        <v>102</v>
      </c>
      <c r="F189" s="19" t="b">
        <f t="shared" si="44"/>
        <v>0</v>
      </c>
      <c r="G189" s="20" t="b">
        <f t="shared" si="45"/>
        <v>0</v>
      </c>
      <c r="H189" s="20" t="b">
        <f t="shared" si="46"/>
        <v>0</v>
      </c>
      <c r="I189" s="20">
        <f t="shared" si="47"/>
        <v>102</v>
      </c>
      <c r="J189" s="20" t="b">
        <f t="shared" si="48"/>
        <v>0</v>
      </c>
      <c r="K189" s="21" t="b">
        <f t="shared" si="49"/>
        <v>0</v>
      </c>
    </row>
    <row r="190" spans="1:11" x14ac:dyDescent="0.25">
      <c r="A190" s="11">
        <v>40608.708333333336</v>
      </c>
      <c r="B190">
        <f t="shared" si="51"/>
        <v>0</v>
      </c>
      <c r="C190">
        <f t="shared" si="50"/>
        <v>5.6</v>
      </c>
      <c r="D190">
        <f>300/100</f>
        <v>3</v>
      </c>
      <c r="E190">
        <f>8700/100</f>
        <v>87</v>
      </c>
      <c r="F190" s="19" t="b">
        <f t="shared" si="44"/>
        <v>0</v>
      </c>
      <c r="G190" s="20" t="b">
        <f t="shared" si="45"/>
        <v>0</v>
      </c>
      <c r="H190" s="20" t="b">
        <f t="shared" si="46"/>
        <v>0</v>
      </c>
      <c r="I190" s="20">
        <f t="shared" si="47"/>
        <v>87</v>
      </c>
      <c r="J190" s="20" t="b">
        <f t="shared" si="48"/>
        <v>0</v>
      </c>
      <c r="K190" s="21" t="b">
        <f t="shared" si="49"/>
        <v>0</v>
      </c>
    </row>
    <row r="191" spans="1:11" x14ac:dyDescent="0.25">
      <c r="A191" s="11">
        <v>40608.75</v>
      </c>
      <c r="B191">
        <f t="shared" si="51"/>
        <v>0</v>
      </c>
      <c r="C191">
        <f t="shared" si="50"/>
        <v>5.6</v>
      </c>
      <c r="D191">
        <f>250/100</f>
        <v>2.5</v>
      </c>
      <c r="E191">
        <f>7000/100</f>
        <v>70</v>
      </c>
      <c r="F191" s="19" t="b">
        <f t="shared" si="44"/>
        <v>0</v>
      </c>
      <c r="G191" s="20" t="b">
        <f t="shared" si="45"/>
        <v>0</v>
      </c>
      <c r="H191" s="20" t="b">
        <f t="shared" si="46"/>
        <v>0</v>
      </c>
      <c r="I191" s="20">
        <f t="shared" si="47"/>
        <v>70</v>
      </c>
      <c r="J191" s="20" t="b">
        <f t="shared" si="48"/>
        <v>0</v>
      </c>
      <c r="K191" s="21" t="b">
        <f t="shared" si="49"/>
        <v>0</v>
      </c>
    </row>
    <row r="192" spans="1:11" x14ac:dyDescent="0.25">
      <c r="A192" s="11">
        <v>40608.791666666664</v>
      </c>
      <c r="B192">
        <f t="shared" si="51"/>
        <v>0</v>
      </c>
      <c r="C192">
        <f t="shared" si="50"/>
        <v>5.6</v>
      </c>
      <c r="D192">
        <f>240/100</f>
        <v>2.4</v>
      </c>
      <c r="E192">
        <f>5500/100</f>
        <v>55</v>
      </c>
      <c r="F192" s="19" t="b">
        <f t="shared" si="44"/>
        <v>0</v>
      </c>
      <c r="G192" s="20" t="b">
        <f t="shared" si="45"/>
        <v>0</v>
      </c>
      <c r="H192" s="20">
        <f t="shared" si="46"/>
        <v>55</v>
      </c>
      <c r="I192" s="20" t="b">
        <f t="shared" si="47"/>
        <v>0</v>
      </c>
      <c r="J192" s="20" t="b">
        <f t="shared" si="48"/>
        <v>0</v>
      </c>
      <c r="K192" s="21" t="b">
        <f t="shared" si="49"/>
        <v>0</v>
      </c>
    </row>
    <row r="193" spans="1:11" x14ac:dyDescent="0.25">
      <c r="A193" s="11">
        <v>40608.833333333336</v>
      </c>
      <c r="B193">
        <f t="shared" si="51"/>
        <v>0</v>
      </c>
      <c r="C193">
        <f t="shared" si="50"/>
        <v>5.6</v>
      </c>
      <c r="D193">
        <f>150/100</f>
        <v>1.5</v>
      </c>
      <c r="E193">
        <f>35700/100</f>
        <v>357</v>
      </c>
      <c r="F193" s="19" t="b">
        <f t="shared" si="44"/>
        <v>0</v>
      </c>
      <c r="G193" s="20" t="b">
        <f t="shared" si="45"/>
        <v>0</v>
      </c>
      <c r="H193" s="20">
        <f t="shared" si="46"/>
        <v>357</v>
      </c>
      <c r="I193" s="20" t="b">
        <f t="shared" si="47"/>
        <v>0</v>
      </c>
      <c r="J193" s="20" t="b">
        <f t="shared" si="48"/>
        <v>0</v>
      </c>
      <c r="K193" s="21" t="b">
        <f t="shared" si="49"/>
        <v>0</v>
      </c>
    </row>
    <row r="194" spans="1:11" x14ac:dyDescent="0.25">
      <c r="A194" s="11">
        <v>40608.875</v>
      </c>
      <c r="B194">
        <f t="shared" si="51"/>
        <v>0</v>
      </c>
      <c r="C194">
        <f t="shared" si="50"/>
        <v>5.6</v>
      </c>
      <c r="D194">
        <f>140/100</f>
        <v>1.4</v>
      </c>
      <c r="E194">
        <f>30700/100</f>
        <v>307</v>
      </c>
      <c r="F194" s="19" t="b">
        <f t="shared" si="44"/>
        <v>0</v>
      </c>
      <c r="G194" s="20">
        <f t="shared" si="45"/>
        <v>307</v>
      </c>
      <c r="H194" s="20" t="b">
        <f t="shared" si="46"/>
        <v>0</v>
      </c>
      <c r="I194" s="20" t="b">
        <f t="shared" si="47"/>
        <v>0</v>
      </c>
      <c r="J194" s="20" t="b">
        <f t="shared" si="48"/>
        <v>0</v>
      </c>
      <c r="K194" s="21" t="b">
        <f t="shared" si="49"/>
        <v>0</v>
      </c>
    </row>
    <row r="195" spans="1:11" x14ac:dyDescent="0.25">
      <c r="A195" s="11">
        <v>40608.916666666664</v>
      </c>
      <c r="B195">
        <f t="shared" si="51"/>
        <v>0</v>
      </c>
      <c r="C195">
        <f t="shared" si="50"/>
        <v>5.6</v>
      </c>
      <c r="D195">
        <f>120/100</f>
        <v>1.2</v>
      </c>
      <c r="E195">
        <f>12800/100</f>
        <v>128</v>
      </c>
      <c r="F195" s="19" t="b">
        <f t="shared" si="44"/>
        <v>0</v>
      </c>
      <c r="G195" s="20">
        <f t="shared" si="45"/>
        <v>128</v>
      </c>
      <c r="H195" s="20" t="b">
        <f t="shared" si="46"/>
        <v>0</v>
      </c>
      <c r="I195" s="20" t="b">
        <f t="shared" si="47"/>
        <v>0</v>
      </c>
      <c r="J195" s="20" t="b">
        <f t="shared" si="48"/>
        <v>0</v>
      </c>
      <c r="K195" s="21" t="b">
        <f t="shared" si="49"/>
        <v>0</v>
      </c>
    </row>
    <row r="196" spans="1:11" x14ac:dyDescent="0.25">
      <c r="A196" s="11">
        <v>40608.958333333336</v>
      </c>
      <c r="B196">
        <f t="shared" si="51"/>
        <v>0</v>
      </c>
      <c r="C196">
        <f t="shared" si="50"/>
        <v>5.6</v>
      </c>
      <c r="D196">
        <f>240/100</f>
        <v>2.4</v>
      </c>
      <c r="E196">
        <f>5700/100</f>
        <v>57</v>
      </c>
      <c r="F196" s="19" t="b">
        <f t="shared" si="44"/>
        <v>0</v>
      </c>
      <c r="G196" s="20" t="b">
        <f t="shared" si="45"/>
        <v>0</v>
      </c>
      <c r="H196" s="20">
        <f t="shared" si="46"/>
        <v>57</v>
      </c>
      <c r="I196" s="20" t="b">
        <f t="shared" si="47"/>
        <v>0</v>
      </c>
      <c r="J196" s="20" t="b">
        <f t="shared" si="48"/>
        <v>0</v>
      </c>
      <c r="K196" s="21" t="b">
        <f t="shared" si="49"/>
        <v>0</v>
      </c>
    </row>
    <row r="197" spans="1:11" x14ac:dyDescent="0.25">
      <c r="A197" s="11">
        <v>40609</v>
      </c>
      <c r="B197">
        <f t="shared" si="51"/>
        <v>0</v>
      </c>
      <c r="C197">
        <f t="shared" si="50"/>
        <v>5.6</v>
      </c>
      <c r="D197">
        <f>130/100</f>
        <v>1.3</v>
      </c>
      <c r="E197">
        <f>14700/100</f>
        <v>147</v>
      </c>
      <c r="F197" s="19" t="b">
        <f t="shared" si="44"/>
        <v>0</v>
      </c>
      <c r="G197" s="20">
        <f t="shared" si="45"/>
        <v>147</v>
      </c>
      <c r="H197" s="20" t="b">
        <f t="shared" si="46"/>
        <v>0</v>
      </c>
      <c r="I197" s="20" t="b">
        <f t="shared" si="47"/>
        <v>0</v>
      </c>
      <c r="J197" s="20" t="b">
        <f t="shared" si="48"/>
        <v>0</v>
      </c>
      <c r="K197" s="21" t="b">
        <f t="shared" si="49"/>
        <v>0</v>
      </c>
    </row>
    <row r="198" spans="1:11" x14ac:dyDescent="0.25">
      <c r="A198" s="11">
        <v>40609.041666666664</v>
      </c>
      <c r="B198">
        <f t="shared" si="51"/>
        <v>0</v>
      </c>
      <c r="C198">
        <f t="shared" si="50"/>
        <v>5.6</v>
      </c>
      <c r="D198">
        <f>50/100</f>
        <v>0.5</v>
      </c>
      <c r="E198">
        <f>26100/100</f>
        <v>261</v>
      </c>
      <c r="F198" s="19" t="b">
        <f t="shared" si="44"/>
        <v>0</v>
      </c>
      <c r="G198" s="20">
        <f t="shared" si="45"/>
        <v>261</v>
      </c>
      <c r="H198" s="20" t="b">
        <f t="shared" si="46"/>
        <v>0</v>
      </c>
      <c r="I198" s="20" t="b">
        <f t="shared" si="47"/>
        <v>0</v>
      </c>
      <c r="J198" s="20" t="b">
        <f t="shared" si="48"/>
        <v>0</v>
      </c>
      <c r="K198" s="21" t="b">
        <f t="shared" si="49"/>
        <v>0</v>
      </c>
    </row>
    <row r="199" spans="1:11" x14ac:dyDescent="0.25">
      <c r="A199" s="11">
        <v>40609.083333333336</v>
      </c>
      <c r="B199">
        <f t="shared" si="51"/>
        <v>0</v>
      </c>
      <c r="C199">
        <f t="shared" si="50"/>
        <v>5.6</v>
      </c>
      <c r="D199">
        <f>160/100</f>
        <v>1.6</v>
      </c>
      <c r="E199">
        <f>5000/100</f>
        <v>50</v>
      </c>
      <c r="F199" s="19" t="b">
        <f t="shared" si="44"/>
        <v>0</v>
      </c>
      <c r="G199" s="20" t="b">
        <f t="shared" si="45"/>
        <v>0</v>
      </c>
      <c r="H199" s="20">
        <f t="shared" si="46"/>
        <v>50</v>
      </c>
      <c r="I199" s="20" t="b">
        <f t="shared" si="47"/>
        <v>0</v>
      </c>
      <c r="J199" s="20" t="b">
        <f t="shared" si="48"/>
        <v>0</v>
      </c>
      <c r="K199" s="21" t="b">
        <f t="shared" si="49"/>
        <v>0</v>
      </c>
    </row>
    <row r="200" spans="1:11" x14ac:dyDescent="0.25">
      <c r="A200" s="11">
        <v>40609.125</v>
      </c>
      <c r="B200">
        <f t="shared" si="51"/>
        <v>0</v>
      </c>
      <c r="C200">
        <f t="shared" si="50"/>
        <v>5.6</v>
      </c>
      <c r="D200">
        <f>260/100</f>
        <v>2.6</v>
      </c>
      <c r="E200">
        <f>5100/100</f>
        <v>51</v>
      </c>
      <c r="F200" s="19" t="b">
        <f t="shared" si="44"/>
        <v>0</v>
      </c>
      <c r="G200" s="20" t="b">
        <f t="shared" si="45"/>
        <v>0</v>
      </c>
      <c r="H200" s="20" t="b">
        <f t="shared" si="46"/>
        <v>0</v>
      </c>
      <c r="I200" s="20">
        <f t="shared" si="47"/>
        <v>51</v>
      </c>
      <c r="J200" s="20" t="b">
        <f t="shared" si="48"/>
        <v>0</v>
      </c>
      <c r="K200" s="21" t="b">
        <f t="shared" si="49"/>
        <v>0</v>
      </c>
    </row>
    <row r="201" spans="1:11" x14ac:dyDescent="0.25">
      <c r="A201" s="11">
        <v>40609.166666666664</v>
      </c>
      <c r="B201">
        <f t="shared" si="51"/>
        <v>0</v>
      </c>
      <c r="C201">
        <f t="shared" si="50"/>
        <v>5.6</v>
      </c>
      <c r="D201">
        <f>190/100</f>
        <v>1.9</v>
      </c>
      <c r="E201">
        <f>4900/100</f>
        <v>49</v>
      </c>
      <c r="F201" s="19" t="b">
        <f t="shared" si="44"/>
        <v>0</v>
      </c>
      <c r="G201" s="20" t="b">
        <f t="shared" si="45"/>
        <v>0</v>
      </c>
      <c r="H201" s="20">
        <f t="shared" si="46"/>
        <v>49</v>
      </c>
      <c r="I201" s="20" t="b">
        <f t="shared" si="47"/>
        <v>0</v>
      </c>
      <c r="J201" s="20" t="b">
        <f t="shared" si="48"/>
        <v>0</v>
      </c>
      <c r="K201" s="21" t="b">
        <f t="shared" si="49"/>
        <v>0</v>
      </c>
    </row>
    <row r="202" spans="1:11" x14ac:dyDescent="0.25">
      <c r="A202" s="11">
        <v>40609.208333333336</v>
      </c>
      <c r="B202">
        <f t="shared" si="51"/>
        <v>0</v>
      </c>
      <c r="C202">
        <f t="shared" si="50"/>
        <v>5.6</v>
      </c>
      <c r="D202">
        <f>260/100</f>
        <v>2.6</v>
      </c>
      <c r="E202">
        <f>5900/100</f>
        <v>59</v>
      </c>
      <c r="F202" s="19" t="b">
        <f t="shared" si="44"/>
        <v>0</v>
      </c>
      <c r="G202" s="20" t="b">
        <f t="shared" si="45"/>
        <v>0</v>
      </c>
      <c r="H202" s="20" t="b">
        <f t="shared" si="46"/>
        <v>0</v>
      </c>
      <c r="I202" s="20">
        <f t="shared" si="47"/>
        <v>59</v>
      </c>
      <c r="J202" s="20" t="b">
        <f t="shared" si="48"/>
        <v>0</v>
      </c>
      <c r="K202" s="21" t="b">
        <f t="shared" si="49"/>
        <v>0</v>
      </c>
    </row>
    <row r="203" spans="1:11" x14ac:dyDescent="0.25">
      <c r="A203" s="11">
        <v>40609.25</v>
      </c>
      <c r="B203">
        <f t="shared" si="51"/>
        <v>0</v>
      </c>
      <c r="C203">
        <f t="shared" si="50"/>
        <v>5.6</v>
      </c>
      <c r="D203">
        <f>260/100</f>
        <v>2.6</v>
      </c>
      <c r="E203">
        <f>6800/100</f>
        <v>68</v>
      </c>
      <c r="F203" s="19" t="b">
        <f t="shared" si="44"/>
        <v>0</v>
      </c>
      <c r="G203" s="20" t="b">
        <f t="shared" si="45"/>
        <v>0</v>
      </c>
      <c r="H203" s="20" t="b">
        <f t="shared" si="46"/>
        <v>0</v>
      </c>
      <c r="I203" s="20">
        <f t="shared" si="47"/>
        <v>68</v>
      </c>
      <c r="J203" s="20" t="b">
        <f t="shared" si="48"/>
        <v>0</v>
      </c>
      <c r="K203" s="21" t="b">
        <f t="shared" si="49"/>
        <v>0</v>
      </c>
    </row>
    <row r="204" spans="1:11" x14ac:dyDescent="0.25">
      <c r="A204" s="11">
        <v>40609.291666666664</v>
      </c>
      <c r="B204">
        <f t="shared" si="51"/>
        <v>0</v>
      </c>
      <c r="C204">
        <f t="shared" si="50"/>
        <v>5.6</v>
      </c>
      <c r="D204">
        <f>210/100</f>
        <v>2.1</v>
      </c>
      <c r="E204">
        <f>8000/100</f>
        <v>80</v>
      </c>
      <c r="F204" s="19" t="b">
        <f t="shared" si="44"/>
        <v>0</v>
      </c>
      <c r="G204" s="20" t="b">
        <f t="shared" si="45"/>
        <v>0</v>
      </c>
      <c r="H204" s="20">
        <f t="shared" si="46"/>
        <v>80</v>
      </c>
      <c r="I204" s="20" t="b">
        <f t="shared" si="47"/>
        <v>0</v>
      </c>
      <c r="J204" s="20" t="b">
        <f t="shared" si="48"/>
        <v>0</v>
      </c>
      <c r="K204" s="21" t="b">
        <f t="shared" si="49"/>
        <v>0</v>
      </c>
    </row>
    <row r="205" spans="1:11" x14ac:dyDescent="0.25">
      <c r="A205" s="11">
        <v>40609.333333333336</v>
      </c>
      <c r="B205">
        <f t="shared" si="51"/>
        <v>0</v>
      </c>
      <c r="C205">
        <f t="shared" si="50"/>
        <v>5.6</v>
      </c>
      <c r="D205">
        <f>200/100</f>
        <v>2</v>
      </c>
      <c r="E205">
        <f>9800/100</f>
        <v>98</v>
      </c>
      <c r="F205" s="19" t="b">
        <f t="shared" si="44"/>
        <v>0</v>
      </c>
      <c r="G205" s="20" t="b">
        <f t="shared" si="45"/>
        <v>0</v>
      </c>
      <c r="H205" s="20">
        <f t="shared" si="46"/>
        <v>98</v>
      </c>
      <c r="I205" s="20" t="b">
        <f t="shared" si="47"/>
        <v>0</v>
      </c>
      <c r="J205" s="20" t="b">
        <f t="shared" si="48"/>
        <v>0</v>
      </c>
      <c r="K205" s="21" t="b">
        <f t="shared" si="49"/>
        <v>0</v>
      </c>
    </row>
    <row r="206" spans="1:11" x14ac:dyDescent="0.25">
      <c r="A206" s="11">
        <v>40609.375</v>
      </c>
      <c r="B206">
        <f t="shared" si="51"/>
        <v>0</v>
      </c>
      <c r="C206">
        <f t="shared" si="50"/>
        <v>5.6</v>
      </c>
      <c r="D206">
        <f>80/100</f>
        <v>0.8</v>
      </c>
      <c r="E206">
        <f>5000/100</f>
        <v>50</v>
      </c>
      <c r="F206" s="19" t="b">
        <f t="shared" si="44"/>
        <v>0</v>
      </c>
      <c r="G206" s="20">
        <f t="shared" si="45"/>
        <v>50</v>
      </c>
      <c r="H206" s="20" t="b">
        <f t="shared" si="46"/>
        <v>0</v>
      </c>
      <c r="I206" s="20" t="b">
        <f t="shared" si="47"/>
        <v>0</v>
      </c>
      <c r="J206" s="20" t="b">
        <f t="shared" si="48"/>
        <v>0</v>
      </c>
      <c r="K206" s="21" t="b">
        <f t="shared" si="49"/>
        <v>0</v>
      </c>
    </row>
    <row r="207" spans="1:11" x14ac:dyDescent="0.25">
      <c r="A207" s="11">
        <v>40609.416666666664</v>
      </c>
      <c r="B207">
        <f t="shared" si="51"/>
        <v>0</v>
      </c>
      <c r="C207">
        <f t="shared" si="50"/>
        <v>5.6</v>
      </c>
      <c r="D207">
        <f>210/100</f>
        <v>2.1</v>
      </c>
      <c r="E207">
        <f>10500/100</f>
        <v>105</v>
      </c>
      <c r="F207" s="19" t="b">
        <f t="shared" si="44"/>
        <v>0</v>
      </c>
      <c r="G207" s="20" t="b">
        <f t="shared" si="45"/>
        <v>0</v>
      </c>
      <c r="H207" s="20">
        <f t="shared" si="46"/>
        <v>105</v>
      </c>
      <c r="I207" s="20" t="b">
        <f t="shared" si="47"/>
        <v>0</v>
      </c>
      <c r="J207" s="20" t="b">
        <f t="shared" si="48"/>
        <v>0</v>
      </c>
      <c r="K207" s="21" t="b">
        <f t="shared" si="49"/>
        <v>0</v>
      </c>
    </row>
    <row r="208" spans="1:11" x14ac:dyDescent="0.25">
      <c r="A208" s="11">
        <v>40609.458333333336</v>
      </c>
      <c r="B208">
        <f t="shared" si="51"/>
        <v>0</v>
      </c>
      <c r="C208">
        <f t="shared" si="50"/>
        <v>5.6</v>
      </c>
      <c r="D208">
        <f>320/100</f>
        <v>3.2</v>
      </c>
      <c r="E208">
        <f>10700/100</f>
        <v>107</v>
      </c>
      <c r="F208" s="19" t="b">
        <f t="shared" si="44"/>
        <v>0</v>
      </c>
      <c r="G208" s="20" t="b">
        <f t="shared" si="45"/>
        <v>0</v>
      </c>
      <c r="H208" s="20" t="b">
        <f t="shared" si="46"/>
        <v>0</v>
      </c>
      <c r="I208" s="20">
        <f t="shared" si="47"/>
        <v>107</v>
      </c>
      <c r="J208" s="20" t="b">
        <f t="shared" si="48"/>
        <v>0</v>
      </c>
      <c r="K208" s="21" t="b">
        <f t="shared" si="49"/>
        <v>0</v>
      </c>
    </row>
    <row r="209" spans="1:11" x14ac:dyDescent="0.25">
      <c r="A209" s="11">
        <v>40609.5</v>
      </c>
      <c r="B209">
        <f t="shared" si="51"/>
        <v>0</v>
      </c>
      <c r="C209">
        <f t="shared" si="50"/>
        <v>5.6</v>
      </c>
      <c r="D209">
        <f>390/100</f>
        <v>3.9</v>
      </c>
      <c r="E209">
        <f>9900/100</f>
        <v>99</v>
      </c>
      <c r="F209" s="19" t="b">
        <f t="shared" si="44"/>
        <v>0</v>
      </c>
      <c r="G209" s="20" t="b">
        <f t="shared" si="45"/>
        <v>0</v>
      </c>
      <c r="H209" s="20" t="b">
        <f t="shared" si="46"/>
        <v>0</v>
      </c>
      <c r="I209" s="20" t="b">
        <f t="shared" si="47"/>
        <v>0</v>
      </c>
      <c r="J209" s="20">
        <f t="shared" si="48"/>
        <v>99</v>
      </c>
      <c r="K209" s="21" t="b">
        <f t="shared" si="49"/>
        <v>0</v>
      </c>
    </row>
    <row r="210" spans="1:11" x14ac:dyDescent="0.25">
      <c r="A210" s="11">
        <v>40609.541666666664</v>
      </c>
      <c r="B210">
        <f t="shared" si="51"/>
        <v>0</v>
      </c>
      <c r="C210">
        <f t="shared" si="50"/>
        <v>5.6</v>
      </c>
      <c r="D210">
        <f>330/100</f>
        <v>3.3</v>
      </c>
      <c r="E210">
        <f>10800/100</f>
        <v>108</v>
      </c>
      <c r="F210" s="19" t="b">
        <f t="shared" si="44"/>
        <v>0</v>
      </c>
      <c r="G210" s="20" t="b">
        <f t="shared" si="45"/>
        <v>0</v>
      </c>
      <c r="H210" s="20" t="b">
        <f t="shared" si="46"/>
        <v>0</v>
      </c>
      <c r="I210" s="20">
        <f t="shared" si="47"/>
        <v>108</v>
      </c>
      <c r="J210" s="20" t="b">
        <f t="shared" si="48"/>
        <v>0</v>
      </c>
      <c r="K210" s="21" t="b">
        <f t="shared" si="49"/>
        <v>0</v>
      </c>
    </row>
    <row r="211" spans="1:11" x14ac:dyDescent="0.25">
      <c r="A211" s="11">
        <v>40609.583333333336</v>
      </c>
      <c r="B211">
        <f t="shared" si="51"/>
        <v>0</v>
      </c>
      <c r="C211">
        <f t="shared" si="50"/>
        <v>5.6</v>
      </c>
      <c r="D211">
        <f>210/100</f>
        <v>2.1</v>
      </c>
      <c r="E211">
        <f>11700/100</f>
        <v>117</v>
      </c>
      <c r="F211" s="19" t="b">
        <f t="shared" si="44"/>
        <v>0</v>
      </c>
      <c r="G211" s="20" t="b">
        <f t="shared" si="45"/>
        <v>0</v>
      </c>
      <c r="H211" s="20">
        <f t="shared" si="46"/>
        <v>117</v>
      </c>
      <c r="I211" s="20" t="b">
        <f t="shared" si="47"/>
        <v>0</v>
      </c>
      <c r="J211" s="20" t="b">
        <f t="shared" si="48"/>
        <v>0</v>
      </c>
      <c r="K211" s="21" t="b">
        <f t="shared" si="49"/>
        <v>0</v>
      </c>
    </row>
    <row r="212" spans="1:11" x14ac:dyDescent="0.25">
      <c r="A212" s="11">
        <v>40609.625</v>
      </c>
      <c r="B212">
        <f t="shared" si="51"/>
        <v>0</v>
      </c>
      <c r="C212">
        <f t="shared" si="50"/>
        <v>5.6</v>
      </c>
      <c r="D212">
        <f>80/100</f>
        <v>0.8</v>
      </c>
      <c r="E212">
        <f>6800/100</f>
        <v>68</v>
      </c>
      <c r="F212" s="19" t="b">
        <f t="shared" si="44"/>
        <v>0</v>
      </c>
      <c r="G212" s="20">
        <f t="shared" si="45"/>
        <v>68</v>
      </c>
      <c r="H212" s="20" t="b">
        <f t="shared" si="46"/>
        <v>0</v>
      </c>
      <c r="I212" s="20" t="b">
        <f t="shared" si="47"/>
        <v>0</v>
      </c>
      <c r="J212" s="20" t="b">
        <f t="shared" si="48"/>
        <v>0</v>
      </c>
      <c r="K212" s="21" t="b">
        <f t="shared" si="49"/>
        <v>0</v>
      </c>
    </row>
    <row r="213" spans="1:11" x14ac:dyDescent="0.25">
      <c r="A213" s="11">
        <v>40609.666666666664</v>
      </c>
      <c r="B213">
        <f t="shared" si="51"/>
        <v>0</v>
      </c>
      <c r="C213">
        <f t="shared" si="50"/>
        <v>5.6</v>
      </c>
      <c r="D213">
        <f>80/100</f>
        <v>0.8</v>
      </c>
      <c r="E213">
        <f>25500/100</f>
        <v>255</v>
      </c>
      <c r="F213" s="19" t="b">
        <f t="shared" si="44"/>
        <v>0</v>
      </c>
      <c r="G213" s="20">
        <f t="shared" si="45"/>
        <v>255</v>
      </c>
      <c r="H213" s="20" t="b">
        <f t="shared" si="46"/>
        <v>0</v>
      </c>
      <c r="I213" s="20" t="b">
        <f t="shared" si="47"/>
        <v>0</v>
      </c>
      <c r="J213" s="20" t="b">
        <f t="shared" si="48"/>
        <v>0</v>
      </c>
      <c r="K213" s="21" t="b">
        <f t="shared" si="49"/>
        <v>0</v>
      </c>
    </row>
    <row r="214" spans="1:11" x14ac:dyDescent="0.25">
      <c r="A214" s="11">
        <v>40609.708333333336</v>
      </c>
      <c r="B214">
        <f t="shared" si="51"/>
        <v>0</v>
      </c>
      <c r="C214">
        <f t="shared" si="50"/>
        <v>5.6</v>
      </c>
      <c r="D214">
        <f>240/100</f>
        <v>2.4</v>
      </c>
      <c r="E214">
        <f>16200/100</f>
        <v>162</v>
      </c>
      <c r="F214" s="19" t="b">
        <f t="shared" si="44"/>
        <v>0</v>
      </c>
      <c r="G214" s="20" t="b">
        <f t="shared" si="45"/>
        <v>0</v>
      </c>
      <c r="H214" s="20">
        <f t="shared" si="46"/>
        <v>162</v>
      </c>
      <c r="I214" s="20" t="b">
        <f t="shared" si="47"/>
        <v>0</v>
      </c>
      <c r="J214" s="20" t="b">
        <f t="shared" si="48"/>
        <v>0</v>
      </c>
      <c r="K214" s="21" t="b">
        <f t="shared" si="49"/>
        <v>0</v>
      </c>
    </row>
    <row r="215" spans="1:11" x14ac:dyDescent="0.25">
      <c r="A215" s="11">
        <v>40609.75</v>
      </c>
      <c r="B215">
        <f t="shared" si="51"/>
        <v>0</v>
      </c>
      <c r="C215">
        <f t="shared" si="50"/>
        <v>5.6</v>
      </c>
      <c r="D215">
        <f>240/100</f>
        <v>2.4</v>
      </c>
      <c r="E215">
        <f>9600/100</f>
        <v>96</v>
      </c>
      <c r="F215" s="19" t="b">
        <f t="shared" si="44"/>
        <v>0</v>
      </c>
      <c r="G215" s="20" t="b">
        <f t="shared" si="45"/>
        <v>0</v>
      </c>
      <c r="H215" s="20">
        <f t="shared" si="46"/>
        <v>96</v>
      </c>
      <c r="I215" s="20" t="b">
        <f t="shared" si="47"/>
        <v>0</v>
      </c>
      <c r="J215" s="20" t="b">
        <f t="shared" si="48"/>
        <v>0</v>
      </c>
      <c r="K215" s="21" t="b">
        <f t="shared" si="49"/>
        <v>0</v>
      </c>
    </row>
    <row r="216" spans="1:11" x14ac:dyDescent="0.25">
      <c r="A216" s="11">
        <v>40609.791666666664</v>
      </c>
      <c r="B216">
        <f t="shared" si="51"/>
        <v>0</v>
      </c>
      <c r="C216">
        <f t="shared" si="50"/>
        <v>5.6</v>
      </c>
      <c r="D216">
        <f>240/100</f>
        <v>2.4</v>
      </c>
      <c r="E216">
        <f>8300/100</f>
        <v>83</v>
      </c>
      <c r="F216" s="19" t="b">
        <f t="shared" si="44"/>
        <v>0</v>
      </c>
      <c r="G216" s="20" t="b">
        <f t="shared" si="45"/>
        <v>0</v>
      </c>
      <c r="H216" s="20">
        <f t="shared" si="46"/>
        <v>83</v>
      </c>
      <c r="I216" s="20" t="b">
        <f t="shared" si="47"/>
        <v>0</v>
      </c>
      <c r="J216" s="20" t="b">
        <f t="shared" si="48"/>
        <v>0</v>
      </c>
      <c r="K216" s="21" t="b">
        <f t="shared" si="49"/>
        <v>0</v>
      </c>
    </row>
    <row r="217" spans="1:11" x14ac:dyDescent="0.25">
      <c r="A217" s="11">
        <v>40609.833333333336</v>
      </c>
      <c r="B217">
        <f t="shared" si="51"/>
        <v>0</v>
      </c>
      <c r="C217">
        <f t="shared" si="50"/>
        <v>5.6</v>
      </c>
      <c r="D217">
        <f>280/100</f>
        <v>2.8</v>
      </c>
      <c r="E217">
        <f>9200/100</f>
        <v>92</v>
      </c>
      <c r="F217" s="19" t="b">
        <f t="shared" si="44"/>
        <v>0</v>
      </c>
      <c r="G217" s="20" t="b">
        <f t="shared" si="45"/>
        <v>0</v>
      </c>
      <c r="H217" s="20" t="b">
        <f t="shared" si="46"/>
        <v>0</v>
      </c>
      <c r="I217" s="20">
        <f t="shared" si="47"/>
        <v>92</v>
      </c>
      <c r="J217" s="20" t="b">
        <f t="shared" si="48"/>
        <v>0</v>
      </c>
      <c r="K217" s="21" t="b">
        <f t="shared" si="49"/>
        <v>0</v>
      </c>
    </row>
    <row r="218" spans="1:11" x14ac:dyDescent="0.25">
      <c r="A218" s="11">
        <v>40609.875</v>
      </c>
      <c r="B218">
        <f t="shared" si="51"/>
        <v>0</v>
      </c>
      <c r="C218">
        <f t="shared" si="50"/>
        <v>5.6</v>
      </c>
      <c r="D218">
        <f>150/100</f>
        <v>1.5</v>
      </c>
      <c r="E218">
        <f>7200/100</f>
        <v>72</v>
      </c>
      <c r="F218" s="19" t="b">
        <f t="shared" si="44"/>
        <v>0</v>
      </c>
      <c r="G218" s="20" t="b">
        <f t="shared" si="45"/>
        <v>0</v>
      </c>
      <c r="H218" s="20">
        <f t="shared" si="46"/>
        <v>72</v>
      </c>
      <c r="I218" s="20" t="b">
        <f t="shared" si="47"/>
        <v>0</v>
      </c>
      <c r="J218" s="20" t="b">
        <f t="shared" si="48"/>
        <v>0</v>
      </c>
      <c r="K218" s="21" t="b">
        <f t="shared" si="49"/>
        <v>0</v>
      </c>
    </row>
    <row r="219" spans="1:11" x14ac:dyDescent="0.25">
      <c r="A219" s="11">
        <v>40609.916666666664</v>
      </c>
      <c r="B219">
        <f t="shared" si="51"/>
        <v>0</v>
      </c>
      <c r="C219">
        <f t="shared" si="50"/>
        <v>5.6</v>
      </c>
      <c r="D219">
        <f>40/100</f>
        <v>0.4</v>
      </c>
      <c r="E219">
        <f>31400/100</f>
        <v>314</v>
      </c>
      <c r="F219" s="19">
        <f t="shared" si="44"/>
        <v>314</v>
      </c>
      <c r="G219" s="20" t="b">
        <f t="shared" si="45"/>
        <v>0</v>
      </c>
      <c r="H219" s="20" t="b">
        <f t="shared" si="46"/>
        <v>0</v>
      </c>
      <c r="I219" s="20" t="b">
        <f t="shared" si="47"/>
        <v>0</v>
      </c>
      <c r="J219" s="20" t="b">
        <f t="shared" si="48"/>
        <v>0</v>
      </c>
      <c r="K219" s="21" t="b">
        <f t="shared" si="49"/>
        <v>0</v>
      </c>
    </row>
    <row r="220" spans="1:11" x14ac:dyDescent="0.25">
      <c r="A220" s="11">
        <v>40609.958333333336</v>
      </c>
      <c r="B220">
        <f t="shared" si="51"/>
        <v>0</v>
      </c>
      <c r="C220">
        <f t="shared" si="50"/>
        <v>5.6</v>
      </c>
      <c r="D220">
        <f>70/100</f>
        <v>0.7</v>
      </c>
      <c r="E220">
        <f>26300/100</f>
        <v>263</v>
      </c>
      <c r="F220" s="19" t="b">
        <f t="shared" si="44"/>
        <v>0</v>
      </c>
      <c r="G220" s="20">
        <f t="shared" si="45"/>
        <v>263</v>
      </c>
      <c r="H220" s="20" t="b">
        <f t="shared" si="46"/>
        <v>0</v>
      </c>
      <c r="I220" s="20" t="b">
        <f t="shared" si="47"/>
        <v>0</v>
      </c>
      <c r="J220" s="20" t="b">
        <f t="shared" si="48"/>
        <v>0</v>
      </c>
      <c r="K220" s="21" t="b">
        <f t="shared" si="49"/>
        <v>0</v>
      </c>
    </row>
    <row r="221" spans="1:11" x14ac:dyDescent="0.25">
      <c r="A221" s="11">
        <v>40610</v>
      </c>
      <c r="B221">
        <f t="shared" si="51"/>
        <v>0</v>
      </c>
      <c r="C221">
        <f t="shared" si="50"/>
        <v>5.6</v>
      </c>
      <c r="D221">
        <f>40/100</f>
        <v>0.4</v>
      </c>
      <c r="E221">
        <f>30900/100</f>
        <v>309</v>
      </c>
      <c r="F221" s="19">
        <f t="shared" si="44"/>
        <v>309</v>
      </c>
      <c r="G221" s="20" t="b">
        <f t="shared" si="45"/>
        <v>0</v>
      </c>
      <c r="H221" s="20" t="b">
        <f t="shared" si="46"/>
        <v>0</v>
      </c>
      <c r="I221" s="20" t="b">
        <f t="shared" si="47"/>
        <v>0</v>
      </c>
      <c r="J221" s="20" t="b">
        <f t="shared" si="48"/>
        <v>0</v>
      </c>
      <c r="K221" s="21" t="b">
        <f t="shared" si="49"/>
        <v>0</v>
      </c>
    </row>
    <row r="222" spans="1:11" x14ac:dyDescent="0.25">
      <c r="A222" s="11">
        <v>40610.041666666664</v>
      </c>
      <c r="B222">
        <f t="shared" si="51"/>
        <v>0</v>
      </c>
      <c r="C222">
        <f t="shared" si="50"/>
        <v>5.6</v>
      </c>
      <c r="D222">
        <f>30/100</f>
        <v>0.3</v>
      </c>
      <c r="E222">
        <f>25400/100</f>
        <v>254</v>
      </c>
      <c r="F222" s="19">
        <f t="shared" si="44"/>
        <v>254</v>
      </c>
      <c r="G222" s="20" t="b">
        <f t="shared" si="45"/>
        <v>0</v>
      </c>
      <c r="H222" s="20" t="b">
        <f t="shared" si="46"/>
        <v>0</v>
      </c>
      <c r="I222" s="20" t="b">
        <f t="shared" si="47"/>
        <v>0</v>
      </c>
      <c r="J222" s="20" t="b">
        <f t="shared" si="48"/>
        <v>0</v>
      </c>
      <c r="K222" s="21" t="b">
        <f t="shared" si="49"/>
        <v>0</v>
      </c>
    </row>
    <row r="223" spans="1:11" x14ac:dyDescent="0.25">
      <c r="A223" s="11">
        <v>40610.083333333336</v>
      </c>
      <c r="B223">
        <f t="shared" si="51"/>
        <v>0</v>
      </c>
      <c r="C223">
        <f t="shared" si="50"/>
        <v>5.6</v>
      </c>
      <c r="D223">
        <f>20/100</f>
        <v>0.2</v>
      </c>
      <c r="E223">
        <f>29400/100</f>
        <v>294</v>
      </c>
      <c r="F223" s="19">
        <f t="shared" si="44"/>
        <v>294</v>
      </c>
      <c r="G223" s="20" t="b">
        <f t="shared" si="45"/>
        <v>0</v>
      </c>
      <c r="H223" s="20" t="b">
        <f t="shared" si="46"/>
        <v>0</v>
      </c>
      <c r="I223" s="20" t="b">
        <f t="shared" si="47"/>
        <v>0</v>
      </c>
      <c r="J223" s="20" t="b">
        <f t="shared" si="48"/>
        <v>0</v>
      </c>
      <c r="K223" s="21" t="b">
        <f t="shared" si="49"/>
        <v>0</v>
      </c>
    </row>
    <row r="224" spans="1:11" x14ac:dyDescent="0.25">
      <c r="A224" s="11">
        <v>40610.125</v>
      </c>
      <c r="B224">
        <f t="shared" si="51"/>
        <v>0</v>
      </c>
      <c r="C224">
        <f t="shared" si="50"/>
        <v>5.6</v>
      </c>
      <c r="D224">
        <f>30/100</f>
        <v>0.3</v>
      </c>
      <c r="E224">
        <f>34700/100</f>
        <v>347</v>
      </c>
      <c r="F224" s="19">
        <f t="shared" si="44"/>
        <v>347</v>
      </c>
      <c r="G224" s="20" t="b">
        <f t="shared" si="45"/>
        <v>0</v>
      </c>
      <c r="H224" s="20" t="b">
        <f t="shared" si="46"/>
        <v>0</v>
      </c>
      <c r="I224" s="20" t="b">
        <f t="shared" si="47"/>
        <v>0</v>
      </c>
      <c r="J224" s="20" t="b">
        <f t="shared" si="48"/>
        <v>0</v>
      </c>
      <c r="K224" s="21" t="b">
        <f t="shared" si="49"/>
        <v>0</v>
      </c>
    </row>
    <row r="225" spans="1:11" x14ac:dyDescent="0.25">
      <c r="A225" s="11">
        <v>40610.166666666664</v>
      </c>
      <c r="B225">
        <f t="shared" si="51"/>
        <v>0</v>
      </c>
      <c r="C225">
        <f t="shared" si="50"/>
        <v>5.6</v>
      </c>
      <c r="D225">
        <f>100/100</f>
        <v>1</v>
      </c>
      <c r="E225">
        <f>5300/100</f>
        <v>53</v>
      </c>
      <c r="F225" s="19" t="b">
        <f t="shared" si="44"/>
        <v>0</v>
      </c>
      <c r="G225" s="20">
        <f t="shared" si="45"/>
        <v>53</v>
      </c>
      <c r="H225" s="20" t="b">
        <f t="shared" si="46"/>
        <v>0</v>
      </c>
      <c r="I225" s="20" t="b">
        <f t="shared" si="47"/>
        <v>0</v>
      </c>
      <c r="J225" s="20" t="b">
        <f t="shared" si="48"/>
        <v>0</v>
      </c>
      <c r="K225" s="21" t="b">
        <f t="shared" si="49"/>
        <v>0</v>
      </c>
    </row>
    <row r="226" spans="1:11" x14ac:dyDescent="0.25">
      <c r="A226" s="11">
        <v>40610.208333333336</v>
      </c>
      <c r="B226">
        <f t="shared" si="51"/>
        <v>0</v>
      </c>
      <c r="C226">
        <f t="shared" si="50"/>
        <v>5.6</v>
      </c>
      <c r="D226">
        <f>80/100</f>
        <v>0.8</v>
      </c>
      <c r="E226">
        <f>4400/100</f>
        <v>44</v>
      </c>
      <c r="F226" s="19" t="b">
        <f t="shared" si="44"/>
        <v>0</v>
      </c>
      <c r="G226" s="20">
        <f t="shared" si="45"/>
        <v>44</v>
      </c>
      <c r="H226" s="20" t="b">
        <f t="shared" si="46"/>
        <v>0</v>
      </c>
      <c r="I226" s="20" t="b">
        <f t="shared" si="47"/>
        <v>0</v>
      </c>
      <c r="J226" s="20" t="b">
        <f t="shared" si="48"/>
        <v>0</v>
      </c>
      <c r="K226" s="21" t="b">
        <f t="shared" si="49"/>
        <v>0</v>
      </c>
    </row>
    <row r="227" spans="1:11" x14ac:dyDescent="0.25">
      <c r="A227" s="11">
        <v>40610.25</v>
      </c>
      <c r="B227">
        <f t="shared" si="51"/>
        <v>0</v>
      </c>
      <c r="C227">
        <f t="shared" si="50"/>
        <v>5.6</v>
      </c>
      <c r="D227">
        <f>30/100</f>
        <v>0.3</v>
      </c>
      <c r="E227">
        <f>15200/100</f>
        <v>152</v>
      </c>
      <c r="F227" s="19">
        <f t="shared" si="44"/>
        <v>152</v>
      </c>
      <c r="G227" s="20" t="b">
        <f t="shared" si="45"/>
        <v>0</v>
      </c>
      <c r="H227" s="20" t="b">
        <f t="shared" si="46"/>
        <v>0</v>
      </c>
      <c r="I227" s="20" t="b">
        <f t="shared" si="47"/>
        <v>0</v>
      </c>
      <c r="J227" s="20" t="b">
        <f t="shared" si="48"/>
        <v>0</v>
      </c>
      <c r="K227" s="21" t="b">
        <f t="shared" si="49"/>
        <v>0</v>
      </c>
    </row>
    <row r="228" spans="1:11" x14ac:dyDescent="0.25">
      <c r="A228" s="11">
        <v>40610.291666666664</v>
      </c>
      <c r="B228">
        <f t="shared" si="51"/>
        <v>0</v>
      </c>
      <c r="C228">
        <f t="shared" si="50"/>
        <v>5.6</v>
      </c>
      <c r="D228">
        <f>0/100</f>
        <v>0</v>
      </c>
      <c r="E228">
        <f>21900/100</f>
        <v>219</v>
      </c>
      <c r="F228" s="19">
        <f t="shared" si="44"/>
        <v>219</v>
      </c>
      <c r="G228" s="20" t="b">
        <f t="shared" si="45"/>
        <v>0</v>
      </c>
      <c r="H228" s="20" t="b">
        <f t="shared" si="46"/>
        <v>0</v>
      </c>
      <c r="I228" s="20" t="b">
        <f t="shared" si="47"/>
        <v>0</v>
      </c>
      <c r="J228" s="20" t="b">
        <f t="shared" si="48"/>
        <v>0</v>
      </c>
      <c r="K228" s="21" t="b">
        <f t="shared" si="49"/>
        <v>0</v>
      </c>
    </row>
    <row r="229" spans="1:11" x14ac:dyDescent="0.25">
      <c r="A229" s="11">
        <v>40610.333333333336</v>
      </c>
      <c r="B229">
        <f t="shared" si="51"/>
        <v>0</v>
      </c>
      <c r="C229">
        <f t="shared" si="50"/>
        <v>5.6</v>
      </c>
      <c r="D229">
        <f>40/100</f>
        <v>0.4</v>
      </c>
      <c r="E229">
        <f>17500/100</f>
        <v>175</v>
      </c>
      <c r="F229" s="19">
        <f t="shared" si="44"/>
        <v>175</v>
      </c>
      <c r="G229" s="20" t="b">
        <f t="shared" si="45"/>
        <v>0</v>
      </c>
      <c r="H229" s="20" t="b">
        <f t="shared" si="46"/>
        <v>0</v>
      </c>
      <c r="I229" s="20" t="b">
        <f t="shared" si="47"/>
        <v>0</v>
      </c>
      <c r="J229" s="20" t="b">
        <f t="shared" si="48"/>
        <v>0</v>
      </c>
      <c r="K229" s="21" t="b">
        <f t="shared" si="49"/>
        <v>0</v>
      </c>
    </row>
    <row r="230" spans="1:11" x14ac:dyDescent="0.25">
      <c r="A230" s="11">
        <v>40610.375</v>
      </c>
      <c r="B230">
        <f t="shared" si="51"/>
        <v>0</v>
      </c>
      <c r="C230">
        <f t="shared" si="50"/>
        <v>5.6</v>
      </c>
      <c r="D230">
        <f>10/100</f>
        <v>0.1</v>
      </c>
      <c r="E230">
        <f>19400/100</f>
        <v>194</v>
      </c>
      <c r="F230" s="19">
        <f t="shared" si="44"/>
        <v>194</v>
      </c>
      <c r="G230" s="20" t="b">
        <f t="shared" si="45"/>
        <v>0</v>
      </c>
      <c r="H230" s="20" t="b">
        <f t="shared" si="46"/>
        <v>0</v>
      </c>
      <c r="I230" s="20" t="b">
        <f t="shared" si="47"/>
        <v>0</v>
      </c>
      <c r="J230" s="20" t="b">
        <f t="shared" si="48"/>
        <v>0</v>
      </c>
      <c r="K230" s="21" t="b">
        <f t="shared" si="49"/>
        <v>0</v>
      </c>
    </row>
    <row r="231" spans="1:11" x14ac:dyDescent="0.25">
      <c r="A231" s="11">
        <v>40610.416666666664</v>
      </c>
      <c r="B231">
        <f t="shared" si="51"/>
        <v>0</v>
      </c>
      <c r="C231">
        <f t="shared" si="50"/>
        <v>5.6</v>
      </c>
      <c r="D231">
        <f>120/100</f>
        <v>1.2</v>
      </c>
      <c r="E231">
        <f>9200/100</f>
        <v>92</v>
      </c>
      <c r="F231" s="19" t="b">
        <f t="shared" si="44"/>
        <v>0</v>
      </c>
      <c r="G231" s="20">
        <f t="shared" si="45"/>
        <v>92</v>
      </c>
      <c r="H231" s="20" t="b">
        <f t="shared" si="46"/>
        <v>0</v>
      </c>
      <c r="I231" s="20" t="b">
        <f t="shared" si="47"/>
        <v>0</v>
      </c>
      <c r="J231" s="20" t="b">
        <f t="shared" si="48"/>
        <v>0</v>
      </c>
      <c r="K231" s="21" t="b">
        <f t="shared" si="49"/>
        <v>0</v>
      </c>
    </row>
    <row r="232" spans="1:11" x14ac:dyDescent="0.25">
      <c r="A232" s="11">
        <v>40610.458333333336</v>
      </c>
      <c r="B232">
        <f t="shared" si="51"/>
        <v>0</v>
      </c>
      <c r="C232">
        <f t="shared" si="50"/>
        <v>5.6</v>
      </c>
      <c r="D232">
        <f>110/100</f>
        <v>1.1000000000000001</v>
      </c>
      <c r="E232">
        <f>14000/100</f>
        <v>140</v>
      </c>
      <c r="F232" s="19" t="b">
        <f t="shared" si="44"/>
        <v>0</v>
      </c>
      <c r="G232" s="20">
        <f t="shared" si="45"/>
        <v>140</v>
      </c>
      <c r="H232" s="20" t="b">
        <f t="shared" si="46"/>
        <v>0</v>
      </c>
      <c r="I232" s="20" t="b">
        <f t="shared" si="47"/>
        <v>0</v>
      </c>
      <c r="J232" s="20" t="b">
        <f t="shared" si="48"/>
        <v>0</v>
      </c>
      <c r="K232" s="21" t="b">
        <f t="shared" si="49"/>
        <v>0</v>
      </c>
    </row>
    <row r="233" spans="1:11" x14ac:dyDescent="0.25">
      <c r="A233" s="11">
        <v>40610.5</v>
      </c>
      <c r="B233">
        <f t="shared" si="51"/>
        <v>0</v>
      </c>
      <c r="C233">
        <f t="shared" si="50"/>
        <v>5.6</v>
      </c>
      <c r="D233">
        <f>130/100</f>
        <v>1.3</v>
      </c>
      <c r="E233">
        <f>15000/100</f>
        <v>150</v>
      </c>
      <c r="F233" s="19" t="b">
        <f t="shared" si="44"/>
        <v>0</v>
      </c>
      <c r="G233" s="20">
        <f t="shared" si="45"/>
        <v>150</v>
      </c>
      <c r="H233" s="20" t="b">
        <f t="shared" si="46"/>
        <v>0</v>
      </c>
      <c r="I233" s="20" t="b">
        <f t="shared" si="47"/>
        <v>0</v>
      </c>
      <c r="J233" s="20" t="b">
        <f t="shared" si="48"/>
        <v>0</v>
      </c>
      <c r="K233" s="21" t="b">
        <f t="shared" si="49"/>
        <v>0</v>
      </c>
    </row>
    <row r="234" spans="1:11" x14ac:dyDescent="0.25">
      <c r="A234" s="11">
        <v>40610.541666666664</v>
      </c>
      <c r="B234">
        <f t="shared" si="51"/>
        <v>0</v>
      </c>
      <c r="C234">
        <f t="shared" si="50"/>
        <v>5.6</v>
      </c>
      <c r="D234">
        <f>120/100</f>
        <v>1.2</v>
      </c>
      <c r="E234">
        <f>20400/100</f>
        <v>204</v>
      </c>
      <c r="F234" s="19" t="b">
        <f t="shared" si="44"/>
        <v>0</v>
      </c>
      <c r="G234" s="20">
        <f t="shared" si="45"/>
        <v>204</v>
      </c>
      <c r="H234" s="20" t="b">
        <f t="shared" si="46"/>
        <v>0</v>
      </c>
      <c r="I234" s="20" t="b">
        <f t="shared" si="47"/>
        <v>0</v>
      </c>
      <c r="J234" s="20" t="b">
        <f t="shared" si="48"/>
        <v>0</v>
      </c>
      <c r="K234" s="21" t="b">
        <f t="shared" si="49"/>
        <v>0</v>
      </c>
    </row>
    <row r="235" spans="1:11" x14ac:dyDescent="0.25">
      <c r="A235" s="11">
        <v>40610.583333333336</v>
      </c>
      <c r="B235">
        <f t="shared" si="51"/>
        <v>0</v>
      </c>
      <c r="C235">
        <f t="shared" si="50"/>
        <v>5.6</v>
      </c>
      <c r="D235">
        <f>150/100</f>
        <v>1.5</v>
      </c>
      <c r="E235">
        <f>15300/100</f>
        <v>153</v>
      </c>
      <c r="F235" s="19" t="b">
        <f t="shared" si="44"/>
        <v>0</v>
      </c>
      <c r="G235" s="20" t="b">
        <f t="shared" si="45"/>
        <v>0</v>
      </c>
      <c r="H235" s="20">
        <f t="shared" si="46"/>
        <v>153</v>
      </c>
      <c r="I235" s="20" t="b">
        <f t="shared" si="47"/>
        <v>0</v>
      </c>
      <c r="J235" s="20" t="b">
        <f t="shared" si="48"/>
        <v>0</v>
      </c>
      <c r="K235" s="21" t="b">
        <f t="shared" si="49"/>
        <v>0</v>
      </c>
    </row>
    <row r="236" spans="1:11" x14ac:dyDescent="0.25">
      <c r="A236" s="11">
        <v>40610.625</v>
      </c>
      <c r="B236">
        <f t="shared" si="51"/>
        <v>0</v>
      </c>
      <c r="C236">
        <f t="shared" si="50"/>
        <v>5.6</v>
      </c>
      <c r="D236">
        <f>160/100</f>
        <v>1.6</v>
      </c>
      <c r="E236">
        <f>14300/100</f>
        <v>143</v>
      </c>
      <c r="F236" s="19" t="b">
        <f t="shared" si="44"/>
        <v>0</v>
      </c>
      <c r="G236" s="20" t="b">
        <f t="shared" si="45"/>
        <v>0</v>
      </c>
      <c r="H236" s="20">
        <f t="shared" si="46"/>
        <v>143</v>
      </c>
      <c r="I236" s="20" t="b">
        <f t="shared" si="47"/>
        <v>0</v>
      </c>
      <c r="J236" s="20" t="b">
        <f t="shared" si="48"/>
        <v>0</v>
      </c>
      <c r="K236" s="21" t="b">
        <f t="shared" si="49"/>
        <v>0</v>
      </c>
    </row>
    <row r="237" spans="1:11" x14ac:dyDescent="0.25">
      <c r="A237" s="11">
        <v>40610.666666666664</v>
      </c>
      <c r="B237">
        <f t="shared" si="51"/>
        <v>0</v>
      </c>
      <c r="C237">
        <f t="shared" si="50"/>
        <v>5.6</v>
      </c>
      <c r="D237">
        <f>230/100</f>
        <v>2.2999999999999998</v>
      </c>
      <c r="E237">
        <f>11500/100</f>
        <v>115</v>
      </c>
      <c r="F237" s="19" t="b">
        <f t="shared" si="44"/>
        <v>0</v>
      </c>
      <c r="G237" s="20" t="b">
        <f t="shared" si="45"/>
        <v>0</v>
      </c>
      <c r="H237" s="20">
        <f t="shared" si="46"/>
        <v>115</v>
      </c>
      <c r="I237" s="20" t="b">
        <f t="shared" si="47"/>
        <v>0</v>
      </c>
      <c r="J237" s="20" t="b">
        <f t="shared" si="48"/>
        <v>0</v>
      </c>
      <c r="K237" s="21" t="b">
        <f t="shared" si="49"/>
        <v>0</v>
      </c>
    </row>
    <row r="238" spans="1:11" x14ac:dyDescent="0.25">
      <c r="A238" s="11">
        <v>40610.708333333336</v>
      </c>
      <c r="B238">
        <f t="shared" si="51"/>
        <v>0</v>
      </c>
      <c r="C238">
        <f t="shared" si="50"/>
        <v>5.6</v>
      </c>
      <c r="D238">
        <f>310/100</f>
        <v>3.1</v>
      </c>
      <c r="E238">
        <f>10100/100</f>
        <v>101</v>
      </c>
      <c r="F238" s="19" t="b">
        <f t="shared" si="44"/>
        <v>0</v>
      </c>
      <c r="G238" s="20" t="b">
        <f t="shared" si="45"/>
        <v>0</v>
      </c>
      <c r="H238" s="20" t="b">
        <f t="shared" si="46"/>
        <v>0</v>
      </c>
      <c r="I238" s="20">
        <f t="shared" si="47"/>
        <v>101</v>
      </c>
      <c r="J238" s="20" t="b">
        <f t="shared" si="48"/>
        <v>0</v>
      </c>
      <c r="K238" s="21" t="b">
        <f t="shared" si="49"/>
        <v>0</v>
      </c>
    </row>
    <row r="239" spans="1:11" x14ac:dyDescent="0.25">
      <c r="A239" s="11">
        <v>40610.75</v>
      </c>
      <c r="B239">
        <f t="shared" si="51"/>
        <v>0</v>
      </c>
      <c r="C239">
        <f t="shared" si="50"/>
        <v>5.6</v>
      </c>
      <c r="D239">
        <f>290/100</f>
        <v>2.9</v>
      </c>
      <c r="E239">
        <f>8700/100</f>
        <v>87</v>
      </c>
      <c r="F239" s="19" t="b">
        <f t="shared" si="44"/>
        <v>0</v>
      </c>
      <c r="G239" s="20" t="b">
        <f t="shared" si="45"/>
        <v>0</v>
      </c>
      <c r="H239" s="20" t="b">
        <f t="shared" si="46"/>
        <v>0</v>
      </c>
      <c r="I239" s="20">
        <f t="shared" si="47"/>
        <v>87</v>
      </c>
      <c r="J239" s="20" t="b">
        <f t="shared" si="48"/>
        <v>0</v>
      </c>
      <c r="K239" s="21" t="b">
        <f t="shared" si="49"/>
        <v>0</v>
      </c>
    </row>
    <row r="240" spans="1:11" x14ac:dyDescent="0.25">
      <c r="A240" s="11">
        <v>40610.791666666664</v>
      </c>
      <c r="B240">
        <f t="shared" si="51"/>
        <v>0</v>
      </c>
      <c r="C240">
        <f t="shared" si="50"/>
        <v>5.6</v>
      </c>
      <c r="D240">
        <f>150/100</f>
        <v>1.5</v>
      </c>
      <c r="E240">
        <f>5200/100</f>
        <v>52</v>
      </c>
      <c r="F240" s="19" t="b">
        <f t="shared" si="44"/>
        <v>0</v>
      </c>
      <c r="G240" s="20" t="b">
        <f t="shared" si="45"/>
        <v>0</v>
      </c>
      <c r="H240" s="20">
        <f t="shared" si="46"/>
        <v>52</v>
      </c>
      <c r="I240" s="20" t="b">
        <f t="shared" si="47"/>
        <v>0</v>
      </c>
      <c r="J240" s="20" t="b">
        <f t="shared" si="48"/>
        <v>0</v>
      </c>
      <c r="K240" s="21" t="b">
        <f t="shared" si="49"/>
        <v>0</v>
      </c>
    </row>
    <row r="241" spans="1:11" x14ac:dyDescent="0.25">
      <c r="A241" s="11">
        <v>40610.833333333336</v>
      </c>
      <c r="B241">
        <f t="shared" si="51"/>
        <v>0</v>
      </c>
      <c r="C241">
        <f t="shared" si="50"/>
        <v>5.6</v>
      </c>
      <c r="D241">
        <f>70/100</f>
        <v>0.7</v>
      </c>
      <c r="E241">
        <f>2700/100</f>
        <v>27</v>
      </c>
      <c r="F241" s="19" t="b">
        <f t="shared" si="44"/>
        <v>0</v>
      </c>
      <c r="G241" s="20">
        <f t="shared" si="45"/>
        <v>27</v>
      </c>
      <c r="H241" s="20" t="b">
        <f t="shared" si="46"/>
        <v>0</v>
      </c>
      <c r="I241" s="20" t="b">
        <f t="shared" si="47"/>
        <v>0</v>
      </c>
      <c r="J241" s="20" t="b">
        <f t="shared" si="48"/>
        <v>0</v>
      </c>
      <c r="K241" s="21" t="b">
        <f t="shared" si="49"/>
        <v>0</v>
      </c>
    </row>
    <row r="242" spans="1:11" x14ac:dyDescent="0.25">
      <c r="A242" s="11">
        <v>40610.875</v>
      </c>
      <c r="B242">
        <f t="shared" si="51"/>
        <v>0</v>
      </c>
      <c r="C242">
        <f t="shared" si="50"/>
        <v>5.6</v>
      </c>
      <c r="D242">
        <f>80/100</f>
        <v>0.8</v>
      </c>
      <c r="E242">
        <f>30500/100</f>
        <v>305</v>
      </c>
      <c r="F242" s="19" t="b">
        <f t="shared" si="44"/>
        <v>0</v>
      </c>
      <c r="G242" s="20">
        <f t="shared" si="45"/>
        <v>305</v>
      </c>
      <c r="H242" s="20" t="b">
        <f t="shared" si="46"/>
        <v>0</v>
      </c>
      <c r="I242" s="20" t="b">
        <f t="shared" si="47"/>
        <v>0</v>
      </c>
      <c r="J242" s="20" t="b">
        <f t="shared" si="48"/>
        <v>0</v>
      </c>
      <c r="K242" s="21" t="b">
        <f t="shared" si="49"/>
        <v>0</v>
      </c>
    </row>
    <row r="243" spans="1:11" x14ac:dyDescent="0.25">
      <c r="A243" s="11">
        <v>40610.916666666664</v>
      </c>
      <c r="B243">
        <f t="shared" si="51"/>
        <v>0</v>
      </c>
      <c r="C243">
        <f t="shared" si="50"/>
        <v>5.6</v>
      </c>
      <c r="D243">
        <f>40/100</f>
        <v>0.4</v>
      </c>
      <c r="E243">
        <f>28800/100</f>
        <v>288</v>
      </c>
      <c r="F243" s="19">
        <f t="shared" si="44"/>
        <v>288</v>
      </c>
      <c r="G243" s="20" t="b">
        <f t="shared" si="45"/>
        <v>0</v>
      </c>
      <c r="H243" s="20" t="b">
        <f t="shared" si="46"/>
        <v>0</v>
      </c>
      <c r="I243" s="20" t="b">
        <f t="shared" si="47"/>
        <v>0</v>
      </c>
      <c r="J243" s="20" t="b">
        <f t="shared" si="48"/>
        <v>0</v>
      </c>
      <c r="K243" s="21" t="b">
        <f t="shared" si="49"/>
        <v>0</v>
      </c>
    </row>
    <row r="244" spans="1:11" x14ac:dyDescent="0.25">
      <c r="A244" s="11">
        <v>40610.958333333336</v>
      </c>
      <c r="B244">
        <f t="shared" si="51"/>
        <v>0</v>
      </c>
      <c r="C244">
        <f t="shared" si="50"/>
        <v>5.6</v>
      </c>
      <c r="D244">
        <f>50/100</f>
        <v>0.5</v>
      </c>
      <c r="E244">
        <f>26900/100</f>
        <v>269</v>
      </c>
      <c r="F244" s="19" t="b">
        <f t="shared" si="44"/>
        <v>0</v>
      </c>
      <c r="G244" s="20">
        <f t="shared" si="45"/>
        <v>269</v>
      </c>
      <c r="H244" s="20" t="b">
        <f t="shared" si="46"/>
        <v>0</v>
      </c>
      <c r="I244" s="20" t="b">
        <f t="shared" si="47"/>
        <v>0</v>
      </c>
      <c r="J244" s="20" t="b">
        <f t="shared" si="48"/>
        <v>0</v>
      </c>
      <c r="K244" s="21" t="b">
        <f t="shared" si="49"/>
        <v>0</v>
      </c>
    </row>
    <row r="245" spans="1:11" x14ac:dyDescent="0.25">
      <c r="A245" s="11">
        <v>40611</v>
      </c>
      <c r="B245">
        <f t="shared" si="51"/>
        <v>0</v>
      </c>
      <c r="C245">
        <f t="shared" si="50"/>
        <v>5.6</v>
      </c>
      <c r="D245">
        <f>30/100</f>
        <v>0.3</v>
      </c>
      <c r="E245">
        <f>27000/100</f>
        <v>270</v>
      </c>
      <c r="F245" s="19">
        <f t="shared" si="44"/>
        <v>270</v>
      </c>
      <c r="G245" s="20" t="b">
        <f t="shared" si="45"/>
        <v>0</v>
      </c>
      <c r="H245" s="20" t="b">
        <f t="shared" si="46"/>
        <v>0</v>
      </c>
      <c r="I245" s="20" t="b">
        <f t="shared" si="47"/>
        <v>0</v>
      </c>
      <c r="J245" s="20" t="b">
        <f t="shared" si="48"/>
        <v>0</v>
      </c>
      <c r="K245" s="21" t="b">
        <f t="shared" si="49"/>
        <v>0</v>
      </c>
    </row>
    <row r="246" spans="1:11" x14ac:dyDescent="0.25">
      <c r="A246" s="11">
        <v>40611.041666666664</v>
      </c>
      <c r="B246">
        <f t="shared" si="51"/>
        <v>0</v>
      </c>
      <c r="C246">
        <f t="shared" si="50"/>
        <v>5.6</v>
      </c>
      <c r="D246">
        <f>20/100</f>
        <v>0.2</v>
      </c>
      <c r="E246">
        <f>27400/100</f>
        <v>274</v>
      </c>
      <c r="F246" s="19">
        <f t="shared" ref="F246:F309" si="52">IF(D246&lt;0.5,E246)</f>
        <v>274</v>
      </c>
      <c r="G246" s="20" t="b">
        <f t="shared" ref="G246:G309" si="53">IF(D246&lt;1.5,IF(D246&gt;=0.5,E246))</f>
        <v>0</v>
      </c>
      <c r="H246" s="20" t="b">
        <f t="shared" ref="H246:H309" si="54">IF(D246&lt;2.5,IF(D246&gt;=1.5,E246))</f>
        <v>0</v>
      </c>
      <c r="I246" s="20" t="b">
        <f t="shared" ref="I246:I309" si="55">IF(D246&lt;3.5,IF(D246&gt;=2.5,E246))</f>
        <v>0</v>
      </c>
      <c r="J246" s="20" t="b">
        <f t="shared" ref="J246:J309" si="56">IF(D246&lt;4.5,IF(D246&gt;=3.5,E246))</f>
        <v>0</v>
      </c>
      <c r="K246" s="21" t="b">
        <f t="shared" ref="K246:K309" si="57">IF(D246&gt;=4.5,E246)</f>
        <v>0</v>
      </c>
    </row>
    <row r="247" spans="1:11" x14ac:dyDescent="0.25">
      <c r="A247" s="11">
        <v>40611.083333333336</v>
      </c>
      <c r="B247">
        <f t="shared" si="51"/>
        <v>0</v>
      </c>
      <c r="C247">
        <f t="shared" ref="C247:C310" si="58">C246+B247</f>
        <v>5.6</v>
      </c>
      <c r="D247">
        <f>20/100</f>
        <v>0.2</v>
      </c>
      <c r="E247">
        <f>27100/100</f>
        <v>271</v>
      </c>
      <c r="F247" s="19">
        <f t="shared" si="52"/>
        <v>271</v>
      </c>
      <c r="G247" s="20" t="b">
        <f t="shared" si="53"/>
        <v>0</v>
      </c>
      <c r="H247" s="20" t="b">
        <f t="shared" si="54"/>
        <v>0</v>
      </c>
      <c r="I247" s="20" t="b">
        <f t="shared" si="55"/>
        <v>0</v>
      </c>
      <c r="J247" s="20" t="b">
        <f t="shared" si="56"/>
        <v>0</v>
      </c>
      <c r="K247" s="21" t="b">
        <f t="shared" si="57"/>
        <v>0</v>
      </c>
    </row>
    <row r="248" spans="1:11" x14ac:dyDescent="0.25">
      <c r="A248" s="11">
        <v>40611.125</v>
      </c>
      <c r="B248">
        <f t="shared" si="51"/>
        <v>0</v>
      </c>
      <c r="C248">
        <f t="shared" si="58"/>
        <v>5.6</v>
      </c>
      <c r="D248">
        <f>30/100</f>
        <v>0.3</v>
      </c>
      <c r="E248">
        <f>28400/100</f>
        <v>284</v>
      </c>
      <c r="F248" s="19">
        <f t="shared" si="52"/>
        <v>284</v>
      </c>
      <c r="G248" s="20" t="b">
        <f t="shared" si="53"/>
        <v>0</v>
      </c>
      <c r="H248" s="20" t="b">
        <f t="shared" si="54"/>
        <v>0</v>
      </c>
      <c r="I248" s="20" t="b">
        <f t="shared" si="55"/>
        <v>0</v>
      </c>
      <c r="J248" s="20" t="b">
        <f t="shared" si="56"/>
        <v>0</v>
      </c>
      <c r="K248" s="21" t="b">
        <f t="shared" si="57"/>
        <v>0</v>
      </c>
    </row>
    <row r="249" spans="1:11" x14ac:dyDescent="0.25">
      <c r="A249" s="11">
        <v>40611.166666666664</v>
      </c>
      <c r="B249">
        <f t="shared" si="51"/>
        <v>0</v>
      </c>
      <c r="C249">
        <f t="shared" si="58"/>
        <v>5.6</v>
      </c>
      <c r="D249">
        <f>40/100</f>
        <v>0.4</v>
      </c>
      <c r="E249">
        <f>27400/100</f>
        <v>274</v>
      </c>
      <c r="F249" s="19">
        <f t="shared" si="52"/>
        <v>274</v>
      </c>
      <c r="G249" s="20" t="b">
        <f t="shared" si="53"/>
        <v>0</v>
      </c>
      <c r="H249" s="20" t="b">
        <f t="shared" si="54"/>
        <v>0</v>
      </c>
      <c r="I249" s="20" t="b">
        <f t="shared" si="55"/>
        <v>0</v>
      </c>
      <c r="J249" s="20" t="b">
        <f t="shared" si="56"/>
        <v>0</v>
      </c>
      <c r="K249" s="21" t="b">
        <f t="shared" si="57"/>
        <v>0</v>
      </c>
    </row>
    <row r="250" spans="1:11" x14ac:dyDescent="0.25">
      <c r="A250" s="11">
        <v>40611.208333333336</v>
      </c>
      <c r="B250">
        <f t="shared" si="51"/>
        <v>0</v>
      </c>
      <c r="C250">
        <f t="shared" si="58"/>
        <v>5.6</v>
      </c>
      <c r="D250">
        <f>50/100</f>
        <v>0.5</v>
      </c>
      <c r="E250">
        <f>27300/100</f>
        <v>273</v>
      </c>
      <c r="F250" s="19" t="b">
        <f t="shared" si="52"/>
        <v>0</v>
      </c>
      <c r="G250" s="20">
        <f t="shared" si="53"/>
        <v>273</v>
      </c>
      <c r="H250" s="20" t="b">
        <f t="shared" si="54"/>
        <v>0</v>
      </c>
      <c r="I250" s="20" t="b">
        <f t="shared" si="55"/>
        <v>0</v>
      </c>
      <c r="J250" s="20" t="b">
        <f t="shared" si="56"/>
        <v>0</v>
      </c>
      <c r="K250" s="21" t="b">
        <f t="shared" si="57"/>
        <v>0</v>
      </c>
    </row>
    <row r="251" spans="1:11" x14ac:dyDescent="0.25">
      <c r="A251" s="11">
        <v>40611.25</v>
      </c>
      <c r="B251">
        <f t="shared" si="51"/>
        <v>0</v>
      </c>
      <c r="C251">
        <f t="shared" si="58"/>
        <v>5.6</v>
      </c>
      <c r="D251">
        <f>20/100</f>
        <v>0.2</v>
      </c>
      <c r="E251">
        <f>25600/100</f>
        <v>256</v>
      </c>
      <c r="F251" s="19">
        <f t="shared" si="52"/>
        <v>256</v>
      </c>
      <c r="G251" s="20" t="b">
        <f t="shared" si="53"/>
        <v>0</v>
      </c>
      <c r="H251" s="20" t="b">
        <f t="shared" si="54"/>
        <v>0</v>
      </c>
      <c r="I251" s="20" t="b">
        <f t="shared" si="55"/>
        <v>0</v>
      </c>
      <c r="J251" s="20" t="b">
        <f t="shared" si="56"/>
        <v>0</v>
      </c>
      <c r="K251" s="21" t="b">
        <f t="shared" si="57"/>
        <v>0</v>
      </c>
    </row>
    <row r="252" spans="1:11" x14ac:dyDescent="0.25">
      <c r="A252" s="11">
        <v>40611.291666666664</v>
      </c>
      <c r="B252">
        <f t="shared" ref="B252:B315" si="59">0/100</f>
        <v>0</v>
      </c>
      <c r="C252">
        <f t="shared" si="58"/>
        <v>5.6</v>
      </c>
      <c r="D252">
        <f>30/100</f>
        <v>0.3</v>
      </c>
      <c r="E252">
        <f>28400/100</f>
        <v>284</v>
      </c>
      <c r="F252" s="19">
        <f t="shared" si="52"/>
        <v>284</v>
      </c>
      <c r="G252" s="20" t="b">
        <f t="shared" si="53"/>
        <v>0</v>
      </c>
      <c r="H252" s="20" t="b">
        <f t="shared" si="54"/>
        <v>0</v>
      </c>
      <c r="I252" s="20" t="b">
        <f t="shared" si="55"/>
        <v>0</v>
      </c>
      <c r="J252" s="20" t="b">
        <f t="shared" si="56"/>
        <v>0</v>
      </c>
      <c r="K252" s="21" t="b">
        <f t="shared" si="57"/>
        <v>0</v>
      </c>
    </row>
    <row r="253" spans="1:11" x14ac:dyDescent="0.25">
      <c r="A253" s="11">
        <v>40611.333333333336</v>
      </c>
      <c r="B253">
        <f t="shared" si="59"/>
        <v>0</v>
      </c>
      <c r="C253">
        <f t="shared" si="58"/>
        <v>5.6</v>
      </c>
      <c r="D253">
        <f>30/100</f>
        <v>0.3</v>
      </c>
      <c r="E253">
        <f>26600/100</f>
        <v>266</v>
      </c>
      <c r="F253" s="19">
        <f t="shared" si="52"/>
        <v>266</v>
      </c>
      <c r="G253" s="20" t="b">
        <f t="shared" si="53"/>
        <v>0</v>
      </c>
      <c r="H253" s="20" t="b">
        <f t="shared" si="54"/>
        <v>0</v>
      </c>
      <c r="I253" s="20" t="b">
        <f t="shared" si="55"/>
        <v>0</v>
      </c>
      <c r="J253" s="20" t="b">
        <f t="shared" si="56"/>
        <v>0</v>
      </c>
      <c r="K253" s="21" t="b">
        <f t="shared" si="57"/>
        <v>0</v>
      </c>
    </row>
    <row r="254" spans="1:11" x14ac:dyDescent="0.25">
      <c r="A254" s="11">
        <v>40611.375</v>
      </c>
      <c r="B254">
        <f t="shared" si="59"/>
        <v>0</v>
      </c>
      <c r="C254">
        <f t="shared" si="58"/>
        <v>5.6</v>
      </c>
      <c r="D254">
        <f>10/100</f>
        <v>0.1</v>
      </c>
      <c r="E254">
        <f>22500/100</f>
        <v>225</v>
      </c>
      <c r="F254" s="19">
        <f t="shared" si="52"/>
        <v>225</v>
      </c>
      <c r="G254" s="20" t="b">
        <f t="shared" si="53"/>
        <v>0</v>
      </c>
      <c r="H254" s="20" t="b">
        <f t="shared" si="54"/>
        <v>0</v>
      </c>
      <c r="I254" s="20" t="b">
        <f t="shared" si="55"/>
        <v>0</v>
      </c>
      <c r="J254" s="20" t="b">
        <f t="shared" si="56"/>
        <v>0</v>
      </c>
      <c r="K254" s="21" t="b">
        <f t="shared" si="57"/>
        <v>0</v>
      </c>
    </row>
    <row r="255" spans="1:11" x14ac:dyDescent="0.25">
      <c r="A255" s="11">
        <v>40611.416666666664</v>
      </c>
      <c r="B255">
        <f t="shared" si="59"/>
        <v>0</v>
      </c>
      <c r="C255">
        <f t="shared" si="58"/>
        <v>5.6</v>
      </c>
      <c r="D255">
        <f>60/100</f>
        <v>0.6</v>
      </c>
      <c r="E255">
        <f>16600/100</f>
        <v>166</v>
      </c>
      <c r="F255" s="19" t="b">
        <f t="shared" si="52"/>
        <v>0</v>
      </c>
      <c r="G255" s="20">
        <f t="shared" si="53"/>
        <v>166</v>
      </c>
      <c r="H255" s="20" t="b">
        <f t="shared" si="54"/>
        <v>0</v>
      </c>
      <c r="I255" s="20" t="b">
        <f t="shared" si="55"/>
        <v>0</v>
      </c>
      <c r="J255" s="20" t="b">
        <f t="shared" si="56"/>
        <v>0</v>
      </c>
      <c r="K255" s="21" t="b">
        <f t="shared" si="57"/>
        <v>0</v>
      </c>
    </row>
    <row r="256" spans="1:11" x14ac:dyDescent="0.25">
      <c r="A256" s="11">
        <v>40611.458333333336</v>
      </c>
      <c r="B256">
        <f t="shared" si="59"/>
        <v>0</v>
      </c>
      <c r="C256">
        <f t="shared" si="58"/>
        <v>5.6</v>
      </c>
      <c r="D256">
        <f>80/100</f>
        <v>0.8</v>
      </c>
      <c r="E256">
        <f>16800/100</f>
        <v>168</v>
      </c>
      <c r="F256" s="19" t="b">
        <f t="shared" si="52"/>
        <v>0</v>
      </c>
      <c r="G256" s="20">
        <f t="shared" si="53"/>
        <v>168</v>
      </c>
      <c r="H256" s="20" t="b">
        <f t="shared" si="54"/>
        <v>0</v>
      </c>
      <c r="I256" s="20" t="b">
        <f t="shared" si="55"/>
        <v>0</v>
      </c>
      <c r="J256" s="20" t="b">
        <f t="shared" si="56"/>
        <v>0</v>
      </c>
      <c r="K256" s="21" t="b">
        <f t="shared" si="57"/>
        <v>0</v>
      </c>
    </row>
    <row r="257" spans="1:11" x14ac:dyDescent="0.25">
      <c r="A257" s="11">
        <v>40611.5</v>
      </c>
      <c r="B257">
        <f t="shared" si="59"/>
        <v>0</v>
      </c>
      <c r="C257">
        <f t="shared" si="58"/>
        <v>5.6</v>
      </c>
      <c r="D257">
        <f>80/100</f>
        <v>0.8</v>
      </c>
      <c r="E257">
        <f>16700/100</f>
        <v>167</v>
      </c>
      <c r="F257" s="19" t="b">
        <f t="shared" si="52"/>
        <v>0</v>
      </c>
      <c r="G257" s="20">
        <f t="shared" si="53"/>
        <v>167</v>
      </c>
      <c r="H257" s="20" t="b">
        <f t="shared" si="54"/>
        <v>0</v>
      </c>
      <c r="I257" s="20" t="b">
        <f t="shared" si="55"/>
        <v>0</v>
      </c>
      <c r="J257" s="20" t="b">
        <f t="shared" si="56"/>
        <v>0</v>
      </c>
      <c r="K257" s="21" t="b">
        <f t="shared" si="57"/>
        <v>0</v>
      </c>
    </row>
    <row r="258" spans="1:11" x14ac:dyDescent="0.25">
      <c r="A258" s="11">
        <v>40611.541666666664</v>
      </c>
      <c r="B258">
        <f t="shared" si="59"/>
        <v>0</v>
      </c>
      <c r="C258">
        <f t="shared" si="58"/>
        <v>5.6</v>
      </c>
      <c r="D258">
        <f>110/100</f>
        <v>1.1000000000000001</v>
      </c>
      <c r="E258">
        <f>15800/100</f>
        <v>158</v>
      </c>
      <c r="F258" s="19" t="b">
        <f t="shared" si="52"/>
        <v>0</v>
      </c>
      <c r="G258" s="20">
        <f t="shared" si="53"/>
        <v>158</v>
      </c>
      <c r="H258" s="20" t="b">
        <f t="shared" si="54"/>
        <v>0</v>
      </c>
      <c r="I258" s="20" t="b">
        <f t="shared" si="55"/>
        <v>0</v>
      </c>
      <c r="J258" s="20" t="b">
        <f t="shared" si="56"/>
        <v>0</v>
      </c>
      <c r="K258" s="21" t="b">
        <f t="shared" si="57"/>
        <v>0</v>
      </c>
    </row>
    <row r="259" spans="1:11" x14ac:dyDescent="0.25">
      <c r="A259" s="11">
        <v>40611.583333333336</v>
      </c>
      <c r="B259">
        <f t="shared" si="59"/>
        <v>0</v>
      </c>
      <c r="C259">
        <f t="shared" si="58"/>
        <v>5.6</v>
      </c>
      <c r="D259">
        <f>130/100</f>
        <v>1.3</v>
      </c>
      <c r="E259">
        <f>35400/100</f>
        <v>354</v>
      </c>
      <c r="F259" s="19" t="b">
        <f t="shared" si="52"/>
        <v>0</v>
      </c>
      <c r="G259" s="20">
        <f t="shared" si="53"/>
        <v>354</v>
      </c>
      <c r="H259" s="20" t="b">
        <f t="shared" si="54"/>
        <v>0</v>
      </c>
      <c r="I259" s="20" t="b">
        <f t="shared" si="55"/>
        <v>0</v>
      </c>
      <c r="J259" s="20" t="b">
        <f t="shared" si="56"/>
        <v>0</v>
      </c>
      <c r="K259" s="21" t="b">
        <f t="shared" si="57"/>
        <v>0</v>
      </c>
    </row>
    <row r="260" spans="1:11" x14ac:dyDescent="0.25">
      <c r="A260" s="11">
        <v>40611.625</v>
      </c>
      <c r="B260">
        <f t="shared" si="59"/>
        <v>0</v>
      </c>
      <c r="C260">
        <f t="shared" si="58"/>
        <v>5.6</v>
      </c>
      <c r="D260">
        <f>170/100</f>
        <v>1.7</v>
      </c>
      <c r="E260">
        <f>11200/100</f>
        <v>112</v>
      </c>
      <c r="F260" s="19" t="b">
        <f t="shared" si="52"/>
        <v>0</v>
      </c>
      <c r="G260" s="20" t="b">
        <f t="shared" si="53"/>
        <v>0</v>
      </c>
      <c r="H260" s="20">
        <f t="shared" si="54"/>
        <v>112</v>
      </c>
      <c r="I260" s="20" t="b">
        <f t="shared" si="55"/>
        <v>0</v>
      </c>
      <c r="J260" s="20" t="b">
        <f t="shared" si="56"/>
        <v>0</v>
      </c>
      <c r="K260" s="21" t="b">
        <f t="shared" si="57"/>
        <v>0</v>
      </c>
    </row>
    <row r="261" spans="1:11" x14ac:dyDescent="0.25">
      <c r="A261" s="11">
        <v>40611.666666666664</v>
      </c>
      <c r="B261">
        <f t="shared" si="59"/>
        <v>0</v>
      </c>
      <c r="C261">
        <f t="shared" si="58"/>
        <v>5.6</v>
      </c>
      <c r="D261">
        <f>220/100</f>
        <v>2.2000000000000002</v>
      </c>
      <c r="E261">
        <f>9100/100</f>
        <v>91</v>
      </c>
      <c r="F261" s="19" t="b">
        <f t="shared" si="52"/>
        <v>0</v>
      </c>
      <c r="G261" s="20" t="b">
        <f t="shared" si="53"/>
        <v>0</v>
      </c>
      <c r="H261" s="20">
        <f t="shared" si="54"/>
        <v>91</v>
      </c>
      <c r="I261" s="20" t="b">
        <f t="shared" si="55"/>
        <v>0</v>
      </c>
      <c r="J261" s="20" t="b">
        <f t="shared" si="56"/>
        <v>0</v>
      </c>
      <c r="K261" s="21" t="b">
        <f t="shared" si="57"/>
        <v>0</v>
      </c>
    </row>
    <row r="262" spans="1:11" x14ac:dyDescent="0.25">
      <c r="A262" s="11">
        <v>40611.708333333336</v>
      </c>
      <c r="B262">
        <f t="shared" si="59"/>
        <v>0</v>
      </c>
      <c r="C262">
        <f t="shared" si="58"/>
        <v>5.6</v>
      </c>
      <c r="D262">
        <f>280/100</f>
        <v>2.8</v>
      </c>
      <c r="E262">
        <f>8200/100</f>
        <v>82</v>
      </c>
      <c r="F262" s="19" t="b">
        <f t="shared" si="52"/>
        <v>0</v>
      </c>
      <c r="G262" s="20" t="b">
        <f t="shared" si="53"/>
        <v>0</v>
      </c>
      <c r="H262" s="20" t="b">
        <f t="shared" si="54"/>
        <v>0</v>
      </c>
      <c r="I262" s="20">
        <f t="shared" si="55"/>
        <v>82</v>
      </c>
      <c r="J262" s="20" t="b">
        <f t="shared" si="56"/>
        <v>0</v>
      </c>
      <c r="K262" s="21" t="b">
        <f t="shared" si="57"/>
        <v>0</v>
      </c>
    </row>
    <row r="263" spans="1:11" x14ac:dyDescent="0.25">
      <c r="A263" s="11">
        <v>40611.75</v>
      </c>
      <c r="B263">
        <f t="shared" si="59"/>
        <v>0</v>
      </c>
      <c r="C263">
        <f t="shared" si="58"/>
        <v>5.6</v>
      </c>
      <c r="D263">
        <f>220/100</f>
        <v>2.2000000000000002</v>
      </c>
      <c r="E263">
        <f>6300/100</f>
        <v>63</v>
      </c>
      <c r="F263" s="19" t="b">
        <f t="shared" si="52"/>
        <v>0</v>
      </c>
      <c r="G263" s="20" t="b">
        <f t="shared" si="53"/>
        <v>0</v>
      </c>
      <c r="H263" s="20">
        <f t="shared" si="54"/>
        <v>63</v>
      </c>
      <c r="I263" s="20" t="b">
        <f t="shared" si="55"/>
        <v>0</v>
      </c>
      <c r="J263" s="20" t="b">
        <f t="shared" si="56"/>
        <v>0</v>
      </c>
      <c r="K263" s="21" t="b">
        <f t="shared" si="57"/>
        <v>0</v>
      </c>
    </row>
    <row r="264" spans="1:11" x14ac:dyDescent="0.25">
      <c r="A264" s="11">
        <v>40611.791666666664</v>
      </c>
      <c r="B264">
        <f t="shared" si="59"/>
        <v>0</v>
      </c>
      <c r="C264">
        <f t="shared" si="58"/>
        <v>5.6</v>
      </c>
      <c r="D264">
        <f>180/100</f>
        <v>1.8</v>
      </c>
      <c r="E264">
        <f>5900/100</f>
        <v>59</v>
      </c>
      <c r="F264" s="19" t="b">
        <f t="shared" si="52"/>
        <v>0</v>
      </c>
      <c r="G264" s="20" t="b">
        <f t="shared" si="53"/>
        <v>0</v>
      </c>
      <c r="H264" s="20">
        <f t="shared" si="54"/>
        <v>59</v>
      </c>
      <c r="I264" s="20" t="b">
        <f t="shared" si="55"/>
        <v>0</v>
      </c>
      <c r="J264" s="20" t="b">
        <f t="shared" si="56"/>
        <v>0</v>
      </c>
      <c r="K264" s="21" t="b">
        <f t="shared" si="57"/>
        <v>0</v>
      </c>
    </row>
    <row r="265" spans="1:11" x14ac:dyDescent="0.25">
      <c r="A265" s="11">
        <v>40611.833333333336</v>
      </c>
      <c r="B265">
        <f t="shared" si="59"/>
        <v>0</v>
      </c>
      <c r="C265">
        <f t="shared" si="58"/>
        <v>5.6</v>
      </c>
      <c r="D265">
        <f>40/100</f>
        <v>0.4</v>
      </c>
      <c r="E265">
        <f>25700/100</f>
        <v>257</v>
      </c>
      <c r="F265" s="19">
        <f t="shared" si="52"/>
        <v>257</v>
      </c>
      <c r="G265" s="20" t="b">
        <f t="shared" si="53"/>
        <v>0</v>
      </c>
      <c r="H265" s="20" t="b">
        <f t="shared" si="54"/>
        <v>0</v>
      </c>
      <c r="I265" s="20" t="b">
        <f t="shared" si="55"/>
        <v>0</v>
      </c>
      <c r="J265" s="20" t="b">
        <f t="shared" si="56"/>
        <v>0</v>
      </c>
      <c r="K265" s="21" t="b">
        <f t="shared" si="57"/>
        <v>0</v>
      </c>
    </row>
    <row r="266" spans="1:11" x14ac:dyDescent="0.25">
      <c r="A266" s="11">
        <v>40611.875</v>
      </c>
      <c r="B266">
        <f t="shared" si="59"/>
        <v>0</v>
      </c>
      <c r="C266">
        <f t="shared" si="58"/>
        <v>5.6</v>
      </c>
      <c r="D266">
        <f>90/100</f>
        <v>0.9</v>
      </c>
      <c r="E266">
        <f>2800/100</f>
        <v>28</v>
      </c>
      <c r="F266" s="19" t="b">
        <f t="shared" si="52"/>
        <v>0</v>
      </c>
      <c r="G266" s="20">
        <f t="shared" si="53"/>
        <v>28</v>
      </c>
      <c r="H266" s="20" t="b">
        <f t="shared" si="54"/>
        <v>0</v>
      </c>
      <c r="I266" s="20" t="b">
        <f t="shared" si="55"/>
        <v>0</v>
      </c>
      <c r="J266" s="20" t="b">
        <f t="shared" si="56"/>
        <v>0</v>
      </c>
      <c r="K266" s="21" t="b">
        <f t="shared" si="57"/>
        <v>0</v>
      </c>
    </row>
    <row r="267" spans="1:11" x14ac:dyDescent="0.25">
      <c r="A267" s="11">
        <v>40611.916666666664</v>
      </c>
      <c r="B267">
        <f t="shared" si="59"/>
        <v>0</v>
      </c>
      <c r="C267">
        <f t="shared" si="58"/>
        <v>5.6</v>
      </c>
      <c r="D267">
        <f>50/100</f>
        <v>0.5</v>
      </c>
      <c r="E267">
        <f>28000/100</f>
        <v>280</v>
      </c>
      <c r="F267" s="19" t="b">
        <f t="shared" si="52"/>
        <v>0</v>
      </c>
      <c r="G267" s="20">
        <f t="shared" si="53"/>
        <v>280</v>
      </c>
      <c r="H267" s="20" t="b">
        <f t="shared" si="54"/>
        <v>0</v>
      </c>
      <c r="I267" s="20" t="b">
        <f t="shared" si="55"/>
        <v>0</v>
      </c>
      <c r="J267" s="20" t="b">
        <f t="shared" si="56"/>
        <v>0</v>
      </c>
      <c r="K267" s="21" t="b">
        <f t="shared" si="57"/>
        <v>0</v>
      </c>
    </row>
    <row r="268" spans="1:11" x14ac:dyDescent="0.25">
      <c r="A268" s="11">
        <v>40611.958333333336</v>
      </c>
      <c r="B268">
        <f t="shared" si="59"/>
        <v>0</v>
      </c>
      <c r="C268">
        <f t="shared" si="58"/>
        <v>5.6</v>
      </c>
      <c r="D268">
        <f>50/100</f>
        <v>0.5</v>
      </c>
      <c r="E268">
        <f>29600/100</f>
        <v>296</v>
      </c>
      <c r="F268" s="19" t="b">
        <f t="shared" si="52"/>
        <v>0</v>
      </c>
      <c r="G268" s="20">
        <f t="shared" si="53"/>
        <v>296</v>
      </c>
      <c r="H268" s="20" t="b">
        <f t="shared" si="54"/>
        <v>0</v>
      </c>
      <c r="I268" s="20" t="b">
        <f t="shared" si="55"/>
        <v>0</v>
      </c>
      <c r="J268" s="20" t="b">
        <f t="shared" si="56"/>
        <v>0</v>
      </c>
      <c r="K268" s="21" t="b">
        <f t="shared" si="57"/>
        <v>0</v>
      </c>
    </row>
    <row r="269" spans="1:11" x14ac:dyDescent="0.25">
      <c r="A269" s="11">
        <v>40612</v>
      </c>
      <c r="B269">
        <f t="shared" si="59"/>
        <v>0</v>
      </c>
      <c r="C269">
        <f t="shared" si="58"/>
        <v>5.6</v>
      </c>
      <c r="D269">
        <f>20/100</f>
        <v>0.2</v>
      </c>
      <c r="E269">
        <f>8300/100</f>
        <v>83</v>
      </c>
      <c r="F269" s="19">
        <f t="shared" si="52"/>
        <v>83</v>
      </c>
      <c r="G269" s="20" t="b">
        <f t="shared" si="53"/>
        <v>0</v>
      </c>
      <c r="H269" s="20" t="b">
        <f t="shared" si="54"/>
        <v>0</v>
      </c>
      <c r="I269" s="20" t="b">
        <f t="shared" si="55"/>
        <v>0</v>
      </c>
      <c r="J269" s="20" t="b">
        <f t="shared" si="56"/>
        <v>0</v>
      </c>
      <c r="K269" s="21" t="b">
        <f t="shared" si="57"/>
        <v>0</v>
      </c>
    </row>
    <row r="270" spans="1:11" x14ac:dyDescent="0.25">
      <c r="A270" s="11">
        <v>40612.041666666664</v>
      </c>
      <c r="B270">
        <f t="shared" si="59"/>
        <v>0</v>
      </c>
      <c r="C270">
        <f t="shared" si="58"/>
        <v>5.6</v>
      </c>
      <c r="D270">
        <f>30/100</f>
        <v>0.3</v>
      </c>
      <c r="E270">
        <f>1000/100</f>
        <v>10</v>
      </c>
      <c r="F270" s="19">
        <f t="shared" si="52"/>
        <v>10</v>
      </c>
      <c r="G270" s="20" t="b">
        <f t="shared" si="53"/>
        <v>0</v>
      </c>
      <c r="H270" s="20" t="b">
        <f t="shared" si="54"/>
        <v>0</v>
      </c>
      <c r="I270" s="20" t="b">
        <f t="shared" si="55"/>
        <v>0</v>
      </c>
      <c r="J270" s="20" t="b">
        <f t="shared" si="56"/>
        <v>0</v>
      </c>
      <c r="K270" s="21" t="b">
        <f t="shared" si="57"/>
        <v>0</v>
      </c>
    </row>
    <row r="271" spans="1:11" x14ac:dyDescent="0.25">
      <c r="A271" s="11">
        <v>40612.083333333336</v>
      </c>
      <c r="B271">
        <f t="shared" si="59"/>
        <v>0</v>
      </c>
      <c r="C271">
        <f t="shared" si="58"/>
        <v>5.6</v>
      </c>
      <c r="D271">
        <f>60/100</f>
        <v>0.6</v>
      </c>
      <c r="E271">
        <f>35700/100</f>
        <v>357</v>
      </c>
      <c r="F271" s="19" t="b">
        <f t="shared" si="52"/>
        <v>0</v>
      </c>
      <c r="G271" s="20">
        <f t="shared" si="53"/>
        <v>357</v>
      </c>
      <c r="H271" s="20" t="b">
        <f t="shared" si="54"/>
        <v>0</v>
      </c>
      <c r="I271" s="20" t="b">
        <f t="shared" si="55"/>
        <v>0</v>
      </c>
      <c r="J271" s="20" t="b">
        <f t="shared" si="56"/>
        <v>0</v>
      </c>
      <c r="K271" s="21" t="b">
        <f t="shared" si="57"/>
        <v>0</v>
      </c>
    </row>
    <row r="272" spans="1:11" x14ac:dyDescent="0.25">
      <c r="A272" s="11">
        <v>40612.125</v>
      </c>
      <c r="B272">
        <f t="shared" si="59"/>
        <v>0</v>
      </c>
      <c r="C272">
        <f t="shared" si="58"/>
        <v>5.6</v>
      </c>
      <c r="D272">
        <f>40/100</f>
        <v>0.4</v>
      </c>
      <c r="E272">
        <f>27700/100</f>
        <v>277</v>
      </c>
      <c r="F272" s="19">
        <f t="shared" si="52"/>
        <v>277</v>
      </c>
      <c r="G272" s="20" t="b">
        <f t="shared" si="53"/>
        <v>0</v>
      </c>
      <c r="H272" s="20" t="b">
        <f t="shared" si="54"/>
        <v>0</v>
      </c>
      <c r="I272" s="20" t="b">
        <f t="shared" si="55"/>
        <v>0</v>
      </c>
      <c r="J272" s="20" t="b">
        <f t="shared" si="56"/>
        <v>0</v>
      </c>
      <c r="K272" s="21" t="b">
        <f t="shared" si="57"/>
        <v>0</v>
      </c>
    </row>
    <row r="273" spans="1:11" x14ac:dyDescent="0.25">
      <c r="A273" s="11">
        <v>40612.166666666664</v>
      </c>
      <c r="B273">
        <f t="shared" si="59"/>
        <v>0</v>
      </c>
      <c r="C273">
        <f t="shared" si="58"/>
        <v>5.6</v>
      </c>
      <c r="D273">
        <f>60/100</f>
        <v>0.6</v>
      </c>
      <c r="E273">
        <f>26800/100</f>
        <v>268</v>
      </c>
      <c r="F273" s="19" t="b">
        <f t="shared" si="52"/>
        <v>0</v>
      </c>
      <c r="G273" s="20">
        <f t="shared" si="53"/>
        <v>268</v>
      </c>
      <c r="H273" s="20" t="b">
        <f t="shared" si="54"/>
        <v>0</v>
      </c>
      <c r="I273" s="20" t="b">
        <f t="shared" si="55"/>
        <v>0</v>
      </c>
      <c r="J273" s="20" t="b">
        <f t="shared" si="56"/>
        <v>0</v>
      </c>
      <c r="K273" s="21" t="b">
        <f t="shared" si="57"/>
        <v>0</v>
      </c>
    </row>
    <row r="274" spans="1:11" x14ac:dyDescent="0.25">
      <c r="A274" s="11">
        <v>40612.208333333336</v>
      </c>
      <c r="B274">
        <f t="shared" si="59"/>
        <v>0</v>
      </c>
      <c r="C274">
        <f t="shared" si="58"/>
        <v>5.6</v>
      </c>
      <c r="D274">
        <f>40/100</f>
        <v>0.4</v>
      </c>
      <c r="E274">
        <f>26200/100</f>
        <v>262</v>
      </c>
      <c r="F274" s="19">
        <f t="shared" si="52"/>
        <v>262</v>
      </c>
      <c r="G274" s="20" t="b">
        <f t="shared" si="53"/>
        <v>0</v>
      </c>
      <c r="H274" s="20" t="b">
        <f t="shared" si="54"/>
        <v>0</v>
      </c>
      <c r="I274" s="20" t="b">
        <f t="shared" si="55"/>
        <v>0</v>
      </c>
      <c r="J274" s="20" t="b">
        <f t="shared" si="56"/>
        <v>0</v>
      </c>
      <c r="K274" s="21" t="b">
        <f t="shared" si="57"/>
        <v>0</v>
      </c>
    </row>
    <row r="275" spans="1:11" x14ac:dyDescent="0.25">
      <c r="A275" s="11">
        <v>40612.25</v>
      </c>
      <c r="B275">
        <f t="shared" si="59"/>
        <v>0</v>
      </c>
      <c r="C275">
        <f t="shared" si="58"/>
        <v>5.6</v>
      </c>
      <c r="D275">
        <f>40/100</f>
        <v>0.4</v>
      </c>
      <c r="E275">
        <f>24800/100</f>
        <v>248</v>
      </c>
      <c r="F275" s="19">
        <f t="shared" si="52"/>
        <v>248</v>
      </c>
      <c r="G275" s="20" t="b">
        <f t="shared" si="53"/>
        <v>0</v>
      </c>
      <c r="H275" s="20" t="b">
        <f t="shared" si="54"/>
        <v>0</v>
      </c>
      <c r="I275" s="20" t="b">
        <f t="shared" si="55"/>
        <v>0</v>
      </c>
      <c r="J275" s="20" t="b">
        <f t="shared" si="56"/>
        <v>0</v>
      </c>
      <c r="K275" s="21" t="b">
        <f t="shared" si="57"/>
        <v>0</v>
      </c>
    </row>
    <row r="276" spans="1:11" x14ac:dyDescent="0.25">
      <c r="A276" s="11">
        <v>40612.291666666664</v>
      </c>
      <c r="B276">
        <f t="shared" si="59"/>
        <v>0</v>
      </c>
      <c r="C276">
        <f t="shared" si="58"/>
        <v>5.6</v>
      </c>
      <c r="D276">
        <f>20/100</f>
        <v>0.2</v>
      </c>
      <c r="E276">
        <f>22500/100</f>
        <v>225</v>
      </c>
      <c r="F276" s="19">
        <f t="shared" si="52"/>
        <v>225</v>
      </c>
      <c r="G276" s="20" t="b">
        <f t="shared" si="53"/>
        <v>0</v>
      </c>
      <c r="H276" s="20" t="b">
        <f t="shared" si="54"/>
        <v>0</v>
      </c>
      <c r="I276" s="20" t="b">
        <f t="shared" si="55"/>
        <v>0</v>
      </c>
      <c r="J276" s="20" t="b">
        <f t="shared" si="56"/>
        <v>0</v>
      </c>
      <c r="K276" s="21" t="b">
        <f t="shared" si="57"/>
        <v>0</v>
      </c>
    </row>
    <row r="277" spans="1:11" x14ac:dyDescent="0.25">
      <c r="A277" s="11">
        <v>40612.333333333336</v>
      </c>
      <c r="B277">
        <f t="shared" si="59"/>
        <v>0</v>
      </c>
      <c r="C277">
        <f t="shared" si="58"/>
        <v>5.6</v>
      </c>
      <c r="D277">
        <f>50/100</f>
        <v>0.5</v>
      </c>
      <c r="E277">
        <f>3900/100</f>
        <v>39</v>
      </c>
      <c r="F277" s="19" t="b">
        <f t="shared" si="52"/>
        <v>0</v>
      </c>
      <c r="G277" s="20">
        <f t="shared" si="53"/>
        <v>39</v>
      </c>
      <c r="H277" s="20" t="b">
        <f t="shared" si="54"/>
        <v>0</v>
      </c>
      <c r="I277" s="20" t="b">
        <f t="shared" si="55"/>
        <v>0</v>
      </c>
      <c r="J277" s="20" t="b">
        <f t="shared" si="56"/>
        <v>0</v>
      </c>
      <c r="K277" s="21" t="b">
        <f t="shared" si="57"/>
        <v>0</v>
      </c>
    </row>
    <row r="278" spans="1:11" x14ac:dyDescent="0.25">
      <c r="A278" s="11">
        <v>40612.375</v>
      </c>
      <c r="B278">
        <f t="shared" si="59"/>
        <v>0</v>
      </c>
      <c r="C278">
        <f t="shared" si="58"/>
        <v>5.6</v>
      </c>
      <c r="D278">
        <f>40/100</f>
        <v>0.4</v>
      </c>
      <c r="E278">
        <f>17400/100</f>
        <v>174</v>
      </c>
      <c r="F278" s="19">
        <f t="shared" si="52"/>
        <v>174</v>
      </c>
      <c r="G278" s="20" t="b">
        <f t="shared" si="53"/>
        <v>0</v>
      </c>
      <c r="H278" s="20" t="b">
        <f t="shared" si="54"/>
        <v>0</v>
      </c>
      <c r="I278" s="20" t="b">
        <f t="shared" si="55"/>
        <v>0</v>
      </c>
      <c r="J278" s="20" t="b">
        <f t="shared" si="56"/>
        <v>0</v>
      </c>
      <c r="K278" s="21" t="b">
        <f t="shared" si="57"/>
        <v>0</v>
      </c>
    </row>
    <row r="279" spans="1:11" x14ac:dyDescent="0.25">
      <c r="A279" s="11">
        <v>40612.416666666664</v>
      </c>
      <c r="B279">
        <f t="shared" si="59"/>
        <v>0</v>
      </c>
      <c r="C279">
        <f t="shared" si="58"/>
        <v>5.6</v>
      </c>
      <c r="D279">
        <f>60/100</f>
        <v>0.6</v>
      </c>
      <c r="E279">
        <f>18000/100</f>
        <v>180</v>
      </c>
      <c r="F279" s="19" t="b">
        <f t="shared" si="52"/>
        <v>0</v>
      </c>
      <c r="G279" s="20">
        <f t="shared" si="53"/>
        <v>180</v>
      </c>
      <c r="H279" s="20" t="b">
        <f t="shared" si="54"/>
        <v>0</v>
      </c>
      <c r="I279" s="20" t="b">
        <f t="shared" si="55"/>
        <v>0</v>
      </c>
      <c r="J279" s="20" t="b">
        <f t="shared" si="56"/>
        <v>0</v>
      </c>
      <c r="K279" s="21" t="b">
        <f t="shared" si="57"/>
        <v>0</v>
      </c>
    </row>
    <row r="280" spans="1:11" x14ac:dyDescent="0.25">
      <c r="A280" s="11">
        <v>40612.458333333336</v>
      </c>
      <c r="B280">
        <f t="shared" si="59"/>
        <v>0</v>
      </c>
      <c r="C280">
        <f t="shared" si="58"/>
        <v>5.6</v>
      </c>
      <c r="D280">
        <f>70/100</f>
        <v>0.7</v>
      </c>
      <c r="E280">
        <f>20600/100</f>
        <v>206</v>
      </c>
      <c r="F280" s="19" t="b">
        <f t="shared" si="52"/>
        <v>0</v>
      </c>
      <c r="G280" s="20">
        <f t="shared" si="53"/>
        <v>206</v>
      </c>
      <c r="H280" s="20" t="b">
        <f t="shared" si="54"/>
        <v>0</v>
      </c>
      <c r="I280" s="20" t="b">
        <f t="shared" si="55"/>
        <v>0</v>
      </c>
      <c r="J280" s="20" t="b">
        <f t="shared" si="56"/>
        <v>0</v>
      </c>
      <c r="K280" s="21" t="b">
        <f t="shared" si="57"/>
        <v>0</v>
      </c>
    </row>
    <row r="281" spans="1:11" x14ac:dyDescent="0.25">
      <c r="A281" s="11">
        <v>40612.5</v>
      </c>
      <c r="B281">
        <f t="shared" si="59"/>
        <v>0</v>
      </c>
      <c r="C281">
        <f t="shared" si="58"/>
        <v>5.6</v>
      </c>
      <c r="D281">
        <f>90/100</f>
        <v>0.9</v>
      </c>
      <c r="E281">
        <f>24700/100</f>
        <v>247</v>
      </c>
      <c r="F281" s="19" t="b">
        <f t="shared" si="52"/>
        <v>0</v>
      </c>
      <c r="G281" s="20">
        <f t="shared" si="53"/>
        <v>247</v>
      </c>
      <c r="H281" s="20" t="b">
        <f t="shared" si="54"/>
        <v>0</v>
      </c>
      <c r="I281" s="20" t="b">
        <f t="shared" si="55"/>
        <v>0</v>
      </c>
      <c r="J281" s="20" t="b">
        <f t="shared" si="56"/>
        <v>0</v>
      </c>
      <c r="K281" s="21" t="b">
        <f t="shared" si="57"/>
        <v>0</v>
      </c>
    </row>
    <row r="282" spans="1:11" x14ac:dyDescent="0.25">
      <c r="A282" s="11">
        <v>40612.541666666664</v>
      </c>
      <c r="B282">
        <f t="shared" si="59"/>
        <v>0</v>
      </c>
      <c r="C282">
        <f t="shared" si="58"/>
        <v>5.6</v>
      </c>
      <c r="D282">
        <f>110/100</f>
        <v>1.1000000000000001</v>
      </c>
      <c r="E282">
        <f>31600/100</f>
        <v>316</v>
      </c>
      <c r="F282" s="19" t="b">
        <f t="shared" si="52"/>
        <v>0</v>
      </c>
      <c r="G282" s="20">
        <f t="shared" si="53"/>
        <v>316</v>
      </c>
      <c r="H282" s="20" t="b">
        <f t="shared" si="54"/>
        <v>0</v>
      </c>
      <c r="I282" s="20" t="b">
        <f t="shared" si="55"/>
        <v>0</v>
      </c>
      <c r="J282" s="20" t="b">
        <f t="shared" si="56"/>
        <v>0</v>
      </c>
      <c r="K282" s="21" t="b">
        <f t="shared" si="57"/>
        <v>0</v>
      </c>
    </row>
    <row r="283" spans="1:11" x14ac:dyDescent="0.25">
      <c r="A283" s="11">
        <v>40612.583333333336</v>
      </c>
      <c r="B283">
        <f t="shared" si="59"/>
        <v>0</v>
      </c>
      <c r="C283">
        <f t="shared" si="58"/>
        <v>5.6</v>
      </c>
      <c r="D283">
        <f>170/100</f>
        <v>1.7</v>
      </c>
      <c r="E283">
        <f>10800/100</f>
        <v>108</v>
      </c>
      <c r="F283" s="19" t="b">
        <f t="shared" si="52"/>
        <v>0</v>
      </c>
      <c r="G283" s="20" t="b">
        <f t="shared" si="53"/>
        <v>0</v>
      </c>
      <c r="H283" s="20">
        <f t="shared" si="54"/>
        <v>108</v>
      </c>
      <c r="I283" s="20" t="b">
        <f t="shared" si="55"/>
        <v>0</v>
      </c>
      <c r="J283" s="20" t="b">
        <f t="shared" si="56"/>
        <v>0</v>
      </c>
      <c r="K283" s="21" t="b">
        <f t="shared" si="57"/>
        <v>0</v>
      </c>
    </row>
    <row r="284" spans="1:11" x14ac:dyDescent="0.25">
      <c r="A284" s="11">
        <v>40612.625</v>
      </c>
      <c r="B284">
        <f t="shared" si="59"/>
        <v>0</v>
      </c>
      <c r="C284">
        <f t="shared" si="58"/>
        <v>5.6</v>
      </c>
      <c r="D284">
        <f>200/100</f>
        <v>2</v>
      </c>
      <c r="E284">
        <f>10500/100</f>
        <v>105</v>
      </c>
      <c r="F284" s="19" t="b">
        <f t="shared" si="52"/>
        <v>0</v>
      </c>
      <c r="G284" s="20" t="b">
        <f t="shared" si="53"/>
        <v>0</v>
      </c>
      <c r="H284" s="20">
        <f t="shared" si="54"/>
        <v>105</v>
      </c>
      <c r="I284" s="20" t="b">
        <f t="shared" si="55"/>
        <v>0</v>
      </c>
      <c r="J284" s="20" t="b">
        <f t="shared" si="56"/>
        <v>0</v>
      </c>
      <c r="K284" s="21" t="b">
        <f t="shared" si="57"/>
        <v>0</v>
      </c>
    </row>
    <row r="285" spans="1:11" x14ac:dyDescent="0.25">
      <c r="A285" s="11">
        <v>40612.666666666664</v>
      </c>
      <c r="B285">
        <f t="shared" si="59"/>
        <v>0</v>
      </c>
      <c r="C285">
        <f t="shared" si="58"/>
        <v>5.6</v>
      </c>
      <c r="D285">
        <f>230/100</f>
        <v>2.2999999999999998</v>
      </c>
      <c r="E285">
        <f>9400/100</f>
        <v>94</v>
      </c>
      <c r="F285" s="19" t="b">
        <f t="shared" si="52"/>
        <v>0</v>
      </c>
      <c r="G285" s="20" t="b">
        <f t="shared" si="53"/>
        <v>0</v>
      </c>
      <c r="H285" s="20">
        <f t="shared" si="54"/>
        <v>94</v>
      </c>
      <c r="I285" s="20" t="b">
        <f t="shared" si="55"/>
        <v>0</v>
      </c>
      <c r="J285" s="20" t="b">
        <f t="shared" si="56"/>
        <v>0</v>
      </c>
      <c r="K285" s="21" t="b">
        <f t="shared" si="57"/>
        <v>0</v>
      </c>
    </row>
    <row r="286" spans="1:11" x14ac:dyDescent="0.25">
      <c r="A286" s="11">
        <v>40612.708333333336</v>
      </c>
      <c r="B286">
        <f t="shared" si="59"/>
        <v>0</v>
      </c>
      <c r="C286">
        <f t="shared" si="58"/>
        <v>5.6</v>
      </c>
      <c r="D286">
        <f>220/100</f>
        <v>2.2000000000000002</v>
      </c>
      <c r="E286">
        <f>6500/100</f>
        <v>65</v>
      </c>
      <c r="F286" s="19" t="b">
        <f t="shared" si="52"/>
        <v>0</v>
      </c>
      <c r="G286" s="20" t="b">
        <f t="shared" si="53"/>
        <v>0</v>
      </c>
      <c r="H286" s="20">
        <f t="shared" si="54"/>
        <v>65</v>
      </c>
      <c r="I286" s="20" t="b">
        <f t="shared" si="55"/>
        <v>0</v>
      </c>
      <c r="J286" s="20" t="b">
        <f t="shared" si="56"/>
        <v>0</v>
      </c>
      <c r="K286" s="21" t="b">
        <f t="shared" si="57"/>
        <v>0</v>
      </c>
    </row>
    <row r="287" spans="1:11" x14ac:dyDescent="0.25">
      <c r="A287" s="11">
        <v>40612.75</v>
      </c>
      <c r="B287">
        <f t="shared" si="59"/>
        <v>0</v>
      </c>
      <c r="C287">
        <f t="shared" si="58"/>
        <v>5.6</v>
      </c>
      <c r="D287">
        <f>200/100</f>
        <v>2</v>
      </c>
      <c r="E287">
        <f>6200/100</f>
        <v>62</v>
      </c>
      <c r="F287" s="19" t="b">
        <f t="shared" si="52"/>
        <v>0</v>
      </c>
      <c r="G287" s="20" t="b">
        <f t="shared" si="53"/>
        <v>0</v>
      </c>
      <c r="H287" s="20">
        <f t="shared" si="54"/>
        <v>62</v>
      </c>
      <c r="I287" s="20" t="b">
        <f t="shared" si="55"/>
        <v>0</v>
      </c>
      <c r="J287" s="20" t="b">
        <f t="shared" si="56"/>
        <v>0</v>
      </c>
      <c r="K287" s="21" t="b">
        <f t="shared" si="57"/>
        <v>0</v>
      </c>
    </row>
    <row r="288" spans="1:11" x14ac:dyDescent="0.25">
      <c r="A288" s="11">
        <v>40612.791666666664</v>
      </c>
      <c r="B288">
        <f t="shared" si="59"/>
        <v>0</v>
      </c>
      <c r="C288">
        <f t="shared" si="58"/>
        <v>5.6</v>
      </c>
      <c r="D288">
        <f>180/100</f>
        <v>1.8</v>
      </c>
      <c r="E288">
        <f>6700/100</f>
        <v>67</v>
      </c>
      <c r="F288" s="19" t="b">
        <f t="shared" si="52"/>
        <v>0</v>
      </c>
      <c r="G288" s="20" t="b">
        <f t="shared" si="53"/>
        <v>0</v>
      </c>
      <c r="H288" s="20">
        <f t="shared" si="54"/>
        <v>67</v>
      </c>
      <c r="I288" s="20" t="b">
        <f t="shared" si="55"/>
        <v>0</v>
      </c>
      <c r="J288" s="20" t="b">
        <f t="shared" si="56"/>
        <v>0</v>
      </c>
      <c r="K288" s="21" t="b">
        <f t="shared" si="57"/>
        <v>0</v>
      </c>
    </row>
    <row r="289" spans="1:11" x14ac:dyDescent="0.25">
      <c r="A289" s="11">
        <v>40612.833333333336</v>
      </c>
      <c r="B289">
        <f t="shared" si="59"/>
        <v>0</v>
      </c>
      <c r="C289">
        <f t="shared" si="58"/>
        <v>5.6</v>
      </c>
      <c r="D289">
        <f>80/100</f>
        <v>0.8</v>
      </c>
      <c r="E289">
        <f>8200/100</f>
        <v>82</v>
      </c>
      <c r="F289" s="19" t="b">
        <f t="shared" si="52"/>
        <v>0</v>
      </c>
      <c r="G289" s="20">
        <f t="shared" si="53"/>
        <v>82</v>
      </c>
      <c r="H289" s="20" t="b">
        <f t="shared" si="54"/>
        <v>0</v>
      </c>
      <c r="I289" s="20" t="b">
        <f t="shared" si="55"/>
        <v>0</v>
      </c>
      <c r="J289" s="20" t="b">
        <f t="shared" si="56"/>
        <v>0</v>
      </c>
      <c r="K289" s="21" t="b">
        <f t="shared" si="57"/>
        <v>0</v>
      </c>
    </row>
    <row r="290" spans="1:11" x14ac:dyDescent="0.25">
      <c r="A290" s="11">
        <v>40612.875</v>
      </c>
      <c r="B290">
        <f t="shared" si="59"/>
        <v>0</v>
      </c>
      <c r="C290">
        <f t="shared" si="58"/>
        <v>5.6</v>
      </c>
      <c r="D290">
        <f>40/100</f>
        <v>0.4</v>
      </c>
      <c r="E290">
        <f>8400/100</f>
        <v>84</v>
      </c>
      <c r="F290" s="19">
        <f t="shared" si="52"/>
        <v>84</v>
      </c>
      <c r="G290" s="20" t="b">
        <f t="shared" si="53"/>
        <v>0</v>
      </c>
      <c r="H290" s="20" t="b">
        <f t="shared" si="54"/>
        <v>0</v>
      </c>
      <c r="I290" s="20" t="b">
        <f t="shared" si="55"/>
        <v>0</v>
      </c>
      <c r="J290" s="20" t="b">
        <f t="shared" si="56"/>
        <v>0</v>
      </c>
      <c r="K290" s="21" t="b">
        <f t="shared" si="57"/>
        <v>0</v>
      </c>
    </row>
    <row r="291" spans="1:11" x14ac:dyDescent="0.25">
      <c r="A291" s="11">
        <v>40612.916666666664</v>
      </c>
      <c r="B291">
        <f t="shared" si="59"/>
        <v>0</v>
      </c>
      <c r="C291">
        <f t="shared" si="58"/>
        <v>5.6</v>
      </c>
      <c r="D291">
        <f>50/100</f>
        <v>0.5</v>
      </c>
      <c r="E291">
        <f>28000/100</f>
        <v>280</v>
      </c>
      <c r="F291" s="19" t="b">
        <f t="shared" si="52"/>
        <v>0</v>
      </c>
      <c r="G291" s="20">
        <f t="shared" si="53"/>
        <v>280</v>
      </c>
      <c r="H291" s="20" t="b">
        <f t="shared" si="54"/>
        <v>0</v>
      </c>
      <c r="I291" s="20" t="b">
        <f t="shared" si="55"/>
        <v>0</v>
      </c>
      <c r="J291" s="20" t="b">
        <f t="shared" si="56"/>
        <v>0</v>
      </c>
      <c r="K291" s="21" t="b">
        <f t="shared" si="57"/>
        <v>0</v>
      </c>
    </row>
    <row r="292" spans="1:11" x14ac:dyDescent="0.25">
      <c r="A292" s="11">
        <v>40612.958333333336</v>
      </c>
      <c r="B292">
        <f t="shared" si="59"/>
        <v>0</v>
      </c>
      <c r="C292">
        <f t="shared" si="58"/>
        <v>5.6</v>
      </c>
      <c r="D292">
        <f>20/100</f>
        <v>0.2</v>
      </c>
      <c r="E292">
        <f>31300/100</f>
        <v>313</v>
      </c>
      <c r="F292" s="19">
        <f t="shared" si="52"/>
        <v>313</v>
      </c>
      <c r="G292" s="20" t="b">
        <f t="shared" si="53"/>
        <v>0</v>
      </c>
      <c r="H292" s="20" t="b">
        <f t="shared" si="54"/>
        <v>0</v>
      </c>
      <c r="I292" s="20" t="b">
        <f t="shared" si="55"/>
        <v>0</v>
      </c>
      <c r="J292" s="20" t="b">
        <f t="shared" si="56"/>
        <v>0</v>
      </c>
      <c r="K292" s="21" t="b">
        <f t="shared" si="57"/>
        <v>0</v>
      </c>
    </row>
    <row r="293" spans="1:11" x14ac:dyDescent="0.25">
      <c r="A293" s="11">
        <v>40613</v>
      </c>
      <c r="B293">
        <f t="shared" si="59"/>
        <v>0</v>
      </c>
      <c r="C293">
        <f t="shared" si="58"/>
        <v>5.6</v>
      </c>
      <c r="D293">
        <f>20/100</f>
        <v>0.2</v>
      </c>
      <c r="E293">
        <f>2100/100</f>
        <v>21</v>
      </c>
      <c r="F293" s="19">
        <f t="shared" si="52"/>
        <v>21</v>
      </c>
      <c r="G293" s="20" t="b">
        <f t="shared" si="53"/>
        <v>0</v>
      </c>
      <c r="H293" s="20" t="b">
        <f t="shared" si="54"/>
        <v>0</v>
      </c>
      <c r="I293" s="20" t="b">
        <f t="shared" si="55"/>
        <v>0</v>
      </c>
      <c r="J293" s="20" t="b">
        <f t="shared" si="56"/>
        <v>0</v>
      </c>
      <c r="K293" s="21" t="b">
        <f t="shared" si="57"/>
        <v>0</v>
      </c>
    </row>
    <row r="294" spans="1:11" x14ac:dyDescent="0.25">
      <c r="A294" s="11">
        <v>40613.041666666664</v>
      </c>
      <c r="B294">
        <f t="shared" si="59"/>
        <v>0</v>
      </c>
      <c r="C294">
        <f t="shared" si="58"/>
        <v>5.6</v>
      </c>
      <c r="D294">
        <f>20/100</f>
        <v>0.2</v>
      </c>
      <c r="E294">
        <f>13900/100</f>
        <v>139</v>
      </c>
      <c r="F294" s="19">
        <f t="shared" si="52"/>
        <v>139</v>
      </c>
      <c r="G294" s="20" t="b">
        <f t="shared" si="53"/>
        <v>0</v>
      </c>
      <c r="H294" s="20" t="b">
        <f t="shared" si="54"/>
        <v>0</v>
      </c>
      <c r="I294" s="20" t="b">
        <f t="shared" si="55"/>
        <v>0</v>
      </c>
      <c r="J294" s="20" t="b">
        <f t="shared" si="56"/>
        <v>0</v>
      </c>
      <c r="K294" s="21" t="b">
        <f t="shared" si="57"/>
        <v>0</v>
      </c>
    </row>
    <row r="295" spans="1:11" x14ac:dyDescent="0.25">
      <c r="A295" s="11">
        <v>40613.083333333336</v>
      </c>
      <c r="B295">
        <f t="shared" si="59"/>
        <v>0</v>
      </c>
      <c r="C295">
        <f t="shared" si="58"/>
        <v>5.6</v>
      </c>
      <c r="D295">
        <f>60/100</f>
        <v>0.6</v>
      </c>
      <c r="E295">
        <f>29600/100</f>
        <v>296</v>
      </c>
      <c r="F295" s="19" t="b">
        <f t="shared" si="52"/>
        <v>0</v>
      </c>
      <c r="G295" s="20">
        <f t="shared" si="53"/>
        <v>296</v>
      </c>
      <c r="H295" s="20" t="b">
        <f t="shared" si="54"/>
        <v>0</v>
      </c>
      <c r="I295" s="20" t="b">
        <f t="shared" si="55"/>
        <v>0</v>
      </c>
      <c r="J295" s="20" t="b">
        <f t="shared" si="56"/>
        <v>0</v>
      </c>
      <c r="K295" s="21" t="b">
        <f t="shared" si="57"/>
        <v>0</v>
      </c>
    </row>
    <row r="296" spans="1:11" x14ac:dyDescent="0.25">
      <c r="A296" s="11">
        <v>40613.125</v>
      </c>
      <c r="B296">
        <f t="shared" si="59"/>
        <v>0</v>
      </c>
      <c r="C296">
        <f t="shared" si="58"/>
        <v>5.6</v>
      </c>
      <c r="D296">
        <f>10/100</f>
        <v>0.1</v>
      </c>
      <c r="E296">
        <f>29600/100</f>
        <v>296</v>
      </c>
      <c r="F296" s="19">
        <f t="shared" si="52"/>
        <v>296</v>
      </c>
      <c r="G296" s="20" t="b">
        <f t="shared" si="53"/>
        <v>0</v>
      </c>
      <c r="H296" s="20" t="b">
        <f t="shared" si="54"/>
        <v>0</v>
      </c>
      <c r="I296" s="20" t="b">
        <f t="shared" si="55"/>
        <v>0</v>
      </c>
      <c r="J296" s="20" t="b">
        <f t="shared" si="56"/>
        <v>0</v>
      </c>
      <c r="K296" s="21" t="b">
        <f t="shared" si="57"/>
        <v>0</v>
      </c>
    </row>
    <row r="297" spans="1:11" x14ac:dyDescent="0.25">
      <c r="A297" s="11">
        <v>40613.166666666664</v>
      </c>
      <c r="B297">
        <f t="shared" si="59"/>
        <v>0</v>
      </c>
      <c r="C297">
        <f t="shared" si="58"/>
        <v>5.6</v>
      </c>
      <c r="D297">
        <f>20/100</f>
        <v>0.2</v>
      </c>
      <c r="E297">
        <f>34000/100</f>
        <v>340</v>
      </c>
      <c r="F297" s="19">
        <f t="shared" si="52"/>
        <v>340</v>
      </c>
      <c r="G297" s="20" t="b">
        <f t="shared" si="53"/>
        <v>0</v>
      </c>
      <c r="H297" s="20" t="b">
        <f t="shared" si="54"/>
        <v>0</v>
      </c>
      <c r="I297" s="20" t="b">
        <f t="shared" si="55"/>
        <v>0</v>
      </c>
      <c r="J297" s="20" t="b">
        <f t="shared" si="56"/>
        <v>0</v>
      </c>
      <c r="K297" s="21" t="b">
        <f t="shared" si="57"/>
        <v>0</v>
      </c>
    </row>
    <row r="298" spans="1:11" x14ac:dyDescent="0.25">
      <c r="A298" s="11">
        <v>40613.208333333336</v>
      </c>
      <c r="B298">
        <f t="shared" si="59"/>
        <v>0</v>
      </c>
      <c r="C298">
        <f t="shared" si="58"/>
        <v>5.6</v>
      </c>
      <c r="D298">
        <f>30/100</f>
        <v>0.3</v>
      </c>
      <c r="E298">
        <f>30300/100</f>
        <v>303</v>
      </c>
      <c r="F298" s="19">
        <f t="shared" si="52"/>
        <v>303</v>
      </c>
      <c r="G298" s="20" t="b">
        <f t="shared" si="53"/>
        <v>0</v>
      </c>
      <c r="H298" s="20" t="b">
        <f t="shared" si="54"/>
        <v>0</v>
      </c>
      <c r="I298" s="20" t="b">
        <f t="shared" si="55"/>
        <v>0</v>
      </c>
      <c r="J298" s="20" t="b">
        <f t="shared" si="56"/>
        <v>0</v>
      </c>
      <c r="K298" s="21" t="b">
        <f t="shared" si="57"/>
        <v>0</v>
      </c>
    </row>
    <row r="299" spans="1:11" x14ac:dyDescent="0.25">
      <c r="A299" s="11">
        <v>40613.25</v>
      </c>
      <c r="B299">
        <f t="shared" si="59"/>
        <v>0</v>
      </c>
      <c r="C299">
        <f t="shared" si="58"/>
        <v>5.6</v>
      </c>
      <c r="D299">
        <f>30/100</f>
        <v>0.3</v>
      </c>
      <c r="E299">
        <f>28700/100</f>
        <v>287</v>
      </c>
      <c r="F299" s="19">
        <f t="shared" si="52"/>
        <v>287</v>
      </c>
      <c r="G299" s="20" t="b">
        <f t="shared" si="53"/>
        <v>0</v>
      </c>
      <c r="H299" s="20" t="b">
        <f t="shared" si="54"/>
        <v>0</v>
      </c>
      <c r="I299" s="20" t="b">
        <f t="shared" si="55"/>
        <v>0</v>
      </c>
      <c r="J299" s="20" t="b">
        <f t="shared" si="56"/>
        <v>0</v>
      </c>
      <c r="K299" s="21" t="b">
        <f t="shared" si="57"/>
        <v>0</v>
      </c>
    </row>
    <row r="300" spans="1:11" x14ac:dyDescent="0.25">
      <c r="A300" s="11">
        <v>40613.291666666664</v>
      </c>
      <c r="B300">
        <f t="shared" si="59"/>
        <v>0</v>
      </c>
      <c r="C300">
        <f t="shared" si="58"/>
        <v>5.6</v>
      </c>
      <c r="D300">
        <f>20/100</f>
        <v>0.2</v>
      </c>
      <c r="E300">
        <f>3900/100</f>
        <v>39</v>
      </c>
      <c r="F300" s="19">
        <f t="shared" si="52"/>
        <v>39</v>
      </c>
      <c r="G300" s="20" t="b">
        <f t="shared" si="53"/>
        <v>0</v>
      </c>
      <c r="H300" s="20" t="b">
        <f t="shared" si="54"/>
        <v>0</v>
      </c>
      <c r="I300" s="20" t="b">
        <f t="shared" si="55"/>
        <v>0</v>
      </c>
      <c r="J300" s="20" t="b">
        <f t="shared" si="56"/>
        <v>0</v>
      </c>
      <c r="K300" s="21" t="b">
        <f t="shared" si="57"/>
        <v>0</v>
      </c>
    </row>
    <row r="301" spans="1:11" x14ac:dyDescent="0.25">
      <c r="A301" s="11">
        <v>40613.333333333336</v>
      </c>
      <c r="B301">
        <f t="shared" si="59"/>
        <v>0</v>
      </c>
      <c r="C301">
        <f t="shared" si="58"/>
        <v>5.6</v>
      </c>
      <c r="D301">
        <f>10/100</f>
        <v>0.1</v>
      </c>
      <c r="E301">
        <f>19900/100</f>
        <v>199</v>
      </c>
      <c r="F301" s="19">
        <f t="shared" si="52"/>
        <v>199</v>
      </c>
      <c r="G301" s="20" t="b">
        <f t="shared" si="53"/>
        <v>0</v>
      </c>
      <c r="H301" s="20" t="b">
        <f t="shared" si="54"/>
        <v>0</v>
      </c>
      <c r="I301" s="20" t="b">
        <f t="shared" si="55"/>
        <v>0</v>
      </c>
      <c r="J301" s="20" t="b">
        <f t="shared" si="56"/>
        <v>0</v>
      </c>
      <c r="K301" s="21" t="b">
        <f t="shared" si="57"/>
        <v>0</v>
      </c>
    </row>
    <row r="302" spans="1:11" x14ac:dyDescent="0.25">
      <c r="A302" s="11">
        <v>40613.375</v>
      </c>
      <c r="B302">
        <f t="shared" si="59"/>
        <v>0</v>
      </c>
      <c r="C302">
        <f t="shared" si="58"/>
        <v>5.6</v>
      </c>
      <c r="D302">
        <f>10/100</f>
        <v>0.1</v>
      </c>
      <c r="E302">
        <f>22200/100</f>
        <v>222</v>
      </c>
      <c r="F302" s="19">
        <f t="shared" si="52"/>
        <v>222</v>
      </c>
      <c r="G302" s="20" t="b">
        <f t="shared" si="53"/>
        <v>0</v>
      </c>
      <c r="H302" s="20" t="b">
        <f t="shared" si="54"/>
        <v>0</v>
      </c>
      <c r="I302" s="20" t="b">
        <f t="shared" si="55"/>
        <v>0</v>
      </c>
      <c r="J302" s="20" t="b">
        <f t="shared" si="56"/>
        <v>0</v>
      </c>
      <c r="K302" s="21" t="b">
        <f t="shared" si="57"/>
        <v>0</v>
      </c>
    </row>
    <row r="303" spans="1:11" x14ac:dyDescent="0.25">
      <c r="A303" s="11">
        <v>40613.416666666664</v>
      </c>
      <c r="B303">
        <f t="shared" si="59"/>
        <v>0</v>
      </c>
      <c r="C303">
        <f t="shared" si="58"/>
        <v>5.6</v>
      </c>
      <c r="D303">
        <f>20/100</f>
        <v>0.2</v>
      </c>
      <c r="E303">
        <f>22100/100</f>
        <v>221</v>
      </c>
      <c r="F303" s="19">
        <f t="shared" si="52"/>
        <v>221</v>
      </c>
      <c r="G303" s="20" t="b">
        <f t="shared" si="53"/>
        <v>0</v>
      </c>
      <c r="H303" s="20" t="b">
        <f t="shared" si="54"/>
        <v>0</v>
      </c>
      <c r="I303" s="20" t="b">
        <f t="shared" si="55"/>
        <v>0</v>
      </c>
      <c r="J303" s="20" t="b">
        <f t="shared" si="56"/>
        <v>0</v>
      </c>
      <c r="K303" s="21" t="b">
        <f t="shared" si="57"/>
        <v>0</v>
      </c>
    </row>
    <row r="304" spans="1:11" x14ac:dyDescent="0.25">
      <c r="A304" s="11">
        <v>40613.458333333336</v>
      </c>
      <c r="B304">
        <f t="shared" si="59"/>
        <v>0</v>
      </c>
      <c r="C304">
        <f t="shared" si="58"/>
        <v>5.6</v>
      </c>
      <c r="D304">
        <f>70/100</f>
        <v>0.7</v>
      </c>
      <c r="E304">
        <f>13700/100</f>
        <v>137</v>
      </c>
      <c r="F304" s="19" t="b">
        <f t="shared" si="52"/>
        <v>0</v>
      </c>
      <c r="G304" s="20">
        <f t="shared" si="53"/>
        <v>137</v>
      </c>
      <c r="H304" s="20" t="b">
        <f t="shared" si="54"/>
        <v>0</v>
      </c>
      <c r="I304" s="20" t="b">
        <f t="shared" si="55"/>
        <v>0</v>
      </c>
      <c r="J304" s="20" t="b">
        <f t="shared" si="56"/>
        <v>0</v>
      </c>
      <c r="K304" s="21" t="b">
        <f t="shared" si="57"/>
        <v>0</v>
      </c>
    </row>
    <row r="305" spans="1:11" x14ac:dyDescent="0.25">
      <c r="A305" s="11">
        <v>40613.5</v>
      </c>
      <c r="B305">
        <f t="shared" si="59"/>
        <v>0</v>
      </c>
      <c r="C305">
        <f t="shared" si="58"/>
        <v>5.6</v>
      </c>
      <c r="D305">
        <f>130/100</f>
        <v>1.3</v>
      </c>
      <c r="E305">
        <f>11000/100</f>
        <v>110</v>
      </c>
      <c r="F305" s="19" t="b">
        <f t="shared" si="52"/>
        <v>0</v>
      </c>
      <c r="G305" s="20">
        <f t="shared" si="53"/>
        <v>110</v>
      </c>
      <c r="H305" s="20" t="b">
        <f t="shared" si="54"/>
        <v>0</v>
      </c>
      <c r="I305" s="20" t="b">
        <f t="shared" si="55"/>
        <v>0</v>
      </c>
      <c r="J305" s="20" t="b">
        <f t="shared" si="56"/>
        <v>0</v>
      </c>
      <c r="K305" s="21" t="b">
        <f t="shared" si="57"/>
        <v>0</v>
      </c>
    </row>
    <row r="306" spans="1:11" x14ac:dyDescent="0.25">
      <c r="A306" s="11">
        <v>40613.541666666664</v>
      </c>
      <c r="B306">
        <f t="shared" si="59"/>
        <v>0</v>
      </c>
      <c r="C306">
        <f t="shared" si="58"/>
        <v>5.6</v>
      </c>
      <c r="D306">
        <f>160/100</f>
        <v>1.6</v>
      </c>
      <c r="E306">
        <f>10100/100</f>
        <v>101</v>
      </c>
      <c r="F306" s="19" t="b">
        <f t="shared" si="52"/>
        <v>0</v>
      </c>
      <c r="G306" s="20" t="b">
        <f t="shared" si="53"/>
        <v>0</v>
      </c>
      <c r="H306" s="20">
        <f t="shared" si="54"/>
        <v>101</v>
      </c>
      <c r="I306" s="20" t="b">
        <f t="shared" si="55"/>
        <v>0</v>
      </c>
      <c r="J306" s="20" t="b">
        <f t="shared" si="56"/>
        <v>0</v>
      </c>
      <c r="K306" s="21" t="b">
        <f t="shared" si="57"/>
        <v>0</v>
      </c>
    </row>
    <row r="307" spans="1:11" x14ac:dyDescent="0.25">
      <c r="A307" s="11">
        <v>40613.583333333336</v>
      </c>
      <c r="B307">
        <f t="shared" si="59"/>
        <v>0</v>
      </c>
      <c r="C307">
        <f t="shared" si="58"/>
        <v>5.6</v>
      </c>
      <c r="D307">
        <f>180/100</f>
        <v>1.8</v>
      </c>
      <c r="E307">
        <f>9700/100</f>
        <v>97</v>
      </c>
      <c r="F307" s="19" t="b">
        <f t="shared" si="52"/>
        <v>0</v>
      </c>
      <c r="G307" s="20" t="b">
        <f t="shared" si="53"/>
        <v>0</v>
      </c>
      <c r="H307" s="20">
        <f t="shared" si="54"/>
        <v>97</v>
      </c>
      <c r="I307" s="20" t="b">
        <f t="shared" si="55"/>
        <v>0</v>
      </c>
      <c r="J307" s="20" t="b">
        <f t="shared" si="56"/>
        <v>0</v>
      </c>
      <c r="K307" s="21" t="b">
        <f t="shared" si="57"/>
        <v>0</v>
      </c>
    </row>
    <row r="308" spans="1:11" x14ac:dyDescent="0.25">
      <c r="A308" s="11">
        <v>40613.625</v>
      </c>
      <c r="B308">
        <f t="shared" si="59"/>
        <v>0</v>
      </c>
      <c r="C308">
        <f t="shared" si="58"/>
        <v>5.6</v>
      </c>
      <c r="D308">
        <f>250/100</f>
        <v>2.5</v>
      </c>
      <c r="E308">
        <f>9100/100</f>
        <v>91</v>
      </c>
      <c r="F308" s="19" t="b">
        <f t="shared" si="52"/>
        <v>0</v>
      </c>
      <c r="G308" s="20" t="b">
        <f t="shared" si="53"/>
        <v>0</v>
      </c>
      <c r="H308" s="20" t="b">
        <f t="shared" si="54"/>
        <v>0</v>
      </c>
      <c r="I308" s="20">
        <f t="shared" si="55"/>
        <v>91</v>
      </c>
      <c r="J308" s="20" t="b">
        <f t="shared" si="56"/>
        <v>0</v>
      </c>
      <c r="K308" s="21" t="b">
        <f t="shared" si="57"/>
        <v>0</v>
      </c>
    </row>
    <row r="309" spans="1:11" x14ac:dyDescent="0.25">
      <c r="A309" s="11">
        <v>40613.666666666664</v>
      </c>
      <c r="B309">
        <f t="shared" si="59"/>
        <v>0</v>
      </c>
      <c r="C309">
        <f t="shared" si="58"/>
        <v>5.6</v>
      </c>
      <c r="D309">
        <f>280/100</f>
        <v>2.8</v>
      </c>
      <c r="E309">
        <f>9500/100</f>
        <v>95</v>
      </c>
      <c r="F309" s="19" t="b">
        <f t="shared" si="52"/>
        <v>0</v>
      </c>
      <c r="G309" s="20" t="b">
        <f t="shared" si="53"/>
        <v>0</v>
      </c>
      <c r="H309" s="20" t="b">
        <f t="shared" si="54"/>
        <v>0</v>
      </c>
      <c r="I309" s="20">
        <f t="shared" si="55"/>
        <v>95</v>
      </c>
      <c r="J309" s="20" t="b">
        <f t="shared" si="56"/>
        <v>0</v>
      </c>
      <c r="K309" s="21" t="b">
        <f t="shared" si="57"/>
        <v>0</v>
      </c>
    </row>
    <row r="310" spans="1:11" x14ac:dyDescent="0.25">
      <c r="A310" s="11">
        <v>40613.708333333336</v>
      </c>
      <c r="B310">
        <f t="shared" si="59"/>
        <v>0</v>
      </c>
      <c r="C310">
        <f t="shared" si="58"/>
        <v>5.6</v>
      </c>
      <c r="D310">
        <f>410/100</f>
        <v>4.0999999999999996</v>
      </c>
      <c r="E310">
        <f>10100/100</f>
        <v>101</v>
      </c>
      <c r="F310" s="19" t="b">
        <f t="shared" ref="F310:F373" si="60">IF(D310&lt;0.5,E310)</f>
        <v>0</v>
      </c>
      <c r="G310" s="20" t="b">
        <f t="shared" ref="G310:G373" si="61">IF(D310&lt;1.5,IF(D310&gt;=0.5,E310))</f>
        <v>0</v>
      </c>
      <c r="H310" s="20" t="b">
        <f t="shared" ref="H310:H373" si="62">IF(D310&lt;2.5,IF(D310&gt;=1.5,E310))</f>
        <v>0</v>
      </c>
      <c r="I310" s="20" t="b">
        <f t="shared" ref="I310:I373" si="63">IF(D310&lt;3.5,IF(D310&gt;=2.5,E310))</f>
        <v>0</v>
      </c>
      <c r="J310" s="20">
        <f t="shared" ref="J310:J373" si="64">IF(D310&lt;4.5,IF(D310&gt;=3.5,E310))</f>
        <v>101</v>
      </c>
      <c r="K310" s="21" t="b">
        <f t="shared" ref="K310:K373" si="65">IF(D310&gt;=4.5,E310)</f>
        <v>0</v>
      </c>
    </row>
    <row r="311" spans="1:11" x14ac:dyDescent="0.25">
      <c r="A311" s="11">
        <v>40613.75</v>
      </c>
      <c r="B311">
        <f t="shared" si="59"/>
        <v>0</v>
      </c>
      <c r="C311">
        <f t="shared" ref="C311:C374" si="66">C310+B311</f>
        <v>5.6</v>
      </c>
      <c r="D311">
        <f>360/100</f>
        <v>3.6</v>
      </c>
      <c r="E311">
        <f>10100/100</f>
        <v>101</v>
      </c>
      <c r="F311" s="19" t="b">
        <f t="shared" si="60"/>
        <v>0</v>
      </c>
      <c r="G311" s="20" t="b">
        <f t="shared" si="61"/>
        <v>0</v>
      </c>
      <c r="H311" s="20" t="b">
        <f t="shared" si="62"/>
        <v>0</v>
      </c>
      <c r="I311" s="20" t="b">
        <f t="shared" si="63"/>
        <v>0</v>
      </c>
      <c r="J311" s="20">
        <f t="shared" si="64"/>
        <v>101</v>
      </c>
      <c r="K311" s="21" t="b">
        <f t="shared" si="65"/>
        <v>0</v>
      </c>
    </row>
    <row r="312" spans="1:11" x14ac:dyDescent="0.25">
      <c r="A312" s="11">
        <v>40613.791666666664</v>
      </c>
      <c r="B312">
        <f t="shared" si="59"/>
        <v>0</v>
      </c>
      <c r="C312">
        <f t="shared" si="66"/>
        <v>5.6</v>
      </c>
      <c r="D312">
        <f>210/100</f>
        <v>2.1</v>
      </c>
      <c r="E312">
        <f>7600/100</f>
        <v>76</v>
      </c>
      <c r="F312" s="19" t="b">
        <f t="shared" si="60"/>
        <v>0</v>
      </c>
      <c r="G312" s="20" t="b">
        <f t="shared" si="61"/>
        <v>0</v>
      </c>
      <c r="H312" s="20">
        <f t="shared" si="62"/>
        <v>76</v>
      </c>
      <c r="I312" s="20" t="b">
        <f t="shared" si="63"/>
        <v>0</v>
      </c>
      <c r="J312" s="20" t="b">
        <f t="shared" si="64"/>
        <v>0</v>
      </c>
      <c r="K312" s="21" t="b">
        <f t="shared" si="65"/>
        <v>0</v>
      </c>
    </row>
    <row r="313" spans="1:11" x14ac:dyDescent="0.25">
      <c r="A313" s="11">
        <v>40613.833333333336</v>
      </c>
      <c r="B313">
        <f t="shared" si="59"/>
        <v>0</v>
      </c>
      <c r="C313">
        <f t="shared" si="66"/>
        <v>5.6</v>
      </c>
      <c r="D313">
        <f>110/100</f>
        <v>1.1000000000000001</v>
      </c>
      <c r="E313">
        <f>10200/100</f>
        <v>102</v>
      </c>
      <c r="F313" s="19" t="b">
        <f t="shared" si="60"/>
        <v>0</v>
      </c>
      <c r="G313" s="20">
        <f t="shared" si="61"/>
        <v>102</v>
      </c>
      <c r="H313" s="20" t="b">
        <f t="shared" si="62"/>
        <v>0</v>
      </c>
      <c r="I313" s="20" t="b">
        <f t="shared" si="63"/>
        <v>0</v>
      </c>
      <c r="J313" s="20" t="b">
        <f t="shared" si="64"/>
        <v>0</v>
      </c>
      <c r="K313" s="21" t="b">
        <f t="shared" si="65"/>
        <v>0</v>
      </c>
    </row>
    <row r="314" spans="1:11" x14ac:dyDescent="0.25">
      <c r="A314" s="11">
        <v>40613.875</v>
      </c>
      <c r="B314">
        <f t="shared" si="59"/>
        <v>0</v>
      </c>
      <c r="C314">
        <f t="shared" si="66"/>
        <v>5.6</v>
      </c>
      <c r="D314">
        <f>30/100</f>
        <v>0.3</v>
      </c>
      <c r="E314">
        <f>4600/100</f>
        <v>46</v>
      </c>
      <c r="F314" s="19">
        <f t="shared" si="60"/>
        <v>46</v>
      </c>
      <c r="G314" s="20" t="b">
        <f t="shared" si="61"/>
        <v>0</v>
      </c>
      <c r="H314" s="20" t="b">
        <f t="shared" si="62"/>
        <v>0</v>
      </c>
      <c r="I314" s="20" t="b">
        <f t="shared" si="63"/>
        <v>0</v>
      </c>
      <c r="J314" s="20" t="b">
        <f t="shared" si="64"/>
        <v>0</v>
      </c>
      <c r="K314" s="21" t="b">
        <f t="shared" si="65"/>
        <v>0</v>
      </c>
    </row>
    <row r="315" spans="1:11" x14ac:dyDescent="0.25">
      <c r="A315" s="11">
        <v>40613.916666666664</v>
      </c>
      <c r="B315">
        <f t="shared" si="59"/>
        <v>0</v>
      </c>
      <c r="C315">
        <f t="shared" si="66"/>
        <v>5.6</v>
      </c>
      <c r="D315">
        <f>100/100</f>
        <v>1</v>
      </c>
      <c r="E315">
        <f>33600/100</f>
        <v>336</v>
      </c>
      <c r="F315" s="19" t="b">
        <f t="shared" si="60"/>
        <v>0</v>
      </c>
      <c r="G315" s="20">
        <f t="shared" si="61"/>
        <v>336</v>
      </c>
      <c r="H315" s="20" t="b">
        <f t="shared" si="62"/>
        <v>0</v>
      </c>
      <c r="I315" s="20" t="b">
        <f t="shared" si="63"/>
        <v>0</v>
      </c>
      <c r="J315" s="20" t="b">
        <f t="shared" si="64"/>
        <v>0</v>
      </c>
      <c r="K315" s="21" t="b">
        <f t="shared" si="65"/>
        <v>0</v>
      </c>
    </row>
    <row r="316" spans="1:11" x14ac:dyDescent="0.25">
      <c r="A316" s="11">
        <v>40613.958333333336</v>
      </c>
      <c r="B316">
        <f t="shared" ref="B316:B350" si="67">0/100</f>
        <v>0</v>
      </c>
      <c r="C316">
        <f t="shared" si="66"/>
        <v>5.6</v>
      </c>
      <c r="D316">
        <f>60/100</f>
        <v>0.6</v>
      </c>
      <c r="E316">
        <f>19400/100</f>
        <v>194</v>
      </c>
      <c r="F316" s="19" t="b">
        <f t="shared" si="60"/>
        <v>0</v>
      </c>
      <c r="G316" s="20">
        <f t="shared" si="61"/>
        <v>194</v>
      </c>
      <c r="H316" s="20" t="b">
        <f t="shared" si="62"/>
        <v>0</v>
      </c>
      <c r="I316" s="20" t="b">
        <f t="shared" si="63"/>
        <v>0</v>
      </c>
      <c r="J316" s="20" t="b">
        <f t="shared" si="64"/>
        <v>0</v>
      </c>
      <c r="K316" s="21" t="b">
        <f t="shared" si="65"/>
        <v>0</v>
      </c>
    </row>
    <row r="317" spans="1:11" x14ac:dyDescent="0.25">
      <c r="A317" s="11">
        <v>40614</v>
      </c>
      <c r="B317">
        <f t="shared" si="67"/>
        <v>0</v>
      </c>
      <c r="C317">
        <f t="shared" si="66"/>
        <v>5.6</v>
      </c>
      <c r="D317">
        <f>70/100</f>
        <v>0.7</v>
      </c>
      <c r="E317">
        <f>26400/100</f>
        <v>264</v>
      </c>
      <c r="F317" s="19" t="b">
        <f t="shared" si="60"/>
        <v>0</v>
      </c>
      <c r="G317" s="20">
        <f t="shared" si="61"/>
        <v>264</v>
      </c>
      <c r="H317" s="20" t="b">
        <f t="shared" si="62"/>
        <v>0</v>
      </c>
      <c r="I317" s="20" t="b">
        <f t="shared" si="63"/>
        <v>0</v>
      </c>
      <c r="J317" s="20" t="b">
        <f t="shared" si="64"/>
        <v>0</v>
      </c>
      <c r="K317" s="21" t="b">
        <f t="shared" si="65"/>
        <v>0</v>
      </c>
    </row>
    <row r="318" spans="1:11" x14ac:dyDescent="0.25">
      <c r="A318" s="11">
        <v>40614.041666666664</v>
      </c>
      <c r="B318">
        <f t="shared" si="67"/>
        <v>0</v>
      </c>
      <c r="C318">
        <f t="shared" si="66"/>
        <v>5.6</v>
      </c>
      <c r="D318">
        <f>50/100</f>
        <v>0.5</v>
      </c>
      <c r="E318">
        <f>3200/100</f>
        <v>32</v>
      </c>
      <c r="F318" s="19" t="b">
        <f t="shared" si="60"/>
        <v>0</v>
      </c>
      <c r="G318" s="20">
        <f t="shared" si="61"/>
        <v>32</v>
      </c>
      <c r="H318" s="20" t="b">
        <f t="shared" si="62"/>
        <v>0</v>
      </c>
      <c r="I318" s="20" t="b">
        <f t="shared" si="63"/>
        <v>0</v>
      </c>
      <c r="J318" s="20" t="b">
        <f t="shared" si="64"/>
        <v>0</v>
      </c>
      <c r="K318" s="21" t="b">
        <f t="shared" si="65"/>
        <v>0</v>
      </c>
    </row>
    <row r="319" spans="1:11" x14ac:dyDescent="0.25">
      <c r="A319" s="11">
        <v>40614.083333333336</v>
      </c>
      <c r="B319">
        <f t="shared" si="67"/>
        <v>0</v>
      </c>
      <c r="C319">
        <f t="shared" si="66"/>
        <v>5.6</v>
      </c>
      <c r="D319">
        <f>60/100</f>
        <v>0.6</v>
      </c>
      <c r="E319">
        <f>6800/100</f>
        <v>68</v>
      </c>
      <c r="F319" s="19" t="b">
        <f t="shared" si="60"/>
        <v>0</v>
      </c>
      <c r="G319" s="20">
        <f t="shared" si="61"/>
        <v>68</v>
      </c>
      <c r="H319" s="20" t="b">
        <f t="shared" si="62"/>
        <v>0</v>
      </c>
      <c r="I319" s="20" t="b">
        <f t="shared" si="63"/>
        <v>0</v>
      </c>
      <c r="J319" s="20" t="b">
        <f t="shared" si="64"/>
        <v>0</v>
      </c>
      <c r="K319" s="21" t="b">
        <f t="shared" si="65"/>
        <v>0</v>
      </c>
    </row>
    <row r="320" spans="1:11" x14ac:dyDescent="0.25">
      <c r="A320" s="11">
        <v>40614.125</v>
      </c>
      <c r="B320">
        <f t="shared" si="67"/>
        <v>0</v>
      </c>
      <c r="C320">
        <f t="shared" si="66"/>
        <v>5.6</v>
      </c>
      <c r="D320">
        <f>80/100</f>
        <v>0.8</v>
      </c>
      <c r="E320">
        <f>26800/100</f>
        <v>268</v>
      </c>
      <c r="F320" s="19" t="b">
        <f t="shared" si="60"/>
        <v>0</v>
      </c>
      <c r="G320" s="20">
        <f t="shared" si="61"/>
        <v>268</v>
      </c>
      <c r="H320" s="20" t="b">
        <f t="shared" si="62"/>
        <v>0</v>
      </c>
      <c r="I320" s="20" t="b">
        <f t="shared" si="63"/>
        <v>0</v>
      </c>
      <c r="J320" s="20" t="b">
        <f t="shared" si="64"/>
        <v>0</v>
      </c>
      <c r="K320" s="21" t="b">
        <f t="shared" si="65"/>
        <v>0</v>
      </c>
    </row>
    <row r="321" spans="1:11" x14ac:dyDescent="0.25">
      <c r="A321" s="11">
        <v>40614.166666666664</v>
      </c>
      <c r="B321">
        <f t="shared" si="67"/>
        <v>0</v>
      </c>
      <c r="C321">
        <f t="shared" si="66"/>
        <v>5.6</v>
      </c>
      <c r="D321">
        <f>20/100</f>
        <v>0.2</v>
      </c>
      <c r="E321">
        <f>5500/100</f>
        <v>55</v>
      </c>
      <c r="F321" s="19">
        <f t="shared" si="60"/>
        <v>55</v>
      </c>
      <c r="G321" s="20" t="b">
        <f t="shared" si="61"/>
        <v>0</v>
      </c>
      <c r="H321" s="20" t="b">
        <f t="shared" si="62"/>
        <v>0</v>
      </c>
      <c r="I321" s="20" t="b">
        <f t="shared" si="63"/>
        <v>0</v>
      </c>
      <c r="J321" s="20" t="b">
        <f t="shared" si="64"/>
        <v>0</v>
      </c>
      <c r="K321" s="21" t="b">
        <f t="shared" si="65"/>
        <v>0</v>
      </c>
    </row>
    <row r="322" spans="1:11" x14ac:dyDescent="0.25">
      <c r="A322" s="11">
        <v>40614.208333333336</v>
      </c>
      <c r="B322">
        <f t="shared" si="67"/>
        <v>0</v>
      </c>
      <c r="C322">
        <f t="shared" si="66"/>
        <v>5.6</v>
      </c>
      <c r="D322">
        <f>40/100</f>
        <v>0.4</v>
      </c>
      <c r="E322">
        <f>6600/100</f>
        <v>66</v>
      </c>
      <c r="F322" s="19">
        <f t="shared" si="60"/>
        <v>66</v>
      </c>
      <c r="G322" s="20" t="b">
        <f t="shared" si="61"/>
        <v>0</v>
      </c>
      <c r="H322" s="20" t="b">
        <f t="shared" si="62"/>
        <v>0</v>
      </c>
      <c r="I322" s="20" t="b">
        <f t="shared" si="63"/>
        <v>0</v>
      </c>
      <c r="J322" s="20" t="b">
        <f t="shared" si="64"/>
        <v>0</v>
      </c>
      <c r="K322" s="21" t="b">
        <f t="shared" si="65"/>
        <v>0</v>
      </c>
    </row>
    <row r="323" spans="1:11" x14ac:dyDescent="0.25">
      <c r="A323" s="11">
        <v>40614.25</v>
      </c>
      <c r="B323">
        <f t="shared" si="67"/>
        <v>0</v>
      </c>
      <c r="C323">
        <f t="shared" si="66"/>
        <v>5.6</v>
      </c>
      <c r="D323">
        <f>60/100</f>
        <v>0.6</v>
      </c>
      <c r="E323">
        <f>7700/100</f>
        <v>77</v>
      </c>
      <c r="F323" s="19" t="b">
        <f t="shared" si="60"/>
        <v>0</v>
      </c>
      <c r="G323" s="20">
        <f t="shared" si="61"/>
        <v>77</v>
      </c>
      <c r="H323" s="20" t="b">
        <f t="shared" si="62"/>
        <v>0</v>
      </c>
      <c r="I323" s="20" t="b">
        <f t="shared" si="63"/>
        <v>0</v>
      </c>
      <c r="J323" s="20" t="b">
        <f t="shared" si="64"/>
        <v>0</v>
      </c>
      <c r="K323" s="21" t="b">
        <f t="shared" si="65"/>
        <v>0</v>
      </c>
    </row>
    <row r="324" spans="1:11" x14ac:dyDescent="0.25">
      <c r="A324" s="11">
        <v>40614.291666666664</v>
      </c>
      <c r="B324">
        <f t="shared" si="67"/>
        <v>0</v>
      </c>
      <c r="C324">
        <f t="shared" si="66"/>
        <v>5.6</v>
      </c>
      <c r="D324">
        <f>60/100</f>
        <v>0.6</v>
      </c>
      <c r="E324">
        <f>7200/100</f>
        <v>72</v>
      </c>
      <c r="F324" s="19" t="b">
        <f t="shared" si="60"/>
        <v>0</v>
      </c>
      <c r="G324" s="20">
        <f t="shared" si="61"/>
        <v>72</v>
      </c>
      <c r="H324" s="20" t="b">
        <f t="shared" si="62"/>
        <v>0</v>
      </c>
      <c r="I324" s="20" t="b">
        <f t="shared" si="63"/>
        <v>0</v>
      </c>
      <c r="J324" s="20" t="b">
        <f t="shared" si="64"/>
        <v>0</v>
      </c>
      <c r="K324" s="21" t="b">
        <f t="shared" si="65"/>
        <v>0</v>
      </c>
    </row>
    <row r="325" spans="1:11" x14ac:dyDescent="0.25">
      <c r="A325" s="11">
        <v>40614.333333333336</v>
      </c>
      <c r="B325">
        <f t="shared" si="67"/>
        <v>0</v>
      </c>
      <c r="C325">
        <f t="shared" si="66"/>
        <v>5.6</v>
      </c>
      <c r="D325">
        <f>50/100</f>
        <v>0.5</v>
      </c>
      <c r="E325">
        <f>9000/100</f>
        <v>90</v>
      </c>
      <c r="F325" s="19" t="b">
        <f t="shared" si="60"/>
        <v>0</v>
      </c>
      <c r="G325" s="20">
        <f t="shared" si="61"/>
        <v>90</v>
      </c>
      <c r="H325" s="20" t="b">
        <f t="shared" si="62"/>
        <v>0</v>
      </c>
      <c r="I325" s="20" t="b">
        <f t="shared" si="63"/>
        <v>0</v>
      </c>
      <c r="J325" s="20" t="b">
        <f t="shared" si="64"/>
        <v>0</v>
      </c>
      <c r="K325" s="21" t="b">
        <f t="shared" si="65"/>
        <v>0</v>
      </c>
    </row>
    <row r="326" spans="1:11" x14ac:dyDescent="0.25">
      <c r="A326" s="11">
        <v>40614.375</v>
      </c>
      <c r="B326">
        <f t="shared" si="67"/>
        <v>0</v>
      </c>
      <c r="C326">
        <f t="shared" si="66"/>
        <v>5.6</v>
      </c>
      <c r="D326">
        <f>20/100</f>
        <v>0.2</v>
      </c>
      <c r="E326">
        <f>7800/100</f>
        <v>78</v>
      </c>
      <c r="F326" s="19">
        <f t="shared" si="60"/>
        <v>78</v>
      </c>
      <c r="G326" s="20" t="b">
        <f t="shared" si="61"/>
        <v>0</v>
      </c>
      <c r="H326" s="20" t="b">
        <f t="shared" si="62"/>
        <v>0</v>
      </c>
      <c r="I326" s="20" t="b">
        <f t="shared" si="63"/>
        <v>0</v>
      </c>
      <c r="J326" s="20" t="b">
        <f t="shared" si="64"/>
        <v>0</v>
      </c>
      <c r="K326" s="21" t="b">
        <f t="shared" si="65"/>
        <v>0</v>
      </c>
    </row>
    <row r="327" spans="1:11" x14ac:dyDescent="0.25">
      <c r="A327" s="11">
        <v>40614.416666666664</v>
      </c>
      <c r="B327">
        <f t="shared" si="67"/>
        <v>0</v>
      </c>
      <c r="C327">
        <f t="shared" si="66"/>
        <v>5.6</v>
      </c>
      <c r="D327">
        <f>30/100</f>
        <v>0.3</v>
      </c>
      <c r="E327">
        <f>9300/100</f>
        <v>93</v>
      </c>
      <c r="F327" s="19">
        <f t="shared" si="60"/>
        <v>93</v>
      </c>
      <c r="G327" s="20" t="b">
        <f t="shared" si="61"/>
        <v>0</v>
      </c>
      <c r="H327" s="20" t="b">
        <f t="shared" si="62"/>
        <v>0</v>
      </c>
      <c r="I327" s="20" t="b">
        <f t="shared" si="63"/>
        <v>0</v>
      </c>
      <c r="J327" s="20" t="b">
        <f t="shared" si="64"/>
        <v>0</v>
      </c>
      <c r="K327" s="21" t="b">
        <f t="shared" si="65"/>
        <v>0</v>
      </c>
    </row>
    <row r="328" spans="1:11" x14ac:dyDescent="0.25">
      <c r="A328" s="11">
        <v>40614.458333333336</v>
      </c>
      <c r="B328">
        <f t="shared" si="67"/>
        <v>0</v>
      </c>
      <c r="C328">
        <f t="shared" si="66"/>
        <v>5.6</v>
      </c>
      <c r="D328">
        <f>70/100</f>
        <v>0.7</v>
      </c>
      <c r="E328">
        <f>7700/100</f>
        <v>77</v>
      </c>
      <c r="F328" s="19" t="b">
        <f t="shared" si="60"/>
        <v>0</v>
      </c>
      <c r="G328" s="20">
        <f t="shared" si="61"/>
        <v>77</v>
      </c>
      <c r="H328" s="20" t="b">
        <f t="shared" si="62"/>
        <v>0</v>
      </c>
      <c r="I328" s="20" t="b">
        <f t="shared" si="63"/>
        <v>0</v>
      </c>
      <c r="J328" s="20" t="b">
        <f t="shared" si="64"/>
        <v>0</v>
      </c>
      <c r="K328" s="21" t="b">
        <f t="shared" si="65"/>
        <v>0</v>
      </c>
    </row>
    <row r="329" spans="1:11" x14ac:dyDescent="0.25">
      <c r="A329" s="11">
        <v>40614.5</v>
      </c>
      <c r="B329">
        <f t="shared" si="67"/>
        <v>0</v>
      </c>
      <c r="C329">
        <f t="shared" si="66"/>
        <v>5.6</v>
      </c>
      <c r="D329">
        <f>160/100</f>
        <v>1.6</v>
      </c>
      <c r="E329">
        <f>8000/100</f>
        <v>80</v>
      </c>
      <c r="F329" s="19" t="b">
        <f t="shared" si="60"/>
        <v>0</v>
      </c>
      <c r="G329" s="20" t="b">
        <f t="shared" si="61"/>
        <v>0</v>
      </c>
      <c r="H329" s="20">
        <f t="shared" si="62"/>
        <v>80</v>
      </c>
      <c r="I329" s="20" t="b">
        <f t="shared" si="63"/>
        <v>0</v>
      </c>
      <c r="J329" s="20" t="b">
        <f t="shared" si="64"/>
        <v>0</v>
      </c>
      <c r="K329" s="21" t="b">
        <f t="shared" si="65"/>
        <v>0</v>
      </c>
    </row>
    <row r="330" spans="1:11" x14ac:dyDescent="0.25">
      <c r="A330" s="11">
        <v>40614.541666666664</v>
      </c>
      <c r="B330">
        <f t="shared" si="67"/>
        <v>0</v>
      </c>
      <c r="C330">
        <f t="shared" si="66"/>
        <v>5.6</v>
      </c>
      <c r="D330">
        <f>240/100</f>
        <v>2.4</v>
      </c>
      <c r="E330">
        <f>6500/100</f>
        <v>65</v>
      </c>
      <c r="F330" s="19" t="b">
        <f t="shared" si="60"/>
        <v>0</v>
      </c>
      <c r="G330" s="20" t="b">
        <f t="shared" si="61"/>
        <v>0</v>
      </c>
      <c r="H330" s="20">
        <f t="shared" si="62"/>
        <v>65</v>
      </c>
      <c r="I330" s="20" t="b">
        <f t="shared" si="63"/>
        <v>0</v>
      </c>
      <c r="J330" s="20" t="b">
        <f t="shared" si="64"/>
        <v>0</v>
      </c>
      <c r="K330" s="21" t="b">
        <f t="shared" si="65"/>
        <v>0</v>
      </c>
    </row>
    <row r="331" spans="1:11" x14ac:dyDescent="0.25">
      <c r="A331" s="11">
        <v>40614.583333333336</v>
      </c>
      <c r="B331">
        <f t="shared" si="67"/>
        <v>0</v>
      </c>
      <c r="C331">
        <f t="shared" si="66"/>
        <v>5.6</v>
      </c>
      <c r="D331">
        <f>140/100</f>
        <v>1.4</v>
      </c>
      <c r="E331">
        <f>7400/100</f>
        <v>74</v>
      </c>
      <c r="F331" s="19" t="b">
        <f t="shared" si="60"/>
        <v>0</v>
      </c>
      <c r="G331" s="20">
        <f t="shared" si="61"/>
        <v>74</v>
      </c>
      <c r="H331" s="20" t="b">
        <f t="shared" si="62"/>
        <v>0</v>
      </c>
      <c r="I331" s="20" t="b">
        <f t="shared" si="63"/>
        <v>0</v>
      </c>
      <c r="J331" s="20" t="b">
        <f t="shared" si="64"/>
        <v>0</v>
      </c>
      <c r="K331" s="21" t="b">
        <f t="shared" si="65"/>
        <v>0</v>
      </c>
    </row>
    <row r="332" spans="1:11" x14ac:dyDescent="0.25">
      <c r="A332" s="11">
        <v>40614.625</v>
      </c>
      <c r="B332">
        <f t="shared" si="67"/>
        <v>0</v>
      </c>
      <c r="C332">
        <f t="shared" si="66"/>
        <v>5.6</v>
      </c>
      <c r="D332">
        <f>210/100</f>
        <v>2.1</v>
      </c>
      <c r="E332">
        <f>8500/100</f>
        <v>85</v>
      </c>
      <c r="F332" s="19" t="b">
        <f t="shared" si="60"/>
        <v>0</v>
      </c>
      <c r="G332" s="20" t="b">
        <f t="shared" si="61"/>
        <v>0</v>
      </c>
      <c r="H332" s="20">
        <f t="shared" si="62"/>
        <v>85</v>
      </c>
      <c r="I332" s="20" t="b">
        <f t="shared" si="63"/>
        <v>0</v>
      </c>
      <c r="J332" s="20" t="b">
        <f t="shared" si="64"/>
        <v>0</v>
      </c>
      <c r="K332" s="21" t="b">
        <f t="shared" si="65"/>
        <v>0</v>
      </c>
    </row>
    <row r="333" spans="1:11" x14ac:dyDescent="0.25">
      <c r="A333" s="11">
        <v>40614.666666666664</v>
      </c>
      <c r="B333">
        <f t="shared" si="67"/>
        <v>0</v>
      </c>
      <c r="C333">
        <f t="shared" si="66"/>
        <v>5.6</v>
      </c>
      <c r="D333">
        <f>340/100</f>
        <v>3.4</v>
      </c>
      <c r="E333">
        <f>9200/100</f>
        <v>92</v>
      </c>
      <c r="F333" s="19" t="b">
        <f t="shared" si="60"/>
        <v>0</v>
      </c>
      <c r="G333" s="20" t="b">
        <f t="shared" si="61"/>
        <v>0</v>
      </c>
      <c r="H333" s="20" t="b">
        <f t="shared" si="62"/>
        <v>0</v>
      </c>
      <c r="I333" s="20">
        <f t="shared" si="63"/>
        <v>92</v>
      </c>
      <c r="J333" s="20" t="b">
        <f t="shared" si="64"/>
        <v>0</v>
      </c>
      <c r="K333" s="21" t="b">
        <f t="shared" si="65"/>
        <v>0</v>
      </c>
    </row>
    <row r="334" spans="1:11" x14ac:dyDescent="0.25">
      <c r="A334" s="11">
        <v>40614.708333333336</v>
      </c>
      <c r="B334">
        <f t="shared" si="67"/>
        <v>0</v>
      </c>
      <c r="C334">
        <f t="shared" si="66"/>
        <v>5.6</v>
      </c>
      <c r="D334">
        <f>390/100</f>
        <v>3.9</v>
      </c>
      <c r="E334">
        <f>9400/100</f>
        <v>94</v>
      </c>
      <c r="F334" s="19" t="b">
        <f t="shared" si="60"/>
        <v>0</v>
      </c>
      <c r="G334" s="20" t="b">
        <f t="shared" si="61"/>
        <v>0</v>
      </c>
      <c r="H334" s="20" t="b">
        <f t="shared" si="62"/>
        <v>0</v>
      </c>
      <c r="I334" s="20" t="b">
        <f t="shared" si="63"/>
        <v>0</v>
      </c>
      <c r="J334" s="20">
        <f t="shared" si="64"/>
        <v>94</v>
      </c>
      <c r="K334" s="21" t="b">
        <f t="shared" si="65"/>
        <v>0</v>
      </c>
    </row>
    <row r="335" spans="1:11" x14ac:dyDescent="0.25">
      <c r="A335" s="11">
        <v>40614.75</v>
      </c>
      <c r="B335">
        <f t="shared" si="67"/>
        <v>0</v>
      </c>
      <c r="C335">
        <f t="shared" si="66"/>
        <v>5.6</v>
      </c>
      <c r="D335">
        <f>340/100</f>
        <v>3.4</v>
      </c>
      <c r="E335">
        <f>8600/100</f>
        <v>86</v>
      </c>
      <c r="F335" s="19" t="b">
        <f t="shared" si="60"/>
        <v>0</v>
      </c>
      <c r="G335" s="20" t="b">
        <f t="shared" si="61"/>
        <v>0</v>
      </c>
      <c r="H335" s="20" t="b">
        <f t="shared" si="62"/>
        <v>0</v>
      </c>
      <c r="I335" s="20">
        <f t="shared" si="63"/>
        <v>86</v>
      </c>
      <c r="J335" s="20" t="b">
        <f t="shared" si="64"/>
        <v>0</v>
      </c>
      <c r="K335" s="21" t="b">
        <f t="shared" si="65"/>
        <v>0</v>
      </c>
    </row>
    <row r="336" spans="1:11" x14ac:dyDescent="0.25">
      <c r="A336" s="11">
        <v>40614.791666666664</v>
      </c>
      <c r="B336">
        <f t="shared" si="67"/>
        <v>0</v>
      </c>
      <c r="C336">
        <f t="shared" si="66"/>
        <v>5.6</v>
      </c>
      <c r="D336">
        <f>280/100</f>
        <v>2.8</v>
      </c>
      <c r="E336">
        <f>8000/100</f>
        <v>80</v>
      </c>
      <c r="F336" s="19" t="b">
        <f t="shared" si="60"/>
        <v>0</v>
      </c>
      <c r="G336" s="20" t="b">
        <f t="shared" si="61"/>
        <v>0</v>
      </c>
      <c r="H336" s="20" t="b">
        <f t="shared" si="62"/>
        <v>0</v>
      </c>
      <c r="I336" s="20">
        <f t="shared" si="63"/>
        <v>80</v>
      </c>
      <c r="J336" s="20" t="b">
        <f t="shared" si="64"/>
        <v>0</v>
      </c>
      <c r="K336" s="21" t="b">
        <f t="shared" si="65"/>
        <v>0</v>
      </c>
    </row>
    <row r="337" spans="1:11" x14ac:dyDescent="0.25">
      <c r="A337" s="11">
        <v>40614.833333333336</v>
      </c>
      <c r="B337">
        <f t="shared" si="67"/>
        <v>0</v>
      </c>
      <c r="C337">
        <f t="shared" si="66"/>
        <v>5.6</v>
      </c>
      <c r="D337">
        <f>240/100</f>
        <v>2.4</v>
      </c>
      <c r="E337">
        <f>5600/100</f>
        <v>56</v>
      </c>
      <c r="F337" s="19" t="b">
        <f t="shared" si="60"/>
        <v>0</v>
      </c>
      <c r="G337" s="20" t="b">
        <f t="shared" si="61"/>
        <v>0</v>
      </c>
      <c r="H337" s="20">
        <f t="shared" si="62"/>
        <v>56</v>
      </c>
      <c r="I337" s="20" t="b">
        <f t="shared" si="63"/>
        <v>0</v>
      </c>
      <c r="J337" s="20" t="b">
        <f t="shared" si="64"/>
        <v>0</v>
      </c>
      <c r="K337" s="21" t="b">
        <f t="shared" si="65"/>
        <v>0</v>
      </c>
    </row>
    <row r="338" spans="1:11" x14ac:dyDescent="0.25">
      <c r="A338" s="11">
        <v>40614.875</v>
      </c>
      <c r="B338">
        <f t="shared" si="67"/>
        <v>0</v>
      </c>
      <c r="C338">
        <f t="shared" si="66"/>
        <v>5.6</v>
      </c>
      <c r="D338">
        <f>250/100</f>
        <v>2.5</v>
      </c>
      <c r="E338">
        <f>6900/100</f>
        <v>69</v>
      </c>
      <c r="F338" s="19" t="b">
        <f t="shared" si="60"/>
        <v>0</v>
      </c>
      <c r="G338" s="20" t="b">
        <f t="shared" si="61"/>
        <v>0</v>
      </c>
      <c r="H338" s="20" t="b">
        <f t="shared" si="62"/>
        <v>0</v>
      </c>
      <c r="I338" s="20">
        <f t="shared" si="63"/>
        <v>69</v>
      </c>
      <c r="J338" s="20" t="b">
        <f t="shared" si="64"/>
        <v>0</v>
      </c>
      <c r="K338" s="21" t="b">
        <f t="shared" si="65"/>
        <v>0</v>
      </c>
    </row>
    <row r="339" spans="1:11" x14ac:dyDescent="0.25">
      <c r="A339" s="11">
        <v>40614.916666666664</v>
      </c>
      <c r="B339">
        <f t="shared" si="67"/>
        <v>0</v>
      </c>
      <c r="C339">
        <f t="shared" si="66"/>
        <v>5.6</v>
      </c>
      <c r="D339">
        <f>100/100</f>
        <v>1</v>
      </c>
      <c r="E339">
        <f>11300/100</f>
        <v>113</v>
      </c>
      <c r="F339" s="19" t="b">
        <f t="shared" si="60"/>
        <v>0</v>
      </c>
      <c r="G339" s="20">
        <f t="shared" si="61"/>
        <v>113</v>
      </c>
      <c r="H339" s="20" t="b">
        <f t="shared" si="62"/>
        <v>0</v>
      </c>
      <c r="I339" s="20" t="b">
        <f t="shared" si="63"/>
        <v>0</v>
      </c>
      <c r="J339" s="20" t="b">
        <f t="shared" si="64"/>
        <v>0</v>
      </c>
      <c r="K339" s="21" t="b">
        <f t="shared" si="65"/>
        <v>0</v>
      </c>
    </row>
    <row r="340" spans="1:11" x14ac:dyDescent="0.25">
      <c r="A340" s="11">
        <v>40614.958333333336</v>
      </c>
      <c r="B340">
        <f t="shared" si="67"/>
        <v>0</v>
      </c>
      <c r="C340">
        <f t="shared" si="66"/>
        <v>5.6</v>
      </c>
      <c r="D340">
        <f>210/100</f>
        <v>2.1</v>
      </c>
      <c r="E340">
        <f>6800/100</f>
        <v>68</v>
      </c>
      <c r="F340" s="19" t="b">
        <f t="shared" si="60"/>
        <v>0</v>
      </c>
      <c r="G340" s="20" t="b">
        <f t="shared" si="61"/>
        <v>0</v>
      </c>
      <c r="H340" s="20">
        <f t="shared" si="62"/>
        <v>68</v>
      </c>
      <c r="I340" s="20" t="b">
        <f t="shared" si="63"/>
        <v>0</v>
      </c>
      <c r="J340" s="20" t="b">
        <f t="shared" si="64"/>
        <v>0</v>
      </c>
      <c r="K340" s="21" t="b">
        <f t="shared" si="65"/>
        <v>0</v>
      </c>
    </row>
    <row r="341" spans="1:11" x14ac:dyDescent="0.25">
      <c r="A341" s="11">
        <v>40615</v>
      </c>
      <c r="B341">
        <f t="shared" si="67"/>
        <v>0</v>
      </c>
      <c r="C341">
        <f t="shared" si="66"/>
        <v>5.6</v>
      </c>
      <c r="D341">
        <f>150/100</f>
        <v>1.5</v>
      </c>
      <c r="E341">
        <f>6400/100</f>
        <v>64</v>
      </c>
      <c r="F341" s="19" t="b">
        <f t="shared" si="60"/>
        <v>0</v>
      </c>
      <c r="G341" s="20" t="b">
        <f t="shared" si="61"/>
        <v>0</v>
      </c>
      <c r="H341" s="20">
        <f t="shared" si="62"/>
        <v>64</v>
      </c>
      <c r="I341" s="20" t="b">
        <f t="shared" si="63"/>
        <v>0</v>
      </c>
      <c r="J341" s="20" t="b">
        <f t="shared" si="64"/>
        <v>0</v>
      </c>
      <c r="K341" s="21" t="b">
        <f t="shared" si="65"/>
        <v>0</v>
      </c>
    </row>
    <row r="342" spans="1:11" x14ac:dyDescent="0.25">
      <c r="A342" s="11">
        <v>40615.041666666664</v>
      </c>
      <c r="B342">
        <f t="shared" si="67"/>
        <v>0</v>
      </c>
      <c r="C342">
        <f t="shared" si="66"/>
        <v>5.6</v>
      </c>
      <c r="D342">
        <f>100/100</f>
        <v>1</v>
      </c>
      <c r="E342">
        <f>13400/100</f>
        <v>134</v>
      </c>
      <c r="F342" s="19" t="b">
        <f t="shared" si="60"/>
        <v>0</v>
      </c>
      <c r="G342" s="20">
        <f t="shared" si="61"/>
        <v>134</v>
      </c>
      <c r="H342" s="20" t="b">
        <f t="shared" si="62"/>
        <v>0</v>
      </c>
      <c r="I342" s="20" t="b">
        <f t="shared" si="63"/>
        <v>0</v>
      </c>
      <c r="J342" s="20" t="b">
        <f t="shared" si="64"/>
        <v>0</v>
      </c>
      <c r="K342" s="21" t="b">
        <f t="shared" si="65"/>
        <v>0</v>
      </c>
    </row>
    <row r="343" spans="1:11" x14ac:dyDescent="0.25">
      <c r="A343" s="11">
        <v>40615.083333333336</v>
      </c>
      <c r="B343">
        <f t="shared" si="67"/>
        <v>0</v>
      </c>
      <c r="C343">
        <f t="shared" si="66"/>
        <v>5.6</v>
      </c>
      <c r="D343">
        <f>70/100</f>
        <v>0.7</v>
      </c>
      <c r="E343">
        <f>23700/100</f>
        <v>237</v>
      </c>
      <c r="F343" s="19" t="b">
        <f t="shared" si="60"/>
        <v>0</v>
      </c>
      <c r="G343" s="20">
        <f t="shared" si="61"/>
        <v>237</v>
      </c>
      <c r="H343" s="20" t="b">
        <f t="shared" si="62"/>
        <v>0</v>
      </c>
      <c r="I343" s="20" t="b">
        <f t="shared" si="63"/>
        <v>0</v>
      </c>
      <c r="J343" s="20" t="b">
        <f t="shared" si="64"/>
        <v>0</v>
      </c>
      <c r="K343" s="21" t="b">
        <f t="shared" si="65"/>
        <v>0</v>
      </c>
    </row>
    <row r="344" spans="1:11" x14ac:dyDescent="0.25">
      <c r="A344" s="11">
        <v>40615.125</v>
      </c>
      <c r="B344">
        <f t="shared" si="67"/>
        <v>0</v>
      </c>
      <c r="C344">
        <f t="shared" si="66"/>
        <v>5.6</v>
      </c>
      <c r="D344">
        <f>70/100</f>
        <v>0.7</v>
      </c>
      <c r="E344">
        <f>26400/100</f>
        <v>264</v>
      </c>
      <c r="F344" s="19" t="b">
        <f t="shared" si="60"/>
        <v>0</v>
      </c>
      <c r="G344" s="20">
        <f t="shared" si="61"/>
        <v>264</v>
      </c>
      <c r="H344" s="20" t="b">
        <f t="shared" si="62"/>
        <v>0</v>
      </c>
      <c r="I344" s="20" t="b">
        <f t="shared" si="63"/>
        <v>0</v>
      </c>
      <c r="J344" s="20" t="b">
        <f t="shared" si="64"/>
        <v>0</v>
      </c>
      <c r="K344" s="21" t="b">
        <f t="shared" si="65"/>
        <v>0</v>
      </c>
    </row>
    <row r="345" spans="1:11" x14ac:dyDescent="0.25">
      <c r="A345" s="11">
        <v>40615.166666666664</v>
      </c>
      <c r="B345">
        <f t="shared" si="67"/>
        <v>0</v>
      </c>
      <c r="C345">
        <f t="shared" si="66"/>
        <v>5.6</v>
      </c>
      <c r="D345">
        <f>110/100</f>
        <v>1.1000000000000001</v>
      </c>
      <c r="E345">
        <f>5900/100</f>
        <v>59</v>
      </c>
      <c r="F345" s="19" t="b">
        <f t="shared" si="60"/>
        <v>0</v>
      </c>
      <c r="G345" s="20">
        <f t="shared" si="61"/>
        <v>59</v>
      </c>
      <c r="H345" s="20" t="b">
        <f t="shared" si="62"/>
        <v>0</v>
      </c>
      <c r="I345" s="20" t="b">
        <f t="shared" si="63"/>
        <v>0</v>
      </c>
      <c r="J345" s="20" t="b">
        <f t="shared" si="64"/>
        <v>0</v>
      </c>
      <c r="K345" s="21" t="b">
        <f t="shared" si="65"/>
        <v>0</v>
      </c>
    </row>
    <row r="346" spans="1:11" x14ac:dyDescent="0.25">
      <c r="A346" s="11">
        <v>40615.208333333336</v>
      </c>
      <c r="B346">
        <f t="shared" si="67"/>
        <v>0</v>
      </c>
      <c r="C346">
        <f t="shared" si="66"/>
        <v>5.6</v>
      </c>
      <c r="D346">
        <f>90/100</f>
        <v>0.9</v>
      </c>
      <c r="E346">
        <f>6600/100</f>
        <v>66</v>
      </c>
      <c r="F346" s="19" t="b">
        <f t="shared" si="60"/>
        <v>0</v>
      </c>
      <c r="G346" s="20">
        <f t="shared" si="61"/>
        <v>66</v>
      </c>
      <c r="H346" s="20" t="b">
        <f t="shared" si="62"/>
        <v>0</v>
      </c>
      <c r="I346" s="20" t="b">
        <f t="shared" si="63"/>
        <v>0</v>
      </c>
      <c r="J346" s="20" t="b">
        <f t="shared" si="64"/>
        <v>0</v>
      </c>
      <c r="K346" s="21" t="b">
        <f t="shared" si="65"/>
        <v>0</v>
      </c>
    </row>
    <row r="347" spans="1:11" x14ac:dyDescent="0.25">
      <c r="A347" s="11">
        <v>40615.25</v>
      </c>
      <c r="B347">
        <f t="shared" si="67"/>
        <v>0</v>
      </c>
      <c r="C347">
        <f t="shared" si="66"/>
        <v>5.6</v>
      </c>
      <c r="D347">
        <f>50/100</f>
        <v>0.5</v>
      </c>
      <c r="E347">
        <f>17200/100</f>
        <v>172</v>
      </c>
      <c r="F347" s="19" t="b">
        <f t="shared" si="60"/>
        <v>0</v>
      </c>
      <c r="G347" s="20">
        <f t="shared" si="61"/>
        <v>172</v>
      </c>
      <c r="H347" s="20" t="b">
        <f t="shared" si="62"/>
        <v>0</v>
      </c>
      <c r="I347" s="20" t="b">
        <f t="shared" si="63"/>
        <v>0</v>
      </c>
      <c r="J347" s="20" t="b">
        <f t="shared" si="64"/>
        <v>0</v>
      </c>
      <c r="K347" s="21" t="b">
        <f t="shared" si="65"/>
        <v>0</v>
      </c>
    </row>
    <row r="348" spans="1:11" x14ac:dyDescent="0.25">
      <c r="A348" s="11">
        <v>40615.291666666664</v>
      </c>
      <c r="B348">
        <f t="shared" si="67"/>
        <v>0</v>
      </c>
      <c r="C348">
        <f t="shared" si="66"/>
        <v>5.6</v>
      </c>
      <c r="D348">
        <f>100/100</f>
        <v>1</v>
      </c>
      <c r="E348">
        <f>5600/100</f>
        <v>56</v>
      </c>
      <c r="F348" s="19" t="b">
        <f t="shared" si="60"/>
        <v>0</v>
      </c>
      <c r="G348" s="20">
        <f t="shared" si="61"/>
        <v>56</v>
      </c>
      <c r="H348" s="20" t="b">
        <f t="shared" si="62"/>
        <v>0</v>
      </c>
      <c r="I348" s="20" t="b">
        <f t="shared" si="63"/>
        <v>0</v>
      </c>
      <c r="J348" s="20" t="b">
        <f t="shared" si="64"/>
        <v>0</v>
      </c>
      <c r="K348" s="21" t="b">
        <f t="shared" si="65"/>
        <v>0</v>
      </c>
    </row>
    <row r="349" spans="1:11" x14ac:dyDescent="0.25">
      <c r="A349" s="11">
        <v>40615.333333333336</v>
      </c>
      <c r="B349">
        <f t="shared" si="67"/>
        <v>0</v>
      </c>
      <c r="C349">
        <f t="shared" si="66"/>
        <v>5.6</v>
      </c>
      <c r="D349">
        <f>50/100</f>
        <v>0.5</v>
      </c>
      <c r="E349">
        <f>2400/100</f>
        <v>24</v>
      </c>
      <c r="F349" s="19" t="b">
        <f t="shared" si="60"/>
        <v>0</v>
      </c>
      <c r="G349" s="20">
        <f t="shared" si="61"/>
        <v>24</v>
      </c>
      <c r="H349" s="20" t="b">
        <f t="shared" si="62"/>
        <v>0</v>
      </c>
      <c r="I349" s="20" t="b">
        <f t="shared" si="63"/>
        <v>0</v>
      </c>
      <c r="J349" s="20" t="b">
        <f t="shared" si="64"/>
        <v>0</v>
      </c>
      <c r="K349" s="21" t="b">
        <f t="shared" si="65"/>
        <v>0</v>
      </c>
    </row>
    <row r="350" spans="1:11" x14ac:dyDescent="0.25">
      <c r="A350" s="11">
        <v>40615.375</v>
      </c>
      <c r="B350">
        <f t="shared" si="67"/>
        <v>0</v>
      </c>
      <c r="C350">
        <f t="shared" si="66"/>
        <v>5.6</v>
      </c>
      <c r="D350">
        <f>40/100</f>
        <v>0.4</v>
      </c>
      <c r="E350">
        <f>28600/100</f>
        <v>286</v>
      </c>
      <c r="F350" s="19">
        <f t="shared" si="60"/>
        <v>286</v>
      </c>
      <c r="G350" s="20" t="b">
        <f t="shared" si="61"/>
        <v>0</v>
      </c>
      <c r="H350" s="20" t="b">
        <f t="shared" si="62"/>
        <v>0</v>
      </c>
      <c r="I350" s="20" t="b">
        <f t="shared" si="63"/>
        <v>0</v>
      </c>
      <c r="J350" s="20" t="b">
        <f t="shared" si="64"/>
        <v>0</v>
      </c>
      <c r="K350" s="21" t="b">
        <f t="shared" si="65"/>
        <v>0</v>
      </c>
    </row>
    <row r="351" spans="1:11" x14ac:dyDescent="0.25">
      <c r="A351" s="11">
        <v>40615.416666666664</v>
      </c>
      <c r="B351">
        <f>20/100</f>
        <v>0.2</v>
      </c>
      <c r="C351">
        <f t="shared" si="66"/>
        <v>5.8</v>
      </c>
      <c r="D351">
        <f>70/100</f>
        <v>0.7</v>
      </c>
      <c r="E351">
        <f>17200/100</f>
        <v>172</v>
      </c>
      <c r="F351" s="19" t="b">
        <f t="shared" si="60"/>
        <v>0</v>
      </c>
      <c r="G351" s="20">
        <f t="shared" si="61"/>
        <v>172</v>
      </c>
      <c r="H351" s="20" t="b">
        <f t="shared" si="62"/>
        <v>0</v>
      </c>
      <c r="I351" s="20" t="b">
        <f t="shared" si="63"/>
        <v>0</v>
      </c>
      <c r="J351" s="20" t="b">
        <f t="shared" si="64"/>
        <v>0</v>
      </c>
      <c r="K351" s="21" t="b">
        <f t="shared" si="65"/>
        <v>0</v>
      </c>
    </row>
    <row r="352" spans="1:11" x14ac:dyDescent="0.25">
      <c r="A352" s="11">
        <v>40615.458333333336</v>
      </c>
      <c r="B352">
        <f>0/100</f>
        <v>0</v>
      </c>
      <c r="C352">
        <f t="shared" si="66"/>
        <v>5.8</v>
      </c>
      <c r="D352">
        <f>320/100</f>
        <v>3.2</v>
      </c>
      <c r="E352">
        <f>9800/100</f>
        <v>98</v>
      </c>
      <c r="F352" s="19" t="b">
        <f t="shared" si="60"/>
        <v>0</v>
      </c>
      <c r="G352" s="20" t="b">
        <f t="shared" si="61"/>
        <v>0</v>
      </c>
      <c r="H352" s="20" t="b">
        <f t="shared" si="62"/>
        <v>0</v>
      </c>
      <c r="I352" s="20">
        <f t="shared" si="63"/>
        <v>98</v>
      </c>
      <c r="J352" s="20" t="b">
        <f t="shared" si="64"/>
        <v>0</v>
      </c>
      <c r="K352" s="21" t="b">
        <f t="shared" si="65"/>
        <v>0</v>
      </c>
    </row>
    <row r="353" spans="1:11" x14ac:dyDescent="0.25">
      <c r="A353" s="11">
        <v>40615.5</v>
      </c>
      <c r="B353">
        <f>0/100</f>
        <v>0</v>
      </c>
      <c r="C353">
        <f t="shared" si="66"/>
        <v>5.8</v>
      </c>
      <c r="D353">
        <f>500/100</f>
        <v>5</v>
      </c>
      <c r="E353">
        <f>10000/100</f>
        <v>100</v>
      </c>
      <c r="F353" s="19" t="b">
        <f t="shared" si="60"/>
        <v>0</v>
      </c>
      <c r="G353" s="20" t="b">
        <f t="shared" si="61"/>
        <v>0</v>
      </c>
      <c r="H353" s="20" t="b">
        <f t="shared" si="62"/>
        <v>0</v>
      </c>
      <c r="I353" s="20" t="b">
        <f t="shared" si="63"/>
        <v>0</v>
      </c>
      <c r="J353" s="20" t="b">
        <f t="shared" si="64"/>
        <v>0</v>
      </c>
      <c r="K353" s="21">
        <f t="shared" si="65"/>
        <v>100</v>
      </c>
    </row>
    <row r="354" spans="1:11" x14ac:dyDescent="0.25">
      <c r="A354" s="11">
        <v>40615.541666666664</v>
      </c>
      <c r="B354">
        <f>60/100</f>
        <v>0.6</v>
      </c>
      <c r="C354">
        <f t="shared" si="66"/>
        <v>6.3999999999999995</v>
      </c>
      <c r="D354">
        <f>350/100</f>
        <v>3.5</v>
      </c>
      <c r="E354">
        <f>7100/100</f>
        <v>71</v>
      </c>
      <c r="F354" s="19" t="b">
        <f t="shared" si="60"/>
        <v>0</v>
      </c>
      <c r="G354" s="20" t="b">
        <f t="shared" si="61"/>
        <v>0</v>
      </c>
      <c r="H354" s="20" t="b">
        <f t="shared" si="62"/>
        <v>0</v>
      </c>
      <c r="I354" s="20" t="b">
        <f t="shared" si="63"/>
        <v>0</v>
      </c>
      <c r="J354" s="20">
        <f t="shared" si="64"/>
        <v>71</v>
      </c>
      <c r="K354" s="21" t="b">
        <f t="shared" si="65"/>
        <v>0</v>
      </c>
    </row>
    <row r="355" spans="1:11" x14ac:dyDescent="0.25">
      <c r="A355" s="11">
        <v>40615.583333333336</v>
      </c>
      <c r="B355">
        <f>80/100</f>
        <v>0.8</v>
      </c>
      <c r="C355">
        <f t="shared" si="66"/>
        <v>7.1999999999999993</v>
      </c>
      <c r="D355">
        <f>230/100</f>
        <v>2.2999999999999998</v>
      </c>
      <c r="E355">
        <f>3700/100</f>
        <v>37</v>
      </c>
      <c r="F355" s="19" t="b">
        <f t="shared" si="60"/>
        <v>0</v>
      </c>
      <c r="G355" s="20" t="b">
        <f t="shared" si="61"/>
        <v>0</v>
      </c>
      <c r="H355" s="20">
        <f t="shared" si="62"/>
        <v>37</v>
      </c>
      <c r="I355" s="20" t="b">
        <f t="shared" si="63"/>
        <v>0</v>
      </c>
      <c r="J355" s="20" t="b">
        <f t="shared" si="64"/>
        <v>0</v>
      </c>
      <c r="K355" s="21" t="b">
        <f t="shared" si="65"/>
        <v>0</v>
      </c>
    </row>
    <row r="356" spans="1:11" x14ac:dyDescent="0.25">
      <c r="A356" s="11">
        <v>40615.625</v>
      </c>
      <c r="B356">
        <f>100/100</f>
        <v>1</v>
      </c>
      <c r="C356">
        <f t="shared" si="66"/>
        <v>8.1999999999999993</v>
      </c>
      <c r="D356">
        <f>180/100</f>
        <v>1.8</v>
      </c>
      <c r="E356">
        <f>6300/100</f>
        <v>63</v>
      </c>
      <c r="F356" s="19" t="b">
        <f t="shared" si="60"/>
        <v>0</v>
      </c>
      <c r="G356" s="20" t="b">
        <f t="shared" si="61"/>
        <v>0</v>
      </c>
      <c r="H356" s="20">
        <f t="shared" si="62"/>
        <v>63</v>
      </c>
      <c r="I356" s="20" t="b">
        <f t="shared" si="63"/>
        <v>0</v>
      </c>
      <c r="J356" s="20" t="b">
        <f t="shared" si="64"/>
        <v>0</v>
      </c>
      <c r="K356" s="21" t="b">
        <f t="shared" si="65"/>
        <v>0</v>
      </c>
    </row>
    <row r="357" spans="1:11" x14ac:dyDescent="0.25">
      <c r="A357" s="11">
        <v>40615.666666666664</v>
      </c>
      <c r="B357">
        <f>80/100</f>
        <v>0.8</v>
      </c>
      <c r="C357">
        <f t="shared" si="66"/>
        <v>9</v>
      </c>
      <c r="D357">
        <f>180/100</f>
        <v>1.8</v>
      </c>
      <c r="E357">
        <f>31800/100</f>
        <v>318</v>
      </c>
      <c r="F357" s="19" t="b">
        <f t="shared" si="60"/>
        <v>0</v>
      </c>
      <c r="G357" s="20" t="b">
        <f t="shared" si="61"/>
        <v>0</v>
      </c>
      <c r="H357" s="20">
        <f t="shared" si="62"/>
        <v>318</v>
      </c>
      <c r="I357" s="20" t="b">
        <f t="shared" si="63"/>
        <v>0</v>
      </c>
      <c r="J357" s="20" t="b">
        <f t="shared" si="64"/>
        <v>0</v>
      </c>
      <c r="K357" s="21" t="b">
        <f t="shared" si="65"/>
        <v>0</v>
      </c>
    </row>
    <row r="358" spans="1:11" x14ac:dyDescent="0.25">
      <c r="A358" s="11">
        <v>40615.708333333336</v>
      </c>
      <c r="B358">
        <f>20/100</f>
        <v>0.2</v>
      </c>
      <c r="C358">
        <f t="shared" si="66"/>
        <v>9.1999999999999993</v>
      </c>
      <c r="D358">
        <f>170/100</f>
        <v>1.7</v>
      </c>
      <c r="E358">
        <f>8200/100</f>
        <v>82</v>
      </c>
      <c r="F358" s="19" t="b">
        <f t="shared" si="60"/>
        <v>0</v>
      </c>
      <c r="G358" s="20" t="b">
        <f t="shared" si="61"/>
        <v>0</v>
      </c>
      <c r="H358" s="20">
        <f t="shared" si="62"/>
        <v>82</v>
      </c>
      <c r="I358" s="20" t="b">
        <f t="shared" si="63"/>
        <v>0</v>
      </c>
      <c r="J358" s="20" t="b">
        <f t="shared" si="64"/>
        <v>0</v>
      </c>
      <c r="K358" s="21" t="b">
        <f t="shared" si="65"/>
        <v>0</v>
      </c>
    </row>
    <row r="359" spans="1:11" x14ac:dyDescent="0.25">
      <c r="A359" s="11">
        <v>40615.75</v>
      </c>
      <c r="B359">
        <f>40/100</f>
        <v>0.4</v>
      </c>
      <c r="C359">
        <f t="shared" si="66"/>
        <v>9.6</v>
      </c>
      <c r="D359">
        <f>190/100</f>
        <v>1.9</v>
      </c>
      <c r="E359">
        <f>6900/100</f>
        <v>69</v>
      </c>
      <c r="F359" s="19" t="b">
        <f t="shared" si="60"/>
        <v>0</v>
      </c>
      <c r="G359" s="20" t="b">
        <f t="shared" si="61"/>
        <v>0</v>
      </c>
      <c r="H359" s="20">
        <f t="shared" si="62"/>
        <v>69</v>
      </c>
      <c r="I359" s="20" t="b">
        <f t="shared" si="63"/>
        <v>0</v>
      </c>
      <c r="J359" s="20" t="b">
        <f t="shared" si="64"/>
        <v>0</v>
      </c>
      <c r="K359" s="21" t="b">
        <f t="shared" si="65"/>
        <v>0</v>
      </c>
    </row>
    <row r="360" spans="1:11" x14ac:dyDescent="0.25">
      <c r="A360" s="11">
        <v>40615.791666666664</v>
      </c>
      <c r="B360">
        <f>80/100</f>
        <v>0.8</v>
      </c>
      <c r="C360">
        <f t="shared" si="66"/>
        <v>10.4</v>
      </c>
      <c r="D360">
        <f>170/100</f>
        <v>1.7</v>
      </c>
      <c r="E360">
        <f>8200/100</f>
        <v>82</v>
      </c>
      <c r="F360" s="19" t="b">
        <f t="shared" si="60"/>
        <v>0</v>
      </c>
      <c r="G360" s="20" t="b">
        <f t="shared" si="61"/>
        <v>0</v>
      </c>
      <c r="H360" s="20">
        <f t="shared" si="62"/>
        <v>82</v>
      </c>
      <c r="I360" s="20" t="b">
        <f t="shared" si="63"/>
        <v>0</v>
      </c>
      <c r="J360" s="20" t="b">
        <f t="shared" si="64"/>
        <v>0</v>
      </c>
      <c r="K360" s="21" t="b">
        <f t="shared" si="65"/>
        <v>0</v>
      </c>
    </row>
    <row r="361" spans="1:11" x14ac:dyDescent="0.25">
      <c r="A361" s="11">
        <v>40615.833333333336</v>
      </c>
      <c r="B361">
        <f>40/100</f>
        <v>0.4</v>
      </c>
      <c r="C361">
        <f t="shared" si="66"/>
        <v>10.8</v>
      </c>
      <c r="D361">
        <f>220/100</f>
        <v>2.2000000000000002</v>
      </c>
      <c r="E361">
        <f>7800/100</f>
        <v>78</v>
      </c>
      <c r="F361" s="19" t="b">
        <f t="shared" si="60"/>
        <v>0</v>
      </c>
      <c r="G361" s="20" t="b">
        <f t="shared" si="61"/>
        <v>0</v>
      </c>
      <c r="H361" s="20">
        <f t="shared" si="62"/>
        <v>78</v>
      </c>
      <c r="I361" s="20" t="b">
        <f t="shared" si="63"/>
        <v>0</v>
      </c>
      <c r="J361" s="20" t="b">
        <f t="shared" si="64"/>
        <v>0</v>
      </c>
      <c r="K361" s="21" t="b">
        <f t="shared" si="65"/>
        <v>0</v>
      </c>
    </row>
    <row r="362" spans="1:11" x14ac:dyDescent="0.25">
      <c r="A362" s="11">
        <v>40615.875</v>
      </c>
      <c r="B362">
        <f>80/100</f>
        <v>0.8</v>
      </c>
      <c r="C362">
        <f t="shared" si="66"/>
        <v>11.600000000000001</v>
      </c>
      <c r="D362">
        <f>200/100</f>
        <v>2</v>
      </c>
      <c r="E362">
        <f>7200/100</f>
        <v>72</v>
      </c>
      <c r="F362" s="19" t="b">
        <f t="shared" si="60"/>
        <v>0</v>
      </c>
      <c r="G362" s="20" t="b">
        <f t="shared" si="61"/>
        <v>0</v>
      </c>
      <c r="H362" s="20">
        <f t="shared" si="62"/>
        <v>72</v>
      </c>
      <c r="I362" s="20" t="b">
        <f t="shared" si="63"/>
        <v>0</v>
      </c>
      <c r="J362" s="20" t="b">
        <f t="shared" si="64"/>
        <v>0</v>
      </c>
      <c r="K362" s="21" t="b">
        <f t="shared" si="65"/>
        <v>0</v>
      </c>
    </row>
    <row r="363" spans="1:11" x14ac:dyDescent="0.25">
      <c r="A363" s="11">
        <v>40615.916666666664</v>
      </c>
      <c r="B363">
        <f>100/100</f>
        <v>1</v>
      </c>
      <c r="C363">
        <f t="shared" si="66"/>
        <v>12.600000000000001</v>
      </c>
      <c r="D363">
        <f>210/100</f>
        <v>2.1</v>
      </c>
      <c r="E363">
        <f>6500/100</f>
        <v>65</v>
      </c>
      <c r="F363" s="19" t="b">
        <f t="shared" si="60"/>
        <v>0</v>
      </c>
      <c r="G363" s="20" t="b">
        <f t="shared" si="61"/>
        <v>0</v>
      </c>
      <c r="H363" s="20">
        <f t="shared" si="62"/>
        <v>65</v>
      </c>
      <c r="I363" s="20" t="b">
        <f t="shared" si="63"/>
        <v>0</v>
      </c>
      <c r="J363" s="20" t="b">
        <f t="shared" si="64"/>
        <v>0</v>
      </c>
      <c r="K363" s="21" t="b">
        <f t="shared" si="65"/>
        <v>0</v>
      </c>
    </row>
    <row r="364" spans="1:11" x14ac:dyDescent="0.25">
      <c r="A364" s="11">
        <v>40615.958333333336</v>
      </c>
      <c r="B364">
        <f>60/100</f>
        <v>0.6</v>
      </c>
      <c r="C364">
        <f t="shared" si="66"/>
        <v>13.200000000000001</v>
      </c>
      <c r="D364">
        <f>150/100</f>
        <v>1.5</v>
      </c>
      <c r="E364">
        <f>8300/100</f>
        <v>83</v>
      </c>
      <c r="F364" s="19" t="b">
        <f t="shared" si="60"/>
        <v>0</v>
      </c>
      <c r="G364" s="20" t="b">
        <f t="shared" si="61"/>
        <v>0</v>
      </c>
      <c r="H364" s="20">
        <f t="shared" si="62"/>
        <v>83</v>
      </c>
      <c r="I364" s="20" t="b">
        <f t="shared" si="63"/>
        <v>0</v>
      </c>
      <c r="J364" s="20" t="b">
        <f t="shared" si="64"/>
        <v>0</v>
      </c>
      <c r="K364" s="21" t="b">
        <f t="shared" si="65"/>
        <v>0</v>
      </c>
    </row>
    <row r="365" spans="1:11" x14ac:dyDescent="0.25">
      <c r="A365" s="11">
        <v>40616</v>
      </c>
      <c r="B365">
        <f>160/100</f>
        <v>1.6</v>
      </c>
      <c r="C365">
        <f t="shared" si="66"/>
        <v>14.8</v>
      </c>
      <c r="D365">
        <f>200/100</f>
        <v>2</v>
      </c>
      <c r="E365">
        <f>8900/100</f>
        <v>89</v>
      </c>
      <c r="F365" s="19" t="b">
        <f t="shared" si="60"/>
        <v>0</v>
      </c>
      <c r="G365" s="20" t="b">
        <f t="shared" si="61"/>
        <v>0</v>
      </c>
      <c r="H365" s="20">
        <f t="shared" si="62"/>
        <v>89</v>
      </c>
      <c r="I365" s="20" t="b">
        <f t="shared" si="63"/>
        <v>0</v>
      </c>
      <c r="J365" s="20" t="b">
        <f t="shared" si="64"/>
        <v>0</v>
      </c>
      <c r="K365" s="21" t="b">
        <f t="shared" si="65"/>
        <v>0</v>
      </c>
    </row>
    <row r="366" spans="1:11" x14ac:dyDescent="0.25">
      <c r="A366" s="11">
        <v>40616.041666666664</v>
      </c>
      <c r="B366">
        <f>200/100</f>
        <v>2</v>
      </c>
      <c r="C366">
        <f t="shared" si="66"/>
        <v>16.8</v>
      </c>
      <c r="D366">
        <f>100/100</f>
        <v>1</v>
      </c>
      <c r="E366">
        <f>5300/100</f>
        <v>53</v>
      </c>
      <c r="F366" s="19" t="b">
        <f t="shared" si="60"/>
        <v>0</v>
      </c>
      <c r="G366" s="20">
        <f t="shared" si="61"/>
        <v>53</v>
      </c>
      <c r="H366" s="20" t="b">
        <f t="shared" si="62"/>
        <v>0</v>
      </c>
      <c r="I366" s="20" t="b">
        <f t="shared" si="63"/>
        <v>0</v>
      </c>
      <c r="J366" s="20" t="b">
        <f t="shared" si="64"/>
        <v>0</v>
      </c>
      <c r="K366" s="21" t="b">
        <f t="shared" si="65"/>
        <v>0</v>
      </c>
    </row>
    <row r="367" spans="1:11" x14ac:dyDescent="0.25">
      <c r="A367" s="11">
        <v>40616.083333333336</v>
      </c>
      <c r="B367">
        <f>60/100</f>
        <v>0.6</v>
      </c>
      <c r="C367">
        <f t="shared" si="66"/>
        <v>17.400000000000002</v>
      </c>
      <c r="D367">
        <f>70/100</f>
        <v>0.7</v>
      </c>
      <c r="E367">
        <f>5200/100</f>
        <v>52</v>
      </c>
      <c r="F367" s="19" t="b">
        <f t="shared" si="60"/>
        <v>0</v>
      </c>
      <c r="G367" s="20">
        <f t="shared" si="61"/>
        <v>52</v>
      </c>
      <c r="H367" s="20" t="b">
        <f t="shared" si="62"/>
        <v>0</v>
      </c>
      <c r="I367" s="20" t="b">
        <f t="shared" si="63"/>
        <v>0</v>
      </c>
      <c r="J367" s="20" t="b">
        <f t="shared" si="64"/>
        <v>0</v>
      </c>
      <c r="K367" s="21" t="b">
        <f t="shared" si="65"/>
        <v>0</v>
      </c>
    </row>
    <row r="368" spans="1:11" x14ac:dyDescent="0.25">
      <c r="A368" s="11">
        <v>40616.125</v>
      </c>
      <c r="B368">
        <f>40/100</f>
        <v>0.4</v>
      </c>
      <c r="C368">
        <f t="shared" si="66"/>
        <v>17.8</v>
      </c>
      <c r="D368">
        <f>50/100</f>
        <v>0.5</v>
      </c>
      <c r="E368">
        <f>5300/100</f>
        <v>53</v>
      </c>
      <c r="F368" s="19" t="b">
        <f t="shared" si="60"/>
        <v>0</v>
      </c>
      <c r="G368" s="20">
        <f t="shared" si="61"/>
        <v>53</v>
      </c>
      <c r="H368" s="20" t="b">
        <f t="shared" si="62"/>
        <v>0</v>
      </c>
      <c r="I368" s="20" t="b">
        <f t="shared" si="63"/>
        <v>0</v>
      </c>
      <c r="J368" s="20" t="b">
        <f t="shared" si="64"/>
        <v>0</v>
      </c>
      <c r="K368" s="21" t="b">
        <f t="shared" si="65"/>
        <v>0</v>
      </c>
    </row>
    <row r="369" spans="1:11" x14ac:dyDescent="0.25">
      <c r="A369" s="11">
        <v>40616.166666666664</v>
      </c>
      <c r="B369">
        <f>0/100</f>
        <v>0</v>
      </c>
      <c r="C369">
        <f t="shared" si="66"/>
        <v>17.8</v>
      </c>
      <c r="D369">
        <f>20/100</f>
        <v>0.2</v>
      </c>
      <c r="E369">
        <f>30200/100</f>
        <v>302</v>
      </c>
      <c r="F369" s="19">
        <f t="shared" si="60"/>
        <v>302</v>
      </c>
      <c r="G369" s="20" t="b">
        <f t="shared" si="61"/>
        <v>0</v>
      </c>
      <c r="H369" s="20" t="b">
        <f t="shared" si="62"/>
        <v>0</v>
      </c>
      <c r="I369" s="20" t="b">
        <f t="shared" si="63"/>
        <v>0</v>
      </c>
      <c r="J369" s="20" t="b">
        <f t="shared" si="64"/>
        <v>0</v>
      </c>
      <c r="K369" s="21" t="b">
        <f t="shared" si="65"/>
        <v>0</v>
      </c>
    </row>
    <row r="370" spans="1:11" x14ac:dyDescent="0.25">
      <c r="A370" s="11">
        <v>40616.208333333336</v>
      </c>
      <c r="B370">
        <f>0/100</f>
        <v>0</v>
      </c>
      <c r="C370">
        <f t="shared" si="66"/>
        <v>17.8</v>
      </c>
      <c r="D370">
        <f>20/100</f>
        <v>0.2</v>
      </c>
      <c r="E370">
        <f>30900/100</f>
        <v>309</v>
      </c>
      <c r="F370" s="19">
        <f t="shared" si="60"/>
        <v>309</v>
      </c>
      <c r="G370" s="20" t="b">
        <f t="shared" si="61"/>
        <v>0</v>
      </c>
      <c r="H370" s="20" t="b">
        <f t="shared" si="62"/>
        <v>0</v>
      </c>
      <c r="I370" s="20" t="b">
        <f t="shared" si="63"/>
        <v>0</v>
      </c>
      <c r="J370" s="20" t="b">
        <f t="shared" si="64"/>
        <v>0</v>
      </c>
      <c r="K370" s="21" t="b">
        <f t="shared" si="65"/>
        <v>0</v>
      </c>
    </row>
    <row r="371" spans="1:11" x14ac:dyDescent="0.25">
      <c r="A371" s="11">
        <v>40616.25</v>
      </c>
      <c r="B371">
        <f>20/100</f>
        <v>0.2</v>
      </c>
      <c r="C371">
        <f t="shared" si="66"/>
        <v>18</v>
      </c>
      <c r="D371">
        <f>30/100</f>
        <v>0.3</v>
      </c>
      <c r="E371">
        <f>15300/100</f>
        <v>153</v>
      </c>
      <c r="F371" s="19">
        <f t="shared" si="60"/>
        <v>153</v>
      </c>
      <c r="G371" s="20" t="b">
        <f t="shared" si="61"/>
        <v>0</v>
      </c>
      <c r="H371" s="20" t="b">
        <f t="shared" si="62"/>
        <v>0</v>
      </c>
      <c r="I371" s="20" t="b">
        <f t="shared" si="63"/>
        <v>0</v>
      </c>
      <c r="J371" s="20" t="b">
        <f t="shared" si="64"/>
        <v>0</v>
      </c>
      <c r="K371" s="21" t="b">
        <f t="shared" si="65"/>
        <v>0</v>
      </c>
    </row>
    <row r="372" spans="1:11" x14ac:dyDescent="0.25">
      <c r="A372" s="11">
        <v>40616.291666666664</v>
      </c>
      <c r="B372">
        <f>0/100</f>
        <v>0</v>
      </c>
      <c r="C372">
        <f t="shared" si="66"/>
        <v>18</v>
      </c>
      <c r="D372">
        <f>50/100</f>
        <v>0.5</v>
      </c>
      <c r="E372">
        <f>26400/100</f>
        <v>264</v>
      </c>
      <c r="F372" s="19" t="b">
        <f t="shared" si="60"/>
        <v>0</v>
      </c>
      <c r="G372" s="20">
        <f t="shared" si="61"/>
        <v>264</v>
      </c>
      <c r="H372" s="20" t="b">
        <f t="shared" si="62"/>
        <v>0</v>
      </c>
      <c r="I372" s="20" t="b">
        <f t="shared" si="63"/>
        <v>0</v>
      </c>
      <c r="J372" s="20" t="b">
        <f t="shared" si="64"/>
        <v>0</v>
      </c>
      <c r="K372" s="21" t="b">
        <f t="shared" si="65"/>
        <v>0</v>
      </c>
    </row>
    <row r="373" spans="1:11" x14ac:dyDescent="0.25">
      <c r="A373" s="11">
        <v>40616.333333333336</v>
      </c>
      <c r="B373">
        <f>40/100</f>
        <v>0.4</v>
      </c>
      <c r="C373">
        <f t="shared" si="66"/>
        <v>18.399999999999999</v>
      </c>
      <c r="D373">
        <f>50/100</f>
        <v>0.5</v>
      </c>
      <c r="E373">
        <f>26900/100</f>
        <v>269</v>
      </c>
      <c r="F373" s="19" t="b">
        <f t="shared" si="60"/>
        <v>0</v>
      </c>
      <c r="G373" s="20">
        <f t="shared" si="61"/>
        <v>269</v>
      </c>
      <c r="H373" s="20" t="b">
        <f t="shared" si="62"/>
        <v>0</v>
      </c>
      <c r="I373" s="20" t="b">
        <f t="shared" si="63"/>
        <v>0</v>
      </c>
      <c r="J373" s="20" t="b">
        <f t="shared" si="64"/>
        <v>0</v>
      </c>
      <c r="K373" s="21" t="b">
        <f t="shared" si="65"/>
        <v>0</v>
      </c>
    </row>
    <row r="374" spans="1:11" x14ac:dyDescent="0.25">
      <c r="A374" s="11">
        <v>40616.375</v>
      </c>
      <c r="B374">
        <f>0/100</f>
        <v>0</v>
      </c>
      <c r="C374">
        <f t="shared" si="66"/>
        <v>18.399999999999999</v>
      </c>
      <c r="D374">
        <f>30/100</f>
        <v>0.3</v>
      </c>
      <c r="E374">
        <f>31700/100</f>
        <v>317</v>
      </c>
      <c r="F374" s="19">
        <f t="shared" ref="F374:F437" si="68">IF(D374&lt;0.5,E374)</f>
        <v>317</v>
      </c>
      <c r="G374" s="20" t="b">
        <f t="shared" ref="G374:G437" si="69">IF(D374&lt;1.5,IF(D374&gt;=0.5,E374))</f>
        <v>0</v>
      </c>
      <c r="H374" s="20" t="b">
        <f t="shared" ref="H374:H437" si="70">IF(D374&lt;2.5,IF(D374&gt;=1.5,E374))</f>
        <v>0</v>
      </c>
      <c r="I374" s="20" t="b">
        <f t="shared" ref="I374:I437" si="71">IF(D374&lt;3.5,IF(D374&gt;=2.5,E374))</f>
        <v>0</v>
      </c>
      <c r="J374" s="20" t="b">
        <f t="shared" ref="J374:J437" si="72">IF(D374&lt;4.5,IF(D374&gt;=3.5,E374))</f>
        <v>0</v>
      </c>
      <c r="K374" s="21" t="b">
        <f t="shared" ref="K374:K437" si="73">IF(D374&gt;=4.5,E374)</f>
        <v>0</v>
      </c>
    </row>
    <row r="375" spans="1:11" x14ac:dyDescent="0.25">
      <c r="A375" s="11">
        <v>40616.416666666664</v>
      </c>
      <c r="B375">
        <f>20/100</f>
        <v>0.2</v>
      </c>
      <c r="C375">
        <f t="shared" ref="C375:C438" si="74">C374+B375</f>
        <v>18.599999999999998</v>
      </c>
      <c r="D375">
        <f>70/100</f>
        <v>0.7</v>
      </c>
      <c r="E375">
        <f>22900/100</f>
        <v>229</v>
      </c>
      <c r="F375" s="19" t="b">
        <f t="shared" si="68"/>
        <v>0</v>
      </c>
      <c r="G375" s="20">
        <f t="shared" si="69"/>
        <v>229</v>
      </c>
      <c r="H375" s="20" t="b">
        <f t="shared" si="70"/>
        <v>0</v>
      </c>
      <c r="I375" s="20" t="b">
        <f t="shared" si="71"/>
        <v>0</v>
      </c>
      <c r="J375" s="20" t="b">
        <f t="shared" si="72"/>
        <v>0</v>
      </c>
      <c r="K375" s="21" t="b">
        <f t="shared" si="73"/>
        <v>0</v>
      </c>
    </row>
    <row r="376" spans="1:11" x14ac:dyDescent="0.25">
      <c r="A376" s="11">
        <v>40616.458333333336</v>
      </c>
      <c r="B376">
        <f t="shared" ref="B376:B396" si="75">0/100</f>
        <v>0</v>
      </c>
      <c r="C376">
        <f t="shared" si="74"/>
        <v>18.599999999999998</v>
      </c>
      <c r="D376">
        <f>90/100</f>
        <v>0.9</v>
      </c>
      <c r="E376">
        <f>18100/100</f>
        <v>181</v>
      </c>
      <c r="F376" s="19" t="b">
        <f t="shared" si="68"/>
        <v>0</v>
      </c>
      <c r="G376" s="20">
        <f t="shared" si="69"/>
        <v>181</v>
      </c>
      <c r="H376" s="20" t="b">
        <f t="shared" si="70"/>
        <v>0</v>
      </c>
      <c r="I376" s="20" t="b">
        <f t="shared" si="71"/>
        <v>0</v>
      </c>
      <c r="J376" s="20" t="b">
        <f t="shared" si="72"/>
        <v>0</v>
      </c>
      <c r="K376" s="21" t="b">
        <f t="shared" si="73"/>
        <v>0</v>
      </c>
    </row>
    <row r="377" spans="1:11" x14ac:dyDescent="0.25">
      <c r="A377" s="11">
        <v>40616.5</v>
      </c>
      <c r="B377">
        <f t="shared" si="75"/>
        <v>0</v>
      </c>
      <c r="C377">
        <f t="shared" si="74"/>
        <v>18.599999999999998</v>
      </c>
      <c r="D377">
        <f>120/100</f>
        <v>1.2</v>
      </c>
      <c r="E377">
        <f>29700/100</f>
        <v>297</v>
      </c>
      <c r="F377" s="19" t="b">
        <f t="shared" si="68"/>
        <v>0</v>
      </c>
      <c r="G377" s="20">
        <f t="shared" si="69"/>
        <v>297</v>
      </c>
      <c r="H377" s="20" t="b">
        <f t="shared" si="70"/>
        <v>0</v>
      </c>
      <c r="I377" s="20" t="b">
        <f t="shared" si="71"/>
        <v>0</v>
      </c>
      <c r="J377" s="20" t="b">
        <f t="shared" si="72"/>
        <v>0</v>
      </c>
      <c r="K377" s="21" t="b">
        <f t="shared" si="73"/>
        <v>0</v>
      </c>
    </row>
    <row r="378" spans="1:11" x14ac:dyDescent="0.25">
      <c r="A378" s="11">
        <v>40616.541666666664</v>
      </c>
      <c r="B378">
        <f t="shared" si="75"/>
        <v>0</v>
      </c>
      <c r="C378">
        <f t="shared" si="74"/>
        <v>18.599999999999998</v>
      </c>
      <c r="D378">
        <f>100/100</f>
        <v>1</v>
      </c>
      <c r="E378">
        <f>19700/100</f>
        <v>197</v>
      </c>
      <c r="F378" s="19" t="b">
        <f t="shared" si="68"/>
        <v>0</v>
      </c>
      <c r="G378" s="20">
        <f t="shared" si="69"/>
        <v>197</v>
      </c>
      <c r="H378" s="20" t="b">
        <f t="shared" si="70"/>
        <v>0</v>
      </c>
      <c r="I378" s="20" t="b">
        <f t="shared" si="71"/>
        <v>0</v>
      </c>
      <c r="J378" s="20" t="b">
        <f t="shared" si="72"/>
        <v>0</v>
      </c>
      <c r="K378" s="21" t="b">
        <f t="shared" si="73"/>
        <v>0</v>
      </c>
    </row>
    <row r="379" spans="1:11" x14ac:dyDescent="0.25">
      <c r="A379" s="11">
        <v>40616.583333333336</v>
      </c>
      <c r="B379">
        <f t="shared" si="75"/>
        <v>0</v>
      </c>
      <c r="C379">
        <f t="shared" si="74"/>
        <v>18.599999999999998</v>
      </c>
      <c r="D379">
        <f>170/100</f>
        <v>1.7</v>
      </c>
      <c r="E379">
        <f>10700/100</f>
        <v>107</v>
      </c>
      <c r="F379" s="19" t="b">
        <f t="shared" si="68"/>
        <v>0</v>
      </c>
      <c r="G379" s="20" t="b">
        <f t="shared" si="69"/>
        <v>0</v>
      </c>
      <c r="H379" s="20">
        <f t="shared" si="70"/>
        <v>107</v>
      </c>
      <c r="I379" s="20" t="b">
        <f t="shared" si="71"/>
        <v>0</v>
      </c>
      <c r="J379" s="20" t="b">
        <f t="shared" si="72"/>
        <v>0</v>
      </c>
      <c r="K379" s="21" t="b">
        <f t="shared" si="73"/>
        <v>0</v>
      </c>
    </row>
    <row r="380" spans="1:11" x14ac:dyDescent="0.25">
      <c r="A380" s="11">
        <v>40616.625</v>
      </c>
      <c r="B380">
        <f t="shared" si="75"/>
        <v>0</v>
      </c>
      <c r="C380">
        <f t="shared" si="74"/>
        <v>18.599999999999998</v>
      </c>
      <c r="D380">
        <f>200/100</f>
        <v>2</v>
      </c>
      <c r="E380">
        <f>9700/100</f>
        <v>97</v>
      </c>
      <c r="F380" s="19" t="b">
        <f t="shared" si="68"/>
        <v>0</v>
      </c>
      <c r="G380" s="20" t="b">
        <f t="shared" si="69"/>
        <v>0</v>
      </c>
      <c r="H380" s="20">
        <f t="shared" si="70"/>
        <v>97</v>
      </c>
      <c r="I380" s="20" t="b">
        <f t="shared" si="71"/>
        <v>0</v>
      </c>
      <c r="J380" s="20" t="b">
        <f t="shared" si="72"/>
        <v>0</v>
      </c>
      <c r="K380" s="21" t="b">
        <f t="shared" si="73"/>
        <v>0</v>
      </c>
    </row>
    <row r="381" spans="1:11" x14ac:dyDescent="0.25">
      <c r="A381" s="11">
        <v>40616.666666666664</v>
      </c>
      <c r="B381">
        <f t="shared" si="75"/>
        <v>0</v>
      </c>
      <c r="C381">
        <f t="shared" si="74"/>
        <v>18.599999999999998</v>
      </c>
      <c r="D381">
        <f>160/100</f>
        <v>1.6</v>
      </c>
      <c r="E381">
        <f>7100/100</f>
        <v>71</v>
      </c>
      <c r="F381" s="19" t="b">
        <f t="shared" si="68"/>
        <v>0</v>
      </c>
      <c r="G381" s="20" t="b">
        <f t="shared" si="69"/>
        <v>0</v>
      </c>
      <c r="H381" s="20">
        <f t="shared" si="70"/>
        <v>71</v>
      </c>
      <c r="I381" s="20" t="b">
        <f t="shared" si="71"/>
        <v>0</v>
      </c>
      <c r="J381" s="20" t="b">
        <f t="shared" si="72"/>
        <v>0</v>
      </c>
      <c r="K381" s="21" t="b">
        <f t="shared" si="73"/>
        <v>0</v>
      </c>
    </row>
    <row r="382" spans="1:11" x14ac:dyDescent="0.25">
      <c r="A382" s="11">
        <v>40616.708333333336</v>
      </c>
      <c r="B382">
        <f t="shared" si="75"/>
        <v>0</v>
      </c>
      <c r="C382">
        <f t="shared" si="74"/>
        <v>18.599999999999998</v>
      </c>
      <c r="D382">
        <f>100/100</f>
        <v>1</v>
      </c>
      <c r="E382">
        <f>9300/100</f>
        <v>93</v>
      </c>
      <c r="F382" s="19" t="b">
        <f t="shared" si="68"/>
        <v>0</v>
      </c>
      <c r="G382" s="20">
        <f t="shared" si="69"/>
        <v>93</v>
      </c>
      <c r="H382" s="20" t="b">
        <f t="shared" si="70"/>
        <v>0</v>
      </c>
      <c r="I382" s="20" t="b">
        <f t="shared" si="71"/>
        <v>0</v>
      </c>
      <c r="J382" s="20" t="b">
        <f t="shared" si="72"/>
        <v>0</v>
      </c>
      <c r="K382" s="21" t="b">
        <f t="shared" si="73"/>
        <v>0</v>
      </c>
    </row>
    <row r="383" spans="1:11" x14ac:dyDescent="0.25">
      <c r="A383" s="11">
        <v>40616.75</v>
      </c>
      <c r="B383">
        <f t="shared" si="75"/>
        <v>0</v>
      </c>
      <c r="C383">
        <f t="shared" si="74"/>
        <v>18.599999999999998</v>
      </c>
      <c r="D383">
        <f>40/100</f>
        <v>0.4</v>
      </c>
      <c r="E383">
        <f>8100/100</f>
        <v>81</v>
      </c>
      <c r="F383" s="19">
        <f t="shared" si="68"/>
        <v>81</v>
      </c>
      <c r="G383" s="20" t="b">
        <f t="shared" si="69"/>
        <v>0</v>
      </c>
      <c r="H383" s="20" t="b">
        <f t="shared" si="70"/>
        <v>0</v>
      </c>
      <c r="I383" s="20" t="b">
        <f t="shared" si="71"/>
        <v>0</v>
      </c>
      <c r="J383" s="20" t="b">
        <f t="shared" si="72"/>
        <v>0</v>
      </c>
      <c r="K383" s="21" t="b">
        <f t="shared" si="73"/>
        <v>0</v>
      </c>
    </row>
    <row r="384" spans="1:11" x14ac:dyDescent="0.25">
      <c r="A384" s="11">
        <v>40616.791666666664</v>
      </c>
      <c r="B384">
        <f t="shared" si="75"/>
        <v>0</v>
      </c>
      <c r="C384">
        <f t="shared" si="74"/>
        <v>18.599999999999998</v>
      </c>
      <c r="D384">
        <f>40/100</f>
        <v>0.4</v>
      </c>
      <c r="E384">
        <f>7200/100</f>
        <v>72</v>
      </c>
      <c r="F384" s="19">
        <f t="shared" si="68"/>
        <v>72</v>
      </c>
      <c r="G384" s="20" t="b">
        <f t="shared" si="69"/>
        <v>0</v>
      </c>
      <c r="H384" s="20" t="b">
        <f t="shared" si="70"/>
        <v>0</v>
      </c>
      <c r="I384" s="20" t="b">
        <f t="shared" si="71"/>
        <v>0</v>
      </c>
      <c r="J384" s="20" t="b">
        <f t="shared" si="72"/>
        <v>0</v>
      </c>
      <c r="K384" s="21" t="b">
        <f t="shared" si="73"/>
        <v>0</v>
      </c>
    </row>
    <row r="385" spans="1:11" x14ac:dyDescent="0.25">
      <c r="A385" s="11">
        <v>40616.833333333336</v>
      </c>
      <c r="B385">
        <f t="shared" si="75"/>
        <v>0</v>
      </c>
      <c r="C385">
        <f t="shared" si="74"/>
        <v>18.599999999999998</v>
      </c>
      <c r="D385">
        <f>60/100</f>
        <v>0.6</v>
      </c>
      <c r="E385">
        <f>30800/100</f>
        <v>308</v>
      </c>
      <c r="F385" s="19" t="b">
        <f t="shared" si="68"/>
        <v>0</v>
      </c>
      <c r="G385" s="20">
        <f t="shared" si="69"/>
        <v>308</v>
      </c>
      <c r="H385" s="20" t="b">
        <f t="shared" si="70"/>
        <v>0</v>
      </c>
      <c r="I385" s="20" t="b">
        <f t="shared" si="71"/>
        <v>0</v>
      </c>
      <c r="J385" s="20" t="b">
        <f t="shared" si="72"/>
        <v>0</v>
      </c>
      <c r="K385" s="21" t="b">
        <f t="shared" si="73"/>
        <v>0</v>
      </c>
    </row>
    <row r="386" spans="1:11" x14ac:dyDescent="0.25">
      <c r="A386" s="11">
        <v>40616.875</v>
      </c>
      <c r="B386">
        <f t="shared" si="75"/>
        <v>0</v>
      </c>
      <c r="C386">
        <f t="shared" si="74"/>
        <v>18.599999999999998</v>
      </c>
      <c r="D386">
        <f>120/100</f>
        <v>1.2</v>
      </c>
      <c r="E386">
        <f>29200/100</f>
        <v>292</v>
      </c>
      <c r="F386" s="19" t="b">
        <f t="shared" si="68"/>
        <v>0</v>
      </c>
      <c r="G386" s="20">
        <f t="shared" si="69"/>
        <v>292</v>
      </c>
      <c r="H386" s="20" t="b">
        <f t="shared" si="70"/>
        <v>0</v>
      </c>
      <c r="I386" s="20" t="b">
        <f t="shared" si="71"/>
        <v>0</v>
      </c>
      <c r="J386" s="20" t="b">
        <f t="shared" si="72"/>
        <v>0</v>
      </c>
      <c r="K386" s="21" t="b">
        <f t="shared" si="73"/>
        <v>0</v>
      </c>
    </row>
    <row r="387" spans="1:11" x14ac:dyDescent="0.25">
      <c r="A387" s="11">
        <v>40616.916666666664</v>
      </c>
      <c r="B387">
        <f t="shared" si="75"/>
        <v>0</v>
      </c>
      <c r="C387">
        <f t="shared" si="74"/>
        <v>18.599999999999998</v>
      </c>
      <c r="D387">
        <f>100/100</f>
        <v>1</v>
      </c>
      <c r="E387">
        <f>100/100</f>
        <v>1</v>
      </c>
      <c r="F387" s="19" t="b">
        <f t="shared" si="68"/>
        <v>0</v>
      </c>
      <c r="G387" s="20">
        <f t="shared" si="69"/>
        <v>1</v>
      </c>
      <c r="H387" s="20" t="b">
        <f t="shared" si="70"/>
        <v>0</v>
      </c>
      <c r="I387" s="20" t="b">
        <f t="shared" si="71"/>
        <v>0</v>
      </c>
      <c r="J387" s="20" t="b">
        <f t="shared" si="72"/>
        <v>0</v>
      </c>
      <c r="K387" s="21" t="b">
        <f t="shared" si="73"/>
        <v>0</v>
      </c>
    </row>
    <row r="388" spans="1:11" x14ac:dyDescent="0.25">
      <c r="A388" s="11">
        <v>40616.958333333336</v>
      </c>
      <c r="B388">
        <f t="shared" si="75"/>
        <v>0</v>
      </c>
      <c r="C388">
        <f t="shared" si="74"/>
        <v>18.599999999999998</v>
      </c>
      <c r="D388">
        <f>50/100</f>
        <v>0.5</v>
      </c>
      <c r="E388">
        <f>28300/100</f>
        <v>283</v>
      </c>
      <c r="F388" s="19" t="b">
        <f t="shared" si="68"/>
        <v>0</v>
      </c>
      <c r="G388" s="20">
        <f t="shared" si="69"/>
        <v>283</v>
      </c>
      <c r="H388" s="20" t="b">
        <f t="shared" si="70"/>
        <v>0</v>
      </c>
      <c r="I388" s="20" t="b">
        <f t="shared" si="71"/>
        <v>0</v>
      </c>
      <c r="J388" s="20" t="b">
        <f t="shared" si="72"/>
        <v>0</v>
      </c>
      <c r="K388" s="21" t="b">
        <f t="shared" si="73"/>
        <v>0</v>
      </c>
    </row>
    <row r="389" spans="1:11" x14ac:dyDescent="0.25">
      <c r="A389" s="11">
        <v>40617</v>
      </c>
      <c r="B389">
        <f t="shared" si="75"/>
        <v>0</v>
      </c>
      <c r="C389">
        <f t="shared" si="74"/>
        <v>18.599999999999998</v>
      </c>
      <c r="D389">
        <f>80/100</f>
        <v>0.8</v>
      </c>
      <c r="E389">
        <f>30700/100</f>
        <v>307</v>
      </c>
      <c r="F389" s="19" t="b">
        <f t="shared" si="68"/>
        <v>0</v>
      </c>
      <c r="G389" s="20">
        <f t="shared" si="69"/>
        <v>307</v>
      </c>
      <c r="H389" s="20" t="b">
        <f t="shared" si="70"/>
        <v>0</v>
      </c>
      <c r="I389" s="20" t="b">
        <f t="shared" si="71"/>
        <v>0</v>
      </c>
      <c r="J389" s="20" t="b">
        <f t="shared" si="72"/>
        <v>0</v>
      </c>
      <c r="K389" s="21" t="b">
        <f t="shared" si="73"/>
        <v>0</v>
      </c>
    </row>
    <row r="390" spans="1:11" x14ac:dyDescent="0.25">
      <c r="A390" s="11">
        <v>40617.041666666664</v>
      </c>
      <c r="B390">
        <f t="shared" si="75"/>
        <v>0</v>
      </c>
      <c r="C390">
        <f t="shared" si="74"/>
        <v>18.599999999999998</v>
      </c>
      <c r="D390">
        <f>60/100</f>
        <v>0.6</v>
      </c>
      <c r="E390">
        <f>28400/100</f>
        <v>284</v>
      </c>
      <c r="F390" s="19" t="b">
        <f t="shared" si="68"/>
        <v>0</v>
      </c>
      <c r="G390" s="20">
        <f t="shared" si="69"/>
        <v>284</v>
      </c>
      <c r="H390" s="20" t="b">
        <f t="shared" si="70"/>
        <v>0</v>
      </c>
      <c r="I390" s="20" t="b">
        <f t="shared" si="71"/>
        <v>0</v>
      </c>
      <c r="J390" s="20" t="b">
        <f t="shared" si="72"/>
        <v>0</v>
      </c>
      <c r="K390" s="21" t="b">
        <f t="shared" si="73"/>
        <v>0</v>
      </c>
    </row>
    <row r="391" spans="1:11" x14ac:dyDescent="0.25">
      <c r="A391" s="11">
        <v>40617.083333333336</v>
      </c>
      <c r="B391">
        <f t="shared" si="75"/>
        <v>0</v>
      </c>
      <c r="C391">
        <f t="shared" si="74"/>
        <v>18.599999999999998</v>
      </c>
      <c r="D391">
        <f>60/100</f>
        <v>0.6</v>
      </c>
      <c r="E391">
        <f>800/100</f>
        <v>8</v>
      </c>
      <c r="F391" s="19" t="b">
        <f t="shared" si="68"/>
        <v>0</v>
      </c>
      <c r="G391" s="20">
        <f t="shared" si="69"/>
        <v>8</v>
      </c>
      <c r="H391" s="20" t="b">
        <f t="shared" si="70"/>
        <v>0</v>
      </c>
      <c r="I391" s="20" t="b">
        <f t="shared" si="71"/>
        <v>0</v>
      </c>
      <c r="J391" s="20" t="b">
        <f t="shared" si="72"/>
        <v>0</v>
      </c>
      <c r="K391" s="21" t="b">
        <f t="shared" si="73"/>
        <v>0</v>
      </c>
    </row>
    <row r="392" spans="1:11" x14ac:dyDescent="0.25">
      <c r="A392" s="11">
        <v>40617.125</v>
      </c>
      <c r="B392">
        <f t="shared" si="75"/>
        <v>0</v>
      </c>
      <c r="C392">
        <f t="shared" si="74"/>
        <v>18.599999999999998</v>
      </c>
      <c r="D392">
        <f>20/100</f>
        <v>0.2</v>
      </c>
      <c r="E392">
        <f>12000/100</f>
        <v>120</v>
      </c>
      <c r="F392" s="19">
        <f t="shared" si="68"/>
        <v>120</v>
      </c>
      <c r="G392" s="20" t="b">
        <f t="shared" si="69"/>
        <v>0</v>
      </c>
      <c r="H392" s="20" t="b">
        <f t="shared" si="70"/>
        <v>0</v>
      </c>
      <c r="I392" s="20" t="b">
        <f t="shared" si="71"/>
        <v>0</v>
      </c>
      <c r="J392" s="20" t="b">
        <f t="shared" si="72"/>
        <v>0</v>
      </c>
      <c r="K392" s="21" t="b">
        <f t="shared" si="73"/>
        <v>0</v>
      </c>
    </row>
    <row r="393" spans="1:11" x14ac:dyDescent="0.25">
      <c r="A393" s="11">
        <v>40617.166666666664</v>
      </c>
      <c r="B393">
        <f t="shared" si="75"/>
        <v>0</v>
      </c>
      <c r="C393">
        <f t="shared" si="74"/>
        <v>18.599999999999998</v>
      </c>
      <c r="D393">
        <f>40/100</f>
        <v>0.4</v>
      </c>
      <c r="E393">
        <f>15800/100</f>
        <v>158</v>
      </c>
      <c r="F393" s="19">
        <f t="shared" si="68"/>
        <v>158</v>
      </c>
      <c r="G393" s="20" t="b">
        <f t="shared" si="69"/>
        <v>0</v>
      </c>
      <c r="H393" s="20" t="b">
        <f t="shared" si="70"/>
        <v>0</v>
      </c>
      <c r="I393" s="20" t="b">
        <f t="shared" si="71"/>
        <v>0</v>
      </c>
      <c r="J393" s="20" t="b">
        <f t="shared" si="72"/>
        <v>0</v>
      </c>
      <c r="K393" s="21" t="b">
        <f t="shared" si="73"/>
        <v>0</v>
      </c>
    </row>
    <row r="394" spans="1:11" x14ac:dyDescent="0.25">
      <c r="A394" s="11">
        <v>40617.208333333336</v>
      </c>
      <c r="B394">
        <f t="shared" si="75"/>
        <v>0</v>
      </c>
      <c r="C394">
        <f t="shared" si="74"/>
        <v>18.599999999999998</v>
      </c>
      <c r="D394">
        <f>30/100</f>
        <v>0.3</v>
      </c>
      <c r="E394">
        <f>31900/100</f>
        <v>319</v>
      </c>
      <c r="F394" s="19">
        <f t="shared" si="68"/>
        <v>319</v>
      </c>
      <c r="G394" s="20" t="b">
        <f t="shared" si="69"/>
        <v>0</v>
      </c>
      <c r="H394" s="20" t="b">
        <f t="shared" si="70"/>
        <v>0</v>
      </c>
      <c r="I394" s="20" t="b">
        <f t="shared" si="71"/>
        <v>0</v>
      </c>
      <c r="J394" s="20" t="b">
        <f t="shared" si="72"/>
        <v>0</v>
      </c>
      <c r="K394" s="21" t="b">
        <f t="shared" si="73"/>
        <v>0</v>
      </c>
    </row>
    <row r="395" spans="1:11" x14ac:dyDescent="0.25">
      <c r="A395" s="11">
        <v>40617.25</v>
      </c>
      <c r="B395">
        <f t="shared" si="75"/>
        <v>0</v>
      </c>
      <c r="C395">
        <f t="shared" si="74"/>
        <v>18.599999999999998</v>
      </c>
      <c r="D395">
        <f>20/100</f>
        <v>0.2</v>
      </c>
      <c r="E395">
        <f>4000/100</f>
        <v>40</v>
      </c>
      <c r="F395" s="19">
        <f t="shared" si="68"/>
        <v>40</v>
      </c>
      <c r="G395" s="20" t="b">
        <f t="shared" si="69"/>
        <v>0</v>
      </c>
      <c r="H395" s="20" t="b">
        <f t="shared" si="70"/>
        <v>0</v>
      </c>
      <c r="I395" s="20" t="b">
        <f t="shared" si="71"/>
        <v>0</v>
      </c>
      <c r="J395" s="20" t="b">
        <f t="shared" si="72"/>
        <v>0</v>
      </c>
      <c r="K395" s="21" t="b">
        <f t="shared" si="73"/>
        <v>0</v>
      </c>
    </row>
    <row r="396" spans="1:11" x14ac:dyDescent="0.25">
      <c r="A396" s="11">
        <v>40617.291666666664</v>
      </c>
      <c r="B396">
        <f t="shared" si="75"/>
        <v>0</v>
      </c>
      <c r="C396">
        <f t="shared" si="74"/>
        <v>18.599999999999998</v>
      </c>
      <c r="D396">
        <f>10/100</f>
        <v>0.1</v>
      </c>
      <c r="E396">
        <f>22500/100</f>
        <v>225</v>
      </c>
      <c r="F396" s="19">
        <f t="shared" si="68"/>
        <v>225</v>
      </c>
      <c r="G396" s="20" t="b">
        <f t="shared" si="69"/>
        <v>0</v>
      </c>
      <c r="H396" s="20" t="b">
        <f t="shared" si="70"/>
        <v>0</v>
      </c>
      <c r="I396" s="20" t="b">
        <f t="shared" si="71"/>
        <v>0</v>
      </c>
      <c r="J396" s="20" t="b">
        <f t="shared" si="72"/>
        <v>0</v>
      </c>
      <c r="K396" s="21" t="b">
        <f t="shared" si="73"/>
        <v>0</v>
      </c>
    </row>
    <row r="397" spans="1:11" x14ac:dyDescent="0.25">
      <c r="A397" s="11">
        <v>40617.333333333336</v>
      </c>
      <c r="B397">
        <f>40/100</f>
        <v>0.4</v>
      </c>
      <c r="C397">
        <f t="shared" si="74"/>
        <v>18.999999999999996</v>
      </c>
      <c r="D397">
        <f>30/100</f>
        <v>0.3</v>
      </c>
      <c r="E397">
        <f>23300/100</f>
        <v>233</v>
      </c>
      <c r="F397" s="19">
        <f t="shared" si="68"/>
        <v>233</v>
      </c>
      <c r="G397" s="20" t="b">
        <f t="shared" si="69"/>
        <v>0</v>
      </c>
      <c r="H397" s="20" t="b">
        <f t="shared" si="70"/>
        <v>0</v>
      </c>
      <c r="I397" s="20" t="b">
        <f t="shared" si="71"/>
        <v>0</v>
      </c>
      <c r="J397" s="20" t="b">
        <f t="shared" si="72"/>
        <v>0</v>
      </c>
      <c r="K397" s="21" t="b">
        <f t="shared" si="73"/>
        <v>0</v>
      </c>
    </row>
    <row r="398" spans="1:11" x14ac:dyDescent="0.25">
      <c r="A398" s="11">
        <v>40617.375</v>
      </c>
      <c r="B398">
        <f>0/100</f>
        <v>0</v>
      </c>
      <c r="C398">
        <f t="shared" si="74"/>
        <v>18.999999999999996</v>
      </c>
      <c r="D398">
        <f>30/100</f>
        <v>0.3</v>
      </c>
      <c r="E398">
        <f>18300/100</f>
        <v>183</v>
      </c>
      <c r="F398" s="19">
        <f t="shared" si="68"/>
        <v>183</v>
      </c>
      <c r="G398" s="20" t="b">
        <f t="shared" si="69"/>
        <v>0</v>
      </c>
      <c r="H398" s="20" t="b">
        <f t="shared" si="70"/>
        <v>0</v>
      </c>
      <c r="I398" s="20" t="b">
        <f t="shared" si="71"/>
        <v>0</v>
      </c>
      <c r="J398" s="20" t="b">
        <f t="shared" si="72"/>
        <v>0</v>
      </c>
      <c r="K398" s="21" t="b">
        <f t="shared" si="73"/>
        <v>0</v>
      </c>
    </row>
    <row r="399" spans="1:11" x14ac:dyDescent="0.25">
      <c r="A399" s="11">
        <v>40617.416666666664</v>
      </c>
      <c r="B399">
        <f>60/100</f>
        <v>0.6</v>
      </c>
      <c r="C399">
        <f t="shared" si="74"/>
        <v>19.599999999999998</v>
      </c>
      <c r="D399">
        <f>20/100</f>
        <v>0.2</v>
      </c>
      <c r="E399">
        <f>24500/100</f>
        <v>245</v>
      </c>
      <c r="F399" s="19">
        <f t="shared" si="68"/>
        <v>245</v>
      </c>
      <c r="G399" s="20" t="b">
        <f t="shared" si="69"/>
        <v>0</v>
      </c>
      <c r="H399" s="20" t="b">
        <f t="shared" si="70"/>
        <v>0</v>
      </c>
      <c r="I399" s="20" t="b">
        <f t="shared" si="71"/>
        <v>0</v>
      </c>
      <c r="J399" s="20" t="b">
        <f t="shared" si="72"/>
        <v>0</v>
      </c>
      <c r="K399" s="21" t="b">
        <f t="shared" si="73"/>
        <v>0</v>
      </c>
    </row>
    <row r="400" spans="1:11" x14ac:dyDescent="0.25">
      <c r="A400" s="11">
        <v>40617.458333333336</v>
      </c>
      <c r="B400">
        <f>40/100</f>
        <v>0.4</v>
      </c>
      <c r="C400">
        <f t="shared" si="74"/>
        <v>19.999999999999996</v>
      </c>
      <c r="D400">
        <f>80/100</f>
        <v>0.8</v>
      </c>
      <c r="E400">
        <f>10100/100</f>
        <v>101</v>
      </c>
      <c r="F400" s="19" t="b">
        <f t="shared" si="68"/>
        <v>0</v>
      </c>
      <c r="G400" s="20">
        <f t="shared" si="69"/>
        <v>101</v>
      </c>
      <c r="H400" s="20" t="b">
        <f t="shared" si="70"/>
        <v>0</v>
      </c>
      <c r="I400" s="20" t="b">
        <f t="shared" si="71"/>
        <v>0</v>
      </c>
      <c r="J400" s="20" t="b">
        <f t="shared" si="72"/>
        <v>0</v>
      </c>
      <c r="K400" s="21" t="b">
        <f t="shared" si="73"/>
        <v>0</v>
      </c>
    </row>
    <row r="401" spans="1:11" x14ac:dyDescent="0.25">
      <c r="A401" s="11">
        <v>40617.5</v>
      </c>
      <c r="B401">
        <f>40/100</f>
        <v>0.4</v>
      </c>
      <c r="C401">
        <f t="shared" si="74"/>
        <v>20.399999999999995</v>
      </c>
      <c r="D401">
        <f>80/100</f>
        <v>0.8</v>
      </c>
      <c r="E401">
        <f>7300/100</f>
        <v>73</v>
      </c>
      <c r="F401" s="19" t="b">
        <f t="shared" si="68"/>
        <v>0</v>
      </c>
      <c r="G401" s="20">
        <f t="shared" si="69"/>
        <v>73</v>
      </c>
      <c r="H401" s="20" t="b">
        <f t="shared" si="70"/>
        <v>0</v>
      </c>
      <c r="I401" s="20" t="b">
        <f t="shared" si="71"/>
        <v>0</v>
      </c>
      <c r="J401" s="20" t="b">
        <f t="shared" si="72"/>
        <v>0</v>
      </c>
      <c r="K401" s="21" t="b">
        <f t="shared" si="73"/>
        <v>0</v>
      </c>
    </row>
    <row r="402" spans="1:11" x14ac:dyDescent="0.25">
      <c r="A402" s="11">
        <v>40617.541666666664</v>
      </c>
      <c r="B402">
        <f>20/100</f>
        <v>0.2</v>
      </c>
      <c r="C402">
        <f t="shared" si="74"/>
        <v>20.599999999999994</v>
      </c>
      <c r="D402">
        <f>110/100</f>
        <v>1.1000000000000001</v>
      </c>
      <c r="E402">
        <f>8700/100</f>
        <v>87</v>
      </c>
      <c r="F402" s="19" t="b">
        <f t="shared" si="68"/>
        <v>0</v>
      </c>
      <c r="G402" s="20">
        <f t="shared" si="69"/>
        <v>87</v>
      </c>
      <c r="H402" s="20" t="b">
        <f t="shared" si="70"/>
        <v>0</v>
      </c>
      <c r="I402" s="20" t="b">
        <f t="shared" si="71"/>
        <v>0</v>
      </c>
      <c r="J402" s="20" t="b">
        <f t="shared" si="72"/>
        <v>0</v>
      </c>
      <c r="K402" s="21" t="b">
        <f t="shared" si="73"/>
        <v>0</v>
      </c>
    </row>
    <row r="403" spans="1:11" x14ac:dyDescent="0.25">
      <c r="A403" s="11">
        <v>40617.583333333336</v>
      </c>
      <c r="B403">
        <f>60/100</f>
        <v>0.6</v>
      </c>
      <c r="C403">
        <f t="shared" si="74"/>
        <v>21.199999999999996</v>
      </c>
      <c r="D403">
        <f>110/100</f>
        <v>1.1000000000000001</v>
      </c>
      <c r="E403">
        <f>9200/100</f>
        <v>92</v>
      </c>
      <c r="F403" s="19" t="b">
        <f t="shared" si="68"/>
        <v>0</v>
      </c>
      <c r="G403" s="20">
        <f t="shared" si="69"/>
        <v>92</v>
      </c>
      <c r="H403" s="20" t="b">
        <f t="shared" si="70"/>
        <v>0</v>
      </c>
      <c r="I403" s="20" t="b">
        <f t="shared" si="71"/>
        <v>0</v>
      </c>
      <c r="J403" s="20" t="b">
        <f t="shared" si="72"/>
        <v>0</v>
      </c>
      <c r="K403" s="21" t="b">
        <f t="shared" si="73"/>
        <v>0</v>
      </c>
    </row>
    <row r="404" spans="1:11" x14ac:dyDescent="0.25">
      <c r="A404" s="11">
        <v>40617.625</v>
      </c>
      <c r="B404">
        <f>0/100</f>
        <v>0</v>
      </c>
      <c r="C404">
        <f t="shared" si="74"/>
        <v>21.199999999999996</v>
      </c>
      <c r="D404">
        <f>130/100</f>
        <v>1.3</v>
      </c>
      <c r="E404">
        <f>7900/100</f>
        <v>79</v>
      </c>
      <c r="F404" s="19" t="b">
        <f t="shared" si="68"/>
        <v>0</v>
      </c>
      <c r="G404" s="20">
        <f t="shared" si="69"/>
        <v>79</v>
      </c>
      <c r="H404" s="20" t="b">
        <f t="shared" si="70"/>
        <v>0</v>
      </c>
      <c r="I404" s="20" t="b">
        <f t="shared" si="71"/>
        <v>0</v>
      </c>
      <c r="J404" s="20" t="b">
        <f t="shared" si="72"/>
        <v>0</v>
      </c>
      <c r="K404" s="21" t="b">
        <f t="shared" si="73"/>
        <v>0</v>
      </c>
    </row>
    <row r="405" spans="1:11" x14ac:dyDescent="0.25">
      <c r="A405" s="11">
        <v>40617.666666666664</v>
      </c>
      <c r="B405">
        <f>0/100</f>
        <v>0</v>
      </c>
      <c r="C405">
        <f t="shared" si="74"/>
        <v>21.199999999999996</v>
      </c>
      <c r="D405">
        <f>190/100</f>
        <v>1.9</v>
      </c>
      <c r="E405">
        <f>9500/100</f>
        <v>95</v>
      </c>
      <c r="F405" s="19" t="b">
        <f t="shared" si="68"/>
        <v>0</v>
      </c>
      <c r="G405" s="20" t="b">
        <f t="shared" si="69"/>
        <v>0</v>
      </c>
      <c r="H405" s="20">
        <f t="shared" si="70"/>
        <v>95</v>
      </c>
      <c r="I405" s="20" t="b">
        <f t="shared" si="71"/>
        <v>0</v>
      </c>
      <c r="J405" s="20" t="b">
        <f t="shared" si="72"/>
        <v>0</v>
      </c>
      <c r="K405" s="21" t="b">
        <f t="shared" si="73"/>
        <v>0</v>
      </c>
    </row>
    <row r="406" spans="1:11" x14ac:dyDescent="0.25">
      <c r="A406" s="11">
        <v>40617.708333333336</v>
      </c>
      <c r="B406">
        <f>20/100</f>
        <v>0.2</v>
      </c>
      <c r="C406">
        <f t="shared" si="74"/>
        <v>21.399999999999995</v>
      </c>
      <c r="D406">
        <f>130/100</f>
        <v>1.3</v>
      </c>
      <c r="E406">
        <f>9000/100</f>
        <v>90</v>
      </c>
      <c r="F406" s="19" t="b">
        <f t="shared" si="68"/>
        <v>0</v>
      </c>
      <c r="G406" s="20">
        <f t="shared" si="69"/>
        <v>90</v>
      </c>
      <c r="H406" s="20" t="b">
        <f t="shared" si="70"/>
        <v>0</v>
      </c>
      <c r="I406" s="20" t="b">
        <f t="shared" si="71"/>
        <v>0</v>
      </c>
      <c r="J406" s="20" t="b">
        <f t="shared" si="72"/>
        <v>0</v>
      </c>
      <c r="K406" s="21" t="b">
        <f t="shared" si="73"/>
        <v>0</v>
      </c>
    </row>
    <row r="407" spans="1:11" x14ac:dyDescent="0.25">
      <c r="A407" s="11">
        <v>40617.75</v>
      </c>
      <c r="B407">
        <f>20/100</f>
        <v>0.2</v>
      </c>
      <c r="C407">
        <f t="shared" si="74"/>
        <v>21.599999999999994</v>
      </c>
      <c r="D407">
        <f>160/100</f>
        <v>1.6</v>
      </c>
      <c r="E407">
        <f>7600/100</f>
        <v>76</v>
      </c>
      <c r="F407" s="19" t="b">
        <f t="shared" si="68"/>
        <v>0</v>
      </c>
      <c r="G407" s="20" t="b">
        <f t="shared" si="69"/>
        <v>0</v>
      </c>
      <c r="H407" s="20">
        <f t="shared" si="70"/>
        <v>76</v>
      </c>
      <c r="I407" s="20" t="b">
        <f t="shared" si="71"/>
        <v>0</v>
      </c>
      <c r="J407" s="20" t="b">
        <f t="shared" si="72"/>
        <v>0</v>
      </c>
      <c r="K407" s="21" t="b">
        <f t="shared" si="73"/>
        <v>0</v>
      </c>
    </row>
    <row r="408" spans="1:11" x14ac:dyDescent="0.25">
      <c r="A408" s="11">
        <v>40617.791666666664</v>
      </c>
      <c r="B408">
        <f>0/100</f>
        <v>0</v>
      </c>
      <c r="C408">
        <f t="shared" si="74"/>
        <v>21.599999999999994</v>
      </c>
      <c r="D408">
        <f>30/100</f>
        <v>0.3</v>
      </c>
      <c r="E408">
        <f>1900/100</f>
        <v>19</v>
      </c>
      <c r="F408" s="19">
        <f t="shared" si="68"/>
        <v>19</v>
      </c>
      <c r="G408" s="20" t="b">
        <f t="shared" si="69"/>
        <v>0</v>
      </c>
      <c r="H408" s="20" t="b">
        <f t="shared" si="70"/>
        <v>0</v>
      </c>
      <c r="I408" s="20" t="b">
        <f t="shared" si="71"/>
        <v>0</v>
      </c>
      <c r="J408" s="20" t="b">
        <f t="shared" si="72"/>
        <v>0</v>
      </c>
      <c r="K408" s="21" t="b">
        <f t="shared" si="73"/>
        <v>0</v>
      </c>
    </row>
    <row r="409" spans="1:11" x14ac:dyDescent="0.25">
      <c r="A409" s="11">
        <v>40617.833333333336</v>
      </c>
      <c r="B409">
        <f>0/100</f>
        <v>0</v>
      </c>
      <c r="C409">
        <f t="shared" si="74"/>
        <v>21.599999999999994</v>
      </c>
      <c r="D409">
        <f>50/100</f>
        <v>0.5</v>
      </c>
      <c r="E409">
        <f>8100/100</f>
        <v>81</v>
      </c>
      <c r="F409" s="19" t="b">
        <f t="shared" si="68"/>
        <v>0</v>
      </c>
      <c r="G409" s="20">
        <f t="shared" si="69"/>
        <v>81</v>
      </c>
      <c r="H409" s="20" t="b">
        <f t="shared" si="70"/>
        <v>0</v>
      </c>
      <c r="I409" s="20" t="b">
        <f t="shared" si="71"/>
        <v>0</v>
      </c>
      <c r="J409" s="20" t="b">
        <f t="shared" si="72"/>
        <v>0</v>
      </c>
      <c r="K409" s="21" t="b">
        <f t="shared" si="73"/>
        <v>0</v>
      </c>
    </row>
    <row r="410" spans="1:11" x14ac:dyDescent="0.25">
      <c r="A410" s="11">
        <v>40617.875</v>
      </c>
      <c r="B410">
        <f>0/100</f>
        <v>0</v>
      </c>
      <c r="C410">
        <f t="shared" si="74"/>
        <v>21.599999999999994</v>
      </c>
      <c r="D410">
        <f>20/100</f>
        <v>0.2</v>
      </c>
      <c r="E410">
        <f>6400/100</f>
        <v>64</v>
      </c>
      <c r="F410" s="19">
        <f t="shared" si="68"/>
        <v>64</v>
      </c>
      <c r="G410" s="20" t="b">
        <f t="shared" si="69"/>
        <v>0</v>
      </c>
      <c r="H410" s="20" t="b">
        <f t="shared" si="70"/>
        <v>0</v>
      </c>
      <c r="I410" s="20" t="b">
        <f t="shared" si="71"/>
        <v>0</v>
      </c>
      <c r="J410" s="20" t="b">
        <f t="shared" si="72"/>
        <v>0</v>
      </c>
      <c r="K410" s="21" t="b">
        <f t="shared" si="73"/>
        <v>0</v>
      </c>
    </row>
    <row r="411" spans="1:11" x14ac:dyDescent="0.25">
      <c r="A411" s="11">
        <v>40617.916666666664</v>
      </c>
      <c r="B411">
        <f>0/100</f>
        <v>0</v>
      </c>
      <c r="C411">
        <f t="shared" si="74"/>
        <v>21.599999999999994</v>
      </c>
      <c r="D411">
        <f>100/100</f>
        <v>1</v>
      </c>
      <c r="E411">
        <f>6300/100</f>
        <v>63</v>
      </c>
      <c r="F411" s="19" t="b">
        <f t="shared" si="68"/>
        <v>0</v>
      </c>
      <c r="G411" s="20">
        <f t="shared" si="69"/>
        <v>63</v>
      </c>
      <c r="H411" s="20" t="b">
        <f t="shared" si="70"/>
        <v>0</v>
      </c>
      <c r="I411" s="20" t="b">
        <f t="shared" si="71"/>
        <v>0</v>
      </c>
      <c r="J411" s="20" t="b">
        <f t="shared" si="72"/>
        <v>0</v>
      </c>
      <c r="K411" s="21" t="b">
        <f t="shared" si="73"/>
        <v>0</v>
      </c>
    </row>
    <row r="412" spans="1:11" x14ac:dyDescent="0.25">
      <c r="A412" s="11">
        <v>40617.958333333336</v>
      </c>
      <c r="B412">
        <f>20/100</f>
        <v>0.2</v>
      </c>
      <c r="C412">
        <f t="shared" si="74"/>
        <v>21.799999999999994</v>
      </c>
      <c r="D412">
        <f>150/100</f>
        <v>1.5</v>
      </c>
      <c r="E412">
        <f>7200/100</f>
        <v>72</v>
      </c>
      <c r="F412" s="19" t="b">
        <f t="shared" si="68"/>
        <v>0</v>
      </c>
      <c r="G412" s="20" t="b">
        <f t="shared" si="69"/>
        <v>0</v>
      </c>
      <c r="H412" s="20">
        <f t="shared" si="70"/>
        <v>72</v>
      </c>
      <c r="I412" s="20" t="b">
        <f t="shared" si="71"/>
        <v>0</v>
      </c>
      <c r="J412" s="20" t="b">
        <f t="shared" si="72"/>
        <v>0</v>
      </c>
      <c r="K412" s="21" t="b">
        <f t="shared" si="73"/>
        <v>0</v>
      </c>
    </row>
    <row r="413" spans="1:11" x14ac:dyDescent="0.25">
      <c r="A413" s="11">
        <v>40618</v>
      </c>
      <c r="B413">
        <f>100/100</f>
        <v>1</v>
      </c>
      <c r="C413">
        <f t="shared" si="74"/>
        <v>22.799999999999994</v>
      </c>
      <c r="D413">
        <f>160/100</f>
        <v>1.6</v>
      </c>
      <c r="E413">
        <f>6900/100</f>
        <v>69</v>
      </c>
      <c r="F413" s="19" t="b">
        <f t="shared" si="68"/>
        <v>0</v>
      </c>
      <c r="G413" s="20" t="b">
        <f t="shared" si="69"/>
        <v>0</v>
      </c>
      <c r="H413" s="20">
        <f t="shared" si="70"/>
        <v>69</v>
      </c>
      <c r="I413" s="20" t="b">
        <f t="shared" si="71"/>
        <v>0</v>
      </c>
      <c r="J413" s="20" t="b">
        <f t="shared" si="72"/>
        <v>0</v>
      </c>
      <c r="K413" s="21" t="b">
        <f t="shared" si="73"/>
        <v>0</v>
      </c>
    </row>
    <row r="414" spans="1:11" x14ac:dyDescent="0.25">
      <c r="A414" s="11">
        <v>40618.041666666664</v>
      </c>
      <c r="B414">
        <f>100/100</f>
        <v>1</v>
      </c>
      <c r="C414">
        <f t="shared" si="74"/>
        <v>23.799999999999994</v>
      </c>
      <c r="D414">
        <f>170/100</f>
        <v>1.7</v>
      </c>
      <c r="E414">
        <f>7800/100</f>
        <v>78</v>
      </c>
      <c r="F414" s="19" t="b">
        <f t="shared" si="68"/>
        <v>0</v>
      </c>
      <c r="G414" s="20" t="b">
        <f t="shared" si="69"/>
        <v>0</v>
      </c>
      <c r="H414" s="20">
        <f t="shared" si="70"/>
        <v>78</v>
      </c>
      <c r="I414" s="20" t="b">
        <f t="shared" si="71"/>
        <v>0</v>
      </c>
      <c r="J414" s="20" t="b">
        <f t="shared" si="72"/>
        <v>0</v>
      </c>
      <c r="K414" s="21" t="b">
        <f t="shared" si="73"/>
        <v>0</v>
      </c>
    </row>
    <row r="415" spans="1:11" x14ac:dyDescent="0.25">
      <c r="A415" s="11">
        <v>40618.083333333336</v>
      </c>
      <c r="B415">
        <f>60/100</f>
        <v>0.6</v>
      </c>
      <c r="C415">
        <f t="shared" si="74"/>
        <v>24.399999999999995</v>
      </c>
      <c r="D415">
        <f>180/100</f>
        <v>1.8</v>
      </c>
      <c r="E415">
        <f>6200/100</f>
        <v>62</v>
      </c>
      <c r="F415" s="19" t="b">
        <f t="shared" si="68"/>
        <v>0</v>
      </c>
      <c r="G415" s="20" t="b">
        <f t="shared" si="69"/>
        <v>0</v>
      </c>
      <c r="H415" s="20">
        <f t="shared" si="70"/>
        <v>62</v>
      </c>
      <c r="I415" s="20" t="b">
        <f t="shared" si="71"/>
        <v>0</v>
      </c>
      <c r="J415" s="20" t="b">
        <f t="shared" si="72"/>
        <v>0</v>
      </c>
      <c r="K415" s="21" t="b">
        <f t="shared" si="73"/>
        <v>0</v>
      </c>
    </row>
    <row r="416" spans="1:11" x14ac:dyDescent="0.25">
      <c r="A416" s="11">
        <v>40618.125</v>
      </c>
      <c r="B416">
        <f>180/100</f>
        <v>1.8</v>
      </c>
      <c r="C416">
        <f t="shared" si="74"/>
        <v>26.199999999999996</v>
      </c>
      <c r="D416">
        <f>210/100</f>
        <v>2.1</v>
      </c>
      <c r="E416">
        <f>8700/100</f>
        <v>87</v>
      </c>
      <c r="F416" s="19" t="b">
        <f t="shared" si="68"/>
        <v>0</v>
      </c>
      <c r="G416" s="20" t="b">
        <f t="shared" si="69"/>
        <v>0</v>
      </c>
      <c r="H416" s="20">
        <f t="shared" si="70"/>
        <v>87</v>
      </c>
      <c r="I416" s="20" t="b">
        <f t="shared" si="71"/>
        <v>0</v>
      </c>
      <c r="J416" s="20" t="b">
        <f t="shared" si="72"/>
        <v>0</v>
      </c>
      <c r="K416" s="21" t="b">
        <f t="shared" si="73"/>
        <v>0</v>
      </c>
    </row>
    <row r="417" spans="1:11" x14ac:dyDescent="0.25">
      <c r="A417" s="11">
        <v>40618.166666666664</v>
      </c>
      <c r="B417">
        <f>320/100</f>
        <v>3.2</v>
      </c>
      <c r="C417">
        <f t="shared" si="74"/>
        <v>29.399999999999995</v>
      </c>
      <c r="D417">
        <f>30/100</f>
        <v>0.3</v>
      </c>
      <c r="E417">
        <f>7500/100</f>
        <v>75</v>
      </c>
      <c r="F417" s="19">
        <f t="shared" si="68"/>
        <v>75</v>
      </c>
      <c r="G417" s="20" t="b">
        <f t="shared" si="69"/>
        <v>0</v>
      </c>
      <c r="H417" s="20" t="b">
        <f t="shared" si="70"/>
        <v>0</v>
      </c>
      <c r="I417" s="20" t="b">
        <f t="shared" si="71"/>
        <v>0</v>
      </c>
      <c r="J417" s="20" t="b">
        <f t="shared" si="72"/>
        <v>0</v>
      </c>
      <c r="K417" s="21" t="b">
        <f t="shared" si="73"/>
        <v>0</v>
      </c>
    </row>
    <row r="418" spans="1:11" x14ac:dyDescent="0.25">
      <c r="A418" s="11">
        <v>40618.208333333336</v>
      </c>
      <c r="B418">
        <f>240/100</f>
        <v>2.4</v>
      </c>
      <c r="C418">
        <f t="shared" si="74"/>
        <v>31.799999999999994</v>
      </c>
      <c r="D418">
        <f>210/100</f>
        <v>2.1</v>
      </c>
      <c r="E418">
        <f>7200/100</f>
        <v>72</v>
      </c>
      <c r="F418" s="19" t="b">
        <f t="shared" si="68"/>
        <v>0</v>
      </c>
      <c r="G418" s="20" t="b">
        <f t="shared" si="69"/>
        <v>0</v>
      </c>
      <c r="H418" s="20">
        <f t="shared" si="70"/>
        <v>72</v>
      </c>
      <c r="I418" s="20" t="b">
        <f t="shared" si="71"/>
        <v>0</v>
      </c>
      <c r="J418" s="20" t="b">
        <f t="shared" si="72"/>
        <v>0</v>
      </c>
      <c r="K418" s="21" t="b">
        <f t="shared" si="73"/>
        <v>0</v>
      </c>
    </row>
    <row r="419" spans="1:11" x14ac:dyDescent="0.25">
      <c r="A419" s="11">
        <v>40618.25</v>
      </c>
      <c r="B419">
        <f>200/100</f>
        <v>2</v>
      </c>
      <c r="C419">
        <f t="shared" si="74"/>
        <v>33.799999999999997</v>
      </c>
      <c r="D419">
        <f>250/100</f>
        <v>2.5</v>
      </c>
      <c r="E419">
        <f>8000/100</f>
        <v>80</v>
      </c>
      <c r="F419" s="19" t="b">
        <f t="shared" si="68"/>
        <v>0</v>
      </c>
      <c r="G419" s="20" t="b">
        <f t="shared" si="69"/>
        <v>0</v>
      </c>
      <c r="H419" s="20" t="b">
        <f t="shared" si="70"/>
        <v>0</v>
      </c>
      <c r="I419" s="20">
        <f t="shared" si="71"/>
        <v>80</v>
      </c>
      <c r="J419" s="20" t="b">
        <f t="shared" si="72"/>
        <v>0</v>
      </c>
      <c r="K419" s="21" t="b">
        <f t="shared" si="73"/>
        <v>0</v>
      </c>
    </row>
    <row r="420" spans="1:11" x14ac:dyDescent="0.25">
      <c r="A420" s="11">
        <v>40618.291666666664</v>
      </c>
      <c r="B420">
        <f>220/100</f>
        <v>2.2000000000000002</v>
      </c>
      <c r="C420">
        <f t="shared" si="74"/>
        <v>36</v>
      </c>
      <c r="D420">
        <f>220/100</f>
        <v>2.2000000000000002</v>
      </c>
      <c r="E420">
        <f>1400/100</f>
        <v>14</v>
      </c>
      <c r="F420" s="19" t="b">
        <f t="shared" si="68"/>
        <v>0</v>
      </c>
      <c r="G420" s="20" t="b">
        <f t="shared" si="69"/>
        <v>0</v>
      </c>
      <c r="H420" s="20">
        <f t="shared" si="70"/>
        <v>14</v>
      </c>
      <c r="I420" s="20" t="b">
        <f t="shared" si="71"/>
        <v>0</v>
      </c>
      <c r="J420" s="20" t="b">
        <f t="shared" si="72"/>
        <v>0</v>
      </c>
      <c r="K420" s="21" t="b">
        <f t="shared" si="73"/>
        <v>0</v>
      </c>
    </row>
    <row r="421" spans="1:11" x14ac:dyDescent="0.25">
      <c r="A421" s="11">
        <v>40618.333333333336</v>
      </c>
      <c r="B421">
        <f>300/100</f>
        <v>3</v>
      </c>
      <c r="C421">
        <f t="shared" si="74"/>
        <v>39</v>
      </c>
      <c r="D421">
        <f>100/100</f>
        <v>1</v>
      </c>
      <c r="E421">
        <f>1900/100</f>
        <v>19</v>
      </c>
      <c r="F421" s="19" t="b">
        <f t="shared" si="68"/>
        <v>0</v>
      </c>
      <c r="G421" s="20">
        <f t="shared" si="69"/>
        <v>19</v>
      </c>
      <c r="H421" s="20" t="b">
        <f t="shared" si="70"/>
        <v>0</v>
      </c>
      <c r="I421" s="20" t="b">
        <f t="shared" si="71"/>
        <v>0</v>
      </c>
      <c r="J421" s="20" t="b">
        <f t="shared" si="72"/>
        <v>0</v>
      </c>
      <c r="K421" s="21" t="b">
        <f t="shared" si="73"/>
        <v>0</v>
      </c>
    </row>
    <row r="422" spans="1:11" x14ac:dyDescent="0.25">
      <c r="A422" s="11">
        <v>40618.375</v>
      </c>
      <c r="B422">
        <f>280/100</f>
        <v>2.8</v>
      </c>
      <c r="C422">
        <f t="shared" si="74"/>
        <v>41.8</v>
      </c>
      <c r="D422">
        <f>170/100</f>
        <v>1.7</v>
      </c>
      <c r="E422">
        <f>4900/100</f>
        <v>49</v>
      </c>
      <c r="F422" s="19" t="b">
        <f t="shared" si="68"/>
        <v>0</v>
      </c>
      <c r="G422" s="20" t="b">
        <f t="shared" si="69"/>
        <v>0</v>
      </c>
      <c r="H422" s="20">
        <f t="shared" si="70"/>
        <v>49</v>
      </c>
      <c r="I422" s="20" t="b">
        <f t="shared" si="71"/>
        <v>0</v>
      </c>
      <c r="J422" s="20" t="b">
        <f t="shared" si="72"/>
        <v>0</v>
      </c>
      <c r="K422" s="21" t="b">
        <f t="shared" si="73"/>
        <v>0</v>
      </c>
    </row>
    <row r="423" spans="1:11" x14ac:dyDescent="0.25">
      <c r="A423" s="11">
        <v>40618.416666666664</v>
      </c>
      <c r="B423">
        <f>360/100</f>
        <v>3.6</v>
      </c>
      <c r="C423">
        <f t="shared" si="74"/>
        <v>45.4</v>
      </c>
      <c r="D423">
        <f>150/100</f>
        <v>1.5</v>
      </c>
      <c r="E423">
        <f>7400/100</f>
        <v>74</v>
      </c>
      <c r="F423" s="19" t="b">
        <f t="shared" si="68"/>
        <v>0</v>
      </c>
      <c r="G423" s="20" t="b">
        <f t="shared" si="69"/>
        <v>0</v>
      </c>
      <c r="H423" s="20">
        <f t="shared" si="70"/>
        <v>74</v>
      </c>
      <c r="I423" s="20" t="b">
        <f t="shared" si="71"/>
        <v>0</v>
      </c>
      <c r="J423" s="20" t="b">
        <f t="shared" si="72"/>
        <v>0</v>
      </c>
      <c r="K423" s="21" t="b">
        <f t="shared" si="73"/>
        <v>0</v>
      </c>
    </row>
    <row r="424" spans="1:11" x14ac:dyDescent="0.25">
      <c r="A424" s="11">
        <v>40618.458333333336</v>
      </c>
      <c r="B424">
        <f>320/100</f>
        <v>3.2</v>
      </c>
      <c r="C424">
        <f t="shared" si="74"/>
        <v>48.6</v>
      </c>
      <c r="D424">
        <f>60/100</f>
        <v>0.6</v>
      </c>
      <c r="E424">
        <f>20900/100</f>
        <v>209</v>
      </c>
      <c r="F424" s="19" t="b">
        <f t="shared" si="68"/>
        <v>0</v>
      </c>
      <c r="G424" s="20">
        <f t="shared" si="69"/>
        <v>209</v>
      </c>
      <c r="H424" s="20" t="b">
        <f t="shared" si="70"/>
        <v>0</v>
      </c>
      <c r="I424" s="20" t="b">
        <f t="shared" si="71"/>
        <v>0</v>
      </c>
      <c r="J424" s="20" t="b">
        <f t="shared" si="72"/>
        <v>0</v>
      </c>
      <c r="K424" s="21" t="b">
        <f t="shared" si="73"/>
        <v>0</v>
      </c>
    </row>
    <row r="425" spans="1:11" x14ac:dyDescent="0.25">
      <c r="A425" s="11">
        <v>40618.5</v>
      </c>
      <c r="B425">
        <f>540/100</f>
        <v>5.4</v>
      </c>
      <c r="C425">
        <f t="shared" si="74"/>
        <v>54</v>
      </c>
      <c r="D425">
        <f>70/100</f>
        <v>0.7</v>
      </c>
      <c r="E425">
        <f>7400/100</f>
        <v>74</v>
      </c>
      <c r="F425" s="19" t="b">
        <f t="shared" si="68"/>
        <v>0</v>
      </c>
      <c r="G425" s="20">
        <f t="shared" si="69"/>
        <v>74</v>
      </c>
      <c r="H425" s="20" t="b">
        <f t="shared" si="70"/>
        <v>0</v>
      </c>
      <c r="I425" s="20" t="b">
        <f t="shared" si="71"/>
        <v>0</v>
      </c>
      <c r="J425" s="20" t="b">
        <f t="shared" si="72"/>
        <v>0</v>
      </c>
      <c r="K425" s="21" t="b">
        <f t="shared" si="73"/>
        <v>0</v>
      </c>
    </row>
    <row r="426" spans="1:11" x14ac:dyDescent="0.25">
      <c r="A426" s="11">
        <v>40618.541666666664</v>
      </c>
      <c r="B426">
        <f>280/100</f>
        <v>2.8</v>
      </c>
      <c r="C426">
        <f t="shared" si="74"/>
        <v>56.8</v>
      </c>
      <c r="D426">
        <f>110/100</f>
        <v>1.1000000000000001</v>
      </c>
      <c r="E426">
        <f>4100/100</f>
        <v>41</v>
      </c>
      <c r="F426" s="19" t="b">
        <f t="shared" si="68"/>
        <v>0</v>
      </c>
      <c r="G426" s="20">
        <f t="shared" si="69"/>
        <v>41</v>
      </c>
      <c r="H426" s="20" t="b">
        <f t="shared" si="70"/>
        <v>0</v>
      </c>
      <c r="I426" s="20" t="b">
        <f t="shared" si="71"/>
        <v>0</v>
      </c>
      <c r="J426" s="20" t="b">
        <f t="shared" si="72"/>
        <v>0</v>
      </c>
      <c r="K426" s="21" t="b">
        <f t="shared" si="73"/>
        <v>0</v>
      </c>
    </row>
    <row r="427" spans="1:11" x14ac:dyDescent="0.25">
      <c r="A427" s="11">
        <v>40618.583333333336</v>
      </c>
      <c r="B427">
        <f>300/100</f>
        <v>3</v>
      </c>
      <c r="C427">
        <f t="shared" si="74"/>
        <v>59.8</v>
      </c>
      <c r="D427">
        <f>60/100</f>
        <v>0.6</v>
      </c>
      <c r="E427">
        <f>30700/100</f>
        <v>307</v>
      </c>
      <c r="F427" s="19" t="b">
        <f t="shared" si="68"/>
        <v>0</v>
      </c>
      <c r="G427" s="20">
        <f t="shared" si="69"/>
        <v>307</v>
      </c>
      <c r="H427" s="20" t="b">
        <f t="shared" si="70"/>
        <v>0</v>
      </c>
      <c r="I427" s="20" t="b">
        <f t="shared" si="71"/>
        <v>0</v>
      </c>
      <c r="J427" s="20" t="b">
        <f t="shared" si="72"/>
        <v>0</v>
      </c>
      <c r="K427" s="21" t="b">
        <f t="shared" si="73"/>
        <v>0</v>
      </c>
    </row>
    <row r="428" spans="1:11" x14ac:dyDescent="0.25">
      <c r="A428" s="11">
        <v>40618.625</v>
      </c>
      <c r="B428">
        <f>180/100</f>
        <v>1.8</v>
      </c>
      <c r="C428">
        <f t="shared" si="74"/>
        <v>61.599999999999994</v>
      </c>
      <c r="D428">
        <f>150/100</f>
        <v>1.5</v>
      </c>
      <c r="E428">
        <f>10600/100</f>
        <v>106</v>
      </c>
      <c r="F428" s="19" t="b">
        <f t="shared" si="68"/>
        <v>0</v>
      </c>
      <c r="G428" s="20" t="b">
        <f t="shared" si="69"/>
        <v>0</v>
      </c>
      <c r="H428" s="20">
        <f t="shared" si="70"/>
        <v>106</v>
      </c>
      <c r="I428" s="20" t="b">
        <f t="shared" si="71"/>
        <v>0</v>
      </c>
      <c r="J428" s="20" t="b">
        <f t="shared" si="72"/>
        <v>0</v>
      </c>
      <c r="K428" s="21" t="b">
        <f t="shared" si="73"/>
        <v>0</v>
      </c>
    </row>
    <row r="429" spans="1:11" x14ac:dyDescent="0.25">
      <c r="A429" s="11">
        <v>40618.666666666664</v>
      </c>
      <c r="B429">
        <f>260/100</f>
        <v>2.6</v>
      </c>
      <c r="C429">
        <f t="shared" si="74"/>
        <v>64.199999999999989</v>
      </c>
      <c r="D429">
        <f>160/100</f>
        <v>1.6</v>
      </c>
      <c r="E429">
        <f>7400/100</f>
        <v>74</v>
      </c>
      <c r="F429" s="19" t="b">
        <f t="shared" si="68"/>
        <v>0</v>
      </c>
      <c r="G429" s="20" t="b">
        <f t="shared" si="69"/>
        <v>0</v>
      </c>
      <c r="H429" s="20">
        <f t="shared" si="70"/>
        <v>74</v>
      </c>
      <c r="I429" s="20" t="b">
        <f t="shared" si="71"/>
        <v>0</v>
      </c>
      <c r="J429" s="20" t="b">
        <f t="shared" si="72"/>
        <v>0</v>
      </c>
      <c r="K429" s="21" t="b">
        <f t="shared" si="73"/>
        <v>0</v>
      </c>
    </row>
    <row r="430" spans="1:11" x14ac:dyDescent="0.25">
      <c r="A430" s="11">
        <v>40618.708333333336</v>
      </c>
      <c r="B430">
        <f>60/100</f>
        <v>0.6</v>
      </c>
      <c r="C430">
        <f t="shared" si="74"/>
        <v>64.799999999999983</v>
      </c>
      <c r="D430">
        <f>120/100</f>
        <v>1.2</v>
      </c>
      <c r="E430">
        <f>6500/100</f>
        <v>65</v>
      </c>
      <c r="F430" s="19" t="b">
        <f t="shared" si="68"/>
        <v>0</v>
      </c>
      <c r="G430" s="20">
        <f t="shared" si="69"/>
        <v>65</v>
      </c>
      <c r="H430" s="20" t="b">
        <f t="shared" si="70"/>
        <v>0</v>
      </c>
      <c r="I430" s="20" t="b">
        <f t="shared" si="71"/>
        <v>0</v>
      </c>
      <c r="J430" s="20" t="b">
        <f t="shared" si="72"/>
        <v>0</v>
      </c>
      <c r="K430" s="21" t="b">
        <f t="shared" si="73"/>
        <v>0</v>
      </c>
    </row>
    <row r="431" spans="1:11" x14ac:dyDescent="0.25">
      <c r="A431" s="11">
        <v>40618.75</v>
      </c>
      <c r="B431">
        <f>80/100</f>
        <v>0.8</v>
      </c>
      <c r="C431">
        <f t="shared" si="74"/>
        <v>65.59999999999998</v>
      </c>
      <c r="D431">
        <f>140/100</f>
        <v>1.4</v>
      </c>
      <c r="E431">
        <f>6500/100</f>
        <v>65</v>
      </c>
      <c r="F431" s="19" t="b">
        <f t="shared" si="68"/>
        <v>0</v>
      </c>
      <c r="G431" s="20">
        <f t="shared" si="69"/>
        <v>65</v>
      </c>
      <c r="H431" s="20" t="b">
        <f t="shared" si="70"/>
        <v>0</v>
      </c>
      <c r="I431" s="20" t="b">
        <f t="shared" si="71"/>
        <v>0</v>
      </c>
      <c r="J431" s="20" t="b">
        <f t="shared" si="72"/>
        <v>0</v>
      </c>
      <c r="K431" s="21" t="b">
        <f t="shared" si="73"/>
        <v>0</v>
      </c>
    </row>
    <row r="432" spans="1:11" x14ac:dyDescent="0.25">
      <c r="A432" s="11">
        <v>40618.791666666664</v>
      </c>
      <c r="B432">
        <f>120/100</f>
        <v>1.2</v>
      </c>
      <c r="C432">
        <f t="shared" si="74"/>
        <v>66.799999999999983</v>
      </c>
      <c r="D432">
        <f>130/100</f>
        <v>1.3</v>
      </c>
      <c r="E432">
        <f>5300/100</f>
        <v>53</v>
      </c>
      <c r="F432" s="19" t="b">
        <f t="shared" si="68"/>
        <v>0</v>
      </c>
      <c r="G432" s="20">
        <f t="shared" si="69"/>
        <v>53</v>
      </c>
      <c r="H432" s="20" t="b">
        <f t="shared" si="70"/>
        <v>0</v>
      </c>
      <c r="I432" s="20" t="b">
        <f t="shared" si="71"/>
        <v>0</v>
      </c>
      <c r="J432" s="20" t="b">
        <f t="shared" si="72"/>
        <v>0</v>
      </c>
      <c r="K432" s="21" t="b">
        <f t="shared" si="73"/>
        <v>0</v>
      </c>
    </row>
    <row r="433" spans="1:11" x14ac:dyDescent="0.25">
      <c r="A433" s="11">
        <v>40618.833333333336</v>
      </c>
      <c r="B433">
        <f>240/100</f>
        <v>2.4</v>
      </c>
      <c r="C433">
        <f t="shared" si="74"/>
        <v>69.199999999999989</v>
      </c>
      <c r="D433">
        <f>160/100</f>
        <v>1.6</v>
      </c>
      <c r="E433">
        <f>8300/100</f>
        <v>83</v>
      </c>
      <c r="F433" s="19" t="b">
        <f t="shared" si="68"/>
        <v>0</v>
      </c>
      <c r="G433" s="20" t="b">
        <f t="shared" si="69"/>
        <v>0</v>
      </c>
      <c r="H433" s="20">
        <f t="shared" si="70"/>
        <v>83</v>
      </c>
      <c r="I433" s="20" t="b">
        <f t="shared" si="71"/>
        <v>0</v>
      </c>
      <c r="J433" s="20" t="b">
        <f t="shared" si="72"/>
        <v>0</v>
      </c>
      <c r="K433" s="21" t="b">
        <f t="shared" si="73"/>
        <v>0</v>
      </c>
    </row>
    <row r="434" spans="1:11" x14ac:dyDescent="0.25">
      <c r="A434" s="11">
        <v>40618.875</v>
      </c>
      <c r="B434">
        <f>200/100</f>
        <v>2</v>
      </c>
      <c r="C434">
        <f t="shared" si="74"/>
        <v>71.199999999999989</v>
      </c>
      <c r="D434">
        <f>150/100</f>
        <v>1.5</v>
      </c>
      <c r="E434">
        <f>7100/100</f>
        <v>71</v>
      </c>
      <c r="F434" s="19" t="b">
        <f t="shared" si="68"/>
        <v>0</v>
      </c>
      <c r="G434" s="20" t="b">
        <f t="shared" si="69"/>
        <v>0</v>
      </c>
      <c r="H434" s="20">
        <f t="shared" si="70"/>
        <v>71</v>
      </c>
      <c r="I434" s="20" t="b">
        <f t="shared" si="71"/>
        <v>0</v>
      </c>
      <c r="J434" s="20" t="b">
        <f t="shared" si="72"/>
        <v>0</v>
      </c>
      <c r="K434" s="21" t="b">
        <f t="shared" si="73"/>
        <v>0</v>
      </c>
    </row>
    <row r="435" spans="1:11" x14ac:dyDescent="0.25">
      <c r="A435" s="11">
        <v>40618.916666666664</v>
      </c>
      <c r="B435">
        <f>100/100</f>
        <v>1</v>
      </c>
      <c r="C435">
        <f t="shared" si="74"/>
        <v>72.199999999999989</v>
      </c>
      <c r="D435">
        <f>70/100</f>
        <v>0.7</v>
      </c>
      <c r="E435">
        <f>17700/100</f>
        <v>177</v>
      </c>
      <c r="F435" s="19" t="b">
        <f t="shared" si="68"/>
        <v>0</v>
      </c>
      <c r="G435" s="20">
        <f t="shared" si="69"/>
        <v>177</v>
      </c>
      <c r="H435" s="20" t="b">
        <f t="shared" si="70"/>
        <v>0</v>
      </c>
      <c r="I435" s="20" t="b">
        <f t="shared" si="71"/>
        <v>0</v>
      </c>
      <c r="J435" s="20" t="b">
        <f t="shared" si="72"/>
        <v>0</v>
      </c>
      <c r="K435" s="21" t="b">
        <f t="shared" si="73"/>
        <v>0</v>
      </c>
    </row>
    <row r="436" spans="1:11" x14ac:dyDescent="0.25">
      <c r="A436" s="11">
        <v>40618.958333333336</v>
      </c>
      <c r="B436">
        <f>280/100</f>
        <v>2.8</v>
      </c>
      <c r="C436">
        <f t="shared" si="74"/>
        <v>74.999999999999986</v>
      </c>
      <c r="D436">
        <f>30/100</f>
        <v>0.3</v>
      </c>
      <c r="E436">
        <f>9500/100</f>
        <v>95</v>
      </c>
      <c r="F436" s="19">
        <f t="shared" si="68"/>
        <v>95</v>
      </c>
      <c r="G436" s="20" t="b">
        <f t="shared" si="69"/>
        <v>0</v>
      </c>
      <c r="H436" s="20" t="b">
        <f t="shared" si="70"/>
        <v>0</v>
      </c>
      <c r="I436" s="20" t="b">
        <f t="shared" si="71"/>
        <v>0</v>
      </c>
      <c r="J436" s="20" t="b">
        <f t="shared" si="72"/>
        <v>0</v>
      </c>
      <c r="K436" s="21" t="b">
        <f t="shared" si="73"/>
        <v>0</v>
      </c>
    </row>
    <row r="437" spans="1:11" x14ac:dyDescent="0.25">
      <c r="A437" s="11">
        <v>40619</v>
      </c>
      <c r="B437">
        <f>320/100</f>
        <v>3.2</v>
      </c>
      <c r="C437">
        <f t="shared" si="74"/>
        <v>78.199999999999989</v>
      </c>
      <c r="D437">
        <f>30/100</f>
        <v>0.3</v>
      </c>
      <c r="E437">
        <f>5900/100</f>
        <v>59</v>
      </c>
      <c r="F437" s="19">
        <f t="shared" si="68"/>
        <v>59</v>
      </c>
      <c r="G437" s="20" t="b">
        <f t="shared" si="69"/>
        <v>0</v>
      </c>
      <c r="H437" s="20" t="b">
        <f t="shared" si="70"/>
        <v>0</v>
      </c>
      <c r="I437" s="20" t="b">
        <f t="shared" si="71"/>
        <v>0</v>
      </c>
      <c r="J437" s="20" t="b">
        <f t="shared" si="72"/>
        <v>0</v>
      </c>
      <c r="K437" s="21" t="b">
        <f t="shared" si="73"/>
        <v>0</v>
      </c>
    </row>
    <row r="438" spans="1:11" x14ac:dyDescent="0.25">
      <c r="A438" s="11">
        <v>40619.041666666664</v>
      </c>
      <c r="B438">
        <f>300/100</f>
        <v>3</v>
      </c>
      <c r="C438">
        <f t="shared" si="74"/>
        <v>81.199999999999989</v>
      </c>
      <c r="D438">
        <f>30/100</f>
        <v>0.3</v>
      </c>
      <c r="E438">
        <f>30200/100</f>
        <v>302</v>
      </c>
      <c r="F438" s="19">
        <f t="shared" ref="F438:F501" si="76">IF(D438&lt;0.5,E438)</f>
        <v>302</v>
      </c>
      <c r="G438" s="20" t="b">
        <f t="shared" ref="G438:G501" si="77">IF(D438&lt;1.5,IF(D438&gt;=0.5,E438))</f>
        <v>0</v>
      </c>
      <c r="H438" s="20" t="b">
        <f t="shared" ref="H438:H501" si="78">IF(D438&lt;2.5,IF(D438&gt;=1.5,E438))</f>
        <v>0</v>
      </c>
      <c r="I438" s="20" t="b">
        <f t="shared" ref="I438:I501" si="79">IF(D438&lt;3.5,IF(D438&gt;=2.5,E438))</f>
        <v>0</v>
      </c>
      <c r="J438" s="20" t="b">
        <f t="shared" ref="J438:J501" si="80">IF(D438&lt;4.5,IF(D438&gt;=3.5,E438))</f>
        <v>0</v>
      </c>
      <c r="K438" s="21" t="b">
        <f t="shared" ref="K438:K501" si="81">IF(D438&gt;=4.5,E438)</f>
        <v>0</v>
      </c>
    </row>
    <row r="439" spans="1:11" x14ac:dyDescent="0.25">
      <c r="A439" s="11">
        <v>40619.083333333336</v>
      </c>
      <c r="B439">
        <f>180/100</f>
        <v>1.8</v>
      </c>
      <c r="C439">
        <f t="shared" ref="C439:C502" si="82">C438+B439</f>
        <v>82.999999999999986</v>
      </c>
      <c r="D439">
        <f>10/100</f>
        <v>0.1</v>
      </c>
      <c r="E439">
        <f>6800/100</f>
        <v>68</v>
      </c>
      <c r="F439" s="19">
        <f t="shared" si="76"/>
        <v>68</v>
      </c>
      <c r="G439" s="20" t="b">
        <f t="shared" si="77"/>
        <v>0</v>
      </c>
      <c r="H439" s="20" t="b">
        <f t="shared" si="78"/>
        <v>0</v>
      </c>
      <c r="I439" s="20" t="b">
        <f t="shared" si="79"/>
        <v>0</v>
      </c>
      <c r="J439" s="20" t="b">
        <f t="shared" si="80"/>
        <v>0</v>
      </c>
      <c r="K439" s="21" t="b">
        <f t="shared" si="81"/>
        <v>0</v>
      </c>
    </row>
    <row r="440" spans="1:11" x14ac:dyDescent="0.25">
      <c r="A440" s="11">
        <v>40619.125</v>
      </c>
      <c r="B440">
        <f>220/100</f>
        <v>2.2000000000000002</v>
      </c>
      <c r="C440">
        <f t="shared" si="82"/>
        <v>85.199999999999989</v>
      </c>
      <c r="D440">
        <f>30/100</f>
        <v>0.3</v>
      </c>
      <c r="E440">
        <f>26600/100</f>
        <v>266</v>
      </c>
      <c r="F440" s="19">
        <f t="shared" si="76"/>
        <v>266</v>
      </c>
      <c r="G440" s="20" t="b">
        <f t="shared" si="77"/>
        <v>0</v>
      </c>
      <c r="H440" s="20" t="b">
        <f t="shared" si="78"/>
        <v>0</v>
      </c>
      <c r="I440" s="20" t="b">
        <f t="shared" si="79"/>
        <v>0</v>
      </c>
      <c r="J440" s="20" t="b">
        <f t="shared" si="80"/>
        <v>0</v>
      </c>
      <c r="K440" s="21" t="b">
        <f t="shared" si="81"/>
        <v>0</v>
      </c>
    </row>
    <row r="441" spans="1:11" x14ac:dyDescent="0.25">
      <c r="A441" s="11">
        <v>40619.166666666664</v>
      </c>
      <c r="B441">
        <f>120/100</f>
        <v>1.2</v>
      </c>
      <c r="C441">
        <f t="shared" si="82"/>
        <v>86.399999999999991</v>
      </c>
      <c r="D441">
        <f>190/100</f>
        <v>1.9</v>
      </c>
      <c r="E441">
        <f>27000/100</f>
        <v>270</v>
      </c>
      <c r="F441" s="19" t="b">
        <f t="shared" si="76"/>
        <v>0</v>
      </c>
      <c r="G441" s="20" t="b">
        <f t="shared" si="77"/>
        <v>0</v>
      </c>
      <c r="H441" s="20">
        <f t="shared" si="78"/>
        <v>270</v>
      </c>
      <c r="I441" s="20" t="b">
        <f t="shared" si="79"/>
        <v>0</v>
      </c>
      <c r="J441" s="20" t="b">
        <f t="shared" si="80"/>
        <v>0</v>
      </c>
      <c r="K441" s="21" t="b">
        <f t="shared" si="81"/>
        <v>0</v>
      </c>
    </row>
    <row r="442" spans="1:11" x14ac:dyDescent="0.25">
      <c r="A442" s="11">
        <v>40619.208333333336</v>
      </c>
      <c r="B442">
        <f>200/100</f>
        <v>2</v>
      </c>
      <c r="C442">
        <f t="shared" si="82"/>
        <v>88.399999999999991</v>
      </c>
      <c r="D442">
        <f>300/100</f>
        <v>3</v>
      </c>
      <c r="E442">
        <f>26800/100</f>
        <v>268</v>
      </c>
      <c r="F442" s="19" t="b">
        <f t="shared" si="76"/>
        <v>0</v>
      </c>
      <c r="G442" s="20" t="b">
        <f t="shared" si="77"/>
        <v>0</v>
      </c>
      <c r="H442" s="20" t="b">
        <f t="shared" si="78"/>
        <v>0</v>
      </c>
      <c r="I442" s="20">
        <f t="shared" si="79"/>
        <v>268</v>
      </c>
      <c r="J442" s="20" t="b">
        <f t="shared" si="80"/>
        <v>0</v>
      </c>
      <c r="K442" s="21" t="b">
        <f t="shared" si="81"/>
        <v>0</v>
      </c>
    </row>
    <row r="443" spans="1:11" x14ac:dyDescent="0.25">
      <c r="A443" s="11">
        <v>40619.25</v>
      </c>
      <c r="B443">
        <f>140/100</f>
        <v>1.4</v>
      </c>
      <c r="C443">
        <f t="shared" si="82"/>
        <v>89.8</v>
      </c>
      <c r="D443">
        <f>90/100</f>
        <v>0.9</v>
      </c>
      <c r="E443">
        <f>28400/100</f>
        <v>284</v>
      </c>
      <c r="F443" s="19" t="b">
        <f t="shared" si="76"/>
        <v>0</v>
      </c>
      <c r="G443" s="20">
        <f t="shared" si="77"/>
        <v>284</v>
      </c>
      <c r="H443" s="20" t="b">
        <f t="shared" si="78"/>
        <v>0</v>
      </c>
      <c r="I443" s="20" t="b">
        <f t="shared" si="79"/>
        <v>0</v>
      </c>
      <c r="J443" s="20" t="b">
        <f t="shared" si="80"/>
        <v>0</v>
      </c>
      <c r="K443" s="21" t="b">
        <f t="shared" si="81"/>
        <v>0</v>
      </c>
    </row>
    <row r="444" spans="1:11" x14ac:dyDescent="0.25">
      <c r="A444" s="11">
        <v>40619.291666666664</v>
      </c>
      <c r="B444">
        <f>140/100</f>
        <v>1.4</v>
      </c>
      <c r="C444">
        <f t="shared" si="82"/>
        <v>91.2</v>
      </c>
      <c r="D444">
        <f>10/100</f>
        <v>0.1</v>
      </c>
      <c r="E444">
        <f>23000/100</f>
        <v>230</v>
      </c>
      <c r="F444" s="19">
        <f t="shared" si="76"/>
        <v>230</v>
      </c>
      <c r="G444" s="20" t="b">
        <f t="shared" si="77"/>
        <v>0</v>
      </c>
      <c r="H444" s="20" t="b">
        <f t="shared" si="78"/>
        <v>0</v>
      </c>
      <c r="I444" s="20" t="b">
        <f t="shared" si="79"/>
        <v>0</v>
      </c>
      <c r="J444" s="20" t="b">
        <f t="shared" si="80"/>
        <v>0</v>
      </c>
      <c r="K444" s="21" t="b">
        <f t="shared" si="81"/>
        <v>0</v>
      </c>
    </row>
    <row r="445" spans="1:11" x14ac:dyDescent="0.25">
      <c r="A445" s="11">
        <v>40619.333333333336</v>
      </c>
      <c r="B445">
        <f>80/100</f>
        <v>0.8</v>
      </c>
      <c r="C445">
        <f t="shared" si="82"/>
        <v>92</v>
      </c>
      <c r="D445">
        <f>30/100</f>
        <v>0.3</v>
      </c>
      <c r="E445">
        <f>34800/100</f>
        <v>348</v>
      </c>
      <c r="F445" s="19">
        <f t="shared" si="76"/>
        <v>348</v>
      </c>
      <c r="G445" s="20" t="b">
        <f t="shared" si="77"/>
        <v>0</v>
      </c>
      <c r="H445" s="20" t="b">
        <f t="shared" si="78"/>
        <v>0</v>
      </c>
      <c r="I445" s="20" t="b">
        <f t="shared" si="79"/>
        <v>0</v>
      </c>
      <c r="J445" s="20" t="b">
        <f t="shared" si="80"/>
        <v>0</v>
      </c>
      <c r="K445" s="21" t="b">
        <f t="shared" si="81"/>
        <v>0</v>
      </c>
    </row>
    <row r="446" spans="1:11" x14ac:dyDescent="0.25">
      <c r="A446" s="11">
        <v>40619.375</v>
      </c>
      <c r="B446">
        <f>20/100</f>
        <v>0.2</v>
      </c>
      <c r="C446">
        <f t="shared" si="82"/>
        <v>92.2</v>
      </c>
      <c r="D446">
        <f>160/100</f>
        <v>1.6</v>
      </c>
      <c r="E446">
        <f>25100/100</f>
        <v>251</v>
      </c>
      <c r="F446" s="19" t="b">
        <f t="shared" si="76"/>
        <v>0</v>
      </c>
      <c r="G446" s="20" t="b">
        <f t="shared" si="77"/>
        <v>0</v>
      </c>
      <c r="H446" s="20">
        <f t="shared" si="78"/>
        <v>251</v>
      </c>
      <c r="I446" s="20" t="b">
        <f t="shared" si="79"/>
        <v>0</v>
      </c>
      <c r="J446" s="20" t="b">
        <f t="shared" si="80"/>
        <v>0</v>
      </c>
      <c r="K446" s="21" t="b">
        <f t="shared" si="81"/>
        <v>0</v>
      </c>
    </row>
    <row r="447" spans="1:11" x14ac:dyDescent="0.25">
      <c r="A447" s="11">
        <v>40619.416666666664</v>
      </c>
      <c r="B447">
        <f>60/100</f>
        <v>0.6</v>
      </c>
      <c r="C447">
        <f t="shared" si="82"/>
        <v>92.8</v>
      </c>
      <c r="D447">
        <f>50/100</f>
        <v>0.5</v>
      </c>
      <c r="E447">
        <f>32800/100</f>
        <v>328</v>
      </c>
      <c r="F447" s="19" t="b">
        <f t="shared" si="76"/>
        <v>0</v>
      </c>
      <c r="G447" s="20">
        <f t="shared" si="77"/>
        <v>328</v>
      </c>
      <c r="H447" s="20" t="b">
        <f t="shared" si="78"/>
        <v>0</v>
      </c>
      <c r="I447" s="20" t="b">
        <f t="shared" si="79"/>
        <v>0</v>
      </c>
      <c r="J447" s="20" t="b">
        <f t="shared" si="80"/>
        <v>0</v>
      </c>
      <c r="K447" s="21" t="b">
        <f t="shared" si="81"/>
        <v>0</v>
      </c>
    </row>
    <row r="448" spans="1:11" x14ac:dyDescent="0.25">
      <c r="A448" s="11">
        <v>40619.458333333336</v>
      </c>
      <c r="B448">
        <f>60/100</f>
        <v>0.6</v>
      </c>
      <c r="C448">
        <f t="shared" si="82"/>
        <v>93.399999999999991</v>
      </c>
      <c r="D448">
        <f>50/100</f>
        <v>0.5</v>
      </c>
      <c r="E448">
        <f>17000/100</f>
        <v>170</v>
      </c>
      <c r="F448" s="19" t="b">
        <f t="shared" si="76"/>
        <v>0</v>
      </c>
      <c r="G448" s="20">
        <f t="shared" si="77"/>
        <v>170</v>
      </c>
      <c r="H448" s="20" t="b">
        <f t="shared" si="78"/>
        <v>0</v>
      </c>
      <c r="I448" s="20" t="b">
        <f t="shared" si="79"/>
        <v>0</v>
      </c>
      <c r="J448" s="20" t="b">
        <f t="shared" si="80"/>
        <v>0</v>
      </c>
      <c r="K448" s="21" t="b">
        <f t="shared" si="81"/>
        <v>0</v>
      </c>
    </row>
    <row r="449" spans="1:11" x14ac:dyDescent="0.25">
      <c r="A449" s="11">
        <v>40619.5</v>
      </c>
      <c r="B449">
        <f>80/100</f>
        <v>0.8</v>
      </c>
      <c r="C449">
        <f t="shared" si="82"/>
        <v>94.199999999999989</v>
      </c>
      <c r="D449">
        <f>20/100</f>
        <v>0.2</v>
      </c>
      <c r="E449">
        <f>8200/100</f>
        <v>82</v>
      </c>
      <c r="F449" s="19">
        <f t="shared" si="76"/>
        <v>82</v>
      </c>
      <c r="G449" s="20" t="b">
        <f t="shared" si="77"/>
        <v>0</v>
      </c>
      <c r="H449" s="20" t="b">
        <f t="shared" si="78"/>
        <v>0</v>
      </c>
      <c r="I449" s="20" t="b">
        <f t="shared" si="79"/>
        <v>0</v>
      </c>
      <c r="J449" s="20" t="b">
        <f t="shared" si="80"/>
        <v>0</v>
      </c>
      <c r="K449" s="21" t="b">
        <f t="shared" si="81"/>
        <v>0</v>
      </c>
    </row>
    <row r="450" spans="1:11" x14ac:dyDescent="0.25">
      <c r="A450" s="11">
        <v>40619.541666666664</v>
      </c>
      <c r="B450">
        <f>40/100</f>
        <v>0.4</v>
      </c>
      <c r="C450">
        <f t="shared" si="82"/>
        <v>94.6</v>
      </c>
      <c r="D450">
        <f>40/100</f>
        <v>0.4</v>
      </c>
      <c r="E450">
        <f>10800/100</f>
        <v>108</v>
      </c>
      <c r="F450" s="19">
        <f t="shared" si="76"/>
        <v>108</v>
      </c>
      <c r="G450" s="20" t="b">
        <f t="shared" si="77"/>
        <v>0</v>
      </c>
      <c r="H450" s="20" t="b">
        <f t="shared" si="78"/>
        <v>0</v>
      </c>
      <c r="I450" s="20" t="b">
        <f t="shared" si="79"/>
        <v>0</v>
      </c>
      <c r="J450" s="20" t="b">
        <f t="shared" si="80"/>
        <v>0</v>
      </c>
      <c r="K450" s="21" t="b">
        <f t="shared" si="81"/>
        <v>0</v>
      </c>
    </row>
    <row r="451" spans="1:11" x14ac:dyDescent="0.25">
      <c r="A451" s="11">
        <v>40619.583333333336</v>
      </c>
      <c r="B451">
        <f>60/100</f>
        <v>0.6</v>
      </c>
      <c r="C451">
        <f t="shared" si="82"/>
        <v>95.199999999999989</v>
      </c>
      <c r="D451">
        <f>40/100</f>
        <v>0.4</v>
      </c>
      <c r="E451">
        <f>16000/100</f>
        <v>160</v>
      </c>
      <c r="F451" s="19">
        <f t="shared" si="76"/>
        <v>160</v>
      </c>
      <c r="G451" s="20" t="b">
        <f t="shared" si="77"/>
        <v>0</v>
      </c>
      <c r="H451" s="20" t="b">
        <f t="shared" si="78"/>
        <v>0</v>
      </c>
      <c r="I451" s="20" t="b">
        <f t="shared" si="79"/>
        <v>0</v>
      </c>
      <c r="J451" s="20" t="b">
        <f t="shared" si="80"/>
        <v>0</v>
      </c>
      <c r="K451" s="21" t="b">
        <f t="shared" si="81"/>
        <v>0</v>
      </c>
    </row>
    <row r="452" spans="1:11" x14ac:dyDescent="0.25">
      <c r="A452" s="11">
        <v>40619.625</v>
      </c>
      <c r="B452">
        <f>60/100</f>
        <v>0.6</v>
      </c>
      <c r="C452">
        <f t="shared" si="82"/>
        <v>95.799999999999983</v>
      </c>
      <c r="D452">
        <f>20/100</f>
        <v>0.2</v>
      </c>
      <c r="E452">
        <f>11600/100</f>
        <v>116</v>
      </c>
      <c r="F452" s="19">
        <f t="shared" si="76"/>
        <v>116</v>
      </c>
      <c r="G452" s="20" t="b">
        <f t="shared" si="77"/>
        <v>0</v>
      </c>
      <c r="H452" s="20" t="b">
        <f t="shared" si="78"/>
        <v>0</v>
      </c>
      <c r="I452" s="20" t="b">
        <f t="shared" si="79"/>
        <v>0</v>
      </c>
      <c r="J452" s="20" t="b">
        <f t="shared" si="80"/>
        <v>0</v>
      </c>
      <c r="K452" s="21" t="b">
        <f t="shared" si="81"/>
        <v>0</v>
      </c>
    </row>
    <row r="453" spans="1:11" x14ac:dyDescent="0.25">
      <c r="A453" s="11">
        <v>40619.666666666664</v>
      </c>
      <c r="B453">
        <f>60/100</f>
        <v>0.6</v>
      </c>
      <c r="C453">
        <f t="shared" si="82"/>
        <v>96.399999999999977</v>
      </c>
      <c r="D453">
        <f>60/100</f>
        <v>0.6</v>
      </c>
      <c r="E453">
        <f>22800/100</f>
        <v>228</v>
      </c>
      <c r="F453" s="19" t="b">
        <f t="shared" si="76"/>
        <v>0</v>
      </c>
      <c r="G453" s="20">
        <f t="shared" si="77"/>
        <v>228</v>
      </c>
      <c r="H453" s="20" t="b">
        <f t="shared" si="78"/>
        <v>0</v>
      </c>
      <c r="I453" s="20" t="b">
        <f t="shared" si="79"/>
        <v>0</v>
      </c>
      <c r="J453" s="20" t="b">
        <f t="shared" si="80"/>
        <v>0</v>
      </c>
      <c r="K453" s="21" t="b">
        <f t="shared" si="81"/>
        <v>0</v>
      </c>
    </row>
    <row r="454" spans="1:11" x14ac:dyDescent="0.25">
      <c r="A454" s="11">
        <v>40619.708333333336</v>
      </c>
      <c r="B454">
        <f>20/100</f>
        <v>0.2</v>
      </c>
      <c r="C454">
        <f t="shared" si="82"/>
        <v>96.59999999999998</v>
      </c>
      <c r="D454">
        <f>40/100</f>
        <v>0.4</v>
      </c>
      <c r="E454">
        <f>21600/100</f>
        <v>216</v>
      </c>
      <c r="F454" s="19">
        <f t="shared" si="76"/>
        <v>216</v>
      </c>
      <c r="G454" s="20" t="b">
        <f t="shared" si="77"/>
        <v>0</v>
      </c>
      <c r="H454" s="20" t="b">
        <f t="shared" si="78"/>
        <v>0</v>
      </c>
      <c r="I454" s="20" t="b">
        <f t="shared" si="79"/>
        <v>0</v>
      </c>
      <c r="J454" s="20" t="b">
        <f t="shared" si="80"/>
        <v>0</v>
      </c>
      <c r="K454" s="21" t="b">
        <f t="shared" si="81"/>
        <v>0</v>
      </c>
    </row>
    <row r="455" spans="1:11" x14ac:dyDescent="0.25">
      <c r="A455" s="11">
        <v>40619.75</v>
      </c>
      <c r="B455">
        <f>60/100</f>
        <v>0.6</v>
      </c>
      <c r="C455">
        <f t="shared" si="82"/>
        <v>97.199999999999974</v>
      </c>
      <c r="D455">
        <f>110/100</f>
        <v>1.1000000000000001</v>
      </c>
      <c r="E455">
        <f>24900/100</f>
        <v>249</v>
      </c>
      <c r="F455" s="19" t="b">
        <f t="shared" si="76"/>
        <v>0</v>
      </c>
      <c r="G455" s="20">
        <f t="shared" si="77"/>
        <v>249</v>
      </c>
      <c r="H455" s="20" t="b">
        <f t="shared" si="78"/>
        <v>0</v>
      </c>
      <c r="I455" s="20" t="b">
        <f t="shared" si="79"/>
        <v>0</v>
      </c>
      <c r="J455" s="20" t="b">
        <f t="shared" si="80"/>
        <v>0</v>
      </c>
      <c r="K455" s="21" t="b">
        <f t="shared" si="81"/>
        <v>0</v>
      </c>
    </row>
    <row r="456" spans="1:11" x14ac:dyDescent="0.25">
      <c r="A456" s="11">
        <v>40619.791666666664</v>
      </c>
      <c r="B456">
        <f>20/100</f>
        <v>0.2</v>
      </c>
      <c r="C456">
        <f t="shared" si="82"/>
        <v>97.399999999999977</v>
      </c>
      <c r="D456">
        <f>230/100</f>
        <v>2.2999999999999998</v>
      </c>
      <c r="E456">
        <f>25500/100</f>
        <v>255</v>
      </c>
      <c r="F456" s="19" t="b">
        <f t="shared" si="76"/>
        <v>0</v>
      </c>
      <c r="G456" s="20" t="b">
        <f t="shared" si="77"/>
        <v>0</v>
      </c>
      <c r="H456" s="20">
        <f t="shared" si="78"/>
        <v>255</v>
      </c>
      <c r="I456" s="20" t="b">
        <f t="shared" si="79"/>
        <v>0</v>
      </c>
      <c r="J456" s="20" t="b">
        <f t="shared" si="80"/>
        <v>0</v>
      </c>
      <c r="K456" s="21" t="b">
        <f t="shared" si="81"/>
        <v>0</v>
      </c>
    </row>
    <row r="457" spans="1:11" x14ac:dyDescent="0.25">
      <c r="A457" s="11">
        <v>40619.833333333336</v>
      </c>
      <c r="B457">
        <f>40/100</f>
        <v>0.4</v>
      </c>
      <c r="C457">
        <f t="shared" si="82"/>
        <v>97.799999999999983</v>
      </c>
      <c r="D457">
        <f>230/100</f>
        <v>2.2999999999999998</v>
      </c>
      <c r="E457">
        <f>26000/100</f>
        <v>260</v>
      </c>
      <c r="F457" s="19" t="b">
        <f t="shared" si="76"/>
        <v>0</v>
      </c>
      <c r="G457" s="20" t="b">
        <f t="shared" si="77"/>
        <v>0</v>
      </c>
      <c r="H457" s="20">
        <f t="shared" si="78"/>
        <v>260</v>
      </c>
      <c r="I457" s="20" t="b">
        <f t="shared" si="79"/>
        <v>0</v>
      </c>
      <c r="J457" s="20" t="b">
        <f t="shared" si="80"/>
        <v>0</v>
      </c>
      <c r="K457" s="21" t="b">
        <f t="shared" si="81"/>
        <v>0</v>
      </c>
    </row>
    <row r="458" spans="1:11" x14ac:dyDescent="0.25">
      <c r="A458" s="11">
        <v>40619.875</v>
      </c>
      <c r="B458">
        <f>20/100</f>
        <v>0.2</v>
      </c>
      <c r="C458">
        <f t="shared" si="82"/>
        <v>97.999999999999986</v>
      </c>
      <c r="D458">
        <f>280/100</f>
        <v>2.8</v>
      </c>
      <c r="E458">
        <f>26900/100</f>
        <v>269</v>
      </c>
      <c r="F458" s="19" t="b">
        <f t="shared" si="76"/>
        <v>0</v>
      </c>
      <c r="G458" s="20" t="b">
        <f t="shared" si="77"/>
        <v>0</v>
      </c>
      <c r="H458" s="20" t="b">
        <f t="shared" si="78"/>
        <v>0</v>
      </c>
      <c r="I458" s="20">
        <f t="shared" si="79"/>
        <v>269</v>
      </c>
      <c r="J458" s="20" t="b">
        <f t="shared" si="80"/>
        <v>0</v>
      </c>
      <c r="K458" s="21" t="b">
        <f t="shared" si="81"/>
        <v>0</v>
      </c>
    </row>
    <row r="459" spans="1:11" x14ac:dyDescent="0.25">
      <c r="A459" s="11">
        <v>40619.916666666664</v>
      </c>
      <c r="B459">
        <f>20/100</f>
        <v>0.2</v>
      </c>
      <c r="C459">
        <f t="shared" si="82"/>
        <v>98.199999999999989</v>
      </c>
      <c r="D459">
        <f>200/100</f>
        <v>2</v>
      </c>
      <c r="E459">
        <f>26400/100</f>
        <v>264</v>
      </c>
      <c r="F459" s="19" t="b">
        <f t="shared" si="76"/>
        <v>0</v>
      </c>
      <c r="G459" s="20" t="b">
        <f t="shared" si="77"/>
        <v>0</v>
      </c>
      <c r="H459" s="20">
        <f t="shared" si="78"/>
        <v>264</v>
      </c>
      <c r="I459" s="20" t="b">
        <f t="shared" si="79"/>
        <v>0</v>
      </c>
      <c r="J459" s="20" t="b">
        <f t="shared" si="80"/>
        <v>0</v>
      </c>
      <c r="K459" s="21" t="b">
        <f t="shared" si="81"/>
        <v>0</v>
      </c>
    </row>
    <row r="460" spans="1:11" x14ac:dyDescent="0.25">
      <c r="A460" s="11">
        <v>40619.958333333336</v>
      </c>
      <c r="B460">
        <f t="shared" ref="B460:B523" si="83">0/100</f>
        <v>0</v>
      </c>
      <c r="C460">
        <f t="shared" si="82"/>
        <v>98.199999999999989</v>
      </c>
      <c r="D460">
        <f>210/100</f>
        <v>2.1</v>
      </c>
      <c r="E460">
        <f>26300/100</f>
        <v>263</v>
      </c>
      <c r="F460" s="19" t="b">
        <f t="shared" si="76"/>
        <v>0</v>
      </c>
      <c r="G460" s="20" t="b">
        <f t="shared" si="77"/>
        <v>0</v>
      </c>
      <c r="H460" s="20">
        <f t="shared" si="78"/>
        <v>263</v>
      </c>
      <c r="I460" s="20" t="b">
        <f t="shared" si="79"/>
        <v>0</v>
      </c>
      <c r="J460" s="20" t="b">
        <f t="shared" si="80"/>
        <v>0</v>
      </c>
      <c r="K460" s="21" t="b">
        <f t="shared" si="81"/>
        <v>0</v>
      </c>
    </row>
    <row r="461" spans="1:11" x14ac:dyDescent="0.25">
      <c r="A461" s="11">
        <v>40620</v>
      </c>
      <c r="B461">
        <f t="shared" si="83"/>
        <v>0</v>
      </c>
      <c r="C461">
        <f t="shared" si="82"/>
        <v>98.199999999999989</v>
      </c>
      <c r="D461">
        <f>230/100</f>
        <v>2.2999999999999998</v>
      </c>
      <c r="E461">
        <f>26700/100</f>
        <v>267</v>
      </c>
      <c r="F461" s="19" t="b">
        <f t="shared" si="76"/>
        <v>0</v>
      </c>
      <c r="G461" s="20" t="b">
        <f t="shared" si="77"/>
        <v>0</v>
      </c>
      <c r="H461" s="20">
        <f t="shared" si="78"/>
        <v>267</v>
      </c>
      <c r="I461" s="20" t="b">
        <f t="shared" si="79"/>
        <v>0</v>
      </c>
      <c r="J461" s="20" t="b">
        <f t="shared" si="80"/>
        <v>0</v>
      </c>
      <c r="K461" s="21" t="b">
        <f t="shared" si="81"/>
        <v>0</v>
      </c>
    </row>
    <row r="462" spans="1:11" x14ac:dyDescent="0.25">
      <c r="A462" s="11">
        <v>40620.041666666664</v>
      </c>
      <c r="B462">
        <f t="shared" si="83"/>
        <v>0</v>
      </c>
      <c r="C462">
        <f t="shared" si="82"/>
        <v>98.199999999999989</v>
      </c>
      <c r="D462">
        <f>310/100</f>
        <v>3.1</v>
      </c>
      <c r="E462">
        <f>26200/100</f>
        <v>262</v>
      </c>
      <c r="F462" s="19" t="b">
        <f t="shared" si="76"/>
        <v>0</v>
      </c>
      <c r="G462" s="20" t="b">
        <f t="shared" si="77"/>
        <v>0</v>
      </c>
      <c r="H462" s="20" t="b">
        <f t="shared" si="78"/>
        <v>0</v>
      </c>
      <c r="I462" s="20">
        <f t="shared" si="79"/>
        <v>262</v>
      </c>
      <c r="J462" s="20" t="b">
        <f t="shared" si="80"/>
        <v>0</v>
      </c>
      <c r="K462" s="21" t="b">
        <f t="shared" si="81"/>
        <v>0</v>
      </c>
    </row>
    <row r="463" spans="1:11" x14ac:dyDescent="0.25">
      <c r="A463" s="11">
        <v>40620.083333333336</v>
      </c>
      <c r="B463">
        <f t="shared" si="83"/>
        <v>0</v>
      </c>
      <c r="C463">
        <f t="shared" si="82"/>
        <v>98.199999999999989</v>
      </c>
      <c r="D463">
        <f>340/100</f>
        <v>3.4</v>
      </c>
      <c r="E463">
        <f>25900/100</f>
        <v>259</v>
      </c>
      <c r="F463" s="19" t="b">
        <f t="shared" si="76"/>
        <v>0</v>
      </c>
      <c r="G463" s="20" t="b">
        <f t="shared" si="77"/>
        <v>0</v>
      </c>
      <c r="H463" s="20" t="b">
        <f t="shared" si="78"/>
        <v>0</v>
      </c>
      <c r="I463" s="20">
        <f t="shared" si="79"/>
        <v>259</v>
      </c>
      <c r="J463" s="20" t="b">
        <f t="shared" si="80"/>
        <v>0</v>
      </c>
      <c r="K463" s="21" t="b">
        <f t="shared" si="81"/>
        <v>0</v>
      </c>
    </row>
    <row r="464" spans="1:11" x14ac:dyDescent="0.25">
      <c r="A464" s="11">
        <v>40620.125</v>
      </c>
      <c r="B464">
        <f t="shared" si="83"/>
        <v>0</v>
      </c>
      <c r="C464">
        <f t="shared" si="82"/>
        <v>98.199999999999989</v>
      </c>
      <c r="D464">
        <f>380/100</f>
        <v>3.8</v>
      </c>
      <c r="E464">
        <f>27200/100</f>
        <v>272</v>
      </c>
      <c r="F464" s="19" t="b">
        <f t="shared" si="76"/>
        <v>0</v>
      </c>
      <c r="G464" s="20" t="b">
        <f t="shared" si="77"/>
        <v>0</v>
      </c>
      <c r="H464" s="20" t="b">
        <f t="shared" si="78"/>
        <v>0</v>
      </c>
      <c r="I464" s="20" t="b">
        <f t="shared" si="79"/>
        <v>0</v>
      </c>
      <c r="J464" s="20">
        <f t="shared" si="80"/>
        <v>272</v>
      </c>
      <c r="K464" s="21" t="b">
        <f t="shared" si="81"/>
        <v>0</v>
      </c>
    </row>
    <row r="465" spans="1:11" x14ac:dyDescent="0.25">
      <c r="A465" s="11">
        <v>40620.166666666664</v>
      </c>
      <c r="B465">
        <f t="shared" si="83"/>
        <v>0</v>
      </c>
      <c r="C465">
        <f t="shared" si="82"/>
        <v>98.199999999999989</v>
      </c>
      <c r="D465">
        <f>310/100</f>
        <v>3.1</v>
      </c>
      <c r="E465">
        <f>26500/100</f>
        <v>265</v>
      </c>
      <c r="F465" s="19" t="b">
        <f t="shared" si="76"/>
        <v>0</v>
      </c>
      <c r="G465" s="20" t="b">
        <f t="shared" si="77"/>
        <v>0</v>
      </c>
      <c r="H465" s="20" t="b">
        <f t="shared" si="78"/>
        <v>0</v>
      </c>
      <c r="I465" s="20">
        <f t="shared" si="79"/>
        <v>265</v>
      </c>
      <c r="J465" s="20" t="b">
        <f t="shared" si="80"/>
        <v>0</v>
      </c>
      <c r="K465" s="21" t="b">
        <f t="shared" si="81"/>
        <v>0</v>
      </c>
    </row>
    <row r="466" spans="1:11" x14ac:dyDescent="0.25">
      <c r="A466" s="11">
        <v>40620.208333333336</v>
      </c>
      <c r="B466">
        <f t="shared" si="83"/>
        <v>0</v>
      </c>
      <c r="C466">
        <f t="shared" si="82"/>
        <v>98.199999999999989</v>
      </c>
      <c r="D466">
        <f>240/100</f>
        <v>2.4</v>
      </c>
      <c r="E466">
        <f>25600/100</f>
        <v>256</v>
      </c>
      <c r="F466" s="19" t="b">
        <f t="shared" si="76"/>
        <v>0</v>
      </c>
      <c r="G466" s="20" t="b">
        <f t="shared" si="77"/>
        <v>0</v>
      </c>
      <c r="H466" s="20">
        <f t="shared" si="78"/>
        <v>256</v>
      </c>
      <c r="I466" s="20" t="b">
        <f t="shared" si="79"/>
        <v>0</v>
      </c>
      <c r="J466" s="20" t="b">
        <f t="shared" si="80"/>
        <v>0</v>
      </c>
      <c r="K466" s="21" t="b">
        <f t="shared" si="81"/>
        <v>0</v>
      </c>
    </row>
    <row r="467" spans="1:11" x14ac:dyDescent="0.25">
      <c r="A467" s="11">
        <v>40620.25</v>
      </c>
      <c r="B467">
        <f t="shared" si="83"/>
        <v>0</v>
      </c>
      <c r="C467">
        <f t="shared" si="82"/>
        <v>98.199999999999989</v>
      </c>
      <c r="D467">
        <f>300/100</f>
        <v>3</v>
      </c>
      <c r="E467">
        <f>26600/100</f>
        <v>266</v>
      </c>
      <c r="F467" s="19" t="b">
        <f t="shared" si="76"/>
        <v>0</v>
      </c>
      <c r="G467" s="20" t="b">
        <f t="shared" si="77"/>
        <v>0</v>
      </c>
      <c r="H467" s="20" t="b">
        <f t="shared" si="78"/>
        <v>0</v>
      </c>
      <c r="I467" s="20">
        <f t="shared" si="79"/>
        <v>266</v>
      </c>
      <c r="J467" s="20" t="b">
        <f t="shared" si="80"/>
        <v>0</v>
      </c>
      <c r="K467" s="21" t="b">
        <f t="shared" si="81"/>
        <v>0</v>
      </c>
    </row>
    <row r="468" spans="1:11" x14ac:dyDescent="0.25">
      <c r="A468" s="11">
        <v>40620.291666666664</v>
      </c>
      <c r="B468">
        <f t="shared" si="83"/>
        <v>0</v>
      </c>
      <c r="C468">
        <f t="shared" si="82"/>
        <v>98.199999999999989</v>
      </c>
      <c r="D468">
        <f>250/100</f>
        <v>2.5</v>
      </c>
      <c r="E468">
        <f>27300/100</f>
        <v>273</v>
      </c>
      <c r="F468" s="19" t="b">
        <f t="shared" si="76"/>
        <v>0</v>
      </c>
      <c r="G468" s="20" t="b">
        <f t="shared" si="77"/>
        <v>0</v>
      </c>
      <c r="H468" s="20" t="b">
        <f t="shared" si="78"/>
        <v>0</v>
      </c>
      <c r="I468" s="20">
        <f t="shared" si="79"/>
        <v>273</v>
      </c>
      <c r="J468" s="20" t="b">
        <f t="shared" si="80"/>
        <v>0</v>
      </c>
      <c r="K468" s="21" t="b">
        <f t="shared" si="81"/>
        <v>0</v>
      </c>
    </row>
    <row r="469" spans="1:11" x14ac:dyDescent="0.25">
      <c r="A469" s="11">
        <v>40620.333333333336</v>
      </c>
      <c r="B469">
        <f t="shared" si="83"/>
        <v>0</v>
      </c>
      <c r="C469">
        <f t="shared" si="82"/>
        <v>98.199999999999989</v>
      </c>
      <c r="D469">
        <f>230/100</f>
        <v>2.2999999999999998</v>
      </c>
      <c r="E469">
        <f>26400/100</f>
        <v>264</v>
      </c>
      <c r="F469" s="19" t="b">
        <f t="shared" si="76"/>
        <v>0</v>
      </c>
      <c r="G469" s="20" t="b">
        <f t="shared" si="77"/>
        <v>0</v>
      </c>
      <c r="H469" s="20">
        <f t="shared" si="78"/>
        <v>264</v>
      </c>
      <c r="I469" s="20" t="b">
        <f t="shared" si="79"/>
        <v>0</v>
      </c>
      <c r="J469" s="20" t="b">
        <f t="shared" si="80"/>
        <v>0</v>
      </c>
      <c r="K469" s="21" t="b">
        <f t="shared" si="81"/>
        <v>0</v>
      </c>
    </row>
    <row r="470" spans="1:11" x14ac:dyDescent="0.25">
      <c r="A470" s="11">
        <v>40620.375</v>
      </c>
      <c r="B470">
        <f t="shared" si="83"/>
        <v>0</v>
      </c>
      <c r="C470">
        <f t="shared" si="82"/>
        <v>98.199999999999989</v>
      </c>
      <c r="D470">
        <f>250/100</f>
        <v>2.5</v>
      </c>
      <c r="E470">
        <f>25300/100</f>
        <v>253</v>
      </c>
      <c r="F470" s="19" t="b">
        <f t="shared" si="76"/>
        <v>0</v>
      </c>
      <c r="G470" s="20" t="b">
        <f t="shared" si="77"/>
        <v>0</v>
      </c>
      <c r="H470" s="20" t="b">
        <f t="shared" si="78"/>
        <v>0</v>
      </c>
      <c r="I470" s="20">
        <f t="shared" si="79"/>
        <v>253</v>
      </c>
      <c r="J470" s="20" t="b">
        <f t="shared" si="80"/>
        <v>0</v>
      </c>
      <c r="K470" s="21" t="b">
        <f t="shared" si="81"/>
        <v>0</v>
      </c>
    </row>
    <row r="471" spans="1:11" x14ac:dyDescent="0.25">
      <c r="A471" s="11">
        <v>40620.416666666664</v>
      </c>
      <c r="B471">
        <f t="shared" si="83"/>
        <v>0</v>
      </c>
      <c r="C471">
        <f t="shared" si="82"/>
        <v>98.199999999999989</v>
      </c>
      <c r="D471">
        <f>240/100</f>
        <v>2.4</v>
      </c>
      <c r="E471">
        <f>25700/100</f>
        <v>257</v>
      </c>
      <c r="F471" s="19" t="b">
        <f t="shared" si="76"/>
        <v>0</v>
      </c>
      <c r="G471" s="20" t="b">
        <f t="shared" si="77"/>
        <v>0</v>
      </c>
      <c r="H471" s="20">
        <f t="shared" si="78"/>
        <v>257</v>
      </c>
      <c r="I471" s="20" t="b">
        <f t="shared" si="79"/>
        <v>0</v>
      </c>
      <c r="J471" s="20" t="b">
        <f t="shared" si="80"/>
        <v>0</v>
      </c>
      <c r="K471" s="21" t="b">
        <f t="shared" si="81"/>
        <v>0</v>
      </c>
    </row>
    <row r="472" spans="1:11" x14ac:dyDescent="0.25">
      <c r="A472" s="11">
        <v>40620.458333333336</v>
      </c>
      <c r="B472">
        <f t="shared" si="83"/>
        <v>0</v>
      </c>
      <c r="C472">
        <f t="shared" si="82"/>
        <v>98.199999999999989</v>
      </c>
      <c r="D472">
        <f>280/100</f>
        <v>2.8</v>
      </c>
      <c r="E472">
        <f>24700/100</f>
        <v>247</v>
      </c>
      <c r="F472" s="19" t="b">
        <f t="shared" si="76"/>
        <v>0</v>
      </c>
      <c r="G472" s="20" t="b">
        <f t="shared" si="77"/>
        <v>0</v>
      </c>
      <c r="H472" s="20" t="b">
        <f t="shared" si="78"/>
        <v>0</v>
      </c>
      <c r="I472" s="20">
        <f t="shared" si="79"/>
        <v>247</v>
      </c>
      <c r="J472" s="20" t="b">
        <f t="shared" si="80"/>
        <v>0</v>
      </c>
      <c r="K472" s="21" t="b">
        <f t="shared" si="81"/>
        <v>0</v>
      </c>
    </row>
    <row r="473" spans="1:11" x14ac:dyDescent="0.25">
      <c r="A473" s="11">
        <v>40620.5</v>
      </c>
      <c r="B473">
        <f t="shared" si="83"/>
        <v>0</v>
      </c>
      <c r="C473">
        <f t="shared" si="82"/>
        <v>98.199999999999989</v>
      </c>
      <c r="D473">
        <f>260/100</f>
        <v>2.6</v>
      </c>
      <c r="E473">
        <f>25700/100</f>
        <v>257</v>
      </c>
      <c r="F473" s="19" t="b">
        <f t="shared" si="76"/>
        <v>0</v>
      </c>
      <c r="G473" s="20" t="b">
        <f t="shared" si="77"/>
        <v>0</v>
      </c>
      <c r="H473" s="20" t="b">
        <f t="shared" si="78"/>
        <v>0</v>
      </c>
      <c r="I473" s="20">
        <f t="shared" si="79"/>
        <v>257</v>
      </c>
      <c r="J473" s="20" t="b">
        <f t="shared" si="80"/>
        <v>0</v>
      </c>
      <c r="K473" s="21" t="b">
        <f t="shared" si="81"/>
        <v>0</v>
      </c>
    </row>
    <row r="474" spans="1:11" x14ac:dyDescent="0.25">
      <c r="A474" s="11">
        <v>40620.541666666664</v>
      </c>
      <c r="B474">
        <f t="shared" si="83"/>
        <v>0</v>
      </c>
      <c r="C474">
        <f t="shared" si="82"/>
        <v>98.199999999999989</v>
      </c>
      <c r="D474">
        <f>120/100</f>
        <v>1.2</v>
      </c>
      <c r="E474">
        <f>32000/100</f>
        <v>320</v>
      </c>
      <c r="F474" s="19" t="b">
        <f t="shared" si="76"/>
        <v>0</v>
      </c>
      <c r="G474" s="20">
        <f t="shared" si="77"/>
        <v>320</v>
      </c>
      <c r="H474" s="20" t="b">
        <f t="shared" si="78"/>
        <v>0</v>
      </c>
      <c r="I474" s="20" t="b">
        <f t="shared" si="79"/>
        <v>0</v>
      </c>
      <c r="J474" s="20" t="b">
        <f t="shared" si="80"/>
        <v>0</v>
      </c>
      <c r="K474" s="21" t="b">
        <f t="shared" si="81"/>
        <v>0</v>
      </c>
    </row>
    <row r="475" spans="1:11" x14ac:dyDescent="0.25">
      <c r="A475" s="11">
        <v>40620.583333333336</v>
      </c>
      <c r="B475">
        <f t="shared" si="83"/>
        <v>0</v>
      </c>
      <c r="C475">
        <f t="shared" si="82"/>
        <v>98.199999999999989</v>
      </c>
      <c r="D475">
        <f>170/100</f>
        <v>1.7</v>
      </c>
      <c r="E475">
        <f>34700/100</f>
        <v>347</v>
      </c>
      <c r="F475" s="19" t="b">
        <f t="shared" si="76"/>
        <v>0</v>
      </c>
      <c r="G475" s="20" t="b">
        <f t="shared" si="77"/>
        <v>0</v>
      </c>
      <c r="H475" s="20">
        <f t="shared" si="78"/>
        <v>347</v>
      </c>
      <c r="I475" s="20" t="b">
        <f t="shared" si="79"/>
        <v>0</v>
      </c>
      <c r="J475" s="20" t="b">
        <f t="shared" si="80"/>
        <v>0</v>
      </c>
      <c r="K475" s="21" t="b">
        <f t="shared" si="81"/>
        <v>0</v>
      </c>
    </row>
    <row r="476" spans="1:11" x14ac:dyDescent="0.25">
      <c r="A476" s="11">
        <v>40620.625</v>
      </c>
      <c r="B476">
        <f t="shared" si="83"/>
        <v>0</v>
      </c>
      <c r="C476">
        <f t="shared" si="82"/>
        <v>98.199999999999989</v>
      </c>
      <c r="D476">
        <f>260/100</f>
        <v>2.6</v>
      </c>
      <c r="E476">
        <f>31000/100</f>
        <v>310</v>
      </c>
      <c r="F476" s="19" t="b">
        <f t="shared" si="76"/>
        <v>0</v>
      </c>
      <c r="G476" s="20" t="b">
        <f t="shared" si="77"/>
        <v>0</v>
      </c>
      <c r="H476" s="20" t="b">
        <f t="shared" si="78"/>
        <v>0</v>
      </c>
      <c r="I476" s="20">
        <f t="shared" si="79"/>
        <v>310</v>
      </c>
      <c r="J476" s="20" t="b">
        <f t="shared" si="80"/>
        <v>0</v>
      </c>
      <c r="K476" s="21" t="b">
        <f t="shared" si="81"/>
        <v>0</v>
      </c>
    </row>
    <row r="477" spans="1:11" x14ac:dyDescent="0.25">
      <c r="A477" s="11">
        <v>40620.666666666664</v>
      </c>
      <c r="B477">
        <f t="shared" si="83"/>
        <v>0</v>
      </c>
      <c r="C477">
        <f t="shared" si="82"/>
        <v>98.199999999999989</v>
      </c>
      <c r="D477">
        <f>340/100</f>
        <v>3.4</v>
      </c>
      <c r="E477">
        <f>21800/100</f>
        <v>218</v>
      </c>
      <c r="F477" s="19" t="b">
        <f t="shared" si="76"/>
        <v>0</v>
      </c>
      <c r="G477" s="20" t="b">
        <f t="shared" si="77"/>
        <v>0</v>
      </c>
      <c r="H477" s="20" t="b">
        <f t="shared" si="78"/>
        <v>0</v>
      </c>
      <c r="I477" s="20">
        <f t="shared" si="79"/>
        <v>218</v>
      </c>
      <c r="J477" s="20" t="b">
        <f t="shared" si="80"/>
        <v>0</v>
      </c>
      <c r="K477" s="21" t="b">
        <f t="shared" si="81"/>
        <v>0</v>
      </c>
    </row>
    <row r="478" spans="1:11" x14ac:dyDescent="0.25">
      <c r="A478" s="11">
        <v>40620.708333333336</v>
      </c>
      <c r="B478">
        <f t="shared" si="83"/>
        <v>0</v>
      </c>
      <c r="C478">
        <f t="shared" si="82"/>
        <v>98.199999999999989</v>
      </c>
      <c r="D478">
        <f>360/100</f>
        <v>3.6</v>
      </c>
      <c r="E478">
        <f>11800/100</f>
        <v>118</v>
      </c>
      <c r="F478" s="19" t="b">
        <f t="shared" si="76"/>
        <v>0</v>
      </c>
      <c r="G478" s="20" t="b">
        <f t="shared" si="77"/>
        <v>0</v>
      </c>
      <c r="H478" s="20" t="b">
        <f t="shared" si="78"/>
        <v>0</v>
      </c>
      <c r="I478" s="20" t="b">
        <f t="shared" si="79"/>
        <v>0</v>
      </c>
      <c r="J478" s="20">
        <f t="shared" si="80"/>
        <v>118</v>
      </c>
      <c r="K478" s="21" t="b">
        <f t="shared" si="81"/>
        <v>0</v>
      </c>
    </row>
    <row r="479" spans="1:11" x14ac:dyDescent="0.25">
      <c r="A479" s="11">
        <v>40620.75</v>
      </c>
      <c r="B479">
        <f t="shared" si="83"/>
        <v>0</v>
      </c>
      <c r="C479">
        <f t="shared" si="82"/>
        <v>98.199999999999989</v>
      </c>
      <c r="D479">
        <f>320/100</f>
        <v>3.2</v>
      </c>
      <c r="E479">
        <f>26800/100</f>
        <v>268</v>
      </c>
      <c r="F479" s="19" t="b">
        <f t="shared" si="76"/>
        <v>0</v>
      </c>
      <c r="G479" s="20" t="b">
        <f t="shared" si="77"/>
        <v>0</v>
      </c>
      <c r="H479" s="20" t="b">
        <f t="shared" si="78"/>
        <v>0</v>
      </c>
      <c r="I479" s="20">
        <f t="shared" si="79"/>
        <v>268</v>
      </c>
      <c r="J479" s="20" t="b">
        <f t="shared" si="80"/>
        <v>0</v>
      </c>
      <c r="K479" s="21" t="b">
        <f t="shared" si="81"/>
        <v>0</v>
      </c>
    </row>
    <row r="480" spans="1:11" x14ac:dyDescent="0.25">
      <c r="A480" s="11">
        <v>40620.791666666664</v>
      </c>
      <c r="B480">
        <f t="shared" si="83"/>
        <v>0</v>
      </c>
      <c r="C480">
        <f t="shared" si="82"/>
        <v>98.199999999999989</v>
      </c>
      <c r="D480">
        <f>260/100</f>
        <v>2.6</v>
      </c>
      <c r="E480">
        <f>29400/100</f>
        <v>294</v>
      </c>
      <c r="F480" s="19" t="b">
        <f t="shared" si="76"/>
        <v>0</v>
      </c>
      <c r="G480" s="20" t="b">
        <f t="shared" si="77"/>
        <v>0</v>
      </c>
      <c r="H480" s="20" t="b">
        <f t="shared" si="78"/>
        <v>0</v>
      </c>
      <c r="I480" s="20">
        <f t="shared" si="79"/>
        <v>294</v>
      </c>
      <c r="J480" s="20" t="b">
        <f t="shared" si="80"/>
        <v>0</v>
      </c>
      <c r="K480" s="21" t="b">
        <f t="shared" si="81"/>
        <v>0</v>
      </c>
    </row>
    <row r="481" spans="1:11" x14ac:dyDescent="0.25">
      <c r="A481" s="11">
        <v>40620.833333333336</v>
      </c>
      <c r="B481">
        <f t="shared" si="83"/>
        <v>0</v>
      </c>
      <c r="C481">
        <f t="shared" si="82"/>
        <v>98.199999999999989</v>
      </c>
      <c r="D481">
        <f>70/100</f>
        <v>0.7</v>
      </c>
      <c r="E481">
        <f>5600/100</f>
        <v>56</v>
      </c>
      <c r="F481" s="19" t="b">
        <f t="shared" si="76"/>
        <v>0</v>
      </c>
      <c r="G481" s="20">
        <f t="shared" si="77"/>
        <v>56</v>
      </c>
      <c r="H481" s="20" t="b">
        <f t="shared" si="78"/>
        <v>0</v>
      </c>
      <c r="I481" s="20" t="b">
        <f t="shared" si="79"/>
        <v>0</v>
      </c>
      <c r="J481" s="20" t="b">
        <f t="shared" si="80"/>
        <v>0</v>
      </c>
      <c r="K481" s="21" t="b">
        <f t="shared" si="81"/>
        <v>0</v>
      </c>
    </row>
    <row r="482" spans="1:11" x14ac:dyDescent="0.25">
      <c r="A482" s="11">
        <v>40620.875</v>
      </c>
      <c r="B482">
        <f t="shared" si="83"/>
        <v>0</v>
      </c>
      <c r="C482">
        <f t="shared" si="82"/>
        <v>98.199999999999989</v>
      </c>
      <c r="D482">
        <f>80/100</f>
        <v>0.8</v>
      </c>
      <c r="E482">
        <f>28300/100</f>
        <v>283</v>
      </c>
      <c r="F482" s="19" t="b">
        <f t="shared" si="76"/>
        <v>0</v>
      </c>
      <c r="G482" s="20">
        <f t="shared" si="77"/>
        <v>283</v>
      </c>
      <c r="H482" s="20" t="b">
        <f t="shared" si="78"/>
        <v>0</v>
      </c>
      <c r="I482" s="20" t="b">
        <f t="shared" si="79"/>
        <v>0</v>
      </c>
      <c r="J482" s="20" t="b">
        <f t="shared" si="80"/>
        <v>0</v>
      </c>
      <c r="K482" s="21" t="b">
        <f t="shared" si="81"/>
        <v>0</v>
      </c>
    </row>
    <row r="483" spans="1:11" x14ac:dyDescent="0.25">
      <c r="A483" s="11">
        <v>40620.916666666664</v>
      </c>
      <c r="B483">
        <f t="shared" si="83"/>
        <v>0</v>
      </c>
      <c r="C483">
        <f t="shared" si="82"/>
        <v>98.199999999999989</v>
      </c>
      <c r="D483">
        <f>130/100</f>
        <v>1.3</v>
      </c>
      <c r="E483">
        <f>28000/100</f>
        <v>280</v>
      </c>
      <c r="F483" s="19" t="b">
        <f t="shared" si="76"/>
        <v>0</v>
      </c>
      <c r="G483" s="20">
        <f t="shared" si="77"/>
        <v>280</v>
      </c>
      <c r="H483" s="20" t="b">
        <f t="shared" si="78"/>
        <v>0</v>
      </c>
      <c r="I483" s="20" t="b">
        <f t="shared" si="79"/>
        <v>0</v>
      </c>
      <c r="J483" s="20" t="b">
        <f t="shared" si="80"/>
        <v>0</v>
      </c>
      <c r="K483" s="21" t="b">
        <f t="shared" si="81"/>
        <v>0</v>
      </c>
    </row>
    <row r="484" spans="1:11" x14ac:dyDescent="0.25">
      <c r="A484" s="11">
        <v>40620.958333333336</v>
      </c>
      <c r="B484">
        <f t="shared" si="83"/>
        <v>0</v>
      </c>
      <c r="C484">
        <f t="shared" si="82"/>
        <v>98.199999999999989</v>
      </c>
      <c r="D484">
        <f>160/100</f>
        <v>1.6</v>
      </c>
      <c r="E484">
        <f>20800/100</f>
        <v>208</v>
      </c>
      <c r="F484" s="19" t="b">
        <f t="shared" si="76"/>
        <v>0</v>
      </c>
      <c r="G484" s="20" t="b">
        <f t="shared" si="77"/>
        <v>0</v>
      </c>
      <c r="H484" s="20">
        <f t="shared" si="78"/>
        <v>208</v>
      </c>
      <c r="I484" s="20" t="b">
        <f t="shared" si="79"/>
        <v>0</v>
      </c>
      <c r="J484" s="20" t="b">
        <f t="shared" si="80"/>
        <v>0</v>
      </c>
      <c r="K484" s="21" t="b">
        <f t="shared" si="81"/>
        <v>0</v>
      </c>
    </row>
    <row r="485" spans="1:11" x14ac:dyDescent="0.25">
      <c r="A485" s="11">
        <v>40621</v>
      </c>
      <c r="B485">
        <f t="shared" si="83"/>
        <v>0</v>
      </c>
      <c r="C485">
        <f t="shared" si="82"/>
        <v>98.199999999999989</v>
      </c>
      <c r="D485">
        <f>70/100</f>
        <v>0.7</v>
      </c>
      <c r="E485">
        <f>33400/100</f>
        <v>334</v>
      </c>
      <c r="F485" s="19" t="b">
        <f t="shared" si="76"/>
        <v>0</v>
      </c>
      <c r="G485" s="20">
        <f t="shared" si="77"/>
        <v>334</v>
      </c>
      <c r="H485" s="20" t="b">
        <f t="shared" si="78"/>
        <v>0</v>
      </c>
      <c r="I485" s="20" t="b">
        <f t="shared" si="79"/>
        <v>0</v>
      </c>
      <c r="J485" s="20" t="b">
        <f t="shared" si="80"/>
        <v>0</v>
      </c>
      <c r="K485" s="21" t="b">
        <f t="shared" si="81"/>
        <v>0</v>
      </c>
    </row>
    <row r="486" spans="1:11" x14ac:dyDescent="0.25">
      <c r="A486" s="11">
        <v>40621.041666666664</v>
      </c>
      <c r="B486">
        <f t="shared" si="83"/>
        <v>0</v>
      </c>
      <c r="C486">
        <f t="shared" si="82"/>
        <v>98.199999999999989</v>
      </c>
      <c r="D486">
        <f>100/100</f>
        <v>1</v>
      </c>
      <c r="E486">
        <f>24600/100</f>
        <v>246</v>
      </c>
      <c r="F486" s="19" t="b">
        <f t="shared" si="76"/>
        <v>0</v>
      </c>
      <c r="G486" s="20">
        <f t="shared" si="77"/>
        <v>246</v>
      </c>
      <c r="H486" s="20" t="b">
        <f t="shared" si="78"/>
        <v>0</v>
      </c>
      <c r="I486" s="20" t="b">
        <f t="shared" si="79"/>
        <v>0</v>
      </c>
      <c r="J486" s="20" t="b">
        <f t="shared" si="80"/>
        <v>0</v>
      </c>
      <c r="K486" s="21" t="b">
        <f t="shared" si="81"/>
        <v>0</v>
      </c>
    </row>
    <row r="487" spans="1:11" x14ac:dyDescent="0.25">
      <c r="A487" s="11">
        <v>40621.083333333336</v>
      </c>
      <c r="B487">
        <f t="shared" si="83"/>
        <v>0</v>
      </c>
      <c r="C487">
        <f t="shared" si="82"/>
        <v>98.199999999999989</v>
      </c>
      <c r="D487">
        <f>90/100</f>
        <v>0.9</v>
      </c>
      <c r="E487">
        <f>28200/100</f>
        <v>282</v>
      </c>
      <c r="F487" s="19" t="b">
        <f t="shared" si="76"/>
        <v>0</v>
      </c>
      <c r="G487" s="20">
        <f t="shared" si="77"/>
        <v>282</v>
      </c>
      <c r="H487" s="20" t="b">
        <f t="shared" si="78"/>
        <v>0</v>
      </c>
      <c r="I487" s="20" t="b">
        <f t="shared" si="79"/>
        <v>0</v>
      </c>
      <c r="J487" s="20" t="b">
        <f t="shared" si="80"/>
        <v>0</v>
      </c>
      <c r="K487" s="21" t="b">
        <f t="shared" si="81"/>
        <v>0</v>
      </c>
    </row>
    <row r="488" spans="1:11" x14ac:dyDescent="0.25">
      <c r="A488" s="11">
        <v>40621.125</v>
      </c>
      <c r="B488">
        <f t="shared" si="83"/>
        <v>0</v>
      </c>
      <c r="C488">
        <f t="shared" si="82"/>
        <v>98.199999999999989</v>
      </c>
      <c r="D488">
        <f>60/100</f>
        <v>0.6</v>
      </c>
      <c r="E488">
        <f>11000/100</f>
        <v>110</v>
      </c>
      <c r="F488" s="19" t="b">
        <f t="shared" si="76"/>
        <v>0</v>
      </c>
      <c r="G488" s="20">
        <f t="shared" si="77"/>
        <v>110</v>
      </c>
      <c r="H488" s="20" t="b">
        <f t="shared" si="78"/>
        <v>0</v>
      </c>
      <c r="I488" s="20" t="b">
        <f t="shared" si="79"/>
        <v>0</v>
      </c>
      <c r="J488" s="20" t="b">
        <f t="shared" si="80"/>
        <v>0</v>
      </c>
      <c r="K488" s="21" t="b">
        <f t="shared" si="81"/>
        <v>0</v>
      </c>
    </row>
    <row r="489" spans="1:11" x14ac:dyDescent="0.25">
      <c r="A489" s="11">
        <v>40621.166666666664</v>
      </c>
      <c r="B489">
        <f t="shared" si="83"/>
        <v>0</v>
      </c>
      <c r="C489">
        <f t="shared" si="82"/>
        <v>98.199999999999989</v>
      </c>
      <c r="D489">
        <f>160/100</f>
        <v>1.6</v>
      </c>
      <c r="E489">
        <f>26700/100</f>
        <v>267</v>
      </c>
      <c r="F489" s="19" t="b">
        <f t="shared" si="76"/>
        <v>0</v>
      </c>
      <c r="G489" s="20" t="b">
        <f t="shared" si="77"/>
        <v>0</v>
      </c>
      <c r="H489" s="20">
        <f t="shared" si="78"/>
        <v>267</v>
      </c>
      <c r="I489" s="20" t="b">
        <f t="shared" si="79"/>
        <v>0</v>
      </c>
      <c r="J489" s="20" t="b">
        <f t="shared" si="80"/>
        <v>0</v>
      </c>
      <c r="K489" s="21" t="b">
        <f t="shared" si="81"/>
        <v>0</v>
      </c>
    </row>
    <row r="490" spans="1:11" x14ac:dyDescent="0.25">
      <c r="A490" s="11">
        <v>40621.208333333336</v>
      </c>
      <c r="B490">
        <f t="shared" si="83"/>
        <v>0</v>
      </c>
      <c r="C490">
        <f t="shared" si="82"/>
        <v>98.199999999999989</v>
      </c>
      <c r="D490">
        <f>90/100</f>
        <v>0.9</v>
      </c>
      <c r="E490">
        <f>22600/100</f>
        <v>226</v>
      </c>
      <c r="F490" s="19" t="b">
        <f t="shared" si="76"/>
        <v>0</v>
      </c>
      <c r="G490" s="20">
        <f t="shared" si="77"/>
        <v>226</v>
      </c>
      <c r="H490" s="20" t="b">
        <f t="shared" si="78"/>
        <v>0</v>
      </c>
      <c r="I490" s="20" t="b">
        <f t="shared" si="79"/>
        <v>0</v>
      </c>
      <c r="J490" s="20" t="b">
        <f t="shared" si="80"/>
        <v>0</v>
      </c>
      <c r="K490" s="21" t="b">
        <f t="shared" si="81"/>
        <v>0</v>
      </c>
    </row>
    <row r="491" spans="1:11" x14ac:dyDescent="0.25">
      <c r="A491" s="11">
        <v>40621.25</v>
      </c>
      <c r="B491">
        <f t="shared" si="83"/>
        <v>0</v>
      </c>
      <c r="C491">
        <f t="shared" si="82"/>
        <v>98.199999999999989</v>
      </c>
      <c r="D491">
        <f>70/100</f>
        <v>0.7</v>
      </c>
      <c r="E491">
        <f>22500/100</f>
        <v>225</v>
      </c>
      <c r="F491" s="19" t="b">
        <f t="shared" si="76"/>
        <v>0</v>
      </c>
      <c r="G491" s="20">
        <f t="shared" si="77"/>
        <v>225</v>
      </c>
      <c r="H491" s="20" t="b">
        <f t="shared" si="78"/>
        <v>0</v>
      </c>
      <c r="I491" s="20" t="b">
        <f t="shared" si="79"/>
        <v>0</v>
      </c>
      <c r="J491" s="20" t="b">
        <f t="shared" si="80"/>
        <v>0</v>
      </c>
      <c r="K491" s="21" t="b">
        <f t="shared" si="81"/>
        <v>0</v>
      </c>
    </row>
    <row r="492" spans="1:11" x14ac:dyDescent="0.25">
      <c r="A492" s="11">
        <v>40621.291666666664</v>
      </c>
      <c r="B492">
        <f t="shared" si="83"/>
        <v>0</v>
      </c>
      <c r="C492">
        <f t="shared" si="82"/>
        <v>98.199999999999989</v>
      </c>
      <c r="D492">
        <f>30/100</f>
        <v>0.3</v>
      </c>
      <c r="E492">
        <f>15100/100</f>
        <v>151</v>
      </c>
      <c r="F492" s="19">
        <f t="shared" si="76"/>
        <v>151</v>
      </c>
      <c r="G492" s="20" t="b">
        <f t="shared" si="77"/>
        <v>0</v>
      </c>
      <c r="H492" s="20" t="b">
        <f t="shared" si="78"/>
        <v>0</v>
      </c>
      <c r="I492" s="20" t="b">
        <f t="shared" si="79"/>
        <v>0</v>
      </c>
      <c r="J492" s="20" t="b">
        <f t="shared" si="80"/>
        <v>0</v>
      </c>
      <c r="K492" s="21" t="b">
        <f t="shared" si="81"/>
        <v>0</v>
      </c>
    </row>
    <row r="493" spans="1:11" x14ac:dyDescent="0.25">
      <c r="A493" s="11">
        <v>40621.333333333336</v>
      </c>
      <c r="B493">
        <f t="shared" si="83"/>
        <v>0</v>
      </c>
      <c r="C493">
        <f t="shared" si="82"/>
        <v>98.199999999999989</v>
      </c>
      <c r="D493">
        <f>100/100</f>
        <v>1</v>
      </c>
      <c r="E493">
        <f>21200/100</f>
        <v>212</v>
      </c>
      <c r="F493" s="19" t="b">
        <f t="shared" si="76"/>
        <v>0</v>
      </c>
      <c r="G493" s="20">
        <f t="shared" si="77"/>
        <v>212</v>
      </c>
      <c r="H493" s="20" t="b">
        <f t="shared" si="78"/>
        <v>0</v>
      </c>
      <c r="I493" s="20" t="b">
        <f t="shared" si="79"/>
        <v>0</v>
      </c>
      <c r="J493" s="20" t="b">
        <f t="shared" si="80"/>
        <v>0</v>
      </c>
      <c r="K493" s="21" t="b">
        <f t="shared" si="81"/>
        <v>0</v>
      </c>
    </row>
    <row r="494" spans="1:11" x14ac:dyDescent="0.25">
      <c r="A494" s="11">
        <v>40621.375</v>
      </c>
      <c r="B494">
        <f t="shared" si="83"/>
        <v>0</v>
      </c>
      <c r="C494">
        <f t="shared" si="82"/>
        <v>98.199999999999989</v>
      </c>
      <c r="D494">
        <f>60/100</f>
        <v>0.6</v>
      </c>
      <c r="E494">
        <f>25100/100</f>
        <v>251</v>
      </c>
      <c r="F494" s="19" t="b">
        <f t="shared" si="76"/>
        <v>0</v>
      </c>
      <c r="G494" s="20">
        <f t="shared" si="77"/>
        <v>251</v>
      </c>
      <c r="H494" s="20" t="b">
        <f t="shared" si="78"/>
        <v>0</v>
      </c>
      <c r="I494" s="20" t="b">
        <f t="shared" si="79"/>
        <v>0</v>
      </c>
      <c r="J494" s="20" t="b">
        <f t="shared" si="80"/>
        <v>0</v>
      </c>
      <c r="K494" s="21" t="b">
        <f t="shared" si="81"/>
        <v>0</v>
      </c>
    </row>
    <row r="495" spans="1:11" x14ac:dyDescent="0.25">
      <c r="A495" s="11">
        <v>40621.416666666664</v>
      </c>
      <c r="B495">
        <f t="shared" si="83"/>
        <v>0</v>
      </c>
      <c r="C495">
        <f t="shared" si="82"/>
        <v>98.199999999999989</v>
      </c>
      <c r="D495">
        <f>70/100</f>
        <v>0.7</v>
      </c>
      <c r="E495">
        <f>14700/100</f>
        <v>147</v>
      </c>
      <c r="F495" s="19" t="b">
        <f t="shared" si="76"/>
        <v>0</v>
      </c>
      <c r="G495" s="20">
        <f t="shared" si="77"/>
        <v>147</v>
      </c>
      <c r="H495" s="20" t="b">
        <f t="shared" si="78"/>
        <v>0</v>
      </c>
      <c r="I495" s="20" t="b">
        <f t="shared" si="79"/>
        <v>0</v>
      </c>
      <c r="J495" s="20" t="b">
        <f t="shared" si="80"/>
        <v>0</v>
      </c>
      <c r="K495" s="21" t="b">
        <f t="shared" si="81"/>
        <v>0</v>
      </c>
    </row>
    <row r="496" spans="1:11" x14ac:dyDescent="0.25">
      <c r="A496" s="11">
        <v>40621.458333333336</v>
      </c>
      <c r="B496">
        <f t="shared" si="83"/>
        <v>0</v>
      </c>
      <c r="C496">
        <f t="shared" si="82"/>
        <v>98.199999999999989</v>
      </c>
      <c r="D496">
        <f>60/100</f>
        <v>0.6</v>
      </c>
      <c r="E496">
        <f>11000/100</f>
        <v>110</v>
      </c>
      <c r="F496" s="19" t="b">
        <f t="shared" si="76"/>
        <v>0</v>
      </c>
      <c r="G496" s="20">
        <f t="shared" si="77"/>
        <v>110</v>
      </c>
      <c r="H496" s="20" t="b">
        <f t="shared" si="78"/>
        <v>0</v>
      </c>
      <c r="I496" s="20" t="b">
        <f t="shared" si="79"/>
        <v>0</v>
      </c>
      <c r="J496" s="20" t="b">
        <f t="shared" si="80"/>
        <v>0</v>
      </c>
      <c r="K496" s="21" t="b">
        <f t="shared" si="81"/>
        <v>0</v>
      </c>
    </row>
    <row r="497" spans="1:11" x14ac:dyDescent="0.25">
      <c r="A497" s="11">
        <v>40621.5</v>
      </c>
      <c r="B497">
        <f t="shared" si="83"/>
        <v>0</v>
      </c>
      <c r="C497">
        <f t="shared" si="82"/>
        <v>98.199999999999989</v>
      </c>
      <c r="D497">
        <f>80/100</f>
        <v>0.8</v>
      </c>
      <c r="E497">
        <f>30700/100</f>
        <v>307</v>
      </c>
      <c r="F497" s="19" t="b">
        <f t="shared" si="76"/>
        <v>0</v>
      </c>
      <c r="G497" s="20">
        <f t="shared" si="77"/>
        <v>307</v>
      </c>
      <c r="H497" s="20" t="b">
        <f t="shared" si="78"/>
        <v>0</v>
      </c>
      <c r="I497" s="20" t="b">
        <f t="shared" si="79"/>
        <v>0</v>
      </c>
      <c r="J497" s="20" t="b">
        <f t="shared" si="80"/>
        <v>0</v>
      </c>
      <c r="K497" s="21" t="b">
        <f t="shared" si="81"/>
        <v>0</v>
      </c>
    </row>
    <row r="498" spans="1:11" x14ac:dyDescent="0.25">
      <c r="A498" s="11">
        <v>40621.541666666664</v>
      </c>
      <c r="B498">
        <f t="shared" si="83"/>
        <v>0</v>
      </c>
      <c r="C498">
        <f t="shared" si="82"/>
        <v>98.199999999999989</v>
      </c>
      <c r="D498">
        <f>250/100</f>
        <v>2.5</v>
      </c>
      <c r="E498">
        <f>24700/100</f>
        <v>247</v>
      </c>
      <c r="F498" s="19" t="b">
        <f t="shared" si="76"/>
        <v>0</v>
      </c>
      <c r="G498" s="20" t="b">
        <f t="shared" si="77"/>
        <v>0</v>
      </c>
      <c r="H498" s="20" t="b">
        <f t="shared" si="78"/>
        <v>0</v>
      </c>
      <c r="I498" s="20">
        <f t="shared" si="79"/>
        <v>247</v>
      </c>
      <c r="J498" s="20" t="b">
        <f t="shared" si="80"/>
        <v>0</v>
      </c>
      <c r="K498" s="21" t="b">
        <f t="shared" si="81"/>
        <v>0</v>
      </c>
    </row>
    <row r="499" spans="1:11" x14ac:dyDescent="0.25">
      <c r="A499" s="11">
        <v>40621.583333333336</v>
      </c>
      <c r="B499">
        <f t="shared" si="83"/>
        <v>0</v>
      </c>
      <c r="C499">
        <f t="shared" si="82"/>
        <v>98.199999999999989</v>
      </c>
      <c r="D499">
        <f>400/100</f>
        <v>4</v>
      </c>
      <c r="E499">
        <f>21600/100</f>
        <v>216</v>
      </c>
      <c r="F499" s="19" t="b">
        <f t="shared" si="76"/>
        <v>0</v>
      </c>
      <c r="G499" s="20" t="b">
        <f t="shared" si="77"/>
        <v>0</v>
      </c>
      <c r="H499" s="20" t="b">
        <f t="shared" si="78"/>
        <v>0</v>
      </c>
      <c r="I499" s="20" t="b">
        <f t="shared" si="79"/>
        <v>0</v>
      </c>
      <c r="J499" s="20">
        <f t="shared" si="80"/>
        <v>216</v>
      </c>
      <c r="K499" s="21" t="b">
        <f t="shared" si="81"/>
        <v>0</v>
      </c>
    </row>
    <row r="500" spans="1:11" x14ac:dyDescent="0.25">
      <c r="A500" s="11">
        <v>40621.625</v>
      </c>
      <c r="B500">
        <f t="shared" si="83"/>
        <v>0</v>
      </c>
      <c r="C500">
        <f t="shared" si="82"/>
        <v>98.199999999999989</v>
      </c>
      <c r="D500">
        <f>230/100</f>
        <v>2.2999999999999998</v>
      </c>
      <c r="E500">
        <f>9800/100</f>
        <v>98</v>
      </c>
      <c r="F500" s="19" t="b">
        <f t="shared" si="76"/>
        <v>0</v>
      </c>
      <c r="G500" s="20" t="b">
        <f t="shared" si="77"/>
        <v>0</v>
      </c>
      <c r="H500" s="20">
        <f t="shared" si="78"/>
        <v>98</v>
      </c>
      <c r="I500" s="20" t="b">
        <f t="shared" si="79"/>
        <v>0</v>
      </c>
      <c r="J500" s="20" t="b">
        <f t="shared" si="80"/>
        <v>0</v>
      </c>
      <c r="K500" s="21" t="b">
        <f t="shared" si="81"/>
        <v>0</v>
      </c>
    </row>
    <row r="501" spans="1:11" x14ac:dyDescent="0.25">
      <c r="A501" s="11">
        <v>40621.666666666664</v>
      </c>
      <c r="B501">
        <f t="shared" si="83"/>
        <v>0</v>
      </c>
      <c r="C501">
        <f t="shared" si="82"/>
        <v>98.199999999999989</v>
      </c>
      <c r="D501">
        <f>140/100</f>
        <v>1.4</v>
      </c>
      <c r="E501">
        <f>9200/100</f>
        <v>92</v>
      </c>
      <c r="F501" s="19" t="b">
        <f t="shared" si="76"/>
        <v>0</v>
      </c>
      <c r="G501" s="20">
        <f t="shared" si="77"/>
        <v>92</v>
      </c>
      <c r="H501" s="20" t="b">
        <f t="shared" si="78"/>
        <v>0</v>
      </c>
      <c r="I501" s="20" t="b">
        <f t="shared" si="79"/>
        <v>0</v>
      </c>
      <c r="J501" s="20" t="b">
        <f t="shared" si="80"/>
        <v>0</v>
      </c>
      <c r="K501" s="21" t="b">
        <f t="shared" si="81"/>
        <v>0</v>
      </c>
    </row>
    <row r="502" spans="1:11" x14ac:dyDescent="0.25">
      <c r="A502" s="11">
        <v>40621.708333333336</v>
      </c>
      <c r="B502">
        <f t="shared" si="83"/>
        <v>0</v>
      </c>
      <c r="C502">
        <f t="shared" si="82"/>
        <v>98.199999999999989</v>
      </c>
      <c r="D502">
        <f>260/100</f>
        <v>2.6</v>
      </c>
      <c r="E502">
        <f>10800/100</f>
        <v>108</v>
      </c>
      <c r="F502" s="19" t="b">
        <f t="shared" ref="F502:F565" si="84">IF(D502&lt;0.5,E502)</f>
        <v>0</v>
      </c>
      <c r="G502" s="20" t="b">
        <f t="shared" ref="G502:G565" si="85">IF(D502&lt;1.5,IF(D502&gt;=0.5,E502))</f>
        <v>0</v>
      </c>
      <c r="H502" s="20" t="b">
        <f t="shared" ref="H502:H565" si="86">IF(D502&lt;2.5,IF(D502&gt;=1.5,E502))</f>
        <v>0</v>
      </c>
      <c r="I502" s="20">
        <f t="shared" ref="I502:I565" si="87">IF(D502&lt;3.5,IF(D502&gt;=2.5,E502))</f>
        <v>108</v>
      </c>
      <c r="J502" s="20" t="b">
        <f t="shared" ref="J502:J565" si="88">IF(D502&lt;4.5,IF(D502&gt;=3.5,E502))</f>
        <v>0</v>
      </c>
      <c r="K502" s="21" t="b">
        <f t="shared" ref="K502:K565" si="89">IF(D502&gt;=4.5,E502)</f>
        <v>0</v>
      </c>
    </row>
    <row r="503" spans="1:11" x14ac:dyDescent="0.25">
      <c r="A503" s="11">
        <v>40621.75</v>
      </c>
      <c r="B503">
        <f t="shared" si="83"/>
        <v>0</v>
      </c>
      <c r="C503">
        <f t="shared" ref="C503:C566" si="90">C502+B503</f>
        <v>98.199999999999989</v>
      </c>
      <c r="D503">
        <f>430/100</f>
        <v>4.3</v>
      </c>
      <c r="E503">
        <f>10000/100</f>
        <v>100</v>
      </c>
      <c r="F503" s="19" t="b">
        <f t="shared" si="84"/>
        <v>0</v>
      </c>
      <c r="G503" s="20" t="b">
        <f t="shared" si="85"/>
        <v>0</v>
      </c>
      <c r="H503" s="20" t="b">
        <f t="shared" si="86"/>
        <v>0</v>
      </c>
      <c r="I503" s="20" t="b">
        <f t="shared" si="87"/>
        <v>0</v>
      </c>
      <c r="J503" s="20">
        <f t="shared" si="88"/>
        <v>100</v>
      </c>
      <c r="K503" s="21" t="b">
        <f t="shared" si="89"/>
        <v>0</v>
      </c>
    </row>
    <row r="504" spans="1:11" x14ac:dyDescent="0.25">
      <c r="A504" s="11">
        <v>40621.791666666664</v>
      </c>
      <c r="B504">
        <f t="shared" si="83"/>
        <v>0</v>
      </c>
      <c r="C504">
        <f t="shared" si="90"/>
        <v>98.199999999999989</v>
      </c>
      <c r="D504">
        <f>520/100</f>
        <v>5.2</v>
      </c>
      <c r="E504">
        <f>8300/100</f>
        <v>83</v>
      </c>
      <c r="F504" s="19" t="b">
        <f t="shared" si="84"/>
        <v>0</v>
      </c>
      <c r="G504" s="20" t="b">
        <f t="shared" si="85"/>
        <v>0</v>
      </c>
      <c r="H504" s="20" t="b">
        <f t="shared" si="86"/>
        <v>0</v>
      </c>
      <c r="I504" s="20" t="b">
        <f t="shared" si="87"/>
        <v>0</v>
      </c>
      <c r="J504" s="20" t="b">
        <f t="shared" si="88"/>
        <v>0</v>
      </c>
      <c r="K504" s="21">
        <f t="shared" si="89"/>
        <v>83</v>
      </c>
    </row>
    <row r="505" spans="1:11" x14ac:dyDescent="0.25">
      <c r="A505" s="11">
        <v>40621.833333333336</v>
      </c>
      <c r="B505">
        <f t="shared" si="83"/>
        <v>0</v>
      </c>
      <c r="C505">
        <f t="shared" si="90"/>
        <v>98.199999999999989</v>
      </c>
      <c r="D505">
        <f>370/100</f>
        <v>3.7</v>
      </c>
      <c r="E505">
        <f>7000/100</f>
        <v>70</v>
      </c>
      <c r="F505" s="19" t="b">
        <f t="shared" si="84"/>
        <v>0</v>
      </c>
      <c r="G505" s="20" t="b">
        <f t="shared" si="85"/>
        <v>0</v>
      </c>
      <c r="H505" s="20" t="b">
        <f t="shared" si="86"/>
        <v>0</v>
      </c>
      <c r="I505" s="20" t="b">
        <f t="shared" si="87"/>
        <v>0</v>
      </c>
      <c r="J505" s="20">
        <f t="shared" si="88"/>
        <v>70</v>
      </c>
      <c r="K505" s="21" t="b">
        <f t="shared" si="89"/>
        <v>0</v>
      </c>
    </row>
    <row r="506" spans="1:11" x14ac:dyDescent="0.25">
      <c r="A506" s="11">
        <v>40621.875</v>
      </c>
      <c r="B506">
        <f t="shared" si="83"/>
        <v>0</v>
      </c>
      <c r="C506">
        <f t="shared" si="90"/>
        <v>98.199999999999989</v>
      </c>
      <c r="D506">
        <f>330/100</f>
        <v>3.3</v>
      </c>
      <c r="E506">
        <f>8200/100</f>
        <v>82</v>
      </c>
      <c r="F506" s="19" t="b">
        <f t="shared" si="84"/>
        <v>0</v>
      </c>
      <c r="G506" s="20" t="b">
        <f t="shared" si="85"/>
        <v>0</v>
      </c>
      <c r="H506" s="20" t="b">
        <f t="shared" si="86"/>
        <v>0</v>
      </c>
      <c r="I506" s="20">
        <f t="shared" si="87"/>
        <v>82</v>
      </c>
      <c r="J506" s="20" t="b">
        <f t="shared" si="88"/>
        <v>0</v>
      </c>
      <c r="K506" s="21" t="b">
        <f t="shared" si="89"/>
        <v>0</v>
      </c>
    </row>
    <row r="507" spans="1:11" x14ac:dyDescent="0.25">
      <c r="A507" s="11">
        <v>40621.916666666664</v>
      </c>
      <c r="B507">
        <f t="shared" si="83"/>
        <v>0</v>
      </c>
      <c r="C507">
        <f t="shared" si="90"/>
        <v>98.199999999999989</v>
      </c>
      <c r="D507">
        <f>460/100</f>
        <v>4.5999999999999996</v>
      </c>
      <c r="E507">
        <f>8900/100</f>
        <v>89</v>
      </c>
      <c r="F507" s="19" t="b">
        <f t="shared" si="84"/>
        <v>0</v>
      </c>
      <c r="G507" s="20" t="b">
        <f t="shared" si="85"/>
        <v>0</v>
      </c>
      <c r="H507" s="20" t="b">
        <f t="shared" si="86"/>
        <v>0</v>
      </c>
      <c r="I507" s="20" t="b">
        <f t="shared" si="87"/>
        <v>0</v>
      </c>
      <c r="J507" s="20" t="b">
        <f t="shared" si="88"/>
        <v>0</v>
      </c>
      <c r="K507" s="21">
        <f t="shared" si="89"/>
        <v>89</v>
      </c>
    </row>
    <row r="508" spans="1:11" x14ac:dyDescent="0.25">
      <c r="A508" s="11">
        <v>40621.958333333336</v>
      </c>
      <c r="B508">
        <f t="shared" si="83"/>
        <v>0</v>
      </c>
      <c r="C508">
        <f t="shared" si="90"/>
        <v>98.199999999999989</v>
      </c>
      <c r="D508">
        <f>90/100</f>
        <v>0.9</v>
      </c>
      <c r="E508">
        <f>11300/100</f>
        <v>113</v>
      </c>
      <c r="F508" s="19" t="b">
        <f t="shared" si="84"/>
        <v>0</v>
      </c>
      <c r="G508" s="20">
        <f t="shared" si="85"/>
        <v>113</v>
      </c>
      <c r="H508" s="20" t="b">
        <f t="shared" si="86"/>
        <v>0</v>
      </c>
      <c r="I508" s="20" t="b">
        <f t="shared" si="87"/>
        <v>0</v>
      </c>
      <c r="J508" s="20" t="b">
        <f t="shared" si="88"/>
        <v>0</v>
      </c>
      <c r="K508" s="21" t="b">
        <f t="shared" si="89"/>
        <v>0</v>
      </c>
    </row>
    <row r="509" spans="1:11" x14ac:dyDescent="0.25">
      <c r="A509" s="11">
        <v>40622</v>
      </c>
      <c r="B509">
        <f t="shared" si="83"/>
        <v>0</v>
      </c>
      <c r="C509">
        <f t="shared" si="90"/>
        <v>98.199999999999989</v>
      </c>
      <c r="D509">
        <f>60/100</f>
        <v>0.6</v>
      </c>
      <c r="E509">
        <f>4300/100</f>
        <v>43</v>
      </c>
      <c r="F509" s="19" t="b">
        <f t="shared" si="84"/>
        <v>0</v>
      </c>
      <c r="G509" s="20">
        <f t="shared" si="85"/>
        <v>43</v>
      </c>
      <c r="H509" s="20" t="b">
        <f t="shared" si="86"/>
        <v>0</v>
      </c>
      <c r="I509" s="20" t="b">
        <f t="shared" si="87"/>
        <v>0</v>
      </c>
      <c r="J509" s="20" t="b">
        <f t="shared" si="88"/>
        <v>0</v>
      </c>
      <c r="K509" s="21" t="b">
        <f t="shared" si="89"/>
        <v>0</v>
      </c>
    </row>
    <row r="510" spans="1:11" x14ac:dyDescent="0.25">
      <c r="A510" s="11">
        <v>40622.041666666664</v>
      </c>
      <c r="B510">
        <f t="shared" si="83"/>
        <v>0</v>
      </c>
      <c r="C510">
        <f t="shared" si="90"/>
        <v>98.199999999999989</v>
      </c>
      <c r="D510">
        <f>110/100</f>
        <v>1.1000000000000001</v>
      </c>
      <c r="E510">
        <f>6800/100</f>
        <v>68</v>
      </c>
      <c r="F510" s="19" t="b">
        <f t="shared" si="84"/>
        <v>0</v>
      </c>
      <c r="G510" s="20">
        <f t="shared" si="85"/>
        <v>68</v>
      </c>
      <c r="H510" s="20" t="b">
        <f t="shared" si="86"/>
        <v>0</v>
      </c>
      <c r="I510" s="20" t="b">
        <f t="shared" si="87"/>
        <v>0</v>
      </c>
      <c r="J510" s="20" t="b">
        <f t="shared" si="88"/>
        <v>0</v>
      </c>
      <c r="K510" s="21" t="b">
        <f t="shared" si="89"/>
        <v>0</v>
      </c>
    </row>
    <row r="511" spans="1:11" x14ac:dyDescent="0.25">
      <c r="A511" s="11">
        <v>40622.083333333336</v>
      </c>
      <c r="B511">
        <f t="shared" si="83"/>
        <v>0</v>
      </c>
      <c r="C511">
        <f t="shared" si="90"/>
        <v>98.199999999999989</v>
      </c>
      <c r="D511">
        <f>60/100</f>
        <v>0.6</v>
      </c>
      <c r="E511">
        <f>1800/100</f>
        <v>18</v>
      </c>
      <c r="F511" s="19" t="b">
        <f t="shared" si="84"/>
        <v>0</v>
      </c>
      <c r="G511" s="20">
        <f t="shared" si="85"/>
        <v>18</v>
      </c>
      <c r="H511" s="20" t="b">
        <f t="shared" si="86"/>
        <v>0</v>
      </c>
      <c r="I511" s="20" t="b">
        <f t="shared" si="87"/>
        <v>0</v>
      </c>
      <c r="J511" s="20" t="b">
        <f t="shared" si="88"/>
        <v>0</v>
      </c>
      <c r="K511" s="21" t="b">
        <f t="shared" si="89"/>
        <v>0</v>
      </c>
    </row>
    <row r="512" spans="1:11" x14ac:dyDescent="0.25">
      <c r="A512" s="11">
        <v>40622.125</v>
      </c>
      <c r="B512">
        <f t="shared" si="83"/>
        <v>0</v>
      </c>
      <c r="C512">
        <f t="shared" si="90"/>
        <v>98.199999999999989</v>
      </c>
      <c r="D512">
        <f>120/100</f>
        <v>1.2</v>
      </c>
      <c r="E512">
        <f>1900/100</f>
        <v>19</v>
      </c>
      <c r="F512" s="19" t="b">
        <f t="shared" si="84"/>
        <v>0</v>
      </c>
      <c r="G512" s="20">
        <f t="shared" si="85"/>
        <v>19</v>
      </c>
      <c r="H512" s="20" t="b">
        <f t="shared" si="86"/>
        <v>0</v>
      </c>
      <c r="I512" s="20" t="b">
        <f t="shared" si="87"/>
        <v>0</v>
      </c>
      <c r="J512" s="20" t="b">
        <f t="shared" si="88"/>
        <v>0</v>
      </c>
      <c r="K512" s="21" t="b">
        <f t="shared" si="89"/>
        <v>0</v>
      </c>
    </row>
    <row r="513" spans="1:11" x14ac:dyDescent="0.25">
      <c r="A513" s="11">
        <v>40622.166666666664</v>
      </c>
      <c r="B513">
        <f t="shared" si="83"/>
        <v>0</v>
      </c>
      <c r="C513">
        <f t="shared" si="90"/>
        <v>98.199999999999989</v>
      </c>
      <c r="D513">
        <f>50/100</f>
        <v>0.5</v>
      </c>
      <c r="E513">
        <f>4600/100</f>
        <v>46</v>
      </c>
      <c r="F513" s="19" t="b">
        <f t="shared" si="84"/>
        <v>0</v>
      </c>
      <c r="G513" s="20">
        <f t="shared" si="85"/>
        <v>46</v>
      </c>
      <c r="H513" s="20" t="b">
        <f t="shared" si="86"/>
        <v>0</v>
      </c>
      <c r="I513" s="20" t="b">
        <f t="shared" si="87"/>
        <v>0</v>
      </c>
      <c r="J513" s="20" t="b">
        <f t="shared" si="88"/>
        <v>0</v>
      </c>
      <c r="K513" s="21" t="b">
        <f t="shared" si="89"/>
        <v>0</v>
      </c>
    </row>
    <row r="514" spans="1:11" x14ac:dyDescent="0.25">
      <c r="A514" s="11">
        <v>40622.208333333336</v>
      </c>
      <c r="B514">
        <f t="shared" si="83"/>
        <v>0</v>
      </c>
      <c r="C514">
        <f t="shared" si="90"/>
        <v>98.199999999999989</v>
      </c>
      <c r="D514">
        <f>70/100</f>
        <v>0.7</v>
      </c>
      <c r="E514">
        <f>29700/100</f>
        <v>297</v>
      </c>
      <c r="F514" s="19" t="b">
        <f t="shared" si="84"/>
        <v>0</v>
      </c>
      <c r="G514" s="20">
        <f t="shared" si="85"/>
        <v>297</v>
      </c>
      <c r="H514" s="20" t="b">
        <f t="shared" si="86"/>
        <v>0</v>
      </c>
      <c r="I514" s="20" t="b">
        <f t="shared" si="87"/>
        <v>0</v>
      </c>
      <c r="J514" s="20" t="b">
        <f t="shared" si="88"/>
        <v>0</v>
      </c>
      <c r="K514" s="21" t="b">
        <f t="shared" si="89"/>
        <v>0</v>
      </c>
    </row>
    <row r="515" spans="1:11" x14ac:dyDescent="0.25">
      <c r="A515" s="11">
        <v>40622.25</v>
      </c>
      <c r="B515">
        <f t="shared" si="83"/>
        <v>0</v>
      </c>
      <c r="C515">
        <f t="shared" si="90"/>
        <v>98.199999999999989</v>
      </c>
      <c r="D515">
        <f>90/100</f>
        <v>0.9</v>
      </c>
      <c r="E515">
        <f>28000/100</f>
        <v>280</v>
      </c>
      <c r="F515" s="19" t="b">
        <f t="shared" si="84"/>
        <v>0</v>
      </c>
      <c r="G515" s="20">
        <f t="shared" si="85"/>
        <v>280</v>
      </c>
      <c r="H515" s="20" t="b">
        <f t="shared" si="86"/>
        <v>0</v>
      </c>
      <c r="I515" s="20" t="b">
        <f t="shared" si="87"/>
        <v>0</v>
      </c>
      <c r="J515" s="20" t="b">
        <f t="shared" si="88"/>
        <v>0</v>
      </c>
      <c r="K515" s="21" t="b">
        <f t="shared" si="89"/>
        <v>0</v>
      </c>
    </row>
    <row r="516" spans="1:11" x14ac:dyDescent="0.25">
      <c r="A516" s="11">
        <v>40622.291666666664</v>
      </c>
      <c r="B516">
        <f t="shared" si="83"/>
        <v>0</v>
      </c>
      <c r="C516">
        <f t="shared" si="90"/>
        <v>98.199999999999989</v>
      </c>
      <c r="D516">
        <f>40/100</f>
        <v>0.4</v>
      </c>
      <c r="E516">
        <f>35500/100</f>
        <v>355</v>
      </c>
      <c r="F516" s="19">
        <f t="shared" si="84"/>
        <v>355</v>
      </c>
      <c r="G516" s="20" t="b">
        <f t="shared" si="85"/>
        <v>0</v>
      </c>
      <c r="H516" s="20" t="b">
        <f t="shared" si="86"/>
        <v>0</v>
      </c>
      <c r="I516" s="20" t="b">
        <f t="shared" si="87"/>
        <v>0</v>
      </c>
      <c r="J516" s="20" t="b">
        <f t="shared" si="88"/>
        <v>0</v>
      </c>
      <c r="K516" s="21" t="b">
        <f t="shared" si="89"/>
        <v>0</v>
      </c>
    </row>
    <row r="517" spans="1:11" x14ac:dyDescent="0.25">
      <c r="A517" s="11">
        <v>40622.333333333336</v>
      </c>
      <c r="B517">
        <f t="shared" si="83"/>
        <v>0</v>
      </c>
      <c r="C517">
        <f t="shared" si="90"/>
        <v>98.199999999999989</v>
      </c>
      <c r="D517">
        <f>40/100</f>
        <v>0.4</v>
      </c>
      <c r="E517">
        <f>2600/100</f>
        <v>26</v>
      </c>
      <c r="F517" s="19">
        <f t="shared" si="84"/>
        <v>26</v>
      </c>
      <c r="G517" s="20" t="b">
        <f t="shared" si="85"/>
        <v>0</v>
      </c>
      <c r="H517" s="20" t="b">
        <f t="shared" si="86"/>
        <v>0</v>
      </c>
      <c r="I517" s="20" t="b">
        <f t="shared" si="87"/>
        <v>0</v>
      </c>
      <c r="J517" s="20" t="b">
        <f t="shared" si="88"/>
        <v>0</v>
      </c>
      <c r="K517" s="21" t="b">
        <f t="shared" si="89"/>
        <v>0</v>
      </c>
    </row>
    <row r="518" spans="1:11" x14ac:dyDescent="0.25">
      <c r="A518" s="11">
        <v>40622.375</v>
      </c>
      <c r="B518">
        <f t="shared" si="83"/>
        <v>0</v>
      </c>
      <c r="C518">
        <f t="shared" si="90"/>
        <v>98.199999999999989</v>
      </c>
      <c r="D518">
        <f>90/100</f>
        <v>0.9</v>
      </c>
      <c r="E518">
        <f>25200/100</f>
        <v>252</v>
      </c>
      <c r="F518" s="19" t="b">
        <f t="shared" si="84"/>
        <v>0</v>
      </c>
      <c r="G518" s="20">
        <f t="shared" si="85"/>
        <v>252</v>
      </c>
      <c r="H518" s="20" t="b">
        <f t="shared" si="86"/>
        <v>0</v>
      </c>
      <c r="I518" s="20" t="b">
        <f t="shared" si="87"/>
        <v>0</v>
      </c>
      <c r="J518" s="20" t="b">
        <f t="shared" si="88"/>
        <v>0</v>
      </c>
      <c r="K518" s="21" t="b">
        <f t="shared" si="89"/>
        <v>0</v>
      </c>
    </row>
    <row r="519" spans="1:11" x14ac:dyDescent="0.25">
      <c r="A519" s="11">
        <v>40622.416666666664</v>
      </c>
      <c r="B519">
        <f t="shared" si="83"/>
        <v>0</v>
      </c>
      <c r="C519">
        <f t="shared" si="90"/>
        <v>98.199999999999989</v>
      </c>
      <c r="D519">
        <f>110/100</f>
        <v>1.1000000000000001</v>
      </c>
      <c r="E519">
        <f>21500/100</f>
        <v>215</v>
      </c>
      <c r="F519" s="19" t="b">
        <f t="shared" si="84"/>
        <v>0</v>
      </c>
      <c r="G519" s="20">
        <f t="shared" si="85"/>
        <v>215</v>
      </c>
      <c r="H519" s="20" t="b">
        <f t="shared" si="86"/>
        <v>0</v>
      </c>
      <c r="I519" s="20" t="b">
        <f t="shared" si="87"/>
        <v>0</v>
      </c>
      <c r="J519" s="20" t="b">
        <f t="shared" si="88"/>
        <v>0</v>
      </c>
      <c r="K519" s="21" t="b">
        <f t="shared" si="89"/>
        <v>0</v>
      </c>
    </row>
    <row r="520" spans="1:11" x14ac:dyDescent="0.25">
      <c r="A520" s="11">
        <v>40622.458333333336</v>
      </c>
      <c r="B520">
        <f t="shared" si="83"/>
        <v>0</v>
      </c>
      <c r="C520">
        <f t="shared" si="90"/>
        <v>98.199999999999989</v>
      </c>
      <c r="D520">
        <f>150/100</f>
        <v>1.5</v>
      </c>
      <c r="E520">
        <f>21100/100</f>
        <v>211</v>
      </c>
      <c r="F520" s="19" t="b">
        <f t="shared" si="84"/>
        <v>0</v>
      </c>
      <c r="G520" s="20" t="b">
        <f t="shared" si="85"/>
        <v>0</v>
      </c>
      <c r="H520" s="20">
        <f t="shared" si="86"/>
        <v>211</v>
      </c>
      <c r="I520" s="20" t="b">
        <f t="shared" si="87"/>
        <v>0</v>
      </c>
      <c r="J520" s="20" t="b">
        <f t="shared" si="88"/>
        <v>0</v>
      </c>
      <c r="K520" s="21" t="b">
        <f t="shared" si="89"/>
        <v>0</v>
      </c>
    </row>
    <row r="521" spans="1:11" x14ac:dyDescent="0.25">
      <c r="A521" s="11">
        <v>40622.5</v>
      </c>
      <c r="B521">
        <f t="shared" si="83"/>
        <v>0</v>
      </c>
      <c r="C521">
        <f t="shared" si="90"/>
        <v>98.199999999999989</v>
      </c>
      <c r="D521">
        <f>160/100</f>
        <v>1.6</v>
      </c>
      <c r="E521">
        <f>15200/100</f>
        <v>152</v>
      </c>
      <c r="F521" s="19" t="b">
        <f t="shared" si="84"/>
        <v>0</v>
      </c>
      <c r="G521" s="20" t="b">
        <f t="shared" si="85"/>
        <v>0</v>
      </c>
      <c r="H521" s="20">
        <f t="shared" si="86"/>
        <v>152</v>
      </c>
      <c r="I521" s="20" t="b">
        <f t="shared" si="87"/>
        <v>0</v>
      </c>
      <c r="J521" s="20" t="b">
        <f t="shared" si="88"/>
        <v>0</v>
      </c>
      <c r="K521" s="21" t="b">
        <f t="shared" si="89"/>
        <v>0</v>
      </c>
    </row>
    <row r="522" spans="1:11" x14ac:dyDescent="0.25">
      <c r="A522" s="11">
        <v>40622.541666666664</v>
      </c>
      <c r="B522">
        <f t="shared" si="83"/>
        <v>0</v>
      </c>
      <c r="C522">
        <f t="shared" si="90"/>
        <v>98.199999999999989</v>
      </c>
      <c r="D522">
        <f>160/100</f>
        <v>1.6</v>
      </c>
      <c r="E522">
        <f>14000/100</f>
        <v>140</v>
      </c>
      <c r="F522" s="19" t="b">
        <f t="shared" si="84"/>
        <v>0</v>
      </c>
      <c r="G522" s="20" t="b">
        <f t="shared" si="85"/>
        <v>0</v>
      </c>
      <c r="H522" s="20">
        <f t="shared" si="86"/>
        <v>140</v>
      </c>
      <c r="I522" s="20" t="b">
        <f t="shared" si="87"/>
        <v>0</v>
      </c>
      <c r="J522" s="20" t="b">
        <f t="shared" si="88"/>
        <v>0</v>
      </c>
      <c r="K522" s="21" t="b">
        <f t="shared" si="89"/>
        <v>0</v>
      </c>
    </row>
    <row r="523" spans="1:11" x14ac:dyDescent="0.25">
      <c r="A523" s="11">
        <v>40622.583333333336</v>
      </c>
      <c r="B523">
        <f t="shared" si="83"/>
        <v>0</v>
      </c>
      <c r="C523">
        <f t="shared" si="90"/>
        <v>98.199999999999989</v>
      </c>
      <c r="D523">
        <f>230/100</f>
        <v>2.2999999999999998</v>
      </c>
      <c r="E523">
        <f>11800/100</f>
        <v>118</v>
      </c>
      <c r="F523" s="19" t="b">
        <f t="shared" si="84"/>
        <v>0</v>
      </c>
      <c r="G523" s="20" t="b">
        <f t="shared" si="85"/>
        <v>0</v>
      </c>
      <c r="H523" s="20">
        <f t="shared" si="86"/>
        <v>118</v>
      </c>
      <c r="I523" s="20" t="b">
        <f t="shared" si="87"/>
        <v>0</v>
      </c>
      <c r="J523" s="20" t="b">
        <f t="shared" si="88"/>
        <v>0</v>
      </c>
      <c r="K523" s="21" t="b">
        <f t="shared" si="89"/>
        <v>0</v>
      </c>
    </row>
    <row r="524" spans="1:11" x14ac:dyDescent="0.25">
      <c r="A524" s="11">
        <v>40622.625</v>
      </c>
      <c r="B524">
        <f t="shared" ref="B524:B587" si="91">0/100</f>
        <v>0</v>
      </c>
      <c r="C524">
        <f t="shared" si="90"/>
        <v>98.199999999999989</v>
      </c>
      <c r="D524">
        <f>290/100</f>
        <v>2.9</v>
      </c>
      <c r="E524">
        <f>12100/100</f>
        <v>121</v>
      </c>
      <c r="F524" s="19" t="b">
        <f t="shared" si="84"/>
        <v>0</v>
      </c>
      <c r="G524" s="20" t="b">
        <f t="shared" si="85"/>
        <v>0</v>
      </c>
      <c r="H524" s="20" t="b">
        <f t="shared" si="86"/>
        <v>0</v>
      </c>
      <c r="I524" s="20">
        <f t="shared" si="87"/>
        <v>121</v>
      </c>
      <c r="J524" s="20" t="b">
        <f t="shared" si="88"/>
        <v>0</v>
      </c>
      <c r="K524" s="21" t="b">
        <f t="shared" si="89"/>
        <v>0</v>
      </c>
    </row>
    <row r="525" spans="1:11" x14ac:dyDescent="0.25">
      <c r="A525" s="11">
        <v>40622.666666666664</v>
      </c>
      <c r="B525">
        <f t="shared" si="91"/>
        <v>0</v>
      </c>
      <c r="C525">
        <f t="shared" si="90"/>
        <v>98.199999999999989</v>
      </c>
      <c r="D525">
        <f>240/100</f>
        <v>2.4</v>
      </c>
      <c r="E525">
        <f>15700/100</f>
        <v>157</v>
      </c>
      <c r="F525" s="19" t="b">
        <f t="shared" si="84"/>
        <v>0</v>
      </c>
      <c r="G525" s="20" t="b">
        <f t="shared" si="85"/>
        <v>0</v>
      </c>
      <c r="H525" s="20">
        <f t="shared" si="86"/>
        <v>157</v>
      </c>
      <c r="I525" s="20" t="b">
        <f t="shared" si="87"/>
        <v>0</v>
      </c>
      <c r="J525" s="20" t="b">
        <f t="shared" si="88"/>
        <v>0</v>
      </c>
      <c r="K525" s="21" t="b">
        <f t="shared" si="89"/>
        <v>0</v>
      </c>
    </row>
    <row r="526" spans="1:11" x14ac:dyDescent="0.25">
      <c r="A526" s="11">
        <v>40622.708333333336</v>
      </c>
      <c r="B526">
        <f t="shared" si="91"/>
        <v>0</v>
      </c>
      <c r="C526">
        <f t="shared" si="90"/>
        <v>98.199999999999989</v>
      </c>
      <c r="D526">
        <f>340/100</f>
        <v>3.4</v>
      </c>
      <c r="E526">
        <f>11400/100</f>
        <v>114</v>
      </c>
      <c r="F526" s="19" t="b">
        <f t="shared" si="84"/>
        <v>0</v>
      </c>
      <c r="G526" s="20" t="b">
        <f t="shared" si="85"/>
        <v>0</v>
      </c>
      <c r="H526" s="20" t="b">
        <f t="shared" si="86"/>
        <v>0</v>
      </c>
      <c r="I526" s="20">
        <f t="shared" si="87"/>
        <v>114</v>
      </c>
      <c r="J526" s="20" t="b">
        <f t="shared" si="88"/>
        <v>0</v>
      </c>
      <c r="K526" s="21" t="b">
        <f t="shared" si="89"/>
        <v>0</v>
      </c>
    </row>
    <row r="527" spans="1:11" x14ac:dyDescent="0.25">
      <c r="A527" s="11">
        <v>40622.75</v>
      </c>
      <c r="B527">
        <f t="shared" si="91"/>
        <v>0</v>
      </c>
      <c r="C527">
        <f t="shared" si="90"/>
        <v>98.199999999999989</v>
      </c>
      <c r="D527">
        <f>420/100</f>
        <v>4.2</v>
      </c>
      <c r="E527">
        <f>10400/100</f>
        <v>104</v>
      </c>
      <c r="F527" s="19" t="b">
        <f t="shared" si="84"/>
        <v>0</v>
      </c>
      <c r="G527" s="20" t="b">
        <f t="shared" si="85"/>
        <v>0</v>
      </c>
      <c r="H527" s="20" t="b">
        <f t="shared" si="86"/>
        <v>0</v>
      </c>
      <c r="I527" s="20" t="b">
        <f t="shared" si="87"/>
        <v>0</v>
      </c>
      <c r="J527" s="20">
        <f t="shared" si="88"/>
        <v>104</v>
      </c>
      <c r="K527" s="21" t="b">
        <f t="shared" si="89"/>
        <v>0</v>
      </c>
    </row>
    <row r="528" spans="1:11" x14ac:dyDescent="0.25">
      <c r="A528" s="11">
        <v>40622.791666666664</v>
      </c>
      <c r="B528">
        <f t="shared" si="91"/>
        <v>0</v>
      </c>
      <c r="C528">
        <f t="shared" si="90"/>
        <v>98.199999999999989</v>
      </c>
      <c r="D528">
        <f>340/100</f>
        <v>3.4</v>
      </c>
      <c r="E528">
        <f>6900/100</f>
        <v>69</v>
      </c>
      <c r="F528" s="19" t="b">
        <f t="shared" si="84"/>
        <v>0</v>
      </c>
      <c r="G528" s="20" t="b">
        <f t="shared" si="85"/>
        <v>0</v>
      </c>
      <c r="H528" s="20" t="b">
        <f t="shared" si="86"/>
        <v>0</v>
      </c>
      <c r="I528" s="20">
        <f t="shared" si="87"/>
        <v>69</v>
      </c>
      <c r="J528" s="20" t="b">
        <f t="shared" si="88"/>
        <v>0</v>
      </c>
      <c r="K528" s="21" t="b">
        <f t="shared" si="89"/>
        <v>0</v>
      </c>
    </row>
    <row r="529" spans="1:11" x14ac:dyDescent="0.25">
      <c r="A529" s="11">
        <v>40622.833333333336</v>
      </c>
      <c r="B529">
        <f t="shared" si="91"/>
        <v>0</v>
      </c>
      <c r="C529">
        <f t="shared" si="90"/>
        <v>98.199999999999989</v>
      </c>
      <c r="D529">
        <f>350/100</f>
        <v>3.5</v>
      </c>
      <c r="E529">
        <f>6500/100</f>
        <v>65</v>
      </c>
      <c r="F529" s="19" t="b">
        <f t="shared" si="84"/>
        <v>0</v>
      </c>
      <c r="G529" s="20" t="b">
        <f t="shared" si="85"/>
        <v>0</v>
      </c>
      <c r="H529" s="20" t="b">
        <f t="shared" si="86"/>
        <v>0</v>
      </c>
      <c r="I529" s="20" t="b">
        <f t="shared" si="87"/>
        <v>0</v>
      </c>
      <c r="J529" s="20">
        <f t="shared" si="88"/>
        <v>65</v>
      </c>
      <c r="K529" s="21" t="b">
        <f t="shared" si="89"/>
        <v>0</v>
      </c>
    </row>
    <row r="530" spans="1:11" x14ac:dyDescent="0.25">
      <c r="A530" s="11">
        <v>40622.875</v>
      </c>
      <c r="B530">
        <f t="shared" si="91"/>
        <v>0</v>
      </c>
      <c r="C530">
        <f t="shared" si="90"/>
        <v>98.199999999999989</v>
      </c>
      <c r="D530">
        <f>120/100</f>
        <v>1.2</v>
      </c>
      <c r="E530">
        <f>2000/100</f>
        <v>20</v>
      </c>
      <c r="F530" s="19" t="b">
        <f t="shared" si="84"/>
        <v>0</v>
      </c>
      <c r="G530" s="20">
        <f t="shared" si="85"/>
        <v>20</v>
      </c>
      <c r="H530" s="20" t="b">
        <f t="shared" si="86"/>
        <v>0</v>
      </c>
      <c r="I530" s="20" t="b">
        <f t="shared" si="87"/>
        <v>0</v>
      </c>
      <c r="J530" s="20" t="b">
        <f t="shared" si="88"/>
        <v>0</v>
      </c>
      <c r="K530" s="21" t="b">
        <f t="shared" si="89"/>
        <v>0</v>
      </c>
    </row>
    <row r="531" spans="1:11" x14ac:dyDescent="0.25">
      <c r="A531" s="11">
        <v>40622.916666666664</v>
      </c>
      <c r="B531">
        <f t="shared" si="91"/>
        <v>0</v>
      </c>
      <c r="C531">
        <f t="shared" si="90"/>
        <v>98.199999999999989</v>
      </c>
      <c r="D531">
        <f>110/100</f>
        <v>1.1000000000000001</v>
      </c>
      <c r="E531">
        <f>27800/100</f>
        <v>278</v>
      </c>
      <c r="F531" s="19" t="b">
        <f t="shared" si="84"/>
        <v>0</v>
      </c>
      <c r="G531" s="20">
        <f t="shared" si="85"/>
        <v>278</v>
      </c>
      <c r="H531" s="20" t="b">
        <f t="shared" si="86"/>
        <v>0</v>
      </c>
      <c r="I531" s="20" t="b">
        <f t="shared" si="87"/>
        <v>0</v>
      </c>
      <c r="J531" s="20" t="b">
        <f t="shared" si="88"/>
        <v>0</v>
      </c>
      <c r="K531" s="21" t="b">
        <f t="shared" si="89"/>
        <v>0</v>
      </c>
    </row>
    <row r="532" spans="1:11" x14ac:dyDescent="0.25">
      <c r="A532" s="11">
        <v>40622.958333333336</v>
      </c>
      <c r="B532">
        <f t="shared" si="91"/>
        <v>0</v>
      </c>
      <c r="C532">
        <f t="shared" si="90"/>
        <v>98.199999999999989</v>
      </c>
      <c r="D532">
        <f>80/100</f>
        <v>0.8</v>
      </c>
      <c r="E532">
        <f>7800/100</f>
        <v>78</v>
      </c>
      <c r="F532" s="19" t="b">
        <f t="shared" si="84"/>
        <v>0</v>
      </c>
      <c r="G532" s="20">
        <f t="shared" si="85"/>
        <v>78</v>
      </c>
      <c r="H532" s="20" t="b">
        <f t="shared" si="86"/>
        <v>0</v>
      </c>
      <c r="I532" s="20" t="b">
        <f t="shared" si="87"/>
        <v>0</v>
      </c>
      <c r="J532" s="20" t="b">
        <f t="shared" si="88"/>
        <v>0</v>
      </c>
      <c r="K532" s="21" t="b">
        <f t="shared" si="89"/>
        <v>0</v>
      </c>
    </row>
    <row r="533" spans="1:11" x14ac:dyDescent="0.25">
      <c r="A533" s="11">
        <v>40623</v>
      </c>
      <c r="B533">
        <f t="shared" si="91"/>
        <v>0</v>
      </c>
      <c r="C533">
        <f t="shared" si="90"/>
        <v>98.199999999999989</v>
      </c>
      <c r="D533">
        <f>80/100</f>
        <v>0.8</v>
      </c>
      <c r="E533">
        <f>31600/100</f>
        <v>316</v>
      </c>
      <c r="F533" s="19" t="b">
        <f t="shared" si="84"/>
        <v>0</v>
      </c>
      <c r="G533" s="20">
        <f t="shared" si="85"/>
        <v>316</v>
      </c>
      <c r="H533" s="20" t="b">
        <f t="shared" si="86"/>
        <v>0</v>
      </c>
      <c r="I533" s="20" t="b">
        <f t="shared" si="87"/>
        <v>0</v>
      </c>
      <c r="J533" s="20" t="b">
        <f t="shared" si="88"/>
        <v>0</v>
      </c>
      <c r="K533" s="21" t="b">
        <f t="shared" si="89"/>
        <v>0</v>
      </c>
    </row>
    <row r="534" spans="1:11" x14ac:dyDescent="0.25">
      <c r="A534" s="11">
        <v>40623.041666666664</v>
      </c>
      <c r="B534">
        <f t="shared" si="91"/>
        <v>0</v>
      </c>
      <c r="C534">
        <f t="shared" si="90"/>
        <v>98.199999999999989</v>
      </c>
      <c r="D534">
        <f>100/100</f>
        <v>1</v>
      </c>
      <c r="E534">
        <f>29500/100</f>
        <v>295</v>
      </c>
      <c r="F534" s="19" t="b">
        <f t="shared" si="84"/>
        <v>0</v>
      </c>
      <c r="G534" s="20">
        <f t="shared" si="85"/>
        <v>295</v>
      </c>
      <c r="H534" s="20" t="b">
        <f t="shared" si="86"/>
        <v>0</v>
      </c>
      <c r="I534" s="20" t="b">
        <f t="shared" si="87"/>
        <v>0</v>
      </c>
      <c r="J534" s="20" t="b">
        <f t="shared" si="88"/>
        <v>0</v>
      </c>
      <c r="K534" s="21" t="b">
        <f t="shared" si="89"/>
        <v>0</v>
      </c>
    </row>
    <row r="535" spans="1:11" x14ac:dyDescent="0.25">
      <c r="A535" s="11">
        <v>40623.083333333336</v>
      </c>
      <c r="B535">
        <f t="shared" si="91"/>
        <v>0</v>
      </c>
      <c r="C535">
        <f t="shared" si="90"/>
        <v>98.199999999999989</v>
      </c>
      <c r="D535">
        <f>70/100</f>
        <v>0.7</v>
      </c>
      <c r="E535">
        <f>31900/100</f>
        <v>319</v>
      </c>
      <c r="F535" s="19" t="b">
        <f t="shared" si="84"/>
        <v>0</v>
      </c>
      <c r="G535" s="20">
        <f t="shared" si="85"/>
        <v>319</v>
      </c>
      <c r="H535" s="20" t="b">
        <f t="shared" si="86"/>
        <v>0</v>
      </c>
      <c r="I535" s="20" t="b">
        <f t="shared" si="87"/>
        <v>0</v>
      </c>
      <c r="J535" s="20" t="b">
        <f t="shared" si="88"/>
        <v>0</v>
      </c>
      <c r="K535" s="21" t="b">
        <f t="shared" si="89"/>
        <v>0</v>
      </c>
    </row>
    <row r="536" spans="1:11" x14ac:dyDescent="0.25">
      <c r="A536" s="11">
        <v>40623.125</v>
      </c>
      <c r="B536">
        <f t="shared" si="91"/>
        <v>0</v>
      </c>
      <c r="C536">
        <f t="shared" si="90"/>
        <v>98.199999999999989</v>
      </c>
      <c r="D536">
        <f>50/100</f>
        <v>0.5</v>
      </c>
      <c r="E536">
        <f>34500/100</f>
        <v>345</v>
      </c>
      <c r="F536" s="19" t="b">
        <f t="shared" si="84"/>
        <v>0</v>
      </c>
      <c r="G536" s="20">
        <f t="shared" si="85"/>
        <v>345</v>
      </c>
      <c r="H536" s="20" t="b">
        <f t="shared" si="86"/>
        <v>0</v>
      </c>
      <c r="I536" s="20" t="b">
        <f t="shared" si="87"/>
        <v>0</v>
      </c>
      <c r="J536" s="20" t="b">
        <f t="shared" si="88"/>
        <v>0</v>
      </c>
      <c r="K536" s="21" t="b">
        <f t="shared" si="89"/>
        <v>0</v>
      </c>
    </row>
    <row r="537" spans="1:11" x14ac:dyDescent="0.25">
      <c r="A537" s="11">
        <v>40623.166666666664</v>
      </c>
      <c r="B537">
        <f t="shared" si="91"/>
        <v>0</v>
      </c>
      <c r="C537">
        <f t="shared" si="90"/>
        <v>98.199999999999989</v>
      </c>
      <c r="D537">
        <f>30/100</f>
        <v>0.3</v>
      </c>
      <c r="E537">
        <f>31200/100</f>
        <v>312</v>
      </c>
      <c r="F537" s="19">
        <f t="shared" si="84"/>
        <v>312</v>
      </c>
      <c r="G537" s="20" t="b">
        <f t="shared" si="85"/>
        <v>0</v>
      </c>
      <c r="H537" s="20" t="b">
        <f t="shared" si="86"/>
        <v>0</v>
      </c>
      <c r="I537" s="20" t="b">
        <f t="shared" si="87"/>
        <v>0</v>
      </c>
      <c r="J537" s="20" t="b">
        <f t="shared" si="88"/>
        <v>0</v>
      </c>
      <c r="K537" s="21" t="b">
        <f t="shared" si="89"/>
        <v>0</v>
      </c>
    </row>
    <row r="538" spans="1:11" x14ac:dyDescent="0.25">
      <c r="A538" s="11">
        <v>40623.208333333336</v>
      </c>
      <c r="B538">
        <f t="shared" si="91"/>
        <v>0</v>
      </c>
      <c r="C538">
        <f t="shared" si="90"/>
        <v>98.199999999999989</v>
      </c>
      <c r="D538">
        <f>40/100</f>
        <v>0.4</v>
      </c>
      <c r="E538">
        <f>9000/100</f>
        <v>90</v>
      </c>
      <c r="F538" s="19">
        <f t="shared" si="84"/>
        <v>90</v>
      </c>
      <c r="G538" s="20" t="b">
        <f t="shared" si="85"/>
        <v>0</v>
      </c>
      <c r="H538" s="20" t="b">
        <f t="shared" si="86"/>
        <v>0</v>
      </c>
      <c r="I538" s="20" t="b">
        <f t="shared" si="87"/>
        <v>0</v>
      </c>
      <c r="J538" s="20" t="b">
        <f t="shared" si="88"/>
        <v>0</v>
      </c>
      <c r="K538" s="21" t="b">
        <f t="shared" si="89"/>
        <v>0</v>
      </c>
    </row>
    <row r="539" spans="1:11" x14ac:dyDescent="0.25">
      <c r="A539" s="11">
        <v>40623.25</v>
      </c>
      <c r="B539">
        <f t="shared" si="91"/>
        <v>0</v>
      </c>
      <c r="C539">
        <f t="shared" si="90"/>
        <v>98.199999999999989</v>
      </c>
      <c r="D539">
        <f>20/100</f>
        <v>0.2</v>
      </c>
      <c r="E539">
        <f>100/100</f>
        <v>1</v>
      </c>
      <c r="F539" s="19">
        <f t="shared" si="84"/>
        <v>1</v>
      </c>
      <c r="G539" s="20" t="b">
        <f t="shared" si="85"/>
        <v>0</v>
      </c>
      <c r="H539" s="20" t="b">
        <f t="shared" si="86"/>
        <v>0</v>
      </c>
      <c r="I539" s="20" t="b">
        <f t="shared" si="87"/>
        <v>0</v>
      </c>
      <c r="J539" s="20" t="b">
        <f t="shared" si="88"/>
        <v>0</v>
      </c>
      <c r="K539" s="21" t="b">
        <f t="shared" si="89"/>
        <v>0</v>
      </c>
    </row>
    <row r="540" spans="1:11" x14ac:dyDescent="0.25">
      <c r="A540" s="11">
        <v>40623.291666666664</v>
      </c>
      <c r="B540">
        <f t="shared" si="91"/>
        <v>0</v>
      </c>
      <c r="C540">
        <f t="shared" si="90"/>
        <v>98.199999999999989</v>
      </c>
      <c r="D540">
        <f>20/100</f>
        <v>0.2</v>
      </c>
      <c r="E540">
        <f>27200/100</f>
        <v>272</v>
      </c>
      <c r="F540" s="19">
        <f t="shared" si="84"/>
        <v>272</v>
      </c>
      <c r="G540" s="20" t="b">
        <f t="shared" si="85"/>
        <v>0</v>
      </c>
      <c r="H540" s="20" t="b">
        <f t="shared" si="86"/>
        <v>0</v>
      </c>
      <c r="I540" s="20" t="b">
        <f t="shared" si="87"/>
        <v>0</v>
      </c>
      <c r="J540" s="20" t="b">
        <f t="shared" si="88"/>
        <v>0</v>
      </c>
      <c r="K540" s="21" t="b">
        <f t="shared" si="89"/>
        <v>0</v>
      </c>
    </row>
    <row r="541" spans="1:11" x14ac:dyDescent="0.25">
      <c r="A541" s="11">
        <v>40623.333333333336</v>
      </c>
      <c r="B541">
        <f t="shared" si="91"/>
        <v>0</v>
      </c>
      <c r="C541">
        <f t="shared" si="90"/>
        <v>98.199999999999989</v>
      </c>
      <c r="D541">
        <f>20/100</f>
        <v>0.2</v>
      </c>
      <c r="E541">
        <f>10000/100</f>
        <v>100</v>
      </c>
      <c r="F541" s="19">
        <f t="shared" si="84"/>
        <v>100</v>
      </c>
      <c r="G541" s="20" t="b">
        <f t="shared" si="85"/>
        <v>0</v>
      </c>
      <c r="H541" s="20" t="b">
        <f t="shared" si="86"/>
        <v>0</v>
      </c>
      <c r="I541" s="20" t="b">
        <f t="shared" si="87"/>
        <v>0</v>
      </c>
      <c r="J541" s="20" t="b">
        <f t="shared" si="88"/>
        <v>0</v>
      </c>
      <c r="K541" s="21" t="b">
        <f t="shared" si="89"/>
        <v>0</v>
      </c>
    </row>
    <row r="542" spans="1:11" x14ac:dyDescent="0.25">
      <c r="A542" s="11">
        <v>40623.375</v>
      </c>
      <c r="B542">
        <f t="shared" si="91"/>
        <v>0</v>
      </c>
      <c r="C542">
        <f t="shared" si="90"/>
        <v>98.199999999999989</v>
      </c>
      <c r="D542">
        <f>60/100</f>
        <v>0.6</v>
      </c>
      <c r="E542">
        <f>11300/100</f>
        <v>113</v>
      </c>
      <c r="F542" s="19" t="b">
        <f t="shared" si="84"/>
        <v>0</v>
      </c>
      <c r="G542" s="20">
        <f t="shared" si="85"/>
        <v>113</v>
      </c>
      <c r="H542" s="20" t="b">
        <f t="shared" si="86"/>
        <v>0</v>
      </c>
      <c r="I542" s="20" t="b">
        <f t="shared" si="87"/>
        <v>0</v>
      </c>
      <c r="J542" s="20" t="b">
        <f t="shared" si="88"/>
        <v>0</v>
      </c>
      <c r="K542" s="21" t="b">
        <f t="shared" si="89"/>
        <v>0</v>
      </c>
    </row>
    <row r="543" spans="1:11" x14ac:dyDescent="0.25">
      <c r="A543" s="11">
        <v>40623.416666666664</v>
      </c>
      <c r="B543">
        <f t="shared" si="91"/>
        <v>0</v>
      </c>
      <c r="C543">
        <f t="shared" si="90"/>
        <v>98.199999999999989</v>
      </c>
      <c r="D543">
        <f>80/100</f>
        <v>0.8</v>
      </c>
      <c r="E543">
        <f>15400/100</f>
        <v>154</v>
      </c>
      <c r="F543" s="19" t="b">
        <f t="shared" si="84"/>
        <v>0</v>
      </c>
      <c r="G543" s="20">
        <f t="shared" si="85"/>
        <v>154</v>
      </c>
      <c r="H543" s="20" t="b">
        <f t="shared" si="86"/>
        <v>0</v>
      </c>
      <c r="I543" s="20" t="b">
        <f t="shared" si="87"/>
        <v>0</v>
      </c>
      <c r="J543" s="20" t="b">
        <f t="shared" si="88"/>
        <v>0</v>
      </c>
      <c r="K543" s="21" t="b">
        <f t="shared" si="89"/>
        <v>0</v>
      </c>
    </row>
    <row r="544" spans="1:11" x14ac:dyDescent="0.25">
      <c r="A544" s="11">
        <v>40623.458333333336</v>
      </c>
      <c r="B544">
        <f t="shared" si="91"/>
        <v>0</v>
      </c>
      <c r="C544">
        <f t="shared" si="90"/>
        <v>98.199999999999989</v>
      </c>
      <c r="D544">
        <f>140/100</f>
        <v>1.4</v>
      </c>
      <c r="E544">
        <f>10200/100</f>
        <v>102</v>
      </c>
      <c r="F544" s="19" t="b">
        <f t="shared" si="84"/>
        <v>0</v>
      </c>
      <c r="G544" s="20">
        <f t="shared" si="85"/>
        <v>102</v>
      </c>
      <c r="H544" s="20" t="b">
        <f t="shared" si="86"/>
        <v>0</v>
      </c>
      <c r="I544" s="20" t="b">
        <f t="shared" si="87"/>
        <v>0</v>
      </c>
      <c r="J544" s="20" t="b">
        <f t="shared" si="88"/>
        <v>0</v>
      </c>
      <c r="K544" s="21" t="b">
        <f t="shared" si="89"/>
        <v>0</v>
      </c>
    </row>
    <row r="545" spans="1:11" x14ac:dyDescent="0.25">
      <c r="A545" s="11">
        <v>40623.5</v>
      </c>
      <c r="B545">
        <f t="shared" si="91"/>
        <v>0</v>
      </c>
      <c r="C545">
        <f t="shared" si="90"/>
        <v>98.199999999999989</v>
      </c>
      <c r="D545">
        <f>150/100</f>
        <v>1.5</v>
      </c>
      <c r="E545">
        <f>10200/100</f>
        <v>102</v>
      </c>
      <c r="F545" s="19" t="b">
        <f t="shared" si="84"/>
        <v>0</v>
      </c>
      <c r="G545" s="20" t="b">
        <f t="shared" si="85"/>
        <v>0</v>
      </c>
      <c r="H545" s="20">
        <f t="shared" si="86"/>
        <v>102</v>
      </c>
      <c r="I545" s="20" t="b">
        <f t="shared" si="87"/>
        <v>0</v>
      </c>
      <c r="J545" s="20" t="b">
        <f t="shared" si="88"/>
        <v>0</v>
      </c>
      <c r="K545" s="21" t="b">
        <f t="shared" si="89"/>
        <v>0</v>
      </c>
    </row>
    <row r="546" spans="1:11" x14ac:dyDescent="0.25">
      <c r="A546" s="11">
        <v>40623.541666666664</v>
      </c>
      <c r="B546">
        <f t="shared" si="91"/>
        <v>0</v>
      </c>
      <c r="C546">
        <f t="shared" si="90"/>
        <v>98.199999999999989</v>
      </c>
      <c r="D546">
        <f>170/100</f>
        <v>1.7</v>
      </c>
      <c r="E546">
        <f>9200/100</f>
        <v>92</v>
      </c>
      <c r="F546" s="19" t="b">
        <f t="shared" si="84"/>
        <v>0</v>
      </c>
      <c r="G546" s="20" t="b">
        <f t="shared" si="85"/>
        <v>0</v>
      </c>
      <c r="H546" s="20">
        <f t="shared" si="86"/>
        <v>92</v>
      </c>
      <c r="I546" s="20" t="b">
        <f t="shared" si="87"/>
        <v>0</v>
      </c>
      <c r="J546" s="20" t="b">
        <f t="shared" si="88"/>
        <v>0</v>
      </c>
      <c r="K546" s="21" t="b">
        <f t="shared" si="89"/>
        <v>0</v>
      </c>
    </row>
    <row r="547" spans="1:11" x14ac:dyDescent="0.25">
      <c r="A547" s="11">
        <v>40623.583333333336</v>
      </c>
      <c r="B547">
        <f t="shared" si="91"/>
        <v>0</v>
      </c>
      <c r="C547">
        <f t="shared" si="90"/>
        <v>98.199999999999989</v>
      </c>
      <c r="D547">
        <f>140/100</f>
        <v>1.4</v>
      </c>
      <c r="E547">
        <f>10100/100</f>
        <v>101</v>
      </c>
      <c r="F547" s="19" t="b">
        <f t="shared" si="84"/>
        <v>0</v>
      </c>
      <c r="G547" s="20">
        <f t="shared" si="85"/>
        <v>101</v>
      </c>
      <c r="H547" s="20" t="b">
        <f t="shared" si="86"/>
        <v>0</v>
      </c>
      <c r="I547" s="20" t="b">
        <f t="shared" si="87"/>
        <v>0</v>
      </c>
      <c r="J547" s="20" t="b">
        <f t="shared" si="88"/>
        <v>0</v>
      </c>
      <c r="K547" s="21" t="b">
        <f t="shared" si="89"/>
        <v>0</v>
      </c>
    </row>
    <row r="548" spans="1:11" x14ac:dyDescent="0.25">
      <c r="A548" s="11">
        <v>40623.625</v>
      </c>
      <c r="B548">
        <f t="shared" si="91"/>
        <v>0</v>
      </c>
      <c r="C548">
        <f t="shared" si="90"/>
        <v>98.199999999999989</v>
      </c>
      <c r="D548">
        <f>330/100</f>
        <v>3.3</v>
      </c>
      <c r="E548">
        <f>9400/100</f>
        <v>94</v>
      </c>
      <c r="F548" s="19" t="b">
        <f t="shared" si="84"/>
        <v>0</v>
      </c>
      <c r="G548" s="20" t="b">
        <f t="shared" si="85"/>
        <v>0</v>
      </c>
      <c r="H548" s="20" t="b">
        <f t="shared" si="86"/>
        <v>0</v>
      </c>
      <c r="I548" s="20">
        <f t="shared" si="87"/>
        <v>94</v>
      </c>
      <c r="J548" s="20" t="b">
        <f t="shared" si="88"/>
        <v>0</v>
      </c>
      <c r="K548" s="21" t="b">
        <f t="shared" si="89"/>
        <v>0</v>
      </c>
    </row>
    <row r="549" spans="1:11" x14ac:dyDescent="0.25">
      <c r="A549" s="11">
        <v>40623.666666666664</v>
      </c>
      <c r="B549">
        <f t="shared" si="91"/>
        <v>0</v>
      </c>
      <c r="C549">
        <f t="shared" si="90"/>
        <v>98.199999999999989</v>
      </c>
      <c r="D549">
        <f>480/100</f>
        <v>4.8</v>
      </c>
      <c r="E549">
        <f>10400/100</f>
        <v>104</v>
      </c>
      <c r="F549" s="19" t="b">
        <f t="shared" si="84"/>
        <v>0</v>
      </c>
      <c r="G549" s="20" t="b">
        <f t="shared" si="85"/>
        <v>0</v>
      </c>
      <c r="H549" s="20" t="b">
        <f t="shared" si="86"/>
        <v>0</v>
      </c>
      <c r="I549" s="20" t="b">
        <f t="shared" si="87"/>
        <v>0</v>
      </c>
      <c r="J549" s="20" t="b">
        <f t="shared" si="88"/>
        <v>0</v>
      </c>
      <c r="K549" s="21">
        <f t="shared" si="89"/>
        <v>104</v>
      </c>
    </row>
    <row r="550" spans="1:11" x14ac:dyDescent="0.25">
      <c r="A550" s="11">
        <v>40623.708333333336</v>
      </c>
      <c r="B550">
        <f t="shared" si="91"/>
        <v>0</v>
      </c>
      <c r="C550">
        <f t="shared" si="90"/>
        <v>98.199999999999989</v>
      </c>
      <c r="D550">
        <f>590/100</f>
        <v>5.9</v>
      </c>
      <c r="E550">
        <f>11400/100</f>
        <v>114</v>
      </c>
      <c r="F550" s="19" t="b">
        <f t="shared" si="84"/>
        <v>0</v>
      </c>
      <c r="G550" s="20" t="b">
        <f t="shared" si="85"/>
        <v>0</v>
      </c>
      <c r="H550" s="20" t="b">
        <f t="shared" si="86"/>
        <v>0</v>
      </c>
      <c r="I550" s="20" t="b">
        <f t="shared" si="87"/>
        <v>0</v>
      </c>
      <c r="J550" s="20" t="b">
        <f t="shared" si="88"/>
        <v>0</v>
      </c>
      <c r="K550" s="21">
        <f t="shared" si="89"/>
        <v>114</v>
      </c>
    </row>
    <row r="551" spans="1:11" x14ac:dyDescent="0.25">
      <c r="A551" s="11">
        <v>40623.75</v>
      </c>
      <c r="B551">
        <f t="shared" si="91"/>
        <v>0</v>
      </c>
      <c r="C551">
        <f t="shared" si="90"/>
        <v>98.199999999999989</v>
      </c>
      <c r="D551">
        <f>540/100</f>
        <v>5.4</v>
      </c>
      <c r="E551">
        <f>10600/100</f>
        <v>106</v>
      </c>
      <c r="F551" s="19" t="b">
        <f t="shared" si="84"/>
        <v>0</v>
      </c>
      <c r="G551" s="20" t="b">
        <f t="shared" si="85"/>
        <v>0</v>
      </c>
      <c r="H551" s="20" t="b">
        <f t="shared" si="86"/>
        <v>0</v>
      </c>
      <c r="I551" s="20" t="b">
        <f t="shared" si="87"/>
        <v>0</v>
      </c>
      <c r="J551" s="20" t="b">
        <f t="shared" si="88"/>
        <v>0</v>
      </c>
      <c r="K551" s="21">
        <f t="shared" si="89"/>
        <v>106</v>
      </c>
    </row>
    <row r="552" spans="1:11" x14ac:dyDescent="0.25">
      <c r="A552" s="11">
        <v>40623.791666666664</v>
      </c>
      <c r="B552">
        <f t="shared" si="91"/>
        <v>0</v>
      </c>
      <c r="C552">
        <f t="shared" si="90"/>
        <v>98.199999999999989</v>
      </c>
      <c r="D552">
        <f>330/100</f>
        <v>3.3</v>
      </c>
      <c r="E552">
        <f>7500/100</f>
        <v>75</v>
      </c>
      <c r="F552" s="19" t="b">
        <f t="shared" si="84"/>
        <v>0</v>
      </c>
      <c r="G552" s="20" t="b">
        <f t="shared" si="85"/>
        <v>0</v>
      </c>
      <c r="H552" s="20" t="b">
        <f t="shared" si="86"/>
        <v>0</v>
      </c>
      <c r="I552" s="20">
        <f t="shared" si="87"/>
        <v>75</v>
      </c>
      <c r="J552" s="20" t="b">
        <f t="shared" si="88"/>
        <v>0</v>
      </c>
      <c r="K552" s="21" t="b">
        <f t="shared" si="89"/>
        <v>0</v>
      </c>
    </row>
    <row r="553" spans="1:11" x14ac:dyDescent="0.25">
      <c r="A553" s="11">
        <v>40623.833333333336</v>
      </c>
      <c r="B553">
        <f t="shared" si="91"/>
        <v>0</v>
      </c>
      <c r="C553">
        <f t="shared" si="90"/>
        <v>98.199999999999989</v>
      </c>
      <c r="D553">
        <f>330/100</f>
        <v>3.3</v>
      </c>
      <c r="E553">
        <f>5800/100</f>
        <v>58</v>
      </c>
      <c r="F553" s="19" t="b">
        <f t="shared" si="84"/>
        <v>0</v>
      </c>
      <c r="G553" s="20" t="b">
        <f t="shared" si="85"/>
        <v>0</v>
      </c>
      <c r="H553" s="20" t="b">
        <f t="shared" si="86"/>
        <v>0</v>
      </c>
      <c r="I553" s="20">
        <f t="shared" si="87"/>
        <v>58</v>
      </c>
      <c r="J553" s="20" t="b">
        <f t="shared" si="88"/>
        <v>0</v>
      </c>
      <c r="K553" s="21" t="b">
        <f t="shared" si="89"/>
        <v>0</v>
      </c>
    </row>
    <row r="554" spans="1:11" x14ac:dyDescent="0.25">
      <c r="A554" s="11">
        <v>40623.875</v>
      </c>
      <c r="B554">
        <f t="shared" si="91"/>
        <v>0</v>
      </c>
      <c r="C554">
        <f t="shared" si="90"/>
        <v>98.199999999999989</v>
      </c>
      <c r="D554">
        <f>260/100</f>
        <v>2.6</v>
      </c>
      <c r="E554">
        <f>6200/100</f>
        <v>62</v>
      </c>
      <c r="F554" s="19" t="b">
        <f t="shared" si="84"/>
        <v>0</v>
      </c>
      <c r="G554" s="20" t="b">
        <f t="shared" si="85"/>
        <v>0</v>
      </c>
      <c r="H554" s="20" t="b">
        <f t="shared" si="86"/>
        <v>0</v>
      </c>
      <c r="I554" s="20">
        <f t="shared" si="87"/>
        <v>62</v>
      </c>
      <c r="J554" s="20" t="b">
        <f t="shared" si="88"/>
        <v>0</v>
      </c>
      <c r="K554" s="21" t="b">
        <f t="shared" si="89"/>
        <v>0</v>
      </c>
    </row>
    <row r="555" spans="1:11" x14ac:dyDescent="0.25">
      <c r="A555" s="11">
        <v>40623.916666666664</v>
      </c>
      <c r="B555">
        <f t="shared" si="91"/>
        <v>0</v>
      </c>
      <c r="C555">
        <f t="shared" si="90"/>
        <v>98.199999999999989</v>
      </c>
      <c r="D555">
        <f>140/100</f>
        <v>1.4</v>
      </c>
      <c r="E555">
        <f>5100/100</f>
        <v>51</v>
      </c>
      <c r="F555" s="19" t="b">
        <f t="shared" si="84"/>
        <v>0</v>
      </c>
      <c r="G555" s="20">
        <f t="shared" si="85"/>
        <v>51</v>
      </c>
      <c r="H555" s="20" t="b">
        <f t="shared" si="86"/>
        <v>0</v>
      </c>
      <c r="I555" s="20" t="b">
        <f t="shared" si="87"/>
        <v>0</v>
      </c>
      <c r="J555" s="20" t="b">
        <f t="shared" si="88"/>
        <v>0</v>
      </c>
      <c r="K555" s="21" t="b">
        <f t="shared" si="89"/>
        <v>0</v>
      </c>
    </row>
    <row r="556" spans="1:11" x14ac:dyDescent="0.25">
      <c r="A556" s="11">
        <v>40623.958333333336</v>
      </c>
      <c r="B556">
        <f t="shared" si="91"/>
        <v>0</v>
      </c>
      <c r="C556">
        <f t="shared" si="90"/>
        <v>98.199999999999989</v>
      </c>
      <c r="D556">
        <f>110/100</f>
        <v>1.1000000000000001</v>
      </c>
      <c r="E556">
        <f>31800/100</f>
        <v>318</v>
      </c>
      <c r="F556" s="19" t="b">
        <f t="shared" si="84"/>
        <v>0</v>
      </c>
      <c r="G556" s="20">
        <f t="shared" si="85"/>
        <v>318</v>
      </c>
      <c r="H556" s="20" t="b">
        <f t="shared" si="86"/>
        <v>0</v>
      </c>
      <c r="I556" s="20" t="b">
        <f t="shared" si="87"/>
        <v>0</v>
      </c>
      <c r="J556" s="20" t="b">
        <f t="shared" si="88"/>
        <v>0</v>
      </c>
      <c r="K556" s="21" t="b">
        <f t="shared" si="89"/>
        <v>0</v>
      </c>
    </row>
    <row r="557" spans="1:11" x14ac:dyDescent="0.25">
      <c r="A557" s="11">
        <v>40624</v>
      </c>
      <c r="B557">
        <f t="shared" si="91"/>
        <v>0</v>
      </c>
      <c r="C557">
        <f t="shared" si="90"/>
        <v>98.199999999999989</v>
      </c>
      <c r="D557">
        <f>100/100</f>
        <v>1</v>
      </c>
      <c r="E557">
        <f>28200/100</f>
        <v>282</v>
      </c>
      <c r="F557" s="19" t="b">
        <f t="shared" si="84"/>
        <v>0</v>
      </c>
      <c r="G557" s="20">
        <f t="shared" si="85"/>
        <v>282</v>
      </c>
      <c r="H557" s="20" t="b">
        <f t="shared" si="86"/>
        <v>0</v>
      </c>
      <c r="I557" s="20" t="b">
        <f t="shared" si="87"/>
        <v>0</v>
      </c>
      <c r="J557" s="20" t="b">
        <f t="shared" si="88"/>
        <v>0</v>
      </c>
      <c r="K557" s="21" t="b">
        <f t="shared" si="89"/>
        <v>0</v>
      </c>
    </row>
    <row r="558" spans="1:11" x14ac:dyDescent="0.25">
      <c r="A558" s="11">
        <v>40624.041666666664</v>
      </c>
      <c r="B558">
        <f t="shared" si="91"/>
        <v>0</v>
      </c>
      <c r="C558">
        <f t="shared" si="90"/>
        <v>98.199999999999989</v>
      </c>
      <c r="D558">
        <f>70/100</f>
        <v>0.7</v>
      </c>
      <c r="E558">
        <f>27400/100</f>
        <v>274</v>
      </c>
      <c r="F558" s="19" t="b">
        <f t="shared" si="84"/>
        <v>0</v>
      </c>
      <c r="G558" s="20">
        <f t="shared" si="85"/>
        <v>274</v>
      </c>
      <c r="H558" s="20" t="b">
        <f t="shared" si="86"/>
        <v>0</v>
      </c>
      <c r="I558" s="20" t="b">
        <f t="shared" si="87"/>
        <v>0</v>
      </c>
      <c r="J558" s="20" t="b">
        <f t="shared" si="88"/>
        <v>0</v>
      </c>
      <c r="K558" s="21" t="b">
        <f t="shared" si="89"/>
        <v>0</v>
      </c>
    </row>
    <row r="559" spans="1:11" x14ac:dyDescent="0.25">
      <c r="A559" s="11">
        <v>40624.083333333336</v>
      </c>
      <c r="B559">
        <f t="shared" si="91"/>
        <v>0</v>
      </c>
      <c r="C559">
        <f t="shared" si="90"/>
        <v>98.199999999999989</v>
      </c>
      <c r="D559">
        <f>70/100</f>
        <v>0.7</v>
      </c>
      <c r="E559">
        <f>34300/100</f>
        <v>343</v>
      </c>
      <c r="F559" s="19" t="b">
        <f t="shared" si="84"/>
        <v>0</v>
      </c>
      <c r="G559" s="20">
        <f t="shared" si="85"/>
        <v>343</v>
      </c>
      <c r="H559" s="20" t="b">
        <f t="shared" si="86"/>
        <v>0</v>
      </c>
      <c r="I559" s="20" t="b">
        <f t="shared" si="87"/>
        <v>0</v>
      </c>
      <c r="J559" s="20" t="b">
        <f t="shared" si="88"/>
        <v>0</v>
      </c>
      <c r="K559" s="21" t="b">
        <f t="shared" si="89"/>
        <v>0</v>
      </c>
    </row>
    <row r="560" spans="1:11" x14ac:dyDescent="0.25">
      <c r="A560" s="11">
        <v>40624.125</v>
      </c>
      <c r="B560">
        <f t="shared" si="91"/>
        <v>0</v>
      </c>
      <c r="C560">
        <f t="shared" si="90"/>
        <v>98.199999999999989</v>
      </c>
      <c r="D560">
        <f>40/100</f>
        <v>0.4</v>
      </c>
      <c r="E560">
        <f>14100/100</f>
        <v>141</v>
      </c>
      <c r="F560" s="19">
        <f t="shared" si="84"/>
        <v>141</v>
      </c>
      <c r="G560" s="20" t="b">
        <f t="shared" si="85"/>
        <v>0</v>
      </c>
      <c r="H560" s="20" t="b">
        <f t="shared" si="86"/>
        <v>0</v>
      </c>
      <c r="I560" s="20" t="b">
        <f t="shared" si="87"/>
        <v>0</v>
      </c>
      <c r="J560" s="20" t="b">
        <f t="shared" si="88"/>
        <v>0</v>
      </c>
      <c r="K560" s="21" t="b">
        <f t="shared" si="89"/>
        <v>0</v>
      </c>
    </row>
    <row r="561" spans="1:11" x14ac:dyDescent="0.25">
      <c r="A561" s="11">
        <v>40624.166666666664</v>
      </c>
      <c r="B561">
        <f t="shared" si="91"/>
        <v>0</v>
      </c>
      <c r="C561">
        <f t="shared" si="90"/>
        <v>98.199999999999989</v>
      </c>
      <c r="D561">
        <f>30/100</f>
        <v>0.3</v>
      </c>
      <c r="E561">
        <f>7200/100</f>
        <v>72</v>
      </c>
      <c r="F561" s="19">
        <f t="shared" si="84"/>
        <v>72</v>
      </c>
      <c r="G561" s="20" t="b">
        <f t="shared" si="85"/>
        <v>0</v>
      </c>
      <c r="H561" s="20" t="b">
        <f t="shared" si="86"/>
        <v>0</v>
      </c>
      <c r="I561" s="20" t="b">
        <f t="shared" si="87"/>
        <v>0</v>
      </c>
      <c r="J561" s="20" t="b">
        <f t="shared" si="88"/>
        <v>0</v>
      </c>
      <c r="K561" s="21" t="b">
        <f t="shared" si="89"/>
        <v>0</v>
      </c>
    </row>
    <row r="562" spans="1:11" x14ac:dyDescent="0.25">
      <c r="A562" s="11">
        <v>40624.208333333336</v>
      </c>
      <c r="B562">
        <f t="shared" si="91"/>
        <v>0</v>
      </c>
      <c r="C562">
        <f t="shared" si="90"/>
        <v>98.199999999999989</v>
      </c>
      <c r="D562">
        <f>50/100</f>
        <v>0.5</v>
      </c>
      <c r="E562">
        <f>26900/100</f>
        <v>269</v>
      </c>
      <c r="F562" s="19" t="b">
        <f t="shared" si="84"/>
        <v>0</v>
      </c>
      <c r="G562" s="20">
        <f t="shared" si="85"/>
        <v>269</v>
      </c>
      <c r="H562" s="20" t="b">
        <f t="shared" si="86"/>
        <v>0</v>
      </c>
      <c r="I562" s="20" t="b">
        <f t="shared" si="87"/>
        <v>0</v>
      </c>
      <c r="J562" s="20" t="b">
        <f t="shared" si="88"/>
        <v>0</v>
      </c>
      <c r="K562" s="21" t="b">
        <f t="shared" si="89"/>
        <v>0</v>
      </c>
    </row>
    <row r="563" spans="1:11" x14ac:dyDescent="0.25">
      <c r="A563" s="11">
        <v>40624.25</v>
      </c>
      <c r="B563">
        <f t="shared" si="91"/>
        <v>0</v>
      </c>
      <c r="C563">
        <f t="shared" si="90"/>
        <v>98.199999999999989</v>
      </c>
      <c r="D563">
        <f>30/100</f>
        <v>0.3</v>
      </c>
      <c r="E563">
        <f>28000/100</f>
        <v>280</v>
      </c>
      <c r="F563" s="19">
        <f t="shared" si="84"/>
        <v>280</v>
      </c>
      <c r="G563" s="20" t="b">
        <f t="shared" si="85"/>
        <v>0</v>
      </c>
      <c r="H563" s="20" t="b">
        <f t="shared" si="86"/>
        <v>0</v>
      </c>
      <c r="I563" s="20" t="b">
        <f t="shared" si="87"/>
        <v>0</v>
      </c>
      <c r="J563" s="20" t="b">
        <f t="shared" si="88"/>
        <v>0</v>
      </c>
      <c r="K563" s="21" t="b">
        <f t="shared" si="89"/>
        <v>0</v>
      </c>
    </row>
    <row r="564" spans="1:11" x14ac:dyDescent="0.25">
      <c r="A564" s="11">
        <v>40624.291666666664</v>
      </c>
      <c r="B564">
        <f t="shared" si="91"/>
        <v>0</v>
      </c>
      <c r="C564">
        <f t="shared" si="90"/>
        <v>98.199999999999989</v>
      </c>
      <c r="D564">
        <f>30/100</f>
        <v>0.3</v>
      </c>
      <c r="E564">
        <f>26600/100</f>
        <v>266</v>
      </c>
      <c r="F564" s="19">
        <f t="shared" si="84"/>
        <v>266</v>
      </c>
      <c r="G564" s="20" t="b">
        <f t="shared" si="85"/>
        <v>0</v>
      </c>
      <c r="H564" s="20" t="b">
        <f t="shared" si="86"/>
        <v>0</v>
      </c>
      <c r="I564" s="20" t="b">
        <f t="shared" si="87"/>
        <v>0</v>
      </c>
      <c r="J564" s="20" t="b">
        <f t="shared" si="88"/>
        <v>0</v>
      </c>
      <c r="K564" s="21" t="b">
        <f t="shared" si="89"/>
        <v>0</v>
      </c>
    </row>
    <row r="565" spans="1:11" x14ac:dyDescent="0.25">
      <c r="A565" s="11">
        <v>40624.333333333336</v>
      </c>
      <c r="B565">
        <f t="shared" si="91"/>
        <v>0</v>
      </c>
      <c r="C565">
        <f t="shared" si="90"/>
        <v>98.199999999999989</v>
      </c>
      <c r="D565">
        <f>30/100</f>
        <v>0.3</v>
      </c>
      <c r="E565">
        <f>26500/100</f>
        <v>265</v>
      </c>
      <c r="F565" s="19">
        <f t="shared" si="84"/>
        <v>265</v>
      </c>
      <c r="G565" s="20" t="b">
        <f t="shared" si="85"/>
        <v>0</v>
      </c>
      <c r="H565" s="20" t="b">
        <f t="shared" si="86"/>
        <v>0</v>
      </c>
      <c r="I565" s="20" t="b">
        <f t="shared" si="87"/>
        <v>0</v>
      </c>
      <c r="J565" s="20" t="b">
        <f t="shared" si="88"/>
        <v>0</v>
      </c>
      <c r="K565" s="21" t="b">
        <f t="shared" si="89"/>
        <v>0</v>
      </c>
    </row>
    <row r="566" spans="1:11" x14ac:dyDescent="0.25">
      <c r="A566" s="11">
        <v>40624.375</v>
      </c>
      <c r="B566">
        <f t="shared" si="91"/>
        <v>0</v>
      </c>
      <c r="C566">
        <f t="shared" si="90"/>
        <v>98.199999999999989</v>
      </c>
      <c r="D566">
        <f>60/100</f>
        <v>0.6</v>
      </c>
      <c r="E566">
        <f>24300/100</f>
        <v>243</v>
      </c>
      <c r="F566" s="19" t="b">
        <f t="shared" ref="F566:F604" si="92">IF(D566&lt;0.5,E566)</f>
        <v>0</v>
      </c>
      <c r="G566" s="20">
        <f t="shared" ref="G566:G604" si="93">IF(D566&lt;1.5,IF(D566&gt;=0.5,E566))</f>
        <v>243</v>
      </c>
      <c r="H566" s="20" t="b">
        <f t="shared" ref="H566:H629" si="94">IF(D566&lt;2.5,IF(D566&gt;=1.5,E566))</f>
        <v>0</v>
      </c>
      <c r="I566" s="20" t="b">
        <f t="shared" ref="I566:I629" si="95">IF(D566&lt;3.5,IF(D566&gt;=2.5,E566))</f>
        <v>0</v>
      </c>
      <c r="J566" s="20" t="b">
        <f t="shared" ref="J566:J629" si="96">IF(D566&lt;4.5,IF(D566&gt;=3.5,E566))</f>
        <v>0</v>
      </c>
      <c r="K566" s="21" t="b">
        <f t="shared" ref="K566:K629" si="97">IF(D566&gt;=4.5,E566)</f>
        <v>0</v>
      </c>
    </row>
    <row r="567" spans="1:11" x14ac:dyDescent="0.25">
      <c r="A567" s="11">
        <v>40624.416666666664</v>
      </c>
      <c r="B567">
        <f t="shared" si="91"/>
        <v>0</v>
      </c>
      <c r="C567">
        <f t="shared" ref="C567:C630" si="98">C566+B567</f>
        <v>98.199999999999989</v>
      </c>
      <c r="D567">
        <f>140/100</f>
        <v>1.4</v>
      </c>
      <c r="E567">
        <f>21000/100</f>
        <v>210</v>
      </c>
      <c r="F567" s="19" t="b">
        <f t="shared" si="92"/>
        <v>0</v>
      </c>
      <c r="G567" s="20">
        <f t="shared" si="93"/>
        <v>210</v>
      </c>
      <c r="H567" s="20" t="b">
        <f t="shared" si="94"/>
        <v>0</v>
      </c>
      <c r="I567" s="20" t="b">
        <f t="shared" si="95"/>
        <v>0</v>
      </c>
      <c r="J567" s="20" t="b">
        <f t="shared" si="96"/>
        <v>0</v>
      </c>
      <c r="K567" s="21" t="b">
        <f t="shared" si="97"/>
        <v>0</v>
      </c>
    </row>
    <row r="568" spans="1:11" x14ac:dyDescent="0.25">
      <c r="A568" s="11">
        <v>40624.458333333336</v>
      </c>
      <c r="B568">
        <f t="shared" si="91"/>
        <v>0</v>
      </c>
      <c r="C568">
        <f t="shared" si="98"/>
        <v>98.199999999999989</v>
      </c>
      <c r="D568">
        <f>100/100</f>
        <v>1</v>
      </c>
      <c r="E568">
        <f>17100/100</f>
        <v>171</v>
      </c>
      <c r="F568" s="19" t="b">
        <f t="shared" si="92"/>
        <v>0</v>
      </c>
      <c r="G568" s="20">
        <f t="shared" si="93"/>
        <v>171</v>
      </c>
      <c r="H568" s="20" t="b">
        <f t="shared" si="94"/>
        <v>0</v>
      </c>
      <c r="I568" s="20" t="b">
        <f t="shared" si="95"/>
        <v>0</v>
      </c>
      <c r="J568" s="20" t="b">
        <f t="shared" si="96"/>
        <v>0</v>
      </c>
      <c r="K568" s="21" t="b">
        <f t="shared" si="97"/>
        <v>0</v>
      </c>
    </row>
    <row r="569" spans="1:11" x14ac:dyDescent="0.25">
      <c r="A569" s="11">
        <v>40624.5</v>
      </c>
      <c r="B569">
        <f t="shared" si="91"/>
        <v>0</v>
      </c>
      <c r="C569">
        <f t="shared" si="98"/>
        <v>98.199999999999989</v>
      </c>
      <c r="D569">
        <f>90/100</f>
        <v>0.9</v>
      </c>
      <c r="E569">
        <f>13700/100</f>
        <v>137</v>
      </c>
      <c r="F569" s="19" t="b">
        <f t="shared" si="92"/>
        <v>0</v>
      </c>
      <c r="G569" s="20">
        <f t="shared" si="93"/>
        <v>137</v>
      </c>
      <c r="H569" s="20" t="b">
        <f t="shared" si="94"/>
        <v>0</v>
      </c>
      <c r="I569" s="20" t="b">
        <f t="shared" si="95"/>
        <v>0</v>
      </c>
      <c r="J569" s="20" t="b">
        <f t="shared" si="96"/>
        <v>0</v>
      </c>
      <c r="K569" s="21" t="b">
        <f t="shared" si="97"/>
        <v>0</v>
      </c>
    </row>
    <row r="570" spans="1:11" x14ac:dyDescent="0.25">
      <c r="A570" s="11">
        <v>40624.541666666664</v>
      </c>
      <c r="B570">
        <f t="shared" si="91"/>
        <v>0</v>
      </c>
      <c r="C570">
        <f t="shared" si="98"/>
        <v>98.199999999999989</v>
      </c>
      <c r="D570">
        <f>130/100</f>
        <v>1.3</v>
      </c>
      <c r="E570">
        <f>18400/100</f>
        <v>184</v>
      </c>
      <c r="F570" s="19" t="b">
        <f t="shared" si="92"/>
        <v>0</v>
      </c>
      <c r="G570" s="20">
        <f t="shared" si="93"/>
        <v>184</v>
      </c>
      <c r="H570" s="20" t="b">
        <f t="shared" si="94"/>
        <v>0</v>
      </c>
      <c r="I570" s="20" t="b">
        <f t="shared" si="95"/>
        <v>0</v>
      </c>
      <c r="J570" s="20" t="b">
        <f t="shared" si="96"/>
        <v>0</v>
      </c>
      <c r="K570" s="21" t="b">
        <f t="shared" si="97"/>
        <v>0</v>
      </c>
    </row>
    <row r="571" spans="1:11" x14ac:dyDescent="0.25">
      <c r="A571" s="11">
        <v>40624.583333333336</v>
      </c>
      <c r="B571">
        <f t="shared" si="91"/>
        <v>0</v>
      </c>
      <c r="C571">
        <f t="shared" si="98"/>
        <v>98.199999999999989</v>
      </c>
      <c r="D571">
        <f>130/100</f>
        <v>1.3</v>
      </c>
      <c r="E571">
        <f>11600/100</f>
        <v>116</v>
      </c>
      <c r="F571" s="19" t="b">
        <f t="shared" si="92"/>
        <v>0</v>
      </c>
      <c r="G571" s="20">
        <f t="shared" si="93"/>
        <v>116</v>
      </c>
      <c r="H571" s="20" t="b">
        <f t="shared" si="94"/>
        <v>0</v>
      </c>
      <c r="I571" s="20" t="b">
        <f t="shared" si="95"/>
        <v>0</v>
      </c>
      <c r="J571" s="20" t="b">
        <f t="shared" si="96"/>
        <v>0</v>
      </c>
      <c r="K571" s="21" t="b">
        <f t="shared" si="97"/>
        <v>0</v>
      </c>
    </row>
    <row r="572" spans="1:11" x14ac:dyDescent="0.25">
      <c r="A572" s="11">
        <v>40624.625</v>
      </c>
      <c r="B572">
        <f t="shared" si="91"/>
        <v>0</v>
      </c>
      <c r="C572">
        <f t="shared" si="98"/>
        <v>98.199999999999989</v>
      </c>
      <c r="D572">
        <f>120/100</f>
        <v>1.2</v>
      </c>
      <c r="E572">
        <f>10100/100</f>
        <v>101</v>
      </c>
      <c r="F572" s="19" t="b">
        <f t="shared" si="92"/>
        <v>0</v>
      </c>
      <c r="G572" s="20">
        <f t="shared" si="93"/>
        <v>101</v>
      </c>
      <c r="H572" s="20" t="b">
        <f t="shared" si="94"/>
        <v>0</v>
      </c>
      <c r="I572" s="20" t="b">
        <f t="shared" si="95"/>
        <v>0</v>
      </c>
      <c r="J572" s="20" t="b">
        <f t="shared" si="96"/>
        <v>0</v>
      </c>
      <c r="K572" s="21" t="b">
        <f t="shared" si="97"/>
        <v>0</v>
      </c>
    </row>
    <row r="573" spans="1:11" x14ac:dyDescent="0.25">
      <c r="A573" s="11">
        <v>40624.666666666664</v>
      </c>
      <c r="B573">
        <f t="shared" si="91"/>
        <v>0</v>
      </c>
      <c r="C573">
        <f t="shared" si="98"/>
        <v>98.199999999999989</v>
      </c>
      <c r="D573">
        <f>150/100</f>
        <v>1.5</v>
      </c>
      <c r="E573">
        <f>8700/100</f>
        <v>87</v>
      </c>
      <c r="F573" s="19" t="b">
        <f t="shared" si="92"/>
        <v>0</v>
      </c>
      <c r="G573" s="20" t="b">
        <f t="shared" si="93"/>
        <v>0</v>
      </c>
      <c r="H573" s="20">
        <f t="shared" si="94"/>
        <v>87</v>
      </c>
      <c r="I573" s="20" t="b">
        <f t="shared" si="95"/>
        <v>0</v>
      </c>
      <c r="J573" s="20" t="b">
        <f t="shared" si="96"/>
        <v>0</v>
      </c>
      <c r="K573" s="21" t="b">
        <f t="shared" si="97"/>
        <v>0</v>
      </c>
    </row>
    <row r="574" spans="1:11" x14ac:dyDescent="0.25">
      <c r="A574" s="11">
        <v>40624.708333333336</v>
      </c>
      <c r="B574">
        <f t="shared" si="91"/>
        <v>0</v>
      </c>
      <c r="C574">
        <f t="shared" si="98"/>
        <v>98.199999999999989</v>
      </c>
      <c r="D574">
        <f>200/100</f>
        <v>2</v>
      </c>
      <c r="E574">
        <f>10200/100</f>
        <v>102</v>
      </c>
      <c r="F574" s="19" t="b">
        <f t="shared" si="92"/>
        <v>0</v>
      </c>
      <c r="G574" s="20" t="b">
        <f t="shared" si="93"/>
        <v>0</v>
      </c>
      <c r="H574" s="20">
        <f t="shared" si="94"/>
        <v>102</v>
      </c>
      <c r="I574" s="20" t="b">
        <f t="shared" si="95"/>
        <v>0</v>
      </c>
      <c r="J574" s="20" t="b">
        <f t="shared" si="96"/>
        <v>0</v>
      </c>
      <c r="K574" s="21" t="b">
        <f t="shared" si="97"/>
        <v>0</v>
      </c>
    </row>
    <row r="575" spans="1:11" x14ac:dyDescent="0.25">
      <c r="A575" s="11">
        <v>40624.75</v>
      </c>
      <c r="B575">
        <f t="shared" si="91"/>
        <v>0</v>
      </c>
      <c r="C575">
        <f t="shared" si="98"/>
        <v>98.199999999999989</v>
      </c>
      <c r="D575">
        <f>200/100</f>
        <v>2</v>
      </c>
      <c r="E575">
        <f>8500/100</f>
        <v>85</v>
      </c>
      <c r="F575" s="19" t="b">
        <f t="shared" si="92"/>
        <v>0</v>
      </c>
      <c r="G575" s="20" t="b">
        <f t="shared" si="93"/>
        <v>0</v>
      </c>
      <c r="H575" s="20">
        <f t="shared" si="94"/>
        <v>85</v>
      </c>
      <c r="I575" s="20" t="b">
        <f t="shared" si="95"/>
        <v>0</v>
      </c>
      <c r="J575" s="20" t="b">
        <f t="shared" si="96"/>
        <v>0</v>
      </c>
      <c r="K575" s="21" t="b">
        <f t="shared" si="97"/>
        <v>0</v>
      </c>
    </row>
    <row r="576" spans="1:11" x14ac:dyDescent="0.25">
      <c r="A576" s="11">
        <v>40624.791666666664</v>
      </c>
      <c r="B576">
        <f t="shared" si="91"/>
        <v>0</v>
      </c>
      <c r="C576">
        <f t="shared" si="98"/>
        <v>98.199999999999989</v>
      </c>
      <c r="D576">
        <f>180/100</f>
        <v>1.8</v>
      </c>
      <c r="E576">
        <f>5400/100</f>
        <v>54</v>
      </c>
      <c r="F576" s="19" t="b">
        <f t="shared" si="92"/>
        <v>0</v>
      </c>
      <c r="G576" s="20" t="b">
        <f t="shared" si="93"/>
        <v>0</v>
      </c>
      <c r="H576" s="20">
        <f t="shared" si="94"/>
        <v>54</v>
      </c>
      <c r="I576" s="20" t="b">
        <f t="shared" si="95"/>
        <v>0</v>
      </c>
      <c r="J576" s="20" t="b">
        <f t="shared" si="96"/>
        <v>0</v>
      </c>
      <c r="K576" s="21" t="b">
        <f t="shared" si="97"/>
        <v>0</v>
      </c>
    </row>
    <row r="577" spans="1:11" x14ac:dyDescent="0.25">
      <c r="A577" s="11">
        <v>40624.833333333336</v>
      </c>
      <c r="B577">
        <f t="shared" si="91"/>
        <v>0</v>
      </c>
      <c r="C577">
        <f t="shared" si="98"/>
        <v>98.199999999999989</v>
      </c>
      <c r="D577">
        <f>70/100</f>
        <v>0.7</v>
      </c>
      <c r="E577">
        <f>10600/100</f>
        <v>106</v>
      </c>
      <c r="F577" s="19" t="b">
        <f t="shared" si="92"/>
        <v>0</v>
      </c>
      <c r="G577" s="20">
        <f t="shared" si="93"/>
        <v>106</v>
      </c>
      <c r="H577" s="20" t="b">
        <f t="shared" si="94"/>
        <v>0</v>
      </c>
      <c r="I577" s="20" t="b">
        <f t="shared" si="95"/>
        <v>0</v>
      </c>
      <c r="J577" s="20" t="b">
        <f t="shared" si="96"/>
        <v>0</v>
      </c>
      <c r="K577" s="21" t="b">
        <f t="shared" si="97"/>
        <v>0</v>
      </c>
    </row>
    <row r="578" spans="1:11" x14ac:dyDescent="0.25">
      <c r="A578" s="11">
        <v>40624.875</v>
      </c>
      <c r="B578">
        <f t="shared" si="91"/>
        <v>0</v>
      </c>
      <c r="C578">
        <f t="shared" si="98"/>
        <v>98.199999999999989</v>
      </c>
      <c r="D578">
        <f>110/100</f>
        <v>1.1000000000000001</v>
      </c>
      <c r="E578">
        <f>29200/100</f>
        <v>292</v>
      </c>
      <c r="F578" s="19" t="b">
        <f t="shared" si="92"/>
        <v>0</v>
      </c>
      <c r="G578" s="20">
        <f t="shared" si="93"/>
        <v>292</v>
      </c>
      <c r="H578" s="20" t="b">
        <f t="shared" si="94"/>
        <v>0</v>
      </c>
      <c r="I578" s="20" t="b">
        <f t="shared" si="95"/>
        <v>0</v>
      </c>
      <c r="J578" s="20" t="b">
        <f t="shared" si="96"/>
        <v>0</v>
      </c>
      <c r="K578" s="21" t="b">
        <f t="shared" si="97"/>
        <v>0</v>
      </c>
    </row>
    <row r="579" spans="1:11" x14ac:dyDescent="0.25">
      <c r="A579" s="11">
        <v>40624.916666666664</v>
      </c>
      <c r="B579">
        <f t="shared" si="91"/>
        <v>0</v>
      </c>
      <c r="C579">
        <f t="shared" si="98"/>
        <v>98.199999999999989</v>
      </c>
      <c r="D579">
        <f>120/100</f>
        <v>1.2</v>
      </c>
      <c r="E579">
        <f>28200/100</f>
        <v>282</v>
      </c>
      <c r="F579" s="19" t="b">
        <f t="shared" si="92"/>
        <v>0</v>
      </c>
      <c r="G579" s="20">
        <f t="shared" si="93"/>
        <v>282</v>
      </c>
      <c r="H579" s="20" t="b">
        <f t="shared" si="94"/>
        <v>0</v>
      </c>
      <c r="I579" s="20" t="b">
        <f t="shared" si="95"/>
        <v>0</v>
      </c>
      <c r="J579" s="20" t="b">
        <f t="shared" si="96"/>
        <v>0</v>
      </c>
      <c r="K579" s="21" t="b">
        <f t="shared" si="97"/>
        <v>0</v>
      </c>
    </row>
    <row r="580" spans="1:11" x14ac:dyDescent="0.25">
      <c r="A580" s="11">
        <v>40624.958333333336</v>
      </c>
      <c r="B580">
        <f t="shared" si="91"/>
        <v>0</v>
      </c>
      <c r="C580">
        <f t="shared" si="98"/>
        <v>98.199999999999989</v>
      </c>
      <c r="D580">
        <f>50/100</f>
        <v>0.5</v>
      </c>
      <c r="E580">
        <f>29300/100</f>
        <v>293</v>
      </c>
      <c r="F580" s="19" t="b">
        <f t="shared" si="92"/>
        <v>0</v>
      </c>
      <c r="G580" s="20">
        <f t="shared" si="93"/>
        <v>293</v>
      </c>
      <c r="H580" s="20" t="b">
        <f t="shared" si="94"/>
        <v>0</v>
      </c>
      <c r="I580" s="20" t="b">
        <f t="shared" si="95"/>
        <v>0</v>
      </c>
      <c r="J580" s="20" t="b">
        <f t="shared" si="96"/>
        <v>0</v>
      </c>
      <c r="K580" s="21" t="b">
        <f t="shared" si="97"/>
        <v>0</v>
      </c>
    </row>
    <row r="581" spans="1:11" x14ac:dyDescent="0.25">
      <c r="A581" s="11">
        <v>40625</v>
      </c>
      <c r="B581">
        <f t="shared" si="91"/>
        <v>0</v>
      </c>
      <c r="C581">
        <f t="shared" si="98"/>
        <v>98.199999999999989</v>
      </c>
      <c r="D581">
        <f>50/100</f>
        <v>0.5</v>
      </c>
      <c r="E581">
        <f>5700/100</f>
        <v>57</v>
      </c>
      <c r="F581" s="19" t="b">
        <f t="shared" si="92"/>
        <v>0</v>
      </c>
      <c r="G581" s="20">
        <f t="shared" si="93"/>
        <v>57</v>
      </c>
      <c r="H581" s="20" t="b">
        <f t="shared" si="94"/>
        <v>0</v>
      </c>
      <c r="I581" s="20" t="b">
        <f t="shared" si="95"/>
        <v>0</v>
      </c>
      <c r="J581" s="20" t="b">
        <f t="shared" si="96"/>
        <v>0</v>
      </c>
      <c r="K581" s="21" t="b">
        <f t="shared" si="97"/>
        <v>0</v>
      </c>
    </row>
    <row r="582" spans="1:11" x14ac:dyDescent="0.25">
      <c r="A582" s="11">
        <v>40625.041666666664</v>
      </c>
      <c r="B582">
        <f t="shared" si="91"/>
        <v>0</v>
      </c>
      <c r="C582">
        <f t="shared" si="98"/>
        <v>98.199999999999989</v>
      </c>
      <c r="D582">
        <f>60/100</f>
        <v>0.6</v>
      </c>
      <c r="E582">
        <f>27500/100</f>
        <v>275</v>
      </c>
      <c r="F582" s="19" t="b">
        <f t="shared" si="92"/>
        <v>0</v>
      </c>
      <c r="G582" s="20">
        <f t="shared" si="93"/>
        <v>275</v>
      </c>
      <c r="H582" s="20" t="b">
        <f t="shared" si="94"/>
        <v>0</v>
      </c>
      <c r="I582" s="20" t="b">
        <f t="shared" si="95"/>
        <v>0</v>
      </c>
      <c r="J582" s="20" t="b">
        <f t="shared" si="96"/>
        <v>0</v>
      </c>
      <c r="K582" s="21" t="b">
        <f t="shared" si="97"/>
        <v>0</v>
      </c>
    </row>
    <row r="583" spans="1:11" x14ac:dyDescent="0.25">
      <c r="A583" s="11">
        <v>40625.083333333336</v>
      </c>
      <c r="B583">
        <f t="shared" si="91"/>
        <v>0</v>
      </c>
      <c r="C583">
        <f t="shared" si="98"/>
        <v>98.199999999999989</v>
      </c>
      <c r="D583">
        <f>30/100</f>
        <v>0.3</v>
      </c>
      <c r="E583">
        <f>26900/100</f>
        <v>269</v>
      </c>
      <c r="F583" s="19">
        <f t="shared" si="92"/>
        <v>269</v>
      </c>
      <c r="G583" s="20" t="b">
        <f t="shared" si="93"/>
        <v>0</v>
      </c>
      <c r="H583" s="20" t="b">
        <f t="shared" si="94"/>
        <v>0</v>
      </c>
      <c r="I583" s="20" t="b">
        <f t="shared" si="95"/>
        <v>0</v>
      </c>
      <c r="J583" s="20" t="b">
        <f t="shared" si="96"/>
        <v>0</v>
      </c>
      <c r="K583" s="21" t="b">
        <f t="shared" si="97"/>
        <v>0</v>
      </c>
    </row>
    <row r="584" spans="1:11" x14ac:dyDescent="0.25">
      <c r="A584" s="11">
        <v>40625.125</v>
      </c>
      <c r="B584">
        <f t="shared" si="91"/>
        <v>0</v>
      </c>
      <c r="C584">
        <f t="shared" si="98"/>
        <v>98.199999999999989</v>
      </c>
      <c r="D584">
        <f>40/100</f>
        <v>0.4</v>
      </c>
      <c r="E584">
        <f>4600/100</f>
        <v>46</v>
      </c>
      <c r="F584" s="19">
        <f t="shared" si="92"/>
        <v>46</v>
      </c>
      <c r="G584" s="20" t="b">
        <f t="shared" si="93"/>
        <v>0</v>
      </c>
      <c r="H584" s="20" t="b">
        <f t="shared" si="94"/>
        <v>0</v>
      </c>
      <c r="I584" s="20" t="b">
        <f t="shared" si="95"/>
        <v>0</v>
      </c>
      <c r="J584" s="20" t="b">
        <f t="shared" si="96"/>
        <v>0</v>
      </c>
      <c r="K584" s="21" t="b">
        <f t="shared" si="97"/>
        <v>0</v>
      </c>
    </row>
    <row r="585" spans="1:11" x14ac:dyDescent="0.25">
      <c r="A585" s="11">
        <v>40625.166666666664</v>
      </c>
      <c r="B585">
        <f t="shared" si="91"/>
        <v>0</v>
      </c>
      <c r="C585">
        <f t="shared" si="98"/>
        <v>98.199999999999989</v>
      </c>
      <c r="D585">
        <f>30/100</f>
        <v>0.3</v>
      </c>
      <c r="E585">
        <f>21800/100</f>
        <v>218</v>
      </c>
      <c r="F585" s="19">
        <f t="shared" si="92"/>
        <v>218</v>
      </c>
      <c r="G585" s="20" t="b">
        <f t="shared" si="93"/>
        <v>0</v>
      </c>
      <c r="H585" s="20" t="b">
        <f t="shared" si="94"/>
        <v>0</v>
      </c>
      <c r="I585" s="20" t="b">
        <f t="shared" si="95"/>
        <v>0</v>
      </c>
      <c r="J585" s="20" t="b">
        <f t="shared" si="96"/>
        <v>0</v>
      </c>
      <c r="K585" s="21" t="b">
        <f t="shared" si="97"/>
        <v>0</v>
      </c>
    </row>
    <row r="586" spans="1:11" x14ac:dyDescent="0.25">
      <c r="A586" s="11">
        <v>40625.208333333336</v>
      </c>
      <c r="B586">
        <f t="shared" si="91"/>
        <v>0</v>
      </c>
      <c r="C586">
        <f t="shared" si="98"/>
        <v>98.199999999999989</v>
      </c>
      <c r="D586">
        <f>50/100</f>
        <v>0.5</v>
      </c>
      <c r="E586">
        <f>26200/100</f>
        <v>262</v>
      </c>
      <c r="F586" s="19" t="b">
        <f t="shared" si="92"/>
        <v>0</v>
      </c>
      <c r="G586" s="20">
        <f t="shared" si="93"/>
        <v>262</v>
      </c>
      <c r="H586" s="20" t="b">
        <f t="shared" si="94"/>
        <v>0</v>
      </c>
      <c r="I586" s="20" t="b">
        <f t="shared" si="95"/>
        <v>0</v>
      </c>
      <c r="J586" s="20" t="b">
        <f t="shared" si="96"/>
        <v>0</v>
      </c>
      <c r="K586" s="21" t="b">
        <f t="shared" si="97"/>
        <v>0</v>
      </c>
    </row>
    <row r="587" spans="1:11" x14ac:dyDescent="0.25">
      <c r="A587" s="11">
        <v>40625.25</v>
      </c>
      <c r="B587">
        <f t="shared" si="91"/>
        <v>0</v>
      </c>
      <c r="C587">
        <f t="shared" si="98"/>
        <v>98.199999999999989</v>
      </c>
      <c r="D587">
        <f>60/100</f>
        <v>0.6</v>
      </c>
      <c r="E587">
        <f>27700/100</f>
        <v>277</v>
      </c>
      <c r="F587" s="19" t="b">
        <f t="shared" si="92"/>
        <v>0</v>
      </c>
      <c r="G587" s="20">
        <f t="shared" si="93"/>
        <v>277</v>
      </c>
      <c r="H587" s="20" t="b">
        <f t="shared" si="94"/>
        <v>0</v>
      </c>
      <c r="I587" s="20" t="b">
        <f t="shared" si="95"/>
        <v>0</v>
      </c>
      <c r="J587" s="20" t="b">
        <f t="shared" si="96"/>
        <v>0</v>
      </c>
      <c r="K587" s="21" t="b">
        <f t="shared" si="97"/>
        <v>0</v>
      </c>
    </row>
    <row r="588" spans="1:11" x14ac:dyDescent="0.25">
      <c r="A588" s="11">
        <v>40625.291666666664</v>
      </c>
      <c r="B588">
        <f t="shared" ref="B588:B651" si="99">0/100</f>
        <v>0</v>
      </c>
      <c r="C588">
        <f t="shared" si="98"/>
        <v>98.199999999999989</v>
      </c>
      <c r="D588">
        <f>60/100</f>
        <v>0.6</v>
      </c>
      <c r="E588">
        <f>25100/100</f>
        <v>251</v>
      </c>
      <c r="F588" s="19" t="b">
        <f t="shared" si="92"/>
        <v>0</v>
      </c>
      <c r="G588" s="20">
        <f t="shared" si="93"/>
        <v>251</v>
      </c>
      <c r="H588" s="20" t="b">
        <f t="shared" si="94"/>
        <v>0</v>
      </c>
      <c r="I588" s="20" t="b">
        <f t="shared" si="95"/>
        <v>0</v>
      </c>
      <c r="J588" s="20" t="b">
        <f t="shared" si="96"/>
        <v>0</v>
      </c>
      <c r="K588" s="21" t="b">
        <f t="shared" si="97"/>
        <v>0</v>
      </c>
    </row>
    <row r="589" spans="1:11" x14ac:dyDescent="0.25">
      <c r="A589" s="11">
        <v>40625.333333333336</v>
      </c>
      <c r="B589">
        <f t="shared" si="99"/>
        <v>0</v>
      </c>
      <c r="C589">
        <f t="shared" si="98"/>
        <v>98.199999999999989</v>
      </c>
      <c r="D589">
        <f>60/100</f>
        <v>0.6</v>
      </c>
      <c r="E589">
        <f>26500/100</f>
        <v>265</v>
      </c>
      <c r="F589" s="19" t="b">
        <f t="shared" si="92"/>
        <v>0</v>
      </c>
      <c r="G589" s="20">
        <f t="shared" si="93"/>
        <v>265</v>
      </c>
      <c r="H589" s="20" t="b">
        <f t="shared" si="94"/>
        <v>0</v>
      </c>
      <c r="I589" s="20" t="b">
        <f t="shared" si="95"/>
        <v>0</v>
      </c>
      <c r="J589" s="20" t="b">
        <f t="shared" si="96"/>
        <v>0</v>
      </c>
      <c r="K589" s="21" t="b">
        <f t="shared" si="97"/>
        <v>0</v>
      </c>
    </row>
    <row r="590" spans="1:11" x14ac:dyDescent="0.25">
      <c r="A590" s="11">
        <v>40625.375</v>
      </c>
      <c r="B590">
        <f t="shared" si="99"/>
        <v>0</v>
      </c>
      <c r="C590">
        <f t="shared" si="98"/>
        <v>98.199999999999989</v>
      </c>
      <c r="D590">
        <f>130/100</f>
        <v>1.3</v>
      </c>
      <c r="E590">
        <f>22900/100</f>
        <v>229</v>
      </c>
      <c r="F590" s="19" t="b">
        <f t="shared" si="92"/>
        <v>0</v>
      </c>
      <c r="G590" s="20">
        <f t="shared" si="93"/>
        <v>229</v>
      </c>
      <c r="H590" s="20" t="b">
        <f t="shared" si="94"/>
        <v>0</v>
      </c>
      <c r="I590" s="20" t="b">
        <f t="shared" si="95"/>
        <v>0</v>
      </c>
      <c r="J590" s="20" t="b">
        <f t="shared" si="96"/>
        <v>0</v>
      </c>
      <c r="K590" s="21" t="b">
        <f t="shared" si="97"/>
        <v>0</v>
      </c>
    </row>
    <row r="591" spans="1:11" x14ac:dyDescent="0.25">
      <c r="A591" s="11">
        <v>40625.416666666664</v>
      </c>
      <c r="B591">
        <f t="shared" si="99"/>
        <v>0</v>
      </c>
      <c r="C591">
        <f t="shared" si="98"/>
        <v>98.199999999999989</v>
      </c>
      <c r="D591">
        <f>210/100</f>
        <v>2.1</v>
      </c>
      <c r="E591">
        <f>23800/100</f>
        <v>238</v>
      </c>
      <c r="F591" s="19" t="b">
        <f t="shared" si="92"/>
        <v>0</v>
      </c>
      <c r="G591" s="20" t="b">
        <f t="shared" si="93"/>
        <v>0</v>
      </c>
      <c r="H591" s="20">
        <f t="shared" si="94"/>
        <v>238</v>
      </c>
      <c r="I591" s="20" t="b">
        <f t="shared" si="95"/>
        <v>0</v>
      </c>
      <c r="J591" s="20" t="b">
        <f t="shared" si="96"/>
        <v>0</v>
      </c>
      <c r="K591" s="21" t="b">
        <f t="shared" si="97"/>
        <v>0</v>
      </c>
    </row>
    <row r="592" spans="1:11" x14ac:dyDescent="0.25">
      <c r="A592" s="11">
        <v>40625.458333333336</v>
      </c>
      <c r="B592">
        <f t="shared" si="99"/>
        <v>0</v>
      </c>
      <c r="C592">
        <f t="shared" si="98"/>
        <v>98.199999999999989</v>
      </c>
      <c r="D592">
        <f>140/100</f>
        <v>1.4</v>
      </c>
      <c r="E592">
        <f>21500/100</f>
        <v>215</v>
      </c>
      <c r="F592" s="19" t="b">
        <f t="shared" si="92"/>
        <v>0</v>
      </c>
      <c r="G592" s="20">
        <f t="shared" si="93"/>
        <v>215</v>
      </c>
      <c r="H592" s="20" t="b">
        <f t="shared" si="94"/>
        <v>0</v>
      </c>
      <c r="I592" s="20" t="b">
        <f t="shared" si="95"/>
        <v>0</v>
      </c>
      <c r="J592" s="20" t="b">
        <f t="shared" si="96"/>
        <v>0</v>
      </c>
      <c r="K592" s="21" t="b">
        <f t="shared" si="97"/>
        <v>0</v>
      </c>
    </row>
    <row r="593" spans="1:11" x14ac:dyDescent="0.25">
      <c r="A593" s="11">
        <v>40625.5</v>
      </c>
      <c r="B593">
        <f t="shared" si="99"/>
        <v>0</v>
      </c>
      <c r="C593">
        <f t="shared" si="98"/>
        <v>98.199999999999989</v>
      </c>
      <c r="D593">
        <f>70/100</f>
        <v>0.7</v>
      </c>
      <c r="E593">
        <f>20900/100</f>
        <v>209</v>
      </c>
      <c r="F593" s="19" t="b">
        <f t="shared" si="92"/>
        <v>0</v>
      </c>
      <c r="G593" s="20">
        <f t="shared" si="93"/>
        <v>209</v>
      </c>
      <c r="H593" s="20" t="b">
        <f t="shared" si="94"/>
        <v>0</v>
      </c>
      <c r="I593" s="20" t="b">
        <f t="shared" si="95"/>
        <v>0</v>
      </c>
      <c r="J593" s="20" t="b">
        <f t="shared" si="96"/>
        <v>0</v>
      </c>
      <c r="K593" s="21" t="b">
        <f t="shared" si="97"/>
        <v>0</v>
      </c>
    </row>
    <row r="594" spans="1:11" x14ac:dyDescent="0.25">
      <c r="A594" s="11">
        <v>40625.541666666664</v>
      </c>
      <c r="B594">
        <f t="shared" si="99"/>
        <v>0</v>
      </c>
      <c r="C594">
        <f t="shared" si="98"/>
        <v>98.199999999999989</v>
      </c>
      <c r="D594">
        <f>100/100</f>
        <v>1</v>
      </c>
      <c r="E594">
        <f>14000/100</f>
        <v>140</v>
      </c>
      <c r="F594" s="19" t="b">
        <f t="shared" si="92"/>
        <v>0</v>
      </c>
      <c r="G594" s="20">
        <f t="shared" si="93"/>
        <v>140</v>
      </c>
      <c r="H594" s="20" t="b">
        <f t="shared" si="94"/>
        <v>0</v>
      </c>
      <c r="I594" s="20" t="b">
        <f t="shared" si="95"/>
        <v>0</v>
      </c>
      <c r="J594" s="20" t="b">
        <f t="shared" si="96"/>
        <v>0</v>
      </c>
      <c r="K594" s="21" t="b">
        <f t="shared" si="97"/>
        <v>0</v>
      </c>
    </row>
    <row r="595" spans="1:11" x14ac:dyDescent="0.25">
      <c r="A595" s="11">
        <v>40625.583333333336</v>
      </c>
      <c r="B595">
        <f t="shared" si="99"/>
        <v>0</v>
      </c>
      <c r="C595">
        <f t="shared" si="98"/>
        <v>98.199999999999989</v>
      </c>
      <c r="D595">
        <f>120/100</f>
        <v>1.2</v>
      </c>
      <c r="E595">
        <f>24700/100</f>
        <v>247</v>
      </c>
      <c r="F595" s="19" t="b">
        <f t="shared" si="92"/>
        <v>0</v>
      </c>
      <c r="G595" s="20">
        <f t="shared" si="93"/>
        <v>247</v>
      </c>
      <c r="H595" s="20" t="b">
        <f t="shared" si="94"/>
        <v>0</v>
      </c>
      <c r="I595" s="20" t="b">
        <f t="shared" si="95"/>
        <v>0</v>
      </c>
      <c r="J595" s="20" t="b">
        <f t="shared" si="96"/>
        <v>0</v>
      </c>
      <c r="K595" s="21" t="b">
        <f t="shared" si="97"/>
        <v>0</v>
      </c>
    </row>
    <row r="596" spans="1:11" x14ac:dyDescent="0.25">
      <c r="A596" s="11">
        <v>40625.625</v>
      </c>
      <c r="B596">
        <f t="shared" si="99"/>
        <v>0</v>
      </c>
      <c r="C596">
        <f t="shared" si="98"/>
        <v>98.199999999999989</v>
      </c>
      <c r="D596">
        <f>140/100</f>
        <v>1.4</v>
      </c>
      <c r="E596">
        <f>14100/100</f>
        <v>141</v>
      </c>
      <c r="F596" s="19" t="b">
        <f t="shared" si="92"/>
        <v>0</v>
      </c>
      <c r="G596" s="20">
        <f t="shared" si="93"/>
        <v>141</v>
      </c>
      <c r="H596" s="20" t="b">
        <f t="shared" si="94"/>
        <v>0</v>
      </c>
      <c r="I596" s="20" t="b">
        <f t="shared" si="95"/>
        <v>0</v>
      </c>
      <c r="J596" s="20" t="b">
        <f t="shared" si="96"/>
        <v>0</v>
      </c>
      <c r="K596" s="21" t="b">
        <f t="shared" si="97"/>
        <v>0</v>
      </c>
    </row>
    <row r="597" spans="1:11" x14ac:dyDescent="0.25">
      <c r="A597" s="11">
        <v>40625.666666666664</v>
      </c>
      <c r="B597">
        <f t="shared" si="99"/>
        <v>0</v>
      </c>
      <c r="C597">
        <f t="shared" si="98"/>
        <v>98.199999999999989</v>
      </c>
      <c r="D597">
        <f>280/100</f>
        <v>2.8</v>
      </c>
      <c r="E597">
        <f>12700/100</f>
        <v>127</v>
      </c>
      <c r="F597" s="19" t="b">
        <f t="shared" si="92"/>
        <v>0</v>
      </c>
      <c r="G597" s="20" t="b">
        <f t="shared" si="93"/>
        <v>0</v>
      </c>
      <c r="H597" s="20" t="b">
        <f t="shared" si="94"/>
        <v>0</v>
      </c>
      <c r="I597" s="20">
        <f t="shared" si="95"/>
        <v>127</v>
      </c>
      <c r="J597" s="20" t="b">
        <f t="shared" si="96"/>
        <v>0</v>
      </c>
      <c r="K597" s="21" t="b">
        <f t="shared" si="97"/>
        <v>0</v>
      </c>
    </row>
    <row r="598" spans="1:11" x14ac:dyDescent="0.25">
      <c r="A598" s="11">
        <v>40625.708333333336</v>
      </c>
      <c r="B598">
        <f t="shared" si="99"/>
        <v>0</v>
      </c>
      <c r="C598">
        <f t="shared" si="98"/>
        <v>98.199999999999989</v>
      </c>
      <c r="D598">
        <f>240/100</f>
        <v>2.4</v>
      </c>
      <c r="E598">
        <f>10200/100</f>
        <v>102</v>
      </c>
      <c r="F598" s="19" t="b">
        <f t="shared" si="92"/>
        <v>0</v>
      </c>
      <c r="G598" s="20" t="b">
        <f t="shared" si="93"/>
        <v>0</v>
      </c>
      <c r="H598" s="20">
        <f t="shared" si="94"/>
        <v>102</v>
      </c>
      <c r="I598" s="20" t="b">
        <f t="shared" si="95"/>
        <v>0</v>
      </c>
      <c r="J598" s="20" t="b">
        <f t="shared" si="96"/>
        <v>0</v>
      </c>
      <c r="K598" s="21" t="b">
        <f t="shared" si="97"/>
        <v>0</v>
      </c>
    </row>
    <row r="599" spans="1:11" x14ac:dyDescent="0.25">
      <c r="A599" s="11">
        <v>40625.75</v>
      </c>
      <c r="B599">
        <f t="shared" si="99"/>
        <v>0</v>
      </c>
      <c r="C599">
        <f t="shared" si="98"/>
        <v>98.199999999999989</v>
      </c>
      <c r="D599">
        <f>200/100</f>
        <v>2</v>
      </c>
      <c r="E599">
        <f>7400/100</f>
        <v>74</v>
      </c>
      <c r="F599" s="19" t="b">
        <f t="shared" si="92"/>
        <v>0</v>
      </c>
      <c r="G599" s="20" t="b">
        <f t="shared" si="93"/>
        <v>0</v>
      </c>
      <c r="H599" s="20">
        <f t="shared" si="94"/>
        <v>74</v>
      </c>
      <c r="I599" s="20" t="b">
        <f t="shared" si="95"/>
        <v>0</v>
      </c>
      <c r="J599" s="20" t="b">
        <f t="shared" si="96"/>
        <v>0</v>
      </c>
      <c r="K599" s="21" t="b">
        <f t="shared" si="97"/>
        <v>0</v>
      </c>
    </row>
    <row r="600" spans="1:11" x14ac:dyDescent="0.25">
      <c r="A600" s="11">
        <v>40625.791666666664</v>
      </c>
      <c r="B600">
        <f t="shared" si="99"/>
        <v>0</v>
      </c>
      <c r="C600">
        <f t="shared" si="98"/>
        <v>98.199999999999989</v>
      </c>
      <c r="D600">
        <f>180/100</f>
        <v>1.8</v>
      </c>
      <c r="E600">
        <f>4100/100</f>
        <v>41</v>
      </c>
      <c r="F600" s="19" t="b">
        <f t="shared" si="92"/>
        <v>0</v>
      </c>
      <c r="G600" s="20" t="b">
        <f t="shared" si="93"/>
        <v>0</v>
      </c>
      <c r="H600" s="20">
        <f t="shared" si="94"/>
        <v>41</v>
      </c>
      <c r="I600" s="20" t="b">
        <f t="shared" si="95"/>
        <v>0</v>
      </c>
      <c r="J600" s="20" t="b">
        <f t="shared" si="96"/>
        <v>0</v>
      </c>
      <c r="K600" s="21" t="b">
        <f t="shared" si="97"/>
        <v>0</v>
      </c>
    </row>
    <row r="601" spans="1:11" x14ac:dyDescent="0.25">
      <c r="A601" s="11">
        <v>40625.833333333336</v>
      </c>
      <c r="B601">
        <f t="shared" si="99"/>
        <v>0</v>
      </c>
      <c r="C601">
        <f t="shared" si="98"/>
        <v>98.199999999999989</v>
      </c>
      <c r="D601">
        <f>140/100</f>
        <v>1.4</v>
      </c>
      <c r="E601">
        <f>29000/100</f>
        <v>290</v>
      </c>
      <c r="F601" s="19" t="b">
        <f t="shared" si="92"/>
        <v>0</v>
      </c>
      <c r="G601" s="20">
        <f t="shared" si="93"/>
        <v>290</v>
      </c>
      <c r="H601" s="20" t="b">
        <f t="shared" si="94"/>
        <v>0</v>
      </c>
      <c r="I601" s="20" t="b">
        <f t="shared" si="95"/>
        <v>0</v>
      </c>
      <c r="J601" s="20" t="b">
        <f t="shared" si="96"/>
        <v>0</v>
      </c>
      <c r="K601" s="21" t="b">
        <f t="shared" si="97"/>
        <v>0</v>
      </c>
    </row>
    <row r="602" spans="1:11" x14ac:dyDescent="0.25">
      <c r="A602" s="11">
        <v>40625.875</v>
      </c>
      <c r="B602">
        <f t="shared" si="99"/>
        <v>0</v>
      </c>
      <c r="C602">
        <f t="shared" si="98"/>
        <v>98.199999999999989</v>
      </c>
      <c r="D602">
        <f>110/100</f>
        <v>1.1000000000000001</v>
      </c>
      <c r="E602">
        <f>29000/100</f>
        <v>290</v>
      </c>
      <c r="F602" s="19" t="b">
        <f t="shared" si="92"/>
        <v>0</v>
      </c>
      <c r="G602" s="20">
        <f t="shared" si="93"/>
        <v>290</v>
      </c>
      <c r="H602" s="20" t="b">
        <f t="shared" si="94"/>
        <v>0</v>
      </c>
      <c r="I602" s="20" t="b">
        <f t="shared" si="95"/>
        <v>0</v>
      </c>
      <c r="J602" s="20" t="b">
        <f t="shared" si="96"/>
        <v>0</v>
      </c>
      <c r="K602" s="21" t="b">
        <f t="shared" si="97"/>
        <v>0</v>
      </c>
    </row>
    <row r="603" spans="1:11" x14ac:dyDescent="0.25">
      <c r="A603" s="11">
        <v>40625.916666666664</v>
      </c>
      <c r="B603">
        <f t="shared" si="99"/>
        <v>0</v>
      </c>
      <c r="C603">
        <f t="shared" si="98"/>
        <v>98.199999999999989</v>
      </c>
      <c r="D603">
        <f>140/100</f>
        <v>1.4</v>
      </c>
      <c r="E603">
        <f>29000/100</f>
        <v>290</v>
      </c>
      <c r="F603" s="19" t="b">
        <f t="shared" si="92"/>
        <v>0</v>
      </c>
      <c r="G603" s="20">
        <f t="shared" si="93"/>
        <v>290</v>
      </c>
      <c r="H603" s="20" t="b">
        <f t="shared" si="94"/>
        <v>0</v>
      </c>
      <c r="I603" s="20" t="b">
        <f t="shared" si="95"/>
        <v>0</v>
      </c>
      <c r="J603" s="20" t="b">
        <f t="shared" si="96"/>
        <v>0</v>
      </c>
      <c r="K603" s="21" t="b">
        <f t="shared" si="97"/>
        <v>0</v>
      </c>
    </row>
    <row r="604" spans="1:11" x14ac:dyDescent="0.25">
      <c r="A604" s="11">
        <v>40625.958333333336</v>
      </c>
      <c r="B604">
        <f t="shared" si="99"/>
        <v>0</v>
      </c>
      <c r="C604">
        <f t="shared" si="98"/>
        <v>98.199999999999989</v>
      </c>
      <c r="D604">
        <f>90/100</f>
        <v>0.9</v>
      </c>
      <c r="E604">
        <f>29300/100</f>
        <v>293</v>
      </c>
      <c r="F604" s="19" t="b">
        <f t="shared" si="92"/>
        <v>0</v>
      </c>
      <c r="G604" s="20">
        <f t="shared" si="93"/>
        <v>293</v>
      </c>
      <c r="H604" s="20" t="b">
        <f t="shared" si="94"/>
        <v>0</v>
      </c>
      <c r="I604" s="20" t="b">
        <f t="shared" si="95"/>
        <v>0</v>
      </c>
      <c r="J604" s="20" t="b">
        <f t="shared" si="96"/>
        <v>0</v>
      </c>
      <c r="K604" s="21" t="b">
        <f t="shared" si="97"/>
        <v>0</v>
      </c>
    </row>
    <row r="605" spans="1:11" x14ac:dyDescent="0.25">
      <c r="A605" s="11">
        <v>40626</v>
      </c>
      <c r="B605">
        <f t="shared" si="99"/>
        <v>0</v>
      </c>
      <c r="C605">
        <f t="shared" si="98"/>
        <v>98.199999999999989</v>
      </c>
      <c r="D605">
        <f>100/100</f>
        <v>1</v>
      </c>
      <c r="E605">
        <f>28600/100</f>
        <v>286</v>
      </c>
      <c r="F605" s="19" t="b">
        <f>IF(D605&lt;0.5,E605)</f>
        <v>0</v>
      </c>
      <c r="G605" s="20">
        <f>IF(D605&lt;1.5,IF(D605&gt;=0.5,E605))</f>
        <v>286</v>
      </c>
      <c r="H605" s="20" t="b">
        <f t="shared" si="94"/>
        <v>0</v>
      </c>
      <c r="I605" s="20" t="b">
        <f t="shared" si="95"/>
        <v>0</v>
      </c>
      <c r="J605" s="20" t="b">
        <f t="shared" si="96"/>
        <v>0</v>
      </c>
      <c r="K605" s="21" t="b">
        <f t="shared" si="97"/>
        <v>0</v>
      </c>
    </row>
    <row r="606" spans="1:11" x14ac:dyDescent="0.25">
      <c r="A606" s="11">
        <v>40626.041666666664</v>
      </c>
      <c r="B606">
        <f t="shared" si="99"/>
        <v>0</v>
      </c>
      <c r="C606">
        <f t="shared" si="98"/>
        <v>98.199999999999989</v>
      </c>
      <c r="D606">
        <f>70/100</f>
        <v>0.7</v>
      </c>
      <c r="E606">
        <f>27900/100</f>
        <v>279</v>
      </c>
      <c r="F606" s="19" t="b">
        <f t="shared" ref="F606:F669" si="100">IF(D606&lt;0.5,E606)</f>
        <v>0</v>
      </c>
      <c r="G606" s="20">
        <f t="shared" ref="G606:G669" si="101">IF(D606&lt;1.5,IF(D606&gt;=0.5,E606))</f>
        <v>279</v>
      </c>
      <c r="H606" s="20" t="b">
        <f t="shared" si="94"/>
        <v>0</v>
      </c>
      <c r="I606" s="20" t="b">
        <f t="shared" si="95"/>
        <v>0</v>
      </c>
      <c r="J606" s="20" t="b">
        <f t="shared" si="96"/>
        <v>0</v>
      </c>
      <c r="K606" s="21" t="b">
        <f t="shared" si="97"/>
        <v>0</v>
      </c>
    </row>
    <row r="607" spans="1:11" x14ac:dyDescent="0.25">
      <c r="A607" s="11">
        <v>40626.083333333336</v>
      </c>
      <c r="B607">
        <f t="shared" si="99"/>
        <v>0</v>
      </c>
      <c r="C607">
        <f t="shared" si="98"/>
        <v>98.199999999999989</v>
      </c>
      <c r="D607">
        <f>40/100</f>
        <v>0.4</v>
      </c>
      <c r="E607">
        <f>27500/100</f>
        <v>275</v>
      </c>
      <c r="F607" s="19">
        <f t="shared" si="100"/>
        <v>275</v>
      </c>
      <c r="G607" s="20" t="b">
        <f t="shared" si="101"/>
        <v>0</v>
      </c>
      <c r="H607" s="20" t="b">
        <f t="shared" si="94"/>
        <v>0</v>
      </c>
      <c r="I607" s="20" t="b">
        <f t="shared" si="95"/>
        <v>0</v>
      </c>
      <c r="J607" s="20" t="b">
        <f t="shared" si="96"/>
        <v>0</v>
      </c>
      <c r="K607" s="21" t="b">
        <f t="shared" si="97"/>
        <v>0</v>
      </c>
    </row>
    <row r="608" spans="1:11" x14ac:dyDescent="0.25">
      <c r="A608" s="11">
        <v>40626.125</v>
      </c>
      <c r="B608">
        <f t="shared" si="99"/>
        <v>0</v>
      </c>
      <c r="C608">
        <f t="shared" si="98"/>
        <v>98.199999999999989</v>
      </c>
      <c r="D608">
        <f>70/100</f>
        <v>0.7</v>
      </c>
      <c r="E608">
        <f>26800/100</f>
        <v>268</v>
      </c>
      <c r="F608" s="19" t="b">
        <f t="shared" si="100"/>
        <v>0</v>
      </c>
      <c r="G608" s="20">
        <f t="shared" si="101"/>
        <v>268</v>
      </c>
      <c r="H608" s="20" t="b">
        <f t="shared" si="94"/>
        <v>0</v>
      </c>
      <c r="I608" s="20" t="b">
        <f t="shared" si="95"/>
        <v>0</v>
      </c>
      <c r="J608" s="20" t="b">
        <f t="shared" si="96"/>
        <v>0</v>
      </c>
      <c r="K608" s="21" t="b">
        <f t="shared" si="97"/>
        <v>0</v>
      </c>
    </row>
    <row r="609" spans="1:11" x14ac:dyDescent="0.25">
      <c r="A609" s="11">
        <v>40626.166666666664</v>
      </c>
      <c r="B609">
        <f t="shared" si="99"/>
        <v>0</v>
      </c>
      <c r="C609">
        <f t="shared" si="98"/>
        <v>98.199999999999989</v>
      </c>
      <c r="D609">
        <f>50/100</f>
        <v>0.5</v>
      </c>
      <c r="E609">
        <f>29300/100</f>
        <v>293</v>
      </c>
      <c r="F609" s="19" t="b">
        <f t="shared" si="100"/>
        <v>0</v>
      </c>
      <c r="G609" s="20">
        <f t="shared" si="101"/>
        <v>293</v>
      </c>
      <c r="H609" s="20" t="b">
        <f t="shared" si="94"/>
        <v>0</v>
      </c>
      <c r="I609" s="20" t="b">
        <f t="shared" si="95"/>
        <v>0</v>
      </c>
      <c r="J609" s="20" t="b">
        <f t="shared" si="96"/>
        <v>0</v>
      </c>
      <c r="K609" s="21" t="b">
        <f t="shared" si="97"/>
        <v>0</v>
      </c>
    </row>
    <row r="610" spans="1:11" x14ac:dyDescent="0.25">
      <c r="A610" s="11">
        <v>40626.208333333336</v>
      </c>
      <c r="B610">
        <f t="shared" si="99"/>
        <v>0</v>
      </c>
      <c r="C610">
        <f t="shared" si="98"/>
        <v>98.199999999999989</v>
      </c>
      <c r="D610">
        <f>50/100</f>
        <v>0.5</v>
      </c>
      <c r="E610">
        <f>24100/100</f>
        <v>241</v>
      </c>
      <c r="F610" s="19" t="b">
        <f t="shared" si="100"/>
        <v>0</v>
      </c>
      <c r="G610" s="20">
        <f t="shared" si="101"/>
        <v>241</v>
      </c>
      <c r="H610" s="20" t="b">
        <f t="shared" si="94"/>
        <v>0</v>
      </c>
      <c r="I610" s="20" t="b">
        <f t="shared" si="95"/>
        <v>0</v>
      </c>
      <c r="J610" s="20" t="b">
        <f t="shared" si="96"/>
        <v>0</v>
      </c>
      <c r="K610" s="21" t="b">
        <f t="shared" si="97"/>
        <v>0</v>
      </c>
    </row>
    <row r="611" spans="1:11" x14ac:dyDescent="0.25">
      <c r="A611" s="11">
        <v>40626.25</v>
      </c>
      <c r="B611">
        <f t="shared" si="99"/>
        <v>0</v>
      </c>
      <c r="C611">
        <f t="shared" si="98"/>
        <v>98.199999999999989</v>
      </c>
      <c r="D611">
        <f>50/100</f>
        <v>0.5</v>
      </c>
      <c r="E611">
        <f>27400/100</f>
        <v>274</v>
      </c>
      <c r="F611" s="19" t="b">
        <f t="shared" si="100"/>
        <v>0</v>
      </c>
      <c r="G611" s="20">
        <f t="shared" si="101"/>
        <v>274</v>
      </c>
      <c r="H611" s="20" t="b">
        <f t="shared" si="94"/>
        <v>0</v>
      </c>
      <c r="I611" s="20" t="b">
        <f t="shared" si="95"/>
        <v>0</v>
      </c>
      <c r="J611" s="20" t="b">
        <f t="shared" si="96"/>
        <v>0</v>
      </c>
      <c r="K611" s="21" t="b">
        <f t="shared" si="97"/>
        <v>0</v>
      </c>
    </row>
    <row r="612" spans="1:11" x14ac:dyDescent="0.25">
      <c r="A612" s="11">
        <v>40626.291666666664</v>
      </c>
      <c r="B612">
        <f t="shared" si="99"/>
        <v>0</v>
      </c>
      <c r="C612">
        <f t="shared" si="98"/>
        <v>98.199999999999989</v>
      </c>
      <c r="D612">
        <f>60/100</f>
        <v>0.6</v>
      </c>
      <c r="E612">
        <f>26000/100</f>
        <v>260</v>
      </c>
      <c r="F612" s="19" t="b">
        <f t="shared" si="100"/>
        <v>0</v>
      </c>
      <c r="G612" s="20">
        <f t="shared" si="101"/>
        <v>260</v>
      </c>
      <c r="H612" s="20" t="b">
        <f t="shared" si="94"/>
        <v>0</v>
      </c>
      <c r="I612" s="20" t="b">
        <f t="shared" si="95"/>
        <v>0</v>
      </c>
      <c r="J612" s="20" t="b">
        <f t="shared" si="96"/>
        <v>0</v>
      </c>
      <c r="K612" s="21" t="b">
        <f t="shared" si="97"/>
        <v>0</v>
      </c>
    </row>
    <row r="613" spans="1:11" x14ac:dyDescent="0.25">
      <c r="A613" s="11">
        <v>40626.333333333336</v>
      </c>
      <c r="B613">
        <f t="shared" si="99"/>
        <v>0</v>
      </c>
      <c r="C613">
        <f t="shared" si="98"/>
        <v>98.199999999999989</v>
      </c>
      <c r="D613">
        <f>50/100</f>
        <v>0.5</v>
      </c>
      <c r="E613">
        <f>26100/100</f>
        <v>261</v>
      </c>
      <c r="F613" s="19" t="b">
        <f t="shared" si="100"/>
        <v>0</v>
      </c>
      <c r="G613" s="20">
        <f t="shared" si="101"/>
        <v>261</v>
      </c>
      <c r="H613" s="20" t="b">
        <f t="shared" si="94"/>
        <v>0</v>
      </c>
      <c r="I613" s="20" t="b">
        <f t="shared" si="95"/>
        <v>0</v>
      </c>
      <c r="J613" s="20" t="b">
        <f t="shared" si="96"/>
        <v>0</v>
      </c>
      <c r="K613" s="21" t="b">
        <f t="shared" si="97"/>
        <v>0</v>
      </c>
    </row>
    <row r="614" spans="1:11" x14ac:dyDescent="0.25">
      <c r="A614" s="11">
        <v>40626.375</v>
      </c>
      <c r="B614">
        <f t="shared" si="99"/>
        <v>0</v>
      </c>
      <c r="C614">
        <f t="shared" si="98"/>
        <v>98.199999999999989</v>
      </c>
      <c r="D614">
        <f>70/100</f>
        <v>0.7</v>
      </c>
      <c r="E614">
        <f>22300/100</f>
        <v>223</v>
      </c>
      <c r="F614" s="19" t="b">
        <f t="shared" si="100"/>
        <v>0</v>
      </c>
      <c r="G614" s="20">
        <f t="shared" si="101"/>
        <v>223</v>
      </c>
      <c r="H614" s="20" t="b">
        <f t="shared" si="94"/>
        <v>0</v>
      </c>
      <c r="I614" s="20" t="b">
        <f t="shared" si="95"/>
        <v>0</v>
      </c>
      <c r="J614" s="20" t="b">
        <f t="shared" si="96"/>
        <v>0</v>
      </c>
      <c r="K614" s="21" t="b">
        <f t="shared" si="97"/>
        <v>0</v>
      </c>
    </row>
    <row r="615" spans="1:11" x14ac:dyDescent="0.25">
      <c r="A615" s="11">
        <v>40626.416666666664</v>
      </c>
      <c r="B615">
        <f t="shared" si="99"/>
        <v>0</v>
      </c>
      <c r="C615">
        <f t="shared" si="98"/>
        <v>98.199999999999989</v>
      </c>
      <c r="D615">
        <f>190/100</f>
        <v>1.9</v>
      </c>
      <c r="E615">
        <f>22700/100</f>
        <v>227</v>
      </c>
      <c r="F615" s="19" t="b">
        <f t="shared" si="100"/>
        <v>0</v>
      </c>
      <c r="G615" s="20" t="b">
        <f t="shared" si="101"/>
        <v>0</v>
      </c>
      <c r="H615" s="20">
        <f t="shared" si="94"/>
        <v>227</v>
      </c>
      <c r="I615" s="20" t="b">
        <f t="shared" si="95"/>
        <v>0</v>
      </c>
      <c r="J615" s="20" t="b">
        <f t="shared" si="96"/>
        <v>0</v>
      </c>
      <c r="K615" s="21" t="b">
        <f t="shared" si="97"/>
        <v>0</v>
      </c>
    </row>
    <row r="616" spans="1:11" x14ac:dyDescent="0.25">
      <c r="A616" s="11">
        <v>40626.458333333336</v>
      </c>
      <c r="B616">
        <f t="shared" si="99"/>
        <v>0</v>
      </c>
      <c r="C616">
        <f t="shared" si="98"/>
        <v>98.199999999999989</v>
      </c>
      <c r="D616">
        <f>200/100</f>
        <v>2</v>
      </c>
      <c r="E616">
        <f>20600/100</f>
        <v>206</v>
      </c>
      <c r="F616" s="19" t="b">
        <f t="shared" si="100"/>
        <v>0</v>
      </c>
      <c r="G616" s="20" t="b">
        <f t="shared" si="101"/>
        <v>0</v>
      </c>
      <c r="H616" s="20">
        <f t="shared" si="94"/>
        <v>206</v>
      </c>
      <c r="I616" s="20" t="b">
        <f t="shared" si="95"/>
        <v>0</v>
      </c>
      <c r="J616" s="20" t="b">
        <f t="shared" si="96"/>
        <v>0</v>
      </c>
      <c r="K616" s="21" t="b">
        <f t="shared" si="97"/>
        <v>0</v>
      </c>
    </row>
    <row r="617" spans="1:11" x14ac:dyDescent="0.25">
      <c r="A617" s="11">
        <v>40626.5</v>
      </c>
      <c r="B617">
        <f t="shared" si="99"/>
        <v>0</v>
      </c>
      <c r="C617">
        <f t="shared" si="98"/>
        <v>98.199999999999989</v>
      </c>
      <c r="D617">
        <f>120/100</f>
        <v>1.2</v>
      </c>
      <c r="E617">
        <f>18400/100</f>
        <v>184</v>
      </c>
      <c r="F617" s="19" t="b">
        <f t="shared" si="100"/>
        <v>0</v>
      </c>
      <c r="G617" s="20">
        <f t="shared" si="101"/>
        <v>184</v>
      </c>
      <c r="H617" s="20" t="b">
        <f t="shared" si="94"/>
        <v>0</v>
      </c>
      <c r="I617" s="20" t="b">
        <f t="shared" si="95"/>
        <v>0</v>
      </c>
      <c r="J617" s="20" t="b">
        <f t="shared" si="96"/>
        <v>0</v>
      </c>
      <c r="K617" s="21" t="b">
        <f t="shared" si="97"/>
        <v>0</v>
      </c>
    </row>
    <row r="618" spans="1:11" x14ac:dyDescent="0.25">
      <c r="A618" s="11">
        <v>40626.541666666664</v>
      </c>
      <c r="B618">
        <f t="shared" si="99"/>
        <v>0</v>
      </c>
      <c r="C618">
        <f t="shared" si="98"/>
        <v>98.199999999999989</v>
      </c>
      <c r="D618">
        <f>100/100</f>
        <v>1</v>
      </c>
      <c r="E618">
        <f>14200/100</f>
        <v>142</v>
      </c>
      <c r="F618" s="19" t="b">
        <f t="shared" si="100"/>
        <v>0</v>
      </c>
      <c r="G618" s="20">
        <f t="shared" si="101"/>
        <v>142</v>
      </c>
      <c r="H618" s="20" t="b">
        <f t="shared" si="94"/>
        <v>0</v>
      </c>
      <c r="I618" s="20" t="b">
        <f t="shared" si="95"/>
        <v>0</v>
      </c>
      <c r="J618" s="20" t="b">
        <f t="shared" si="96"/>
        <v>0</v>
      </c>
      <c r="K618" s="21" t="b">
        <f t="shared" si="97"/>
        <v>0</v>
      </c>
    </row>
    <row r="619" spans="1:11" x14ac:dyDescent="0.25">
      <c r="A619" s="11">
        <v>40626.583333333336</v>
      </c>
      <c r="B619">
        <f t="shared" si="99"/>
        <v>0</v>
      </c>
      <c r="C619">
        <f t="shared" si="98"/>
        <v>98.199999999999989</v>
      </c>
      <c r="D619">
        <f>140/100</f>
        <v>1.4</v>
      </c>
      <c r="E619">
        <f>14900/100</f>
        <v>149</v>
      </c>
      <c r="F619" s="19" t="b">
        <f t="shared" si="100"/>
        <v>0</v>
      </c>
      <c r="G619" s="20">
        <f t="shared" si="101"/>
        <v>149</v>
      </c>
      <c r="H619" s="20" t="b">
        <f t="shared" si="94"/>
        <v>0</v>
      </c>
      <c r="I619" s="20" t="b">
        <f t="shared" si="95"/>
        <v>0</v>
      </c>
      <c r="J619" s="20" t="b">
        <f t="shared" si="96"/>
        <v>0</v>
      </c>
      <c r="K619" s="21" t="b">
        <f t="shared" si="97"/>
        <v>0</v>
      </c>
    </row>
    <row r="620" spans="1:11" x14ac:dyDescent="0.25">
      <c r="A620" s="11">
        <v>40626.625</v>
      </c>
      <c r="B620">
        <f t="shared" si="99"/>
        <v>0</v>
      </c>
      <c r="C620">
        <f t="shared" si="98"/>
        <v>98.199999999999989</v>
      </c>
      <c r="D620">
        <f>180/100</f>
        <v>1.8</v>
      </c>
      <c r="E620">
        <f>11000/100</f>
        <v>110</v>
      </c>
      <c r="F620" s="19" t="b">
        <f t="shared" si="100"/>
        <v>0</v>
      </c>
      <c r="G620" s="20" t="b">
        <f t="shared" si="101"/>
        <v>0</v>
      </c>
      <c r="H620" s="20">
        <f t="shared" si="94"/>
        <v>110</v>
      </c>
      <c r="I620" s="20" t="b">
        <f t="shared" si="95"/>
        <v>0</v>
      </c>
      <c r="J620" s="20" t="b">
        <f t="shared" si="96"/>
        <v>0</v>
      </c>
      <c r="K620" s="21" t="b">
        <f t="shared" si="97"/>
        <v>0</v>
      </c>
    </row>
    <row r="621" spans="1:11" x14ac:dyDescent="0.25">
      <c r="A621" s="11">
        <v>40626.666666666664</v>
      </c>
      <c r="B621">
        <f t="shared" si="99"/>
        <v>0</v>
      </c>
      <c r="C621">
        <f t="shared" si="98"/>
        <v>98.199999999999989</v>
      </c>
      <c r="D621">
        <f>170/100</f>
        <v>1.7</v>
      </c>
      <c r="E621">
        <f>7900/100</f>
        <v>79</v>
      </c>
      <c r="F621" s="19" t="b">
        <f t="shared" si="100"/>
        <v>0</v>
      </c>
      <c r="G621" s="20" t="b">
        <f t="shared" si="101"/>
        <v>0</v>
      </c>
      <c r="H621" s="20">
        <f t="shared" si="94"/>
        <v>79</v>
      </c>
      <c r="I621" s="20" t="b">
        <f t="shared" si="95"/>
        <v>0</v>
      </c>
      <c r="J621" s="20" t="b">
        <f t="shared" si="96"/>
        <v>0</v>
      </c>
      <c r="K621" s="21" t="b">
        <f t="shared" si="97"/>
        <v>0</v>
      </c>
    </row>
    <row r="622" spans="1:11" x14ac:dyDescent="0.25">
      <c r="A622" s="11">
        <v>40626.708333333336</v>
      </c>
      <c r="B622">
        <f t="shared" si="99"/>
        <v>0</v>
      </c>
      <c r="C622">
        <f t="shared" si="98"/>
        <v>98.199999999999989</v>
      </c>
      <c r="D622">
        <f>180/100</f>
        <v>1.8</v>
      </c>
      <c r="E622">
        <f>10200/100</f>
        <v>102</v>
      </c>
      <c r="F622" s="19" t="b">
        <f t="shared" si="100"/>
        <v>0</v>
      </c>
      <c r="G622" s="20" t="b">
        <f t="shared" si="101"/>
        <v>0</v>
      </c>
      <c r="H622" s="20">
        <f t="shared" si="94"/>
        <v>102</v>
      </c>
      <c r="I622" s="20" t="b">
        <f t="shared" si="95"/>
        <v>0</v>
      </c>
      <c r="J622" s="20" t="b">
        <f t="shared" si="96"/>
        <v>0</v>
      </c>
      <c r="K622" s="21" t="b">
        <f t="shared" si="97"/>
        <v>0</v>
      </c>
    </row>
    <row r="623" spans="1:11" x14ac:dyDescent="0.25">
      <c r="A623" s="11">
        <v>40626.75</v>
      </c>
      <c r="B623">
        <f t="shared" si="99"/>
        <v>0</v>
      </c>
      <c r="C623">
        <f t="shared" si="98"/>
        <v>98.199999999999989</v>
      </c>
      <c r="D623">
        <f>190/100</f>
        <v>1.9</v>
      </c>
      <c r="E623">
        <f>6500/100</f>
        <v>65</v>
      </c>
      <c r="F623" s="19" t="b">
        <f t="shared" si="100"/>
        <v>0</v>
      </c>
      <c r="G623" s="20" t="b">
        <f t="shared" si="101"/>
        <v>0</v>
      </c>
      <c r="H623" s="20">
        <f t="shared" si="94"/>
        <v>65</v>
      </c>
      <c r="I623" s="20" t="b">
        <f t="shared" si="95"/>
        <v>0</v>
      </c>
      <c r="J623" s="20" t="b">
        <f t="shared" si="96"/>
        <v>0</v>
      </c>
      <c r="K623" s="21" t="b">
        <f t="shared" si="97"/>
        <v>0</v>
      </c>
    </row>
    <row r="624" spans="1:11" x14ac:dyDescent="0.25">
      <c r="A624" s="11">
        <v>40626.791666666664</v>
      </c>
      <c r="B624">
        <f t="shared" si="99"/>
        <v>0</v>
      </c>
      <c r="C624">
        <f t="shared" si="98"/>
        <v>98.199999999999989</v>
      </c>
      <c r="D624">
        <f>190/100</f>
        <v>1.9</v>
      </c>
      <c r="E624">
        <f>4800/100</f>
        <v>48</v>
      </c>
      <c r="F624" s="19" t="b">
        <f t="shared" si="100"/>
        <v>0</v>
      </c>
      <c r="G624" s="20" t="b">
        <f t="shared" si="101"/>
        <v>0</v>
      </c>
      <c r="H624" s="20">
        <f t="shared" si="94"/>
        <v>48</v>
      </c>
      <c r="I624" s="20" t="b">
        <f t="shared" si="95"/>
        <v>0</v>
      </c>
      <c r="J624" s="20" t="b">
        <f t="shared" si="96"/>
        <v>0</v>
      </c>
      <c r="K624" s="21" t="b">
        <f t="shared" si="97"/>
        <v>0</v>
      </c>
    </row>
    <row r="625" spans="1:11" x14ac:dyDescent="0.25">
      <c r="A625" s="11">
        <v>40626.833333333336</v>
      </c>
      <c r="B625">
        <f t="shared" si="99"/>
        <v>0</v>
      </c>
      <c r="C625">
        <f t="shared" si="98"/>
        <v>98.199999999999989</v>
      </c>
      <c r="D625">
        <f>210/100</f>
        <v>2.1</v>
      </c>
      <c r="E625">
        <f>3000/100</f>
        <v>30</v>
      </c>
      <c r="F625" s="19" t="b">
        <f t="shared" si="100"/>
        <v>0</v>
      </c>
      <c r="G625" s="20" t="b">
        <f t="shared" si="101"/>
        <v>0</v>
      </c>
      <c r="H625" s="20">
        <f t="shared" si="94"/>
        <v>30</v>
      </c>
      <c r="I625" s="20" t="b">
        <f t="shared" si="95"/>
        <v>0</v>
      </c>
      <c r="J625" s="20" t="b">
        <f t="shared" si="96"/>
        <v>0</v>
      </c>
      <c r="K625" s="21" t="b">
        <f t="shared" si="97"/>
        <v>0</v>
      </c>
    </row>
    <row r="626" spans="1:11" x14ac:dyDescent="0.25">
      <c r="A626" s="11">
        <v>40626.875</v>
      </c>
      <c r="B626">
        <f t="shared" si="99"/>
        <v>0</v>
      </c>
      <c r="C626">
        <f t="shared" si="98"/>
        <v>98.199999999999989</v>
      </c>
      <c r="D626">
        <f>110/100</f>
        <v>1.1000000000000001</v>
      </c>
      <c r="E626">
        <f>29200/100</f>
        <v>292</v>
      </c>
      <c r="F626" s="19" t="b">
        <f t="shared" si="100"/>
        <v>0</v>
      </c>
      <c r="G626" s="20">
        <f t="shared" si="101"/>
        <v>292</v>
      </c>
      <c r="H626" s="20" t="b">
        <f t="shared" si="94"/>
        <v>0</v>
      </c>
      <c r="I626" s="20" t="b">
        <f t="shared" si="95"/>
        <v>0</v>
      </c>
      <c r="J626" s="20" t="b">
        <f t="shared" si="96"/>
        <v>0</v>
      </c>
      <c r="K626" s="21" t="b">
        <f t="shared" si="97"/>
        <v>0</v>
      </c>
    </row>
    <row r="627" spans="1:11" x14ac:dyDescent="0.25">
      <c r="A627" s="11">
        <v>40626.916666666664</v>
      </c>
      <c r="B627">
        <f t="shared" si="99"/>
        <v>0</v>
      </c>
      <c r="C627">
        <f t="shared" si="98"/>
        <v>98.199999999999989</v>
      </c>
      <c r="D627">
        <f>120/100</f>
        <v>1.2</v>
      </c>
      <c r="E627">
        <f>30300/100</f>
        <v>303</v>
      </c>
      <c r="F627" s="19" t="b">
        <f t="shared" si="100"/>
        <v>0</v>
      </c>
      <c r="G627" s="20">
        <f t="shared" si="101"/>
        <v>303</v>
      </c>
      <c r="H627" s="20" t="b">
        <f t="shared" si="94"/>
        <v>0</v>
      </c>
      <c r="I627" s="20" t="b">
        <f t="shared" si="95"/>
        <v>0</v>
      </c>
      <c r="J627" s="20" t="b">
        <f t="shared" si="96"/>
        <v>0</v>
      </c>
      <c r="K627" s="21" t="b">
        <f t="shared" si="97"/>
        <v>0</v>
      </c>
    </row>
    <row r="628" spans="1:11" x14ac:dyDescent="0.25">
      <c r="A628" s="11">
        <v>40626.958333333336</v>
      </c>
      <c r="B628">
        <f t="shared" si="99"/>
        <v>0</v>
      </c>
      <c r="C628">
        <f t="shared" si="98"/>
        <v>98.199999999999989</v>
      </c>
      <c r="D628">
        <f>100/100</f>
        <v>1</v>
      </c>
      <c r="E628">
        <f>28100/100</f>
        <v>281</v>
      </c>
      <c r="F628" s="19" t="b">
        <f t="shared" si="100"/>
        <v>0</v>
      </c>
      <c r="G628" s="20">
        <f t="shared" si="101"/>
        <v>281</v>
      </c>
      <c r="H628" s="20" t="b">
        <f t="shared" si="94"/>
        <v>0</v>
      </c>
      <c r="I628" s="20" t="b">
        <f t="shared" si="95"/>
        <v>0</v>
      </c>
      <c r="J628" s="20" t="b">
        <f t="shared" si="96"/>
        <v>0</v>
      </c>
      <c r="K628" s="21" t="b">
        <f t="shared" si="97"/>
        <v>0</v>
      </c>
    </row>
    <row r="629" spans="1:11" x14ac:dyDescent="0.25">
      <c r="A629" s="11">
        <v>40627</v>
      </c>
      <c r="B629">
        <f t="shared" si="99"/>
        <v>0</v>
      </c>
      <c r="C629">
        <f t="shared" si="98"/>
        <v>98.199999999999989</v>
      </c>
      <c r="D629">
        <f>70/100</f>
        <v>0.7</v>
      </c>
      <c r="E629">
        <f>28700/100</f>
        <v>287</v>
      </c>
      <c r="F629" s="19" t="b">
        <f t="shared" si="100"/>
        <v>0</v>
      </c>
      <c r="G629" s="20">
        <f t="shared" si="101"/>
        <v>287</v>
      </c>
      <c r="H629" s="20" t="b">
        <f t="shared" si="94"/>
        <v>0</v>
      </c>
      <c r="I629" s="20" t="b">
        <f t="shared" si="95"/>
        <v>0</v>
      </c>
      <c r="J629" s="20" t="b">
        <f t="shared" si="96"/>
        <v>0</v>
      </c>
      <c r="K629" s="21" t="b">
        <f t="shared" si="97"/>
        <v>0</v>
      </c>
    </row>
    <row r="630" spans="1:11" x14ac:dyDescent="0.25">
      <c r="A630" s="11">
        <v>40627.041666666664</v>
      </c>
      <c r="B630">
        <f t="shared" si="99"/>
        <v>0</v>
      </c>
      <c r="C630">
        <f t="shared" si="98"/>
        <v>98.199999999999989</v>
      </c>
      <c r="D630">
        <f>60/100</f>
        <v>0.6</v>
      </c>
      <c r="E630">
        <f>29800/100</f>
        <v>298</v>
      </c>
      <c r="F630" s="19" t="b">
        <f t="shared" si="100"/>
        <v>0</v>
      </c>
      <c r="G630" s="20">
        <f t="shared" si="101"/>
        <v>298</v>
      </c>
      <c r="H630" s="20" t="b">
        <f t="shared" ref="H630:H693" si="102">IF(D630&lt;2.5,IF(D630&gt;=1.5,E630))</f>
        <v>0</v>
      </c>
      <c r="I630" s="20" t="b">
        <f t="shared" ref="I630:I693" si="103">IF(D630&lt;3.5,IF(D630&gt;=2.5,E630))</f>
        <v>0</v>
      </c>
      <c r="J630" s="20" t="b">
        <f t="shared" ref="J630:J693" si="104">IF(D630&lt;4.5,IF(D630&gt;=3.5,E630))</f>
        <v>0</v>
      </c>
      <c r="K630" s="21" t="b">
        <f t="shared" ref="K630:K693" si="105">IF(D630&gt;=4.5,E630)</f>
        <v>0</v>
      </c>
    </row>
    <row r="631" spans="1:11" x14ac:dyDescent="0.25">
      <c r="A631" s="11">
        <v>40627.083333333336</v>
      </c>
      <c r="B631">
        <f t="shared" si="99"/>
        <v>0</v>
      </c>
      <c r="C631">
        <f t="shared" ref="C631:C694" si="106">C630+B631</f>
        <v>98.199999999999989</v>
      </c>
      <c r="D631">
        <f>50/100</f>
        <v>0.5</v>
      </c>
      <c r="E631">
        <f>21900/100</f>
        <v>219</v>
      </c>
      <c r="F631" s="19" t="b">
        <f t="shared" si="100"/>
        <v>0</v>
      </c>
      <c r="G631" s="20">
        <f t="shared" si="101"/>
        <v>219</v>
      </c>
      <c r="H631" s="20" t="b">
        <f t="shared" si="102"/>
        <v>0</v>
      </c>
      <c r="I631" s="20" t="b">
        <f t="shared" si="103"/>
        <v>0</v>
      </c>
      <c r="J631" s="20" t="b">
        <f t="shared" si="104"/>
        <v>0</v>
      </c>
      <c r="K631" s="21" t="b">
        <f t="shared" si="105"/>
        <v>0</v>
      </c>
    </row>
    <row r="632" spans="1:11" x14ac:dyDescent="0.25">
      <c r="A632" s="11">
        <v>40627.125</v>
      </c>
      <c r="B632">
        <f t="shared" si="99"/>
        <v>0</v>
      </c>
      <c r="C632">
        <f t="shared" si="106"/>
        <v>98.199999999999989</v>
      </c>
      <c r="D632">
        <f>30/100</f>
        <v>0.3</v>
      </c>
      <c r="E632">
        <f>4200/100</f>
        <v>42</v>
      </c>
      <c r="F632" s="19">
        <f t="shared" si="100"/>
        <v>42</v>
      </c>
      <c r="G632" s="20" t="b">
        <f t="shared" si="101"/>
        <v>0</v>
      </c>
      <c r="H632" s="20" t="b">
        <f t="shared" si="102"/>
        <v>0</v>
      </c>
      <c r="I632" s="20" t="b">
        <f t="shared" si="103"/>
        <v>0</v>
      </c>
      <c r="J632" s="20" t="b">
        <f t="shared" si="104"/>
        <v>0</v>
      </c>
      <c r="K632" s="21" t="b">
        <f t="shared" si="105"/>
        <v>0</v>
      </c>
    </row>
    <row r="633" spans="1:11" x14ac:dyDescent="0.25">
      <c r="A633" s="11">
        <v>40627.166666666664</v>
      </c>
      <c r="B633">
        <f t="shared" si="99"/>
        <v>0</v>
      </c>
      <c r="C633">
        <f t="shared" si="106"/>
        <v>98.199999999999989</v>
      </c>
      <c r="D633">
        <f>60/100</f>
        <v>0.6</v>
      </c>
      <c r="E633">
        <f>27400/100</f>
        <v>274</v>
      </c>
      <c r="F633" s="19" t="b">
        <f t="shared" si="100"/>
        <v>0</v>
      </c>
      <c r="G633" s="20">
        <f t="shared" si="101"/>
        <v>274</v>
      </c>
      <c r="H633" s="20" t="b">
        <f t="shared" si="102"/>
        <v>0</v>
      </c>
      <c r="I633" s="20" t="b">
        <f t="shared" si="103"/>
        <v>0</v>
      </c>
      <c r="J633" s="20" t="b">
        <f t="shared" si="104"/>
        <v>0</v>
      </c>
      <c r="K633" s="21" t="b">
        <f t="shared" si="105"/>
        <v>0</v>
      </c>
    </row>
    <row r="634" spans="1:11" x14ac:dyDescent="0.25">
      <c r="A634" s="11">
        <v>40627.208333333336</v>
      </c>
      <c r="B634">
        <f t="shared" si="99"/>
        <v>0</v>
      </c>
      <c r="C634">
        <f t="shared" si="106"/>
        <v>98.199999999999989</v>
      </c>
      <c r="D634">
        <f>30/100</f>
        <v>0.3</v>
      </c>
      <c r="E634">
        <f>30200/100</f>
        <v>302</v>
      </c>
      <c r="F634" s="19">
        <f t="shared" si="100"/>
        <v>302</v>
      </c>
      <c r="G634" s="20" t="b">
        <f t="shared" si="101"/>
        <v>0</v>
      </c>
      <c r="H634" s="20" t="b">
        <f t="shared" si="102"/>
        <v>0</v>
      </c>
      <c r="I634" s="20" t="b">
        <f t="shared" si="103"/>
        <v>0</v>
      </c>
      <c r="J634" s="20" t="b">
        <f t="shared" si="104"/>
        <v>0</v>
      </c>
      <c r="K634" s="21" t="b">
        <f t="shared" si="105"/>
        <v>0</v>
      </c>
    </row>
    <row r="635" spans="1:11" x14ac:dyDescent="0.25">
      <c r="A635" s="11">
        <v>40627.25</v>
      </c>
      <c r="B635">
        <f t="shared" si="99"/>
        <v>0</v>
      </c>
      <c r="C635">
        <f t="shared" si="106"/>
        <v>98.199999999999989</v>
      </c>
      <c r="D635">
        <f>40/100</f>
        <v>0.4</v>
      </c>
      <c r="E635">
        <f>25600/100</f>
        <v>256</v>
      </c>
      <c r="F635" s="19">
        <f t="shared" si="100"/>
        <v>256</v>
      </c>
      <c r="G635" s="20" t="b">
        <f t="shared" si="101"/>
        <v>0</v>
      </c>
      <c r="H635" s="20" t="b">
        <f t="shared" si="102"/>
        <v>0</v>
      </c>
      <c r="I635" s="20" t="b">
        <f t="shared" si="103"/>
        <v>0</v>
      </c>
      <c r="J635" s="20" t="b">
        <f t="shared" si="104"/>
        <v>0</v>
      </c>
      <c r="K635" s="21" t="b">
        <f t="shared" si="105"/>
        <v>0</v>
      </c>
    </row>
    <row r="636" spans="1:11" x14ac:dyDescent="0.25">
      <c r="A636" s="11">
        <v>40627.291666666664</v>
      </c>
      <c r="B636">
        <f t="shared" si="99"/>
        <v>0</v>
      </c>
      <c r="C636">
        <f t="shared" si="106"/>
        <v>98.199999999999989</v>
      </c>
      <c r="D636">
        <f>60/100</f>
        <v>0.6</v>
      </c>
      <c r="E636">
        <f>27200/100</f>
        <v>272</v>
      </c>
      <c r="F636" s="19" t="b">
        <f t="shared" si="100"/>
        <v>0</v>
      </c>
      <c r="G636" s="20">
        <f t="shared" si="101"/>
        <v>272</v>
      </c>
      <c r="H636" s="20" t="b">
        <f t="shared" si="102"/>
        <v>0</v>
      </c>
      <c r="I636" s="20" t="b">
        <f t="shared" si="103"/>
        <v>0</v>
      </c>
      <c r="J636" s="20" t="b">
        <f t="shared" si="104"/>
        <v>0</v>
      </c>
      <c r="K636" s="21" t="b">
        <f t="shared" si="105"/>
        <v>0</v>
      </c>
    </row>
    <row r="637" spans="1:11" x14ac:dyDescent="0.25">
      <c r="A637" s="11">
        <v>40627.333333333336</v>
      </c>
      <c r="B637">
        <f t="shared" si="99"/>
        <v>0</v>
      </c>
      <c r="C637">
        <f t="shared" si="106"/>
        <v>98.199999999999989</v>
      </c>
      <c r="D637">
        <f>60/100</f>
        <v>0.6</v>
      </c>
      <c r="E637">
        <f>26600/100</f>
        <v>266</v>
      </c>
      <c r="F637" s="19" t="b">
        <f t="shared" si="100"/>
        <v>0</v>
      </c>
      <c r="G637" s="20">
        <f t="shared" si="101"/>
        <v>266</v>
      </c>
      <c r="H637" s="20" t="b">
        <f t="shared" si="102"/>
        <v>0</v>
      </c>
      <c r="I637" s="20" t="b">
        <f t="shared" si="103"/>
        <v>0</v>
      </c>
      <c r="J637" s="20" t="b">
        <f t="shared" si="104"/>
        <v>0</v>
      </c>
      <c r="K637" s="21" t="b">
        <f t="shared" si="105"/>
        <v>0</v>
      </c>
    </row>
    <row r="638" spans="1:11" x14ac:dyDescent="0.25">
      <c r="A638" s="11">
        <v>40627.375</v>
      </c>
      <c r="B638">
        <f t="shared" si="99"/>
        <v>0</v>
      </c>
      <c r="C638">
        <f t="shared" si="106"/>
        <v>98.199999999999989</v>
      </c>
      <c r="D638">
        <f>90/100</f>
        <v>0.9</v>
      </c>
      <c r="E638">
        <f>24700/100</f>
        <v>247</v>
      </c>
      <c r="F638" s="19" t="b">
        <f t="shared" si="100"/>
        <v>0</v>
      </c>
      <c r="G638" s="20">
        <f t="shared" si="101"/>
        <v>247</v>
      </c>
      <c r="H638" s="20" t="b">
        <f t="shared" si="102"/>
        <v>0</v>
      </c>
      <c r="I638" s="20" t="b">
        <f t="shared" si="103"/>
        <v>0</v>
      </c>
      <c r="J638" s="20" t="b">
        <f t="shared" si="104"/>
        <v>0</v>
      </c>
      <c r="K638" s="21" t="b">
        <f t="shared" si="105"/>
        <v>0</v>
      </c>
    </row>
    <row r="639" spans="1:11" x14ac:dyDescent="0.25">
      <c r="A639" s="11">
        <v>40627.416666666664</v>
      </c>
      <c r="B639">
        <f t="shared" si="99"/>
        <v>0</v>
      </c>
      <c r="C639">
        <f t="shared" si="106"/>
        <v>98.199999999999989</v>
      </c>
      <c r="D639">
        <f>110/100</f>
        <v>1.1000000000000001</v>
      </c>
      <c r="E639">
        <f>21400/100</f>
        <v>214</v>
      </c>
      <c r="F639" s="19" t="b">
        <f t="shared" si="100"/>
        <v>0</v>
      </c>
      <c r="G639" s="20">
        <f t="shared" si="101"/>
        <v>214</v>
      </c>
      <c r="H639" s="20" t="b">
        <f t="shared" si="102"/>
        <v>0</v>
      </c>
      <c r="I639" s="20" t="b">
        <f t="shared" si="103"/>
        <v>0</v>
      </c>
      <c r="J639" s="20" t="b">
        <f t="shared" si="104"/>
        <v>0</v>
      </c>
      <c r="K639" s="21" t="b">
        <f t="shared" si="105"/>
        <v>0</v>
      </c>
    </row>
    <row r="640" spans="1:11" x14ac:dyDescent="0.25">
      <c r="A640" s="11">
        <v>40627.458333333336</v>
      </c>
      <c r="B640">
        <f t="shared" si="99"/>
        <v>0</v>
      </c>
      <c r="C640">
        <f t="shared" si="106"/>
        <v>98.199999999999989</v>
      </c>
      <c r="D640">
        <f>150/100</f>
        <v>1.5</v>
      </c>
      <c r="E640">
        <f>19100/100</f>
        <v>191</v>
      </c>
      <c r="F640" s="19" t="b">
        <f t="shared" si="100"/>
        <v>0</v>
      </c>
      <c r="G640" s="20" t="b">
        <f t="shared" si="101"/>
        <v>0</v>
      </c>
      <c r="H640" s="20">
        <f t="shared" si="102"/>
        <v>191</v>
      </c>
      <c r="I640" s="20" t="b">
        <f t="shared" si="103"/>
        <v>0</v>
      </c>
      <c r="J640" s="20" t="b">
        <f t="shared" si="104"/>
        <v>0</v>
      </c>
      <c r="K640" s="21" t="b">
        <f t="shared" si="105"/>
        <v>0</v>
      </c>
    </row>
    <row r="641" spans="1:11" x14ac:dyDescent="0.25">
      <c r="A641" s="11">
        <v>40627.5</v>
      </c>
      <c r="B641">
        <f t="shared" si="99"/>
        <v>0</v>
      </c>
      <c r="C641">
        <f t="shared" si="106"/>
        <v>98.199999999999989</v>
      </c>
      <c r="D641">
        <f>100/100</f>
        <v>1</v>
      </c>
      <c r="E641">
        <f>21400/100</f>
        <v>214</v>
      </c>
      <c r="F641" s="19" t="b">
        <f t="shared" si="100"/>
        <v>0</v>
      </c>
      <c r="G641" s="20">
        <f t="shared" si="101"/>
        <v>214</v>
      </c>
      <c r="H641" s="20" t="b">
        <f t="shared" si="102"/>
        <v>0</v>
      </c>
      <c r="I641" s="20" t="b">
        <f t="shared" si="103"/>
        <v>0</v>
      </c>
      <c r="J641" s="20" t="b">
        <f t="shared" si="104"/>
        <v>0</v>
      </c>
      <c r="K641" s="21" t="b">
        <f t="shared" si="105"/>
        <v>0</v>
      </c>
    </row>
    <row r="642" spans="1:11" x14ac:dyDescent="0.25">
      <c r="A642" s="11">
        <v>40627.541666666664</v>
      </c>
      <c r="B642">
        <f t="shared" si="99"/>
        <v>0</v>
      </c>
      <c r="C642">
        <f t="shared" si="106"/>
        <v>98.199999999999989</v>
      </c>
      <c r="D642">
        <f>150/100</f>
        <v>1.5</v>
      </c>
      <c r="E642">
        <f>13200/100</f>
        <v>132</v>
      </c>
      <c r="F642" s="19" t="b">
        <f t="shared" si="100"/>
        <v>0</v>
      </c>
      <c r="G642" s="20" t="b">
        <f t="shared" si="101"/>
        <v>0</v>
      </c>
      <c r="H642" s="20">
        <f t="shared" si="102"/>
        <v>132</v>
      </c>
      <c r="I642" s="20" t="b">
        <f t="shared" si="103"/>
        <v>0</v>
      </c>
      <c r="J642" s="20" t="b">
        <f t="shared" si="104"/>
        <v>0</v>
      </c>
      <c r="K642" s="21" t="b">
        <f t="shared" si="105"/>
        <v>0</v>
      </c>
    </row>
    <row r="643" spans="1:11" x14ac:dyDescent="0.25">
      <c r="A643" s="11">
        <v>40627.583333333336</v>
      </c>
      <c r="B643">
        <f t="shared" si="99"/>
        <v>0</v>
      </c>
      <c r="C643">
        <f t="shared" si="106"/>
        <v>98.199999999999989</v>
      </c>
      <c r="D643">
        <f>260/100</f>
        <v>2.6</v>
      </c>
      <c r="E643">
        <f>11600/100</f>
        <v>116</v>
      </c>
      <c r="F643" s="19" t="b">
        <f t="shared" si="100"/>
        <v>0</v>
      </c>
      <c r="G643" s="20" t="b">
        <f t="shared" si="101"/>
        <v>0</v>
      </c>
      <c r="H643" s="20" t="b">
        <f t="shared" si="102"/>
        <v>0</v>
      </c>
      <c r="I643" s="20">
        <f t="shared" si="103"/>
        <v>116</v>
      </c>
      <c r="J643" s="20" t="b">
        <f t="shared" si="104"/>
        <v>0</v>
      </c>
      <c r="K643" s="21" t="b">
        <f t="shared" si="105"/>
        <v>0</v>
      </c>
    </row>
    <row r="644" spans="1:11" x14ac:dyDescent="0.25">
      <c r="A644" s="11">
        <v>40627.625</v>
      </c>
      <c r="B644">
        <f t="shared" si="99"/>
        <v>0</v>
      </c>
      <c r="C644">
        <f t="shared" si="106"/>
        <v>98.199999999999989</v>
      </c>
      <c r="D644">
        <f>270/100</f>
        <v>2.7</v>
      </c>
      <c r="E644">
        <f>10800/100</f>
        <v>108</v>
      </c>
      <c r="F644" s="19" t="b">
        <f t="shared" si="100"/>
        <v>0</v>
      </c>
      <c r="G644" s="20" t="b">
        <f t="shared" si="101"/>
        <v>0</v>
      </c>
      <c r="H644" s="20" t="b">
        <f t="shared" si="102"/>
        <v>0</v>
      </c>
      <c r="I644" s="20">
        <f t="shared" si="103"/>
        <v>108</v>
      </c>
      <c r="J644" s="20" t="b">
        <f t="shared" si="104"/>
        <v>0</v>
      </c>
      <c r="K644" s="21" t="b">
        <f t="shared" si="105"/>
        <v>0</v>
      </c>
    </row>
    <row r="645" spans="1:11" x14ac:dyDescent="0.25">
      <c r="A645" s="11">
        <v>40627.666666666664</v>
      </c>
      <c r="B645">
        <f t="shared" si="99"/>
        <v>0</v>
      </c>
      <c r="C645">
        <f t="shared" si="106"/>
        <v>98.199999999999989</v>
      </c>
      <c r="D645">
        <f>270/100</f>
        <v>2.7</v>
      </c>
      <c r="E645">
        <f>10600/100</f>
        <v>106</v>
      </c>
      <c r="F645" s="19" t="b">
        <f t="shared" si="100"/>
        <v>0</v>
      </c>
      <c r="G645" s="20" t="b">
        <f t="shared" si="101"/>
        <v>0</v>
      </c>
      <c r="H645" s="20" t="b">
        <f t="shared" si="102"/>
        <v>0</v>
      </c>
      <c r="I645" s="20">
        <f t="shared" si="103"/>
        <v>106</v>
      </c>
      <c r="J645" s="20" t="b">
        <f t="shared" si="104"/>
        <v>0</v>
      </c>
      <c r="K645" s="21" t="b">
        <f t="shared" si="105"/>
        <v>0</v>
      </c>
    </row>
    <row r="646" spans="1:11" x14ac:dyDescent="0.25">
      <c r="A646" s="11">
        <v>40627.708333333336</v>
      </c>
      <c r="B646">
        <f t="shared" si="99"/>
        <v>0</v>
      </c>
      <c r="C646">
        <f t="shared" si="106"/>
        <v>98.199999999999989</v>
      </c>
      <c r="D646">
        <f>360/100</f>
        <v>3.6</v>
      </c>
      <c r="E646">
        <f>9900/100</f>
        <v>99</v>
      </c>
      <c r="F646" s="19" t="b">
        <f t="shared" si="100"/>
        <v>0</v>
      </c>
      <c r="G646" s="20" t="b">
        <f t="shared" si="101"/>
        <v>0</v>
      </c>
      <c r="H646" s="20" t="b">
        <f t="shared" si="102"/>
        <v>0</v>
      </c>
      <c r="I646" s="20" t="b">
        <f t="shared" si="103"/>
        <v>0</v>
      </c>
      <c r="J646" s="20">
        <f t="shared" si="104"/>
        <v>99</v>
      </c>
      <c r="K646" s="21" t="b">
        <f t="shared" si="105"/>
        <v>0</v>
      </c>
    </row>
    <row r="647" spans="1:11" x14ac:dyDescent="0.25">
      <c r="A647" s="11">
        <v>40627.75</v>
      </c>
      <c r="B647">
        <f t="shared" si="99"/>
        <v>0</v>
      </c>
      <c r="C647">
        <f t="shared" si="106"/>
        <v>98.199999999999989</v>
      </c>
      <c r="D647">
        <f>330/100</f>
        <v>3.3</v>
      </c>
      <c r="E647">
        <f>9000/100</f>
        <v>90</v>
      </c>
      <c r="F647" s="19" t="b">
        <f t="shared" si="100"/>
        <v>0</v>
      </c>
      <c r="G647" s="20" t="b">
        <f t="shared" si="101"/>
        <v>0</v>
      </c>
      <c r="H647" s="20" t="b">
        <f t="shared" si="102"/>
        <v>0</v>
      </c>
      <c r="I647" s="20">
        <f t="shared" si="103"/>
        <v>90</v>
      </c>
      <c r="J647" s="20" t="b">
        <f t="shared" si="104"/>
        <v>0</v>
      </c>
      <c r="K647" s="21" t="b">
        <f t="shared" si="105"/>
        <v>0</v>
      </c>
    </row>
    <row r="648" spans="1:11" x14ac:dyDescent="0.25">
      <c r="A648" s="11">
        <v>40627.791666666664</v>
      </c>
      <c r="B648">
        <f t="shared" si="99"/>
        <v>0</v>
      </c>
      <c r="C648">
        <f t="shared" si="106"/>
        <v>98.199999999999989</v>
      </c>
      <c r="D648">
        <f>200/100</f>
        <v>2</v>
      </c>
      <c r="E648">
        <f>3600/100</f>
        <v>36</v>
      </c>
      <c r="F648" s="19" t="b">
        <f t="shared" si="100"/>
        <v>0</v>
      </c>
      <c r="G648" s="20" t="b">
        <f t="shared" si="101"/>
        <v>0</v>
      </c>
      <c r="H648" s="20">
        <f t="shared" si="102"/>
        <v>36</v>
      </c>
      <c r="I648" s="20" t="b">
        <f t="shared" si="103"/>
        <v>0</v>
      </c>
      <c r="J648" s="20" t="b">
        <f t="shared" si="104"/>
        <v>0</v>
      </c>
      <c r="K648" s="21" t="b">
        <f t="shared" si="105"/>
        <v>0</v>
      </c>
    </row>
    <row r="649" spans="1:11" x14ac:dyDescent="0.25">
      <c r="A649" s="11">
        <v>40627.833333333336</v>
      </c>
      <c r="B649">
        <f t="shared" si="99"/>
        <v>0</v>
      </c>
      <c r="C649">
        <f t="shared" si="106"/>
        <v>98.199999999999989</v>
      </c>
      <c r="D649">
        <f>180/100</f>
        <v>1.8</v>
      </c>
      <c r="E649">
        <f>35200/100</f>
        <v>352</v>
      </c>
      <c r="F649" s="19" t="b">
        <f t="shared" si="100"/>
        <v>0</v>
      </c>
      <c r="G649" s="20" t="b">
        <f t="shared" si="101"/>
        <v>0</v>
      </c>
      <c r="H649" s="20">
        <f t="shared" si="102"/>
        <v>352</v>
      </c>
      <c r="I649" s="20" t="b">
        <f t="shared" si="103"/>
        <v>0</v>
      </c>
      <c r="J649" s="20" t="b">
        <f t="shared" si="104"/>
        <v>0</v>
      </c>
      <c r="K649" s="21" t="b">
        <f t="shared" si="105"/>
        <v>0</v>
      </c>
    </row>
    <row r="650" spans="1:11" x14ac:dyDescent="0.25">
      <c r="A650" s="11">
        <v>40627.875</v>
      </c>
      <c r="B650">
        <f t="shared" si="99"/>
        <v>0</v>
      </c>
      <c r="C650">
        <f t="shared" si="106"/>
        <v>98.199999999999989</v>
      </c>
      <c r="D650">
        <f>120/100</f>
        <v>1.2</v>
      </c>
      <c r="E650">
        <f>31900/100</f>
        <v>319</v>
      </c>
      <c r="F650" s="19" t="b">
        <f t="shared" si="100"/>
        <v>0</v>
      </c>
      <c r="G650" s="20">
        <f t="shared" si="101"/>
        <v>319</v>
      </c>
      <c r="H650" s="20" t="b">
        <f t="shared" si="102"/>
        <v>0</v>
      </c>
      <c r="I650" s="20" t="b">
        <f t="shared" si="103"/>
        <v>0</v>
      </c>
      <c r="J650" s="20" t="b">
        <f t="shared" si="104"/>
        <v>0</v>
      </c>
      <c r="K650" s="21" t="b">
        <f t="shared" si="105"/>
        <v>0</v>
      </c>
    </row>
    <row r="651" spans="1:11" x14ac:dyDescent="0.25">
      <c r="A651" s="11">
        <v>40627.916666666664</v>
      </c>
      <c r="B651">
        <f t="shared" si="99"/>
        <v>0</v>
      </c>
      <c r="C651">
        <f t="shared" si="106"/>
        <v>98.199999999999989</v>
      </c>
      <c r="D651">
        <f>140/100</f>
        <v>1.4</v>
      </c>
      <c r="E651">
        <f>35200/100</f>
        <v>352</v>
      </c>
      <c r="F651" s="19" t="b">
        <f t="shared" si="100"/>
        <v>0</v>
      </c>
      <c r="G651" s="20">
        <f t="shared" si="101"/>
        <v>352</v>
      </c>
      <c r="H651" s="20" t="b">
        <f t="shared" si="102"/>
        <v>0</v>
      </c>
      <c r="I651" s="20" t="b">
        <f t="shared" si="103"/>
        <v>0</v>
      </c>
      <c r="J651" s="20" t="b">
        <f t="shared" si="104"/>
        <v>0</v>
      </c>
      <c r="K651" s="21" t="b">
        <f t="shared" si="105"/>
        <v>0</v>
      </c>
    </row>
    <row r="652" spans="1:11" x14ac:dyDescent="0.25">
      <c r="A652" s="11">
        <v>40627.958333333336</v>
      </c>
      <c r="B652">
        <f t="shared" ref="B652:B703" si="107">0/100</f>
        <v>0</v>
      </c>
      <c r="C652">
        <f t="shared" si="106"/>
        <v>98.199999999999989</v>
      </c>
      <c r="D652">
        <f>120/100</f>
        <v>1.2</v>
      </c>
      <c r="E652">
        <f>29100/100</f>
        <v>291</v>
      </c>
      <c r="F652" s="19" t="b">
        <f t="shared" si="100"/>
        <v>0</v>
      </c>
      <c r="G652" s="20">
        <f t="shared" si="101"/>
        <v>291</v>
      </c>
      <c r="H652" s="20" t="b">
        <f t="shared" si="102"/>
        <v>0</v>
      </c>
      <c r="I652" s="20" t="b">
        <f t="shared" si="103"/>
        <v>0</v>
      </c>
      <c r="J652" s="20" t="b">
        <f t="shared" si="104"/>
        <v>0</v>
      </c>
      <c r="K652" s="21" t="b">
        <f t="shared" si="105"/>
        <v>0</v>
      </c>
    </row>
    <row r="653" spans="1:11" x14ac:dyDescent="0.25">
      <c r="A653" s="11">
        <v>40628</v>
      </c>
      <c r="B653">
        <f t="shared" si="107"/>
        <v>0</v>
      </c>
      <c r="C653">
        <f t="shared" si="106"/>
        <v>98.199999999999989</v>
      </c>
      <c r="D653">
        <f>110/100</f>
        <v>1.1000000000000001</v>
      </c>
      <c r="E653">
        <f>27700/100</f>
        <v>277</v>
      </c>
      <c r="F653" s="19" t="b">
        <f t="shared" si="100"/>
        <v>0</v>
      </c>
      <c r="G653" s="20">
        <f t="shared" si="101"/>
        <v>277</v>
      </c>
      <c r="H653" s="20" t="b">
        <f t="shared" si="102"/>
        <v>0</v>
      </c>
      <c r="I653" s="20" t="b">
        <f t="shared" si="103"/>
        <v>0</v>
      </c>
      <c r="J653" s="20" t="b">
        <f t="shared" si="104"/>
        <v>0</v>
      </c>
      <c r="K653" s="21" t="b">
        <f t="shared" si="105"/>
        <v>0</v>
      </c>
    </row>
    <row r="654" spans="1:11" x14ac:dyDescent="0.25">
      <c r="A654" s="11">
        <v>40628.041666666664</v>
      </c>
      <c r="B654">
        <f t="shared" si="107"/>
        <v>0</v>
      </c>
      <c r="C654">
        <f t="shared" si="106"/>
        <v>98.199999999999989</v>
      </c>
      <c r="D654">
        <f>110/100</f>
        <v>1.1000000000000001</v>
      </c>
      <c r="E654">
        <f>29200/100</f>
        <v>292</v>
      </c>
      <c r="F654" s="19" t="b">
        <f t="shared" si="100"/>
        <v>0</v>
      </c>
      <c r="G654" s="20">
        <f t="shared" si="101"/>
        <v>292</v>
      </c>
      <c r="H654" s="20" t="b">
        <f t="shared" si="102"/>
        <v>0</v>
      </c>
      <c r="I654" s="20" t="b">
        <f t="shared" si="103"/>
        <v>0</v>
      </c>
      <c r="J654" s="20" t="b">
        <f t="shared" si="104"/>
        <v>0</v>
      </c>
      <c r="K654" s="21" t="b">
        <f t="shared" si="105"/>
        <v>0</v>
      </c>
    </row>
    <row r="655" spans="1:11" x14ac:dyDescent="0.25">
      <c r="A655" s="11">
        <v>40628.083333333336</v>
      </c>
      <c r="B655">
        <f t="shared" si="107"/>
        <v>0</v>
      </c>
      <c r="C655">
        <f t="shared" si="106"/>
        <v>98.199999999999989</v>
      </c>
      <c r="D655">
        <f>70/100</f>
        <v>0.7</v>
      </c>
      <c r="E655">
        <f>27800/100</f>
        <v>278</v>
      </c>
      <c r="F655" s="19" t="b">
        <f t="shared" si="100"/>
        <v>0</v>
      </c>
      <c r="G655" s="20">
        <f t="shared" si="101"/>
        <v>278</v>
      </c>
      <c r="H655" s="20" t="b">
        <f t="shared" si="102"/>
        <v>0</v>
      </c>
      <c r="I655" s="20" t="b">
        <f t="shared" si="103"/>
        <v>0</v>
      </c>
      <c r="J655" s="20" t="b">
        <f t="shared" si="104"/>
        <v>0</v>
      </c>
      <c r="K655" s="21" t="b">
        <f t="shared" si="105"/>
        <v>0</v>
      </c>
    </row>
    <row r="656" spans="1:11" x14ac:dyDescent="0.25">
      <c r="A656" s="11">
        <v>40628.125</v>
      </c>
      <c r="B656">
        <f t="shared" si="107"/>
        <v>0</v>
      </c>
      <c r="C656">
        <f t="shared" si="106"/>
        <v>98.199999999999989</v>
      </c>
      <c r="D656">
        <f>50/100</f>
        <v>0.5</v>
      </c>
      <c r="E656">
        <f>27300/100</f>
        <v>273</v>
      </c>
      <c r="F656" s="19" t="b">
        <f t="shared" si="100"/>
        <v>0</v>
      </c>
      <c r="G656" s="20">
        <f t="shared" si="101"/>
        <v>273</v>
      </c>
      <c r="H656" s="20" t="b">
        <f t="shared" si="102"/>
        <v>0</v>
      </c>
      <c r="I656" s="20" t="b">
        <f t="shared" si="103"/>
        <v>0</v>
      </c>
      <c r="J656" s="20" t="b">
        <f t="shared" si="104"/>
        <v>0</v>
      </c>
      <c r="K656" s="21" t="b">
        <f t="shared" si="105"/>
        <v>0</v>
      </c>
    </row>
    <row r="657" spans="1:11" x14ac:dyDescent="0.25">
      <c r="A657" s="11">
        <v>40628.166666666664</v>
      </c>
      <c r="B657">
        <f t="shared" si="107"/>
        <v>0</v>
      </c>
      <c r="C657">
        <f t="shared" si="106"/>
        <v>98.199999999999989</v>
      </c>
      <c r="D657">
        <f>50/100</f>
        <v>0.5</v>
      </c>
      <c r="E657">
        <f>30700/100</f>
        <v>307</v>
      </c>
      <c r="F657" s="19" t="b">
        <f t="shared" si="100"/>
        <v>0</v>
      </c>
      <c r="G657" s="20">
        <f t="shared" si="101"/>
        <v>307</v>
      </c>
      <c r="H657" s="20" t="b">
        <f t="shared" si="102"/>
        <v>0</v>
      </c>
      <c r="I657" s="20" t="b">
        <f t="shared" si="103"/>
        <v>0</v>
      </c>
      <c r="J657" s="20" t="b">
        <f t="shared" si="104"/>
        <v>0</v>
      </c>
      <c r="K657" s="21" t="b">
        <f t="shared" si="105"/>
        <v>0</v>
      </c>
    </row>
    <row r="658" spans="1:11" x14ac:dyDescent="0.25">
      <c r="A658" s="11">
        <v>40628.208333333336</v>
      </c>
      <c r="B658">
        <f t="shared" si="107"/>
        <v>0</v>
      </c>
      <c r="C658">
        <f t="shared" si="106"/>
        <v>98.199999999999989</v>
      </c>
      <c r="D658">
        <f>60/100</f>
        <v>0.6</v>
      </c>
      <c r="E658">
        <f>28400/100</f>
        <v>284</v>
      </c>
      <c r="F658" s="19" t="b">
        <f t="shared" si="100"/>
        <v>0</v>
      </c>
      <c r="G658" s="20">
        <f t="shared" si="101"/>
        <v>284</v>
      </c>
      <c r="H658" s="20" t="b">
        <f t="shared" si="102"/>
        <v>0</v>
      </c>
      <c r="I658" s="20" t="b">
        <f t="shared" si="103"/>
        <v>0</v>
      </c>
      <c r="J658" s="20" t="b">
        <f t="shared" si="104"/>
        <v>0</v>
      </c>
      <c r="K658" s="21" t="b">
        <f t="shared" si="105"/>
        <v>0</v>
      </c>
    </row>
    <row r="659" spans="1:11" x14ac:dyDescent="0.25">
      <c r="A659" s="11">
        <v>40628.25</v>
      </c>
      <c r="B659">
        <f t="shared" si="107"/>
        <v>0</v>
      </c>
      <c r="C659">
        <f t="shared" si="106"/>
        <v>98.199999999999989</v>
      </c>
      <c r="D659">
        <f>50/100</f>
        <v>0.5</v>
      </c>
      <c r="E659">
        <f>29700/100</f>
        <v>297</v>
      </c>
      <c r="F659" s="19" t="b">
        <f t="shared" si="100"/>
        <v>0</v>
      </c>
      <c r="G659" s="20">
        <f t="shared" si="101"/>
        <v>297</v>
      </c>
      <c r="H659" s="20" t="b">
        <f t="shared" si="102"/>
        <v>0</v>
      </c>
      <c r="I659" s="20" t="b">
        <f t="shared" si="103"/>
        <v>0</v>
      </c>
      <c r="J659" s="20" t="b">
        <f t="shared" si="104"/>
        <v>0</v>
      </c>
      <c r="K659" s="21" t="b">
        <f t="shared" si="105"/>
        <v>0</v>
      </c>
    </row>
    <row r="660" spans="1:11" x14ac:dyDescent="0.25">
      <c r="A660" s="11">
        <v>40628.291666666664</v>
      </c>
      <c r="B660">
        <f t="shared" si="107"/>
        <v>0</v>
      </c>
      <c r="C660">
        <f t="shared" si="106"/>
        <v>98.199999999999989</v>
      </c>
      <c r="D660">
        <f>20/100</f>
        <v>0.2</v>
      </c>
      <c r="E660">
        <f>11900/100</f>
        <v>119</v>
      </c>
      <c r="F660" s="19">
        <f t="shared" si="100"/>
        <v>119</v>
      </c>
      <c r="G660" s="20" t="b">
        <f t="shared" si="101"/>
        <v>0</v>
      </c>
      <c r="H660" s="20" t="b">
        <f t="shared" si="102"/>
        <v>0</v>
      </c>
      <c r="I660" s="20" t="b">
        <f t="shared" si="103"/>
        <v>0</v>
      </c>
      <c r="J660" s="20" t="b">
        <f t="shared" si="104"/>
        <v>0</v>
      </c>
      <c r="K660" s="21" t="b">
        <f t="shared" si="105"/>
        <v>0</v>
      </c>
    </row>
    <row r="661" spans="1:11" x14ac:dyDescent="0.25">
      <c r="A661" s="11">
        <v>40628.333333333336</v>
      </c>
      <c r="B661">
        <f t="shared" si="107"/>
        <v>0</v>
      </c>
      <c r="C661">
        <f t="shared" si="106"/>
        <v>98.199999999999989</v>
      </c>
      <c r="D661">
        <f>30/100</f>
        <v>0.3</v>
      </c>
      <c r="E661">
        <f>29000/100</f>
        <v>290</v>
      </c>
      <c r="F661" s="19">
        <f t="shared" si="100"/>
        <v>290</v>
      </c>
      <c r="G661" s="20" t="b">
        <f t="shared" si="101"/>
        <v>0</v>
      </c>
      <c r="H661" s="20" t="b">
        <f t="shared" si="102"/>
        <v>0</v>
      </c>
      <c r="I661" s="20" t="b">
        <f t="shared" si="103"/>
        <v>0</v>
      </c>
      <c r="J661" s="20" t="b">
        <f t="shared" si="104"/>
        <v>0</v>
      </c>
      <c r="K661" s="21" t="b">
        <f t="shared" si="105"/>
        <v>0</v>
      </c>
    </row>
    <row r="662" spans="1:11" x14ac:dyDescent="0.25">
      <c r="A662" s="11">
        <v>40628.375</v>
      </c>
      <c r="B662">
        <f t="shared" si="107"/>
        <v>0</v>
      </c>
      <c r="C662">
        <f t="shared" si="106"/>
        <v>98.199999999999989</v>
      </c>
      <c r="D662">
        <f>30/100</f>
        <v>0.3</v>
      </c>
      <c r="E662">
        <f>6700/100</f>
        <v>67</v>
      </c>
      <c r="F662" s="19">
        <f t="shared" si="100"/>
        <v>67</v>
      </c>
      <c r="G662" s="20" t="b">
        <f t="shared" si="101"/>
        <v>0</v>
      </c>
      <c r="H662" s="20" t="b">
        <f t="shared" si="102"/>
        <v>0</v>
      </c>
      <c r="I662" s="20" t="b">
        <f t="shared" si="103"/>
        <v>0</v>
      </c>
      <c r="J662" s="20" t="b">
        <f t="shared" si="104"/>
        <v>0</v>
      </c>
      <c r="K662" s="21" t="b">
        <f t="shared" si="105"/>
        <v>0</v>
      </c>
    </row>
    <row r="663" spans="1:11" x14ac:dyDescent="0.25">
      <c r="A663" s="11">
        <v>40628.416666666664</v>
      </c>
      <c r="B663">
        <f t="shared" si="107"/>
        <v>0</v>
      </c>
      <c r="C663">
        <f t="shared" si="106"/>
        <v>98.199999999999989</v>
      </c>
      <c r="D663">
        <f>60/100</f>
        <v>0.6</v>
      </c>
      <c r="E663">
        <f>18800/100</f>
        <v>188</v>
      </c>
      <c r="F663" s="19" t="b">
        <f t="shared" si="100"/>
        <v>0</v>
      </c>
      <c r="G663" s="20">
        <f t="shared" si="101"/>
        <v>188</v>
      </c>
      <c r="H663" s="20" t="b">
        <f t="shared" si="102"/>
        <v>0</v>
      </c>
      <c r="I663" s="20" t="b">
        <f t="shared" si="103"/>
        <v>0</v>
      </c>
      <c r="J663" s="20" t="b">
        <f t="shared" si="104"/>
        <v>0</v>
      </c>
      <c r="K663" s="21" t="b">
        <f t="shared" si="105"/>
        <v>0</v>
      </c>
    </row>
    <row r="664" spans="1:11" x14ac:dyDescent="0.25">
      <c r="A664" s="11">
        <v>40628.458333333336</v>
      </c>
      <c r="B664">
        <f t="shared" si="107"/>
        <v>0</v>
      </c>
      <c r="C664">
        <f t="shared" si="106"/>
        <v>98.199999999999989</v>
      </c>
      <c r="D664">
        <f>90/100</f>
        <v>0.9</v>
      </c>
      <c r="E664">
        <f>1000/100</f>
        <v>10</v>
      </c>
      <c r="F664" s="19" t="b">
        <f t="shared" si="100"/>
        <v>0</v>
      </c>
      <c r="G664" s="20">
        <f t="shared" si="101"/>
        <v>10</v>
      </c>
      <c r="H664" s="20" t="b">
        <f t="shared" si="102"/>
        <v>0</v>
      </c>
      <c r="I664" s="20" t="b">
        <f t="shared" si="103"/>
        <v>0</v>
      </c>
      <c r="J664" s="20" t="b">
        <f t="shared" si="104"/>
        <v>0</v>
      </c>
      <c r="K664" s="21" t="b">
        <f t="shared" si="105"/>
        <v>0</v>
      </c>
    </row>
    <row r="665" spans="1:11" x14ac:dyDescent="0.25">
      <c r="A665" s="11">
        <v>40628.5</v>
      </c>
      <c r="B665">
        <f t="shared" si="107"/>
        <v>0</v>
      </c>
      <c r="C665">
        <f t="shared" si="106"/>
        <v>98.199999999999989</v>
      </c>
      <c r="D665">
        <f>120/100</f>
        <v>1.2</v>
      </c>
      <c r="E665">
        <f>11000/100</f>
        <v>110</v>
      </c>
      <c r="F665" s="19" t="b">
        <f t="shared" si="100"/>
        <v>0</v>
      </c>
      <c r="G665" s="20">
        <f t="shared" si="101"/>
        <v>110</v>
      </c>
      <c r="H665" s="20" t="b">
        <f t="shared" si="102"/>
        <v>0</v>
      </c>
      <c r="I665" s="20" t="b">
        <f t="shared" si="103"/>
        <v>0</v>
      </c>
      <c r="J665" s="20" t="b">
        <f t="shared" si="104"/>
        <v>0</v>
      </c>
      <c r="K665" s="21" t="b">
        <f t="shared" si="105"/>
        <v>0</v>
      </c>
    </row>
    <row r="666" spans="1:11" x14ac:dyDescent="0.25">
      <c r="A666" s="11">
        <v>40628.541666666664</v>
      </c>
      <c r="B666">
        <f t="shared" si="107"/>
        <v>0</v>
      </c>
      <c r="C666">
        <f t="shared" si="106"/>
        <v>98.199999999999989</v>
      </c>
      <c r="D666">
        <f>220/100</f>
        <v>2.2000000000000002</v>
      </c>
      <c r="E666">
        <f>10700/100</f>
        <v>107</v>
      </c>
      <c r="F666" s="19" t="b">
        <f t="shared" si="100"/>
        <v>0</v>
      </c>
      <c r="G666" s="20" t="b">
        <f t="shared" si="101"/>
        <v>0</v>
      </c>
      <c r="H666" s="20">
        <f t="shared" si="102"/>
        <v>107</v>
      </c>
      <c r="I666" s="20" t="b">
        <f t="shared" si="103"/>
        <v>0</v>
      </c>
      <c r="J666" s="20" t="b">
        <f t="shared" si="104"/>
        <v>0</v>
      </c>
      <c r="K666" s="21" t="b">
        <f t="shared" si="105"/>
        <v>0</v>
      </c>
    </row>
    <row r="667" spans="1:11" x14ac:dyDescent="0.25">
      <c r="A667" s="11">
        <v>40628.583333333336</v>
      </c>
      <c r="B667">
        <f t="shared" si="107"/>
        <v>0</v>
      </c>
      <c r="C667">
        <f t="shared" si="106"/>
        <v>98.199999999999989</v>
      </c>
      <c r="D667">
        <f>270/100</f>
        <v>2.7</v>
      </c>
      <c r="E667">
        <f>9500/100</f>
        <v>95</v>
      </c>
      <c r="F667" s="19" t="b">
        <f t="shared" si="100"/>
        <v>0</v>
      </c>
      <c r="G667" s="20" t="b">
        <f t="shared" si="101"/>
        <v>0</v>
      </c>
      <c r="H667" s="20" t="b">
        <f t="shared" si="102"/>
        <v>0</v>
      </c>
      <c r="I667" s="20">
        <f t="shared" si="103"/>
        <v>95</v>
      </c>
      <c r="J667" s="20" t="b">
        <f t="shared" si="104"/>
        <v>0</v>
      </c>
      <c r="K667" s="21" t="b">
        <f t="shared" si="105"/>
        <v>0</v>
      </c>
    </row>
    <row r="668" spans="1:11" x14ac:dyDescent="0.25">
      <c r="A668" s="11">
        <v>40628.625</v>
      </c>
      <c r="B668">
        <f t="shared" si="107"/>
        <v>0</v>
      </c>
      <c r="C668">
        <f t="shared" si="106"/>
        <v>98.199999999999989</v>
      </c>
      <c r="D668">
        <f>430/100</f>
        <v>4.3</v>
      </c>
      <c r="E668">
        <f>10200/100</f>
        <v>102</v>
      </c>
      <c r="F668" s="19" t="b">
        <f t="shared" si="100"/>
        <v>0</v>
      </c>
      <c r="G668" s="20" t="b">
        <f t="shared" si="101"/>
        <v>0</v>
      </c>
      <c r="H668" s="20" t="b">
        <f t="shared" si="102"/>
        <v>0</v>
      </c>
      <c r="I668" s="20" t="b">
        <f t="shared" si="103"/>
        <v>0</v>
      </c>
      <c r="J668" s="20">
        <f t="shared" si="104"/>
        <v>102</v>
      </c>
      <c r="K668" s="21" t="b">
        <f t="shared" si="105"/>
        <v>0</v>
      </c>
    </row>
    <row r="669" spans="1:11" x14ac:dyDescent="0.25">
      <c r="A669" s="11">
        <v>40628.666666666664</v>
      </c>
      <c r="B669">
        <f t="shared" si="107"/>
        <v>0</v>
      </c>
      <c r="C669">
        <f t="shared" si="106"/>
        <v>98.199999999999989</v>
      </c>
      <c r="D669">
        <f>590/100</f>
        <v>5.9</v>
      </c>
      <c r="E669">
        <f>10600/100</f>
        <v>106</v>
      </c>
      <c r="F669" s="19" t="b">
        <f t="shared" si="100"/>
        <v>0</v>
      </c>
      <c r="G669" s="20" t="b">
        <f t="shared" si="101"/>
        <v>0</v>
      </c>
      <c r="H669" s="20" t="b">
        <f t="shared" si="102"/>
        <v>0</v>
      </c>
      <c r="I669" s="20" t="b">
        <f t="shared" si="103"/>
        <v>0</v>
      </c>
      <c r="J669" s="20" t="b">
        <f t="shared" si="104"/>
        <v>0</v>
      </c>
      <c r="K669" s="21">
        <f t="shared" si="105"/>
        <v>106</v>
      </c>
    </row>
    <row r="670" spans="1:11" x14ac:dyDescent="0.25">
      <c r="A670" s="11">
        <v>40628.708333333336</v>
      </c>
      <c r="B670">
        <f t="shared" si="107"/>
        <v>0</v>
      </c>
      <c r="C670">
        <f t="shared" si="106"/>
        <v>98.199999999999989</v>
      </c>
      <c r="D670">
        <f>530/100</f>
        <v>5.3</v>
      </c>
      <c r="E670">
        <f>9300/100</f>
        <v>93</v>
      </c>
      <c r="F670" s="19" t="b">
        <f t="shared" ref="F670:F733" si="108">IF(D670&lt;0.5,E670)</f>
        <v>0</v>
      </c>
      <c r="G670" s="20" t="b">
        <f t="shared" ref="G670:G733" si="109">IF(D670&lt;1.5,IF(D670&gt;=0.5,E670))</f>
        <v>0</v>
      </c>
      <c r="H670" s="20" t="b">
        <f t="shared" si="102"/>
        <v>0</v>
      </c>
      <c r="I670" s="20" t="b">
        <f t="shared" si="103"/>
        <v>0</v>
      </c>
      <c r="J670" s="20" t="b">
        <f t="shared" si="104"/>
        <v>0</v>
      </c>
      <c r="K670" s="21">
        <f t="shared" si="105"/>
        <v>93</v>
      </c>
    </row>
    <row r="671" spans="1:11" x14ac:dyDescent="0.25">
      <c r="A671" s="11">
        <v>40628.75</v>
      </c>
      <c r="B671">
        <f t="shared" si="107"/>
        <v>0</v>
      </c>
      <c r="C671">
        <f t="shared" si="106"/>
        <v>98.199999999999989</v>
      </c>
      <c r="D671">
        <f>440/100</f>
        <v>4.4000000000000004</v>
      </c>
      <c r="E671">
        <f>7000/100</f>
        <v>70</v>
      </c>
      <c r="F671" s="19" t="b">
        <f t="shared" si="108"/>
        <v>0</v>
      </c>
      <c r="G671" s="20" t="b">
        <f t="shared" si="109"/>
        <v>0</v>
      </c>
      <c r="H671" s="20" t="b">
        <f t="shared" si="102"/>
        <v>0</v>
      </c>
      <c r="I671" s="20" t="b">
        <f t="shared" si="103"/>
        <v>0</v>
      </c>
      <c r="J671" s="20">
        <f t="shared" si="104"/>
        <v>70</v>
      </c>
      <c r="K671" s="21" t="b">
        <f t="shared" si="105"/>
        <v>0</v>
      </c>
    </row>
    <row r="672" spans="1:11" x14ac:dyDescent="0.25">
      <c r="A672" s="11">
        <v>40628.791666666664</v>
      </c>
      <c r="B672">
        <f t="shared" si="107"/>
        <v>0</v>
      </c>
      <c r="C672">
        <f t="shared" si="106"/>
        <v>98.199999999999989</v>
      </c>
      <c r="D672">
        <f>310/100</f>
        <v>3.1</v>
      </c>
      <c r="E672">
        <f>5500/100</f>
        <v>55</v>
      </c>
      <c r="F672" s="19" t="b">
        <f t="shared" si="108"/>
        <v>0</v>
      </c>
      <c r="G672" s="20" t="b">
        <f t="shared" si="109"/>
        <v>0</v>
      </c>
      <c r="H672" s="20" t="b">
        <f t="shared" si="102"/>
        <v>0</v>
      </c>
      <c r="I672" s="20">
        <f t="shared" si="103"/>
        <v>55</v>
      </c>
      <c r="J672" s="20" t="b">
        <f t="shared" si="104"/>
        <v>0</v>
      </c>
      <c r="K672" s="21" t="b">
        <f t="shared" si="105"/>
        <v>0</v>
      </c>
    </row>
    <row r="673" spans="1:11" x14ac:dyDescent="0.25">
      <c r="A673" s="11">
        <v>40628.833333333336</v>
      </c>
      <c r="B673">
        <f t="shared" si="107"/>
        <v>0</v>
      </c>
      <c r="C673">
        <f t="shared" si="106"/>
        <v>98.199999999999989</v>
      </c>
      <c r="D673">
        <f>180/100</f>
        <v>1.8</v>
      </c>
      <c r="E673">
        <f>4200/100</f>
        <v>42</v>
      </c>
      <c r="F673" s="19" t="b">
        <f t="shared" si="108"/>
        <v>0</v>
      </c>
      <c r="G673" s="20" t="b">
        <f t="shared" si="109"/>
        <v>0</v>
      </c>
      <c r="H673" s="20">
        <f t="shared" si="102"/>
        <v>42</v>
      </c>
      <c r="I673" s="20" t="b">
        <f t="shared" si="103"/>
        <v>0</v>
      </c>
      <c r="J673" s="20" t="b">
        <f t="shared" si="104"/>
        <v>0</v>
      </c>
      <c r="K673" s="21" t="b">
        <f t="shared" si="105"/>
        <v>0</v>
      </c>
    </row>
    <row r="674" spans="1:11" x14ac:dyDescent="0.25">
      <c r="A674" s="11">
        <v>40628.875</v>
      </c>
      <c r="B674">
        <f t="shared" si="107"/>
        <v>0</v>
      </c>
      <c r="C674">
        <f t="shared" si="106"/>
        <v>98.199999999999989</v>
      </c>
      <c r="D674">
        <f>70/100</f>
        <v>0.7</v>
      </c>
      <c r="E674">
        <f>24600/100</f>
        <v>246</v>
      </c>
      <c r="F674" s="19" t="b">
        <f t="shared" si="108"/>
        <v>0</v>
      </c>
      <c r="G674" s="20">
        <f t="shared" si="109"/>
        <v>246</v>
      </c>
      <c r="H674" s="20" t="b">
        <f t="shared" si="102"/>
        <v>0</v>
      </c>
      <c r="I674" s="20" t="b">
        <f t="shared" si="103"/>
        <v>0</v>
      </c>
      <c r="J674" s="20" t="b">
        <f t="shared" si="104"/>
        <v>0</v>
      </c>
      <c r="K674" s="21" t="b">
        <f t="shared" si="105"/>
        <v>0</v>
      </c>
    </row>
    <row r="675" spans="1:11" x14ac:dyDescent="0.25">
      <c r="A675" s="11">
        <v>40628.916666666664</v>
      </c>
      <c r="B675">
        <f t="shared" si="107"/>
        <v>0</v>
      </c>
      <c r="C675">
        <f t="shared" si="106"/>
        <v>98.199999999999989</v>
      </c>
      <c r="D675">
        <f>80/100</f>
        <v>0.8</v>
      </c>
      <c r="E675">
        <f>30400/100</f>
        <v>304</v>
      </c>
      <c r="F675" s="19" t="b">
        <f t="shared" si="108"/>
        <v>0</v>
      </c>
      <c r="G675" s="20">
        <f t="shared" si="109"/>
        <v>304</v>
      </c>
      <c r="H675" s="20" t="b">
        <f t="shared" si="102"/>
        <v>0</v>
      </c>
      <c r="I675" s="20" t="b">
        <f t="shared" si="103"/>
        <v>0</v>
      </c>
      <c r="J675" s="20" t="b">
        <f t="shared" si="104"/>
        <v>0</v>
      </c>
      <c r="K675" s="21" t="b">
        <f t="shared" si="105"/>
        <v>0</v>
      </c>
    </row>
    <row r="676" spans="1:11" x14ac:dyDescent="0.25">
      <c r="A676" s="11">
        <v>40628.958333333336</v>
      </c>
      <c r="B676">
        <f t="shared" si="107"/>
        <v>0</v>
      </c>
      <c r="C676">
        <f t="shared" si="106"/>
        <v>98.199999999999989</v>
      </c>
      <c r="D676">
        <f>110/100</f>
        <v>1.1000000000000001</v>
      </c>
      <c r="E676">
        <f>3100/100</f>
        <v>31</v>
      </c>
      <c r="F676" s="19" t="b">
        <f t="shared" si="108"/>
        <v>0</v>
      </c>
      <c r="G676" s="20">
        <f t="shared" si="109"/>
        <v>31</v>
      </c>
      <c r="H676" s="20" t="b">
        <f t="shared" si="102"/>
        <v>0</v>
      </c>
      <c r="I676" s="20" t="b">
        <f t="shared" si="103"/>
        <v>0</v>
      </c>
      <c r="J676" s="20" t="b">
        <f t="shared" si="104"/>
        <v>0</v>
      </c>
      <c r="K676" s="21" t="b">
        <f t="shared" si="105"/>
        <v>0</v>
      </c>
    </row>
    <row r="677" spans="1:11" x14ac:dyDescent="0.25">
      <c r="A677" s="11">
        <v>40629</v>
      </c>
      <c r="B677">
        <f t="shared" si="107"/>
        <v>0</v>
      </c>
      <c r="C677">
        <f t="shared" si="106"/>
        <v>98.199999999999989</v>
      </c>
      <c r="D677">
        <f>110/100</f>
        <v>1.1000000000000001</v>
      </c>
      <c r="E677">
        <f>4800/100</f>
        <v>48</v>
      </c>
      <c r="F677" s="19" t="b">
        <f t="shared" si="108"/>
        <v>0</v>
      </c>
      <c r="G677" s="20">
        <f t="shared" si="109"/>
        <v>48</v>
      </c>
      <c r="H677" s="20" t="b">
        <f t="shared" si="102"/>
        <v>0</v>
      </c>
      <c r="I677" s="20" t="b">
        <f t="shared" si="103"/>
        <v>0</v>
      </c>
      <c r="J677" s="20" t="b">
        <f t="shared" si="104"/>
        <v>0</v>
      </c>
      <c r="K677" s="21" t="b">
        <f t="shared" si="105"/>
        <v>0</v>
      </c>
    </row>
    <row r="678" spans="1:11" x14ac:dyDescent="0.25">
      <c r="A678" s="11">
        <v>40629.041666666664</v>
      </c>
      <c r="B678">
        <f t="shared" si="107"/>
        <v>0</v>
      </c>
      <c r="C678">
        <f t="shared" si="106"/>
        <v>98.199999999999989</v>
      </c>
      <c r="D678">
        <f>110/100</f>
        <v>1.1000000000000001</v>
      </c>
      <c r="E678">
        <f>5400/100</f>
        <v>54</v>
      </c>
      <c r="F678" s="19" t="b">
        <f t="shared" si="108"/>
        <v>0</v>
      </c>
      <c r="G678" s="20">
        <f t="shared" si="109"/>
        <v>54</v>
      </c>
      <c r="H678" s="20" t="b">
        <f t="shared" si="102"/>
        <v>0</v>
      </c>
      <c r="I678" s="20" t="b">
        <f t="shared" si="103"/>
        <v>0</v>
      </c>
      <c r="J678" s="20" t="b">
        <f t="shared" si="104"/>
        <v>0</v>
      </c>
      <c r="K678" s="21" t="b">
        <f t="shared" si="105"/>
        <v>0</v>
      </c>
    </row>
    <row r="679" spans="1:11" x14ac:dyDescent="0.25">
      <c r="A679" s="11">
        <v>40629.083333333336</v>
      </c>
      <c r="B679">
        <f t="shared" si="107"/>
        <v>0</v>
      </c>
      <c r="C679">
        <f t="shared" si="106"/>
        <v>98.199999999999989</v>
      </c>
      <c r="D679">
        <f>80/100</f>
        <v>0.8</v>
      </c>
      <c r="E679">
        <f>2500/100</f>
        <v>25</v>
      </c>
      <c r="F679" s="19" t="b">
        <f t="shared" si="108"/>
        <v>0</v>
      </c>
      <c r="G679" s="20">
        <f t="shared" si="109"/>
        <v>25</v>
      </c>
      <c r="H679" s="20" t="b">
        <f t="shared" si="102"/>
        <v>0</v>
      </c>
      <c r="I679" s="20" t="b">
        <f t="shared" si="103"/>
        <v>0</v>
      </c>
      <c r="J679" s="20" t="b">
        <f t="shared" si="104"/>
        <v>0</v>
      </c>
      <c r="K679" s="21" t="b">
        <f t="shared" si="105"/>
        <v>0</v>
      </c>
    </row>
    <row r="680" spans="1:11" x14ac:dyDescent="0.25">
      <c r="A680" s="11">
        <v>40629.125</v>
      </c>
      <c r="B680">
        <f t="shared" si="107"/>
        <v>0</v>
      </c>
      <c r="C680">
        <f t="shared" si="106"/>
        <v>98.199999999999989</v>
      </c>
      <c r="D680">
        <f>50/100</f>
        <v>0.5</v>
      </c>
      <c r="E680">
        <f>13000/100</f>
        <v>130</v>
      </c>
      <c r="F680" s="19" t="b">
        <f t="shared" si="108"/>
        <v>0</v>
      </c>
      <c r="G680" s="20">
        <f t="shared" si="109"/>
        <v>130</v>
      </c>
      <c r="H680" s="20" t="b">
        <f t="shared" si="102"/>
        <v>0</v>
      </c>
      <c r="I680" s="20" t="b">
        <f t="shared" si="103"/>
        <v>0</v>
      </c>
      <c r="J680" s="20" t="b">
        <f t="shared" si="104"/>
        <v>0</v>
      </c>
      <c r="K680" s="21" t="b">
        <f t="shared" si="105"/>
        <v>0</v>
      </c>
    </row>
    <row r="681" spans="1:11" x14ac:dyDescent="0.25">
      <c r="A681" s="11">
        <v>40629.166666666664</v>
      </c>
      <c r="B681">
        <f t="shared" si="107"/>
        <v>0</v>
      </c>
      <c r="C681">
        <f t="shared" si="106"/>
        <v>98.199999999999989</v>
      </c>
      <c r="D681">
        <f>60/100</f>
        <v>0.6</v>
      </c>
      <c r="E681">
        <f>23200/100</f>
        <v>232</v>
      </c>
      <c r="F681" s="19" t="b">
        <f t="shared" si="108"/>
        <v>0</v>
      </c>
      <c r="G681" s="20">
        <f t="shared" si="109"/>
        <v>232</v>
      </c>
      <c r="H681" s="20" t="b">
        <f t="shared" si="102"/>
        <v>0</v>
      </c>
      <c r="I681" s="20" t="b">
        <f t="shared" si="103"/>
        <v>0</v>
      </c>
      <c r="J681" s="20" t="b">
        <f t="shared" si="104"/>
        <v>0</v>
      </c>
      <c r="K681" s="21" t="b">
        <f t="shared" si="105"/>
        <v>0</v>
      </c>
    </row>
    <row r="682" spans="1:11" x14ac:dyDescent="0.25">
      <c r="A682" s="11">
        <v>40629.208333333336</v>
      </c>
      <c r="B682">
        <f t="shared" si="107"/>
        <v>0</v>
      </c>
      <c r="C682">
        <f t="shared" si="106"/>
        <v>98.199999999999989</v>
      </c>
      <c r="D682">
        <f>110/100</f>
        <v>1.1000000000000001</v>
      </c>
      <c r="E682">
        <f>4100/100</f>
        <v>41</v>
      </c>
      <c r="F682" s="19" t="b">
        <f t="shared" si="108"/>
        <v>0</v>
      </c>
      <c r="G682" s="20">
        <f t="shared" si="109"/>
        <v>41</v>
      </c>
      <c r="H682" s="20" t="b">
        <f t="shared" si="102"/>
        <v>0</v>
      </c>
      <c r="I682" s="20" t="b">
        <f t="shared" si="103"/>
        <v>0</v>
      </c>
      <c r="J682" s="20" t="b">
        <f t="shared" si="104"/>
        <v>0</v>
      </c>
      <c r="K682" s="21" t="b">
        <f t="shared" si="105"/>
        <v>0</v>
      </c>
    </row>
    <row r="683" spans="1:11" x14ac:dyDescent="0.25">
      <c r="A683" s="11">
        <v>40629.25</v>
      </c>
      <c r="B683">
        <f t="shared" si="107"/>
        <v>0</v>
      </c>
      <c r="C683">
        <f t="shared" si="106"/>
        <v>98.199999999999989</v>
      </c>
      <c r="D683">
        <f>50/100</f>
        <v>0.5</v>
      </c>
      <c r="E683">
        <f>4400/100</f>
        <v>44</v>
      </c>
      <c r="F683" s="19" t="b">
        <f t="shared" si="108"/>
        <v>0</v>
      </c>
      <c r="G683" s="20">
        <f t="shared" si="109"/>
        <v>44</v>
      </c>
      <c r="H683" s="20" t="b">
        <f t="shared" si="102"/>
        <v>0</v>
      </c>
      <c r="I683" s="20" t="b">
        <f t="shared" si="103"/>
        <v>0</v>
      </c>
      <c r="J683" s="20" t="b">
        <f t="shared" si="104"/>
        <v>0</v>
      </c>
      <c r="K683" s="21" t="b">
        <f t="shared" si="105"/>
        <v>0</v>
      </c>
    </row>
    <row r="684" spans="1:11" x14ac:dyDescent="0.25">
      <c r="A684" s="11">
        <v>40629.291666666664</v>
      </c>
      <c r="B684">
        <f t="shared" si="107"/>
        <v>0</v>
      </c>
      <c r="C684">
        <f t="shared" si="106"/>
        <v>98.199999999999989</v>
      </c>
      <c r="D684">
        <f>60/100</f>
        <v>0.6</v>
      </c>
      <c r="E684">
        <f>5500/100</f>
        <v>55</v>
      </c>
      <c r="F684" s="19" t="b">
        <f t="shared" si="108"/>
        <v>0</v>
      </c>
      <c r="G684" s="20">
        <f t="shared" si="109"/>
        <v>55</v>
      </c>
      <c r="H684" s="20" t="b">
        <f t="shared" si="102"/>
        <v>0</v>
      </c>
      <c r="I684" s="20" t="b">
        <f t="shared" si="103"/>
        <v>0</v>
      </c>
      <c r="J684" s="20" t="b">
        <f t="shared" si="104"/>
        <v>0</v>
      </c>
      <c r="K684" s="21" t="b">
        <f t="shared" si="105"/>
        <v>0</v>
      </c>
    </row>
    <row r="685" spans="1:11" x14ac:dyDescent="0.25">
      <c r="A685" s="11">
        <v>40629.333333333336</v>
      </c>
      <c r="B685">
        <f t="shared" si="107"/>
        <v>0</v>
      </c>
      <c r="C685">
        <f t="shared" si="106"/>
        <v>98.199999999999989</v>
      </c>
      <c r="D685">
        <f>30/100</f>
        <v>0.3</v>
      </c>
      <c r="E685">
        <f>7000/100</f>
        <v>70</v>
      </c>
      <c r="F685" s="19">
        <f t="shared" si="108"/>
        <v>70</v>
      </c>
      <c r="G685" s="20" t="b">
        <f t="shared" si="109"/>
        <v>0</v>
      </c>
      <c r="H685" s="20" t="b">
        <f t="shared" si="102"/>
        <v>0</v>
      </c>
      <c r="I685" s="20" t="b">
        <f t="shared" si="103"/>
        <v>0</v>
      </c>
      <c r="J685" s="20" t="b">
        <f t="shared" si="104"/>
        <v>0</v>
      </c>
      <c r="K685" s="21" t="b">
        <f t="shared" si="105"/>
        <v>0</v>
      </c>
    </row>
    <row r="686" spans="1:11" x14ac:dyDescent="0.25">
      <c r="A686" s="11">
        <v>40629.375</v>
      </c>
      <c r="B686">
        <f t="shared" si="107"/>
        <v>0</v>
      </c>
      <c r="C686">
        <f t="shared" si="106"/>
        <v>98.199999999999989</v>
      </c>
      <c r="D686">
        <f>60/100</f>
        <v>0.6</v>
      </c>
      <c r="E686">
        <f>7900/100</f>
        <v>79</v>
      </c>
      <c r="F686" s="19" t="b">
        <f t="shared" si="108"/>
        <v>0</v>
      </c>
      <c r="G686" s="20">
        <f t="shared" si="109"/>
        <v>79</v>
      </c>
      <c r="H686" s="20" t="b">
        <f t="shared" si="102"/>
        <v>0</v>
      </c>
      <c r="I686" s="20" t="b">
        <f t="shared" si="103"/>
        <v>0</v>
      </c>
      <c r="J686" s="20" t="b">
        <f t="shared" si="104"/>
        <v>0</v>
      </c>
      <c r="K686" s="21" t="b">
        <f t="shared" si="105"/>
        <v>0</v>
      </c>
    </row>
    <row r="687" spans="1:11" x14ac:dyDescent="0.25">
      <c r="A687" s="11">
        <v>40629.416666666664</v>
      </c>
      <c r="B687">
        <f t="shared" si="107"/>
        <v>0</v>
      </c>
      <c r="C687">
        <f t="shared" si="106"/>
        <v>98.199999999999989</v>
      </c>
      <c r="D687">
        <f>140/100</f>
        <v>1.4</v>
      </c>
      <c r="E687">
        <f>8800/100</f>
        <v>88</v>
      </c>
      <c r="F687" s="19" t="b">
        <f t="shared" si="108"/>
        <v>0</v>
      </c>
      <c r="G687" s="20">
        <f t="shared" si="109"/>
        <v>88</v>
      </c>
      <c r="H687" s="20" t="b">
        <f t="shared" si="102"/>
        <v>0</v>
      </c>
      <c r="I687" s="20" t="b">
        <f t="shared" si="103"/>
        <v>0</v>
      </c>
      <c r="J687" s="20" t="b">
        <f t="shared" si="104"/>
        <v>0</v>
      </c>
      <c r="K687" s="21" t="b">
        <f t="shared" si="105"/>
        <v>0</v>
      </c>
    </row>
    <row r="688" spans="1:11" x14ac:dyDescent="0.25">
      <c r="A688" s="11">
        <v>40629.458333333336</v>
      </c>
      <c r="B688">
        <f t="shared" si="107"/>
        <v>0</v>
      </c>
      <c r="C688">
        <f t="shared" si="106"/>
        <v>98.199999999999989</v>
      </c>
      <c r="D688">
        <f>150/100</f>
        <v>1.5</v>
      </c>
      <c r="E688">
        <f>7700/100</f>
        <v>77</v>
      </c>
      <c r="F688" s="19" t="b">
        <f t="shared" si="108"/>
        <v>0</v>
      </c>
      <c r="G688" s="20" t="b">
        <f t="shared" si="109"/>
        <v>0</v>
      </c>
      <c r="H688" s="20">
        <f t="shared" si="102"/>
        <v>77</v>
      </c>
      <c r="I688" s="20" t="b">
        <f t="shared" si="103"/>
        <v>0</v>
      </c>
      <c r="J688" s="20" t="b">
        <f t="shared" si="104"/>
        <v>0</v>
      </c>
      <c r="K688" s="21" t="b">
        <f t="shared" si="105"/>
        <v>0</v>
      </c>
    </row>
    <row r="689" spans="1:11" x14ac:dyDescent="0.25">
      <c r="A689" s="11">
        <v>40629.5</v>
      </c>
      <c r="B689">
        <f t="shared" si="107"/>
        <v>0</v>
      </c>
      <c r="C689">
        <f t="shared" si="106"/>
        <v>98.199999999999989</v>
      </c>
      <c r="D689">
        <f>150/100</f>
        <v>1.5</v>
      </c>
      <c r="E689">
        <f>8700/100</f>
        <v>87</v>
      </c>
      <c r="F689" s="19" t="b">
        <f t="shared" si="108"/>
        <v>0</v>
      </c>
      <c r="G689" s="20" t="b">
        <f t="shared" si="109"/>
        <v>0</v>
      </c>
      <c r="H689" s="20">
        <f t="shared" si="102"/>
        <v>87</v>
      </c>
      <c r="I689" s="20" t="b">
        <f t="shared" si="103"/>
        <v>0</v>
      </c>
      <c r="J689" s="20" t="b">
        <f t="shared" si="104"/>
        <v>0</v>
      </c>
      <c r="K689" s="21" t="b">
        <f t="shared" si="105"/>
        <v>0</v>
      </c>
    </row>
    <row r="690" spans="1:11" x14ac:dyDescent="0.25">
      <c r="A690" s="11">
        <v>40629.541666666664</v>
      </c>
      <c r="B690">
        <f t="shared" si="107"/>
        <v>0</v>
      </c>
      <c r="C690">
        <f t="shared" si="106"/>
        <v>98.199999999999989</v>
      </c>
      <c r="D690">
        <f>190/100</f>
        <v>1.9</v>
      </c>
      <c r="E690">
        <f>8700/100</f>
        <v>87</v>
      </c>
      <c r="F690" s="19" t="b">
        <f t="shared" si="108"/>
        <v>0</v>
      </c>
      <c r="G690" s="20" t="b">
        <f t="shared" si="109"/>
        <v>0</v>
      </c>
      <c r="H690" s="20">
        <f t="shared" si="102"/>
        <v>87</v>
      </c>
      <c r="I690" s="20" t="b">
        <f t="shared" si="103"/>
        <v>0</v>
      </c>
      <c r="J690" s="20" t="b">
        <f t="shared" si="104"/>
        <v>0</v>
      </c>
      <c r="K690" s="21" t="b">
        <f t="shared" si="105"/>
        <v>0</v>
      </c>
    </row>
    <row r="691" spans="1:11" x14ac:dyDescent="0.25">
      <c r="A691" s="11">
        <v>40629.583333333336</v>
      </c>
      <c r="B691">
        <f t="shared" si="107"/>
        <v>0</v>
      </c>
      <c r="C691">
        <f t="shared" si="106"/>
        <v>98.199999999999989</v>
      </c>
      <c r="D691">
        <f>240/100</f>
        <v>2.4</v>
      </c>
      <c r="E691">
        <f>10300/100</f>
        <v>103</v>
      </c>
      <c r="F691" s="19" t="b">
        <f t="shared" si="108"/>
        <v>0</v>
      </c>
      <c r="G691" s="20" t="b">
        <f t="shared" si="109"/>
        <v>0</v>
      </c>
      <c r="H691" s="20">
        <f t="shared" si="102"/>
        <v>103</v>
      </c>
      <c r="I691" s="20" t="b">
        <f t="shared" si="103"/>
        <v>0</v>
      </c>
      <c r="J691" s="20" t="b">
        <f t="shared" si="104"/>
        <v>0</v>
      </c>
      <c r="K691" s="21" t="b">
        <f t="shared" si="105"/>
        <v>0</v>
      </c>
    </row>
    <row r="692" spans="1:11" x14ac:dyDescent="0.25">
      <c r="A692" s="11">
        <v>40629.625</v>
      </c>
      <c r="B692">
        <f t="shared" si="107"/>
        <v>0</v>
      </c>
      <c r="C692">
        <f t="shared" si="106"/>
        <v>98.199999999999989</v>
      </c>
      <c r="D692">
        <f>210/100</f>
        <v>2.1</v>
      </c>
      <c r="E692">
        <f>9500/100</f>
        <v>95</v>
      </c>
      <c r="F692" s="19" t="b">
        <f t="shared" si="108"/>
        <v>0</v>
      </c>
      <c r="G692" s="20" t="b">
        <f t="shared" si="109"/>
        <v>0</v>
      </c>
      <c r="H692" s="20">
        <f t="shared" si="102"/>
        <v>95</v>
      </c>
      <c r="I692" s="20" t="b">
        <f t="shared" si="103"/>
        <v>0</v>
      </c>
      <c r="J692" s="20" t="b">
        <f t="shared" si="104"/>
        <v>0</v>
      </c>
      <c r="K692" s="21" t="b">
        <f t="shared" si="105"/>
        <v>0</v>
      </c>
    </row>
    <row r="693" spans="1:11" x14ac:dyDescent="0.25">
      <c r="A693" s="11">
        <v>40629.666666666664</v>
      </c>
      <c r="B693">
        <f t="shared" si="107"/>
        <v>0</v>
      </c>
      <c r="C693">
        <f t="shared" si="106"/>
        <v>98.199999999999989</v>
      </c>
      <c r="D693">
        <f>300/100</f>
        <v>3</v>
      </c>
      <c r="E693">
        <f>9100/100</f>
        <v>91</v>
      </c>
      <c r="F693" s="19" t="b">
        <f t="shared" si="108"/>
        <v>0</v>
      </c>
      <c r="G693" s="20" t="b">
        <f t="shared" si="109"/>
        <v>0</v>
      </c>
      <c r="H693" s="20" t="b">
        <f t="shared" si="102"/>
        <v>0</v>
      </c>
      <c r="I693" s="20">
        <f t="shared" si="103"/>
        <v>91</v>
      </c>
      <c r="J693" s="20" t="b">
        <f t="shared" si="104"/>
        <v>0</v>
      </c>
      <c r="K693" s="21" t="b">
        <f t="shared" si="105"/>
        <v>0</v>
      </c>
    </row>
    <row r="694" spans="1:11" x14ac:dyDescent="0.25">
      <c r="A694" s="11">
        <v>40629.708333333336</v>
      </c>
      <c r="B694">
        <f t="shared" si="107"/>
        <v>0</v>
      </c>
      <c r="C694">
        <f t="shared" si="106"/>
        <v>98.199999999999989</v>
      </c>
      <c r="D694">
        <f>220/100</f>
        <v>2.2000000000000002</v>
      </c>
      <c r="E694">
        <f>9000/100</f>
        <v>90</v>
      </c>
      <c r="F694" s="19" t="b">
        <f t="shared" si="108"/>
        <v>0</v>
      </c>
      <c r="G694" s="20" t="b">
        <f t="shared" si="109"/>
        <v>0</v>
      </c>
      <c r="H694" s="20">
        <f t="shared" ref="H694:H757" si="110">IF(D694&lt;2.5,IF(D694&gt;=1.5,E694))</f>
        <v>90</v>
      </c>
      <c r="I694" s="20" t="b">
        <f t="shared" ref="I694:I757" si="111">IF(D694&lt;3.5,IF(D694&gt;=2.5,E694))</f>
        <v>0</v>
      </c>
      <c r="J694" s="20" t="b">
        <f t="shared" ref="J694:J757" si="112">IF(D694&lt;4.5,IF(D694&gt;=3.5,E694))</f>
        <v>0</v>
      </c>
      <c r="K694" s="21" t="b">
        <f t="shared" ref="K694:K757" si="113">IF(D694&gt;=4.5,E694)</f>
        <v>0</v>
      </c>
    </row>
    <row r="695" spans="1:11" x14ac:dyDescent="0.25">
      <c r="A695" s="11">
        <v>40629.75</v>
      </c>
      <c r="B695">
        <f t="shared" si="107"/>
        <v>0</v>
      </c>
      <c r="C695">
        <f t="shared" ref="C695:C758" si="114">C694+B695</f>
        <v>98.199999999999989</v>
      </c>
      <c r="D695">
        <f>240/100</f>
        <v>2.4</v>
      </c>
      <c r="E695">
        <f>8500/100</f>
        <v>85</v>
      </c>
      <c r="F695" s="19" t="b">
        <f t="shared" si="108"/>
        <v>0</v>
      </c>
      <c r="G695" s="20" t="b">
        <f t="shared" si="109"/>
        <v>0</v>
      </c>
      <c r="H695" s="20">
        <f t="shared" si="110"/>
        <v>85</v>
      </c>
      <c r="I695" s="20" t="b">
        <f t="shared" si="111"/>
        <v>0</v>
      </c>
      <c r="J695" s="20" t="b">
        <f t="shared" si="112"/>
        <v>0</v>
      </c>
      <c r="K695" s="21" t="b">
        <f t="shared" si="113"/>
        <v>0</v>
      </c>
    </row>
    <row r="696" spans="1:11" x14ac:dyDescent="0.25">
      <c r="A696" s="11">
        <v>40629.791666666664</v>
      </c>
      <c r="B696">
        <f t="shared" si="107"/>
        <v>0</v>
      </c>
      <c r="C696">
        <f t="shared" si="114"/>
        <v>98.199999999999989</v>
      </c>
      <c r="D696">
        <f>260/100</f>
        <v>2.6</v>
      </c>
      <c r="E696">
        <f>8500/100</f>
        <v>85</v>
      </c>
      <c r="F696" s="19" t="b">
        <f t="shared" si="108"/>
        <v>0</v>
      </c>
      <c r="G696" s="20" t="b">
        <f t="shared" si="109"/>
        <v>0</v>
      </c>
      <c r="H696" s="20" t="b">
        <f t="shared" si="110"/>
        <v>0</v>
      </c>
      <c r="I696" s="20">
        <f t="shared" si="111"/>
        <v>85</v>
      </c>
      <c r="J696" s="20" t="b">
        <f t="shared" si="112"/>
        <v>0</v>
      </c>
      <c r="K696" s="21" t="b">
        <f t="shared" si="113"/>
        <v>0</v>
      </c>
    </row>
    <row r="697" spans="1:11" x14ac:dyDescent="0.25">
      <c r="A697" s="11">
        <v>40629.833333333336</v>
      </c>
      <c r="B697">
        <f t="shared" si="107"/>
        <v>0</v>
      </c>
      <c r="C697">
        <f t="shared" si="114"/>
        <v>98.199999999999989</v>
      </c>
      <c r="D697">
        <f>70/100</f>
        <v>0.7</v>
      </c>
      <c r="E697">
        <f>400/100</f>
        <v>4</v>
      </c>
      <c r="F697" s="19" t="b">
        <f t="shared" si="108"/>
        <v>0</v>
      </c>
      <c r="G697" s="20">
        <f t="shared" si="109"/>
        <v>4</v>
      </c>
      <c r="H697" s="20" t="b">
        <f t="shared" si="110"/>
        <v>0</v>
      </c>
      <c r="I697" s="20" t="b">
        <f t="shared" si="111"/>
        <v>0</v>
      </c>
      <c r="J697" s="20" t="b">
        <f t="shared" si="112"/>
        <v>0</v>
      </c>
      <c r="K697" s="21" t="b">
        <f t="shared" si="113"/>
        <v>0</v>
      </c>
    </row>
    <row r="698" spans="1:11" x14ac:dyDescent="0.25">
      <c r="A698" s="11">
        <v>40629.875</v>
      </c>
      <c r="B698">
        <f t="shared" si="107"/>
        <v>0</v>
      </c>
      <c r="C698">
        <f t="shared" si="114"/>
        <v>98.199999999999989</v>
      </c>
      <c r="D698">
        <f>70/100</f>
        <v>0.7</v>
      </c>
      <c r="E698">
        <f>32200/100</f>
        <v>322</v>
      </c>
      <c r="F698" s="19" t="b">
        <f t="shared" si="108"/>
        <v>0</v>
      </c>
      <c r="G698" s="20">
        <f t="shared" si="109"/>
        <v>322</v>
      </c>
      <c r="H698" s="20" t="b">
        <f t="shared" si="110"/>
        <v>0</v>
      </c>
      <c r="I698" s="20" t="b">
        <f t="shared" si="111"/>
        <v>0</v>
      </c>
      <c r="J698" s="20" t="b">
        <f t="shared" si="112"/>
        <v>0</v>
      </c>
      <c r="K698" s="21" t="b">
        <f t="shared" si="113"/>
        <v>0</v>
      </c>
    </row>
    <row r="699" spans="1:11" x14ac:dyDescent="0.25">
      <c r="A699" s="11">
        <v>40629.916666666664</v>
      </c>
      <c r="B699">
        <f t="shared" si="107"/>
        <v>0</v>
      </c>
      <c r="C699">
        <f t="shared" si="114"/>
        <v>98.199999999999989</v>
      </c>
      <c r="D699">
        <f>80/100</f>
        <v>0.8</v>
      </c>
      <c r="E699">
        <f>2300/100</f>
        <v>23</v>
      </c>
      <c r="F699" s="19" t="b">
        <f t="shared" si="108"/>
        <v>0</v>
      </c>
      <c r="G699" s="20">
        <f t="shared" si="109"/>
        <v>23</v>
      </c>
      <c r="H699" s="20" t="b">
        <f t="shared" si="110"/>
        <v>0</v>
      </c>
      <c r="I699" s="20" t="b">
        <f t="shared" si="111"/>
        <v>0</v>
      </c>
      <c r="J699" s="20" t="b">
        <f t="shared" si="112"/>
        <v>0</v>
      </c>
      <c r="K699" s="21" t="b">
        <f t="shared" si="113"/>
        <v>0</v>
      </c>
    </row>
    <row r="700" spans="1:11" x14ac:dyDescent="0.25">
      <c r="A700" s="11">
        <v>40629.958333333336</v>
      </c>
      <c r="B700">
        <f t="shared" si="107"/>
        <v>0</v>
      </c>
      <c r="C700">
        <f t="shared" si="114"/>
        <v>98.199999999999989</v>
      </c>
      <c r="D700">
        <f>100/100</f>
        <v>1</v>
      </c>
      <c r="E700">
        <f>4800/100</f>
        <v>48</v>
      </c>
      <c r="F700" s="19" t="b">
        <f t="shared" si="108"/>
        <v>0</v>
      </c>
      <c r="G700" s="20">
        <f t="shared" si="109"/>
        <v>48</v>
      </c>
      <c r="H700" s="20" t="b">
        <f t="shared" si="110"/>
        <v>0</v>
      </c>
      <c r="I700" s="20" t="b">
        <f t="shared" si="111"/>
        <v>0</v>
      </c>
      <c r="J700" s="20" t="b">
        <f t="shared" si="112"/>
        <v>0</v>
      </c>
      <c r="K700" s="21" t="b">
        <f t="shared" si="113"/>
        <v>0</v>
      </c>
    </row>
    <row r="701" spans="1:11" x14ac:dyDescent="0.25">
      <c r="A701" s="11">
        <v>40630</v>
      </c>
      <c r="B701">
        <f t="shared" si="107"/>
        <v>0</v>
      </c>
      <c r="C701">
        <f t="shared" si="114"/>
        <v>98.199999999999989</v>
      </c>
      <c r="D701">
        <f>70/100</f>
        <v>0.7</v>
      </c>
      <c r="E701">
        <f>13100/100</f>
        <v>131</v>
      </c>
      <c r="F701" s="19" t="b">
        <f t="shared" si="108"/>
        <v>0</v>
      </c>
      <c r="G701" s="20">
        <f t="shared" si="109"/>
        <v>131</v>
      </c>
      <c r="H701" s="20" t="b">
        <f t="shared" si="110"/>
        <v>0</v>
      </c>
      <c r="I701" s="20" t="b">
        <f t="shared" si="111"/>
        <v>0</v>
      </c>
      <c r="J701" s="20" t="b">
        <f t="shared" si="112"/>
        <v>0</v>
      </c>
      <c r="K701" s="21" t="b">
        <f t="shared" si="113"/>
        <v>0</v>
      </c>
    </row>
    <row r="702" spans="1:11" x14ac:dyDescent="0.25">
      <c r="A702" s="11">
        <v>40630.041666666664</v>
      </c>
      <c r="B702">
        <f t="shared" si="107"/>
        <v>0</v>
      </c>
      <c r="C702">
        <f t="shared" si="114"/>
        <v>98.199999999999989</v>
      </c>
      <c r="D702">
        <f>40/100</f>
        <v>0.4</v>
      </c>
      <c r="E702">
        <f>22000/100</f>
        <v>220</v>
      </c>
      <c r="F702" s="19">
        <f t="shared" si="108"/>
        <v>220</v>
      </c>
      <c r="G702" s="20" t="b">
        <f t="shared" si="109"/>
        <v>0</v>
      </c>
      <c r="H702" s="20" t="b">
        <f t="shared" si="110"/>
        <v>0</v>
      </c>
      <c r="I702" s="20" t="b">
        <f t="shared" si="111"/>
        <v>0</v>
      </c>
      <c r="J702" s="20" t="b">
        <f t="shared" si="112"/>
        <v>0</v>
      </c>
      <c r="K702" s="21" t="b">
        <f t="shared" si="113"/>
        <v>0</v>
      </c>
    </row>
    <row r="703" spans="1:11" x14ac:dyDescent="0.25">
      <c r="A703" s="11">
        <v>40630.083333333336</v>
      </c>
      <c r="B703">
        <f t="shared" si="107"/>
        <v>0</v>
      </c>
      <c r="C703">
        <f t="shared" si="114"/>
        <v>98.199999999999989</v>
      </c>
      <c r="D703">
        <f>40/100</f>
        <v>0.4</v>
      </c>
      <c r="E703">
        <f>20800/100</f>
        <v>208</v>
      </c>
      <c r="F703" s="19">
        <f t="shared" si="108"/>
        <v>208</v>
      </c>
      <c r="G703" s="20" t="b">
        <f t="shared" si="109"/>
        <v>0</v>
      </c>
      <c r="H703" s="20" t="b">
        <f t="shared" si="110"/>
        <v>0</v>
      </c>
      <c r="I703" s="20" t="b">
        <f t="shared" si="111"/>
        <v>0</v>
      </c>
      <c r="J703" s="20" t="b">
        <f t="shared" si="112"/>
        <v>0</v>
      </c>
      <c r="K703" s="21" t="b">
        <f t="shared" si="113"/>
        <v>0</v>
      </c>
    </row>
    <row r="704" spans="1:11" x14ac:dyDescent="0.25">
      <c r="A704" s="11">
        <v>40630.125</v>
      </c>
      <c r="B704">
        <f>20/100</f>
        <v>0.2</v>
      </c>
      <c r="C704">
        <f t="shared" si="114"/>
        <v>98.399999999999991</v>
      </c>
      <c r="D704">
        <f>10/100</f>
        <v>0.1</v>
      </c>
      <c r="E704">
        <f>17800/100</f>
        <v>178</v>
      </c>
      <c r="F704" s="19">
        <f t="shared" si="108"/>
        <v>178</v>
      </c>
      <c r="G704" s="20" t="b">
        <f t="shared" si="109"/>
        <v>0</v>
      </c>
      <c r="H704" s="20" t="b">
        <f t="shared" si="110"/>
        <v>0</v>
      </c>
      <c r="I704" s="20" t="b">
        <f t="shared" si="111"/>
        <v>0</v>
      </c>
      <c r="J704" s="20" t="b">
        <f t="shared" si="112"/>
        <v>0</v>
      </c>
      <c r="K704" s="21" t="b">
        <f t="shared" si="113"/>
        <v>0</v>
      </c>
    </row>
    <row r="705" spans="1:11" x14ac:dyDescent="0.25">
      <c r="A705" s="11">
        <v>40630.166666666664</v>
      </c>
      <c r="B705">
        <f t="shared" ref="B705:B717" si="115">0/100</f>
        <v>0</v>
      </c>
      <c r="C705">
        <f t="shared" si="114"/>
        <v>98.399999999999991</v>
      </c>
      <c r="D705">
        <f>20/100</f>
        <v>0.2</v>
      </c>
      <c r="E705">
        <f>32200/100</f>
        <v>322</v>
      </c>
      <c r="F705" s="19">
        <f t="shared" si="108"/>
        <v>322</v>
      </c>
      <c r="G705" s="20" t="b">
        <f t="shared" si="109"/>
        <v>0</v>
      </c>
      <c r="H705" s="20" t="b">
        <f t="shared" si="110"/>
        <v>0</v>
      </c>
      <c r="I705" s="20" t="b">
        <f t="shared" si="111"/>
        <v>0</v>
      </c>
      <c r="J705" s="20" t="b">
        <f t="shared" si="112"/>
        <v>0</v>
      </c>
      <c r="K705" s="21" t="b">
        <f t="shared" si="113"/>
        <v>0</v>
      </c>
    </row>
    <row r="706" spans="1:11" x14ac:dyDescent="0.25">
      <c r="A706" s="11">
        <v>40630.208333333336</v>
      </c>
      <c r="B706">
        <f t="shared" si="115"/>
        <v>0</v>
      </c>
      <c r="C706">
        <f t="shared" si="114"/>
        <v>98.399999999999991</v>
      </c>
      <c r="D706">
        <f>30/100</f>
        <v>0.3</v>
      </c>
      <c r="E706">
        <f>8200/100</f>
        <v>82</v>
      </c>
      <c r="F706" s="19">
        <f t="shared" si="108"/>
        <v>82</v>
      </c>
      <c r="G706" s="20" t="b">
        <f t="shared" si="109"/>
        <v>0</v>
      </c>
      <c r="H706" s="20" t="b">
        <f t="shared" si="110"/>
        <v>0</v>
      </c>
      <c r="I706" s="20" t="b">
        <f t="shared" si="111"/>
        <v>0</v>
      </c>
      <c r="J706" s="20" t="b">
        <f t="shared" si="112"/>
        <v>0</v>
      </c>
      <c r="K706" s="21" t="b">
        <f t="shared" si="113"/>
        <v>0</v>
      </c>
    </row>
    <row r="707" spans="1:11" x14ac:dyDescent="0.25">
      <c r="A707" s="11">
        <v>40630.25</v>
      </c>
      <c r="B707">
        <f t="shared" si="115"/>
        <v>0</v>
      </c>
      <c r="C707">
        <f t="shared" si="114"/>
        <v>98.399999999999991</v>
      </c>
      <c r="D707">
        <f>10/100</f>
        <v>0.1</v>
      </c>
      <c r="E707">
        <f>25400/100</f>
        <v>254</v>
      </c>
      <c r="F707" s="19">
        <f t="shared" si="108"/>
        <v>254</v>
      </c>
      <c r="G707" s="20" t="b">
        <f t="shared" si="109"/>
        <v>0</v>
      </c>
      <c r="H707" s="20" t="b">
        <f t="shared" si="110"/>
        <v>0</v>
      </c>
      <c r="I707" s="20" t="b">
        <f t="shared" si="111"/>
        <v>0</v>
      </c>
      <c r="J707" s="20" t="b">
        <f t="shared" si="112"/>
        <v>0</v>
      </c>
      <c r="K707" s="21" t="b">
        <f t="shared" si="113"/>
        <v>0</v>
      </c>
    </row>
    <row r="708" spans="1:11" x14ac:dyDescent="0.25">
      <c r="A708" s="11">
        <v>40630.291666666664</v>
      </c>
      <c r="B708">
        <f t="shared" si="115"/>
        <v>0</v>
      </c>
      <c r="C708">
        <f t="shared" si="114"/>
        <v>98.399999999999991</v>
      </c>
      <c r="D708">
        <f>60/100</f>
        <v>0.6</v>
      </c>
      <c r="E708">
        <f>6000/100</f>
        <v>60</v>
      </c>
      <c r="F708" s="19" t="b">
        <f t="shared" si="108"/>
        <v>0</v>
      </c>
      <c r="G708" s="20">
        <f t="shared" si="109"/>
        <v>60</v>
      </c>
      <c r="H708" s="20" t="b">
        <f t="shared" si="110"/>
        <v>0</v>
      </c>
      <c r="I708" s="20" t="b">
        <f t="shared" si="111"/>
        <v>0</v>
      </c>
      <c r="J708" s="20" t="b">
        <f t="shared" si="112"/>
        <v>0</v>
      </c>
      <c r="K708" s="21" t="b">
        <f t="shared" si="113"/>
        <v>0</v>
      </c>
    </row>
    <row r="709" spans="1:11" x14ac:dyDescent="0.25">
      <c r="A709" s="11">
        <v>40630.333333333336</v>
      </c>
      <c r="B709">
        <f t="shared" si="115"/>
        <v>0</v>
      </c>
      <c r="C709">
        <f t="shared" si="114"/>
        <v>98.399999999999991</v>
      </c>
      <c r="D709">
        <f>20/100</f>
        <v>0.2</v>
      </c>
      <c r="E709">
        <f>11100/100</f>
        <v>111</v>
      </c>
      <c r="F709" s="19">
        <f t="shared" si="108"/>
        <v>111</v>
      </c>
      <c r="G709" s="20" t="b">
        <f t="shared" si="109"/>
        <v>0</v>
      </c>
      <c r="H709" s="20" t="b">
        <f t="shared" si="110"/>
        <v>0</v>
      </c>
      <c r="I709" s="20" t="b">
        <f t="shared" si="111"/>
        <v>0</v>
      </c>
      <c r="J709" s="20" t="b">
        <f t="shared" si="112"/>
        <v>0</v>
      </c>
      <c r="K709" s="21" t="b">
        <f t="shared" si="113"/>
        <v>0</v>
      </c>
    </row>
    <row r="710" spans="1:11" x14ac:dyDescent="0.25">
      <c r="A710" s="11">
        <v>40630.375</v>
      </c>
      <c r="B710">
        <f t="shared" si="115"/>
        <v>0</v>
      </c>
      <c r="C710">
        <f t="shared" si="114"/>
        <v>98.399999999999991</v>
      </c>
      <c r="D710">
        <f>60/100</f>
        <v>0.6</v>
      </c>
      <c r="E710">
        <f>6900/100</f>
        <v>69</v>
      </c>
      <c r="F710" s="19" t="b">
        <f t="shared" si="108"/>
        <v>0</v>
      </c>
      <c r="G710" s="20">
        <f t="shared" si="109"/>
        <v>69</v>
      </c>
      <c r="H710" s="20" t="b">
        <f t="shared" si="110"/>
        <v>0</v>
      </c>
      <c r="I710" s="20" t="b">
        <f t="shared" si="111"/>
        <v>0</v>
      </c>
      <c r="J710" s="20" t="b">
        <f t="shared" si="112"/>
        <v>0</v>
      </c>
      <c r="K710" s="21" t="b">
        <f t="shared" si="113"/>
        <v>0</v>
      </c>
    </row>
    <row r="711" spans="1:11" x14ac:dyDescent="0.25">
      <c r="A711" s="11">
        <v>40630.416666666664</v>
      </c>
      <c r="B711">
        <f t="shared" si="115"/>
        <v>0</v>
      </c>
      <c r="C711">
        <f t="shared" si="114"/>
        <v>98.399999999999991</v>
      </c>
      <c r="D711">
        <f>90/100</f>
        <v>0.9</v>
      </c>
      <c r="E711">
        <f>9300/100</f>
        <v>93</v>
      </c>
      <c r="F711" s="19" t="b">
        <f t="shared" si="108"/>
        <v>0</v>
      </c>
      <c r="G711" s="20">
        <f t="shared" si="109"/>
        <v>93</v>
      </c>
      <c r="H711" s="20" t="b">
        <f t="shared" si="110"/>
        <v>0</v>
      </c>
      <c r="I711" s="20" t="b">
        <f t="shared" si="111"/>
        <v>0</v>
      </c>
      <c r="J711" s="20" t="b">
        <f t="shared" si="112"/>
        <v>0</v>
      </c>
      <c r="K711" s="21" t="b">
        <f t="shared" si="113"/>
        <v>0</v>
      </c>
    </row>
    <row r="712" spans="1:11" x14ac:dyDescent="0.25">
      <c r="A712" s="11">
        <v>40630.458333333336</v>
      </c>
      <c r="B712">
        <f t="shared" si="115"/>
        <v>0</v>
      </c>
      <c r="C712">
        <f t="shared" si="114"/>
        <v>98.399999999999991</v>
      </c>
      <c r="D712">
        <f>120/100</f>
        <v>1.2</v>
      </c>
      <c r="E712">
        <f>10800/100</f>
        <v>108</v>
      </c>
      <c r="F712" s="19" t="b">
        <f t="shared" si="108"/>
        <v>0</v>
      </c>
      <c r="G712" s="20">
        <f t="shared" si="109"/>
        <v>108</v>
      </c>
      <c r="H712" s="20" t="b">
        <f t="shared" si="110"/>
        <v>0</v>
      </c>
      <c r="I712" s="20" t="b">
        <f t="shared" si="111"/>
        <v>0</v>
      </c>
      <c r="J712" s="20" t="b">
        <f t="shared" si="112"/>
        <v>0</v>
      </c>
      <c r="K712" s="21" t="b">
        <f t="shared" si="113"/>
        <v>0</v>
      </c>
    </row>
    <row r="713" spans="1:11" x14ac:dyDescent="0.25">
      <c r="A713" s="11">
        <v>40630.5</v>
      </c>
      <c r="B713">
        <f t="shared" si="115"/>
        <v>0</v>
      </c>
      <c r="C713">
        <f t="shared" si="114"/>
        <v>98.399999999999991</v>
      </c>
      <c r="D713">
        <f>180/100</f>
        <v>1.8</v>
      </c>
      <c r="E713">
        <f>9600/100</f>
        <v>96</v>
      </c>
      <c r="F713" s="19" t="b">
        <f t="shared" si="108"/>
        <v>0</v>
      </c>
      <c r="G713" s="20" t="b">
        <f t="shared" si="109"/>
        <v>0</v>
      </c>
      <c r="H713" s="20">
        <f t="shared" si="110"/>
        <v>96</v>
      </c>
      <c r="I713" s="20" t="b">
        <f t="shared" si="111"/>
        <v>0</v>
      </c>
      <c r="J713" s="20" t="b">
        <f t="shared" si="112"/>
        <v>0</v>
      </c>
      <c r="K713" s="21" t="b">
        <f t="shared" si="113"/>
        <v>0</v>
      </c>
    </row>
    <row r="714" spans="1:11" x14ac:dyDescent="0.25">
      <c r="A714" s="11">
        <v>40630.541666666664</v>
      </c>
      <c r="B714">
        <f t="shared" si="115"/>
        <v>0</v>
      </c>
      <c r="C714">
        <f t="shared" si="114"/>
        <v>98.399999999999991</v>
      </c>
      <c r="D714">
        <f>200/100</f>
        <v>2</v>
      </c>
      <c r="E714">
        <f>9700/100</f>
        <v>97</v>
      </c>
      <c r="F714" s="19" t="b">
        <f t="shared" si="108"/>
        <v>0</v>
      </c>
      <c r="G714" s="20" t="b">
        <f t="shared" si="109"/>
        <v>0</v>
      </c>
      <c r="H714" s="20">
        <f t="shared" si="110"/>
        <v>97</v>
      </c>
      <c r="I714" s="20" t="b">
        <f t="shared" si="111"/>
        <v>0</v>
      </c>
      <c r="J714" s="20" t="b">
        <f t="shared" si="112"/>
        <v>0</v>
      </c>
      <c r="K714" s="21" t="b">
        <f t="shared" si="113"/>
        <v>0</v>
      </c>
    </row>
    <row r="715" spans="1:11" x14ac:dyDescent="0.25">
      <c r="A715" s="11">
        <v>40630.583333333336</v>
      </c>
      <c r="B715">
        <f t="shared" si="115"/>
        <v>0</v>
      </c>
      <c r="C715">
        <f t="shared" si="114"/>
        <v>98.399999999999991</v>
      </c>
      <c r="D715">
        <f>360/100</f>
        <v>3.6</v>
      </c>
      <c r="E715">
        <f>7200/100</f>
        <v>72</v>
      </c>
      <c r="F715" s="19" t="b">
        <f t="shared" si="108"/>
        <v>0</v>
      </c>
      <c r="G715" s="20" t="b">
        <f t="shared" si="109"/>
        <v>0</v>
      </c>
      <c r="H715" s="20" t="b">
        <f t="shared" si="110"/>
        <v>0</v>
      </c>
      <c r="I715" s="20" t="b">
        <f t="shared" si="111"/>
        <v>0</v>
      </c>
      <c r="J715" s="20">
        <f t="shared" si="112"/>
        <v>72</v>
      </c>
      <c r="K715" s="21" t="b">
        <f t="shared" si="113"/>
        <v>0</v>
      </c>
    </row>
    <row r="716" spans="1:11" x14ac:dyDescent="0.25">
      <c r="A716" s="11">
        <v>40630.625</v>
      </c>
      <c r="B716">
        <f t="shared" si="115"/>
        <v>0</v>
      </c>
      <c r="C716">
        <f t="shared" si="114"/>
        <v>98.399999999999991</v>
      </c>
      <c r="D716">
        <f>290/100</f>
        <v>2.9</v>
      </c>
      <c r="E716">
        <f>6600/100</f>
        <v>66</v>
      </c>
      <c r="F716" s="19" t="b">
        <f t="shared" si="108"/>
        <v>0</v>
      </c>
      <c r="G716" s="20" t="b">
        <f t="shared" si="109"/>
        <v>0</v>
      </c>
      <c r="H716" s="20" t="b">
        <f t="shared" si="110"/>
        <v>0</v>
      </c>
      <c r="I716" s="20">
        <f t="shared" si="111"/>
        <v>66</v>
      </c>
      <c r="J716" s="20" t="b">
        <f t="shared" si="112"/>
        <v>0</v>
      </c>
      <c r="K716" s="21" t="b">
        <f t="shared" si="113"/>
        <v>0</v>
      </c>
    </row>
    <row r="717" spans="1:11" x14ac:dyDescent="0.25">
      <c r="A717" s="11">
        <v>40630.666666666664</v>
      </c>
      <c r="B717">
        <f t="shared" si="115"/>
        <v>0</v>
      </c>
      <c r="C717">
        <f t="shared" si="114"/>
        <v>98.399999999999991</v>
      </c>
      <c r="D717">
        <f>140/100</f>
        <v>1.4</v>
      </c>
      <c r="E717">
        <f>8400/100</f>
        <v>84</v>
      </c>
      <c r="F717" s="19" t="b">
        <f t="shared" si="108"/>
        <v>0</v>
      </c>
      <c r="G717" s="20">
        <f t="shared" si="109"/>
        <v>84</v>
      </c>
      <c r="H717" s="20" t="b">
        <f t="shared" si="110"/>
        <v>0</v>
      </c>
      <c r="I717" s="20" t="b">
        <f t="shared" si="111"/>
        <v>0</v>
      </c>
      <c r="J717" s="20" t="b">
        <f t="shared" si="112"/>
        <v>0</v>
      </c>
      <c r="K717" s="21" t="b">
        <f t="shared" si="113"/>
        <v>0</v>
      </c>
    </row>
    <row r="718" spans="1:11" x14ac:dyDescent="0.25">
      <c r="A718" s="11">
        <v>40630.708333333336</v>
      </c>
      <c r="B718">
        <f>20/100</f>
        <v>0.2</v>
      </c>
      <c r="C718">
        <f t="shared" si="114"/>
        <v>98.6</v>
      </c>
      <c r="D718">
        <f>270/100</f>
        <v>2.7</v>
      </c>
      <c r="E718">
        <f>6700/100</f>
        <v>67</v>
      </c>
      <c r="F718" s="19" t="b">
        <f t="shared" si="108"/>
        <v>0</v>
      </c>
      <c r="G718" s="20" t="b">
        <f t="shared" si="109"/>
        <v>0</v>
      </c>
      <c r="H718" s="20" t="b">
        <f t="shared" si="110"/>
        <v>0</v>
      </c>
      <c r="I718" s="20">
        <f t="shared" si="111"/>
        <v>67</v>
      </c>
      <c r="J718" s="20" t="b">
        <f t="shared" si="112"/>
        <v>0</v>
      </c>
      <c r="K718" s="21" t="b">
        <f t="shared" si="113"/>
        <v>0</v>
      </c>
    </row>
    <row r="719" spans="1:11" x14ac:dyDescent="0.25">
      <c r="A719" s="11">
        <v>40630.75</v>
      </c>
      <c r="B719">
        <f>0/100</f>
        <v>0</v>
      </c>
      <c r="C719">
        <f t="shared" si="114"/>
        <v>98.6</v>
      </c>
      <c r="D719">
        <f>100/100</f>
        <v>1</v>
      </c>
      <c r="E719">
        <f>13000/100</f>
        <v>130</v>
      </c>
      <c r="F719" s="19" t="b">
        <f t="shared" si="108"/>
        <v>0</v>
      </c>
      <c r="G719" s="20">
        <f t="shared" si="109"/>
        <v>130</v>
      </c>
      <c r="H719" s="20" t="b">
        <f t="shared" si="110"/>
        <v>0</v>
      </c>
      <c r="I719" s="20" t="b">
        <f t="shared" si="111"/>
        <v>0</v>
      </c>
      <c r="J719" s="20" t="b">
        <f t="shared" si="112"/>
        <v>0</v>
      </c>
      <c r="K719" s="21" t="b">
        <f t="shared" si="113"/>
        <v>0</v>
      </c>
    </row>
    <row r="720" spans="1:11" x14ac:dyDescent="0.25">
      <c r="A720" s="11">
        <v>40630.791666666664</v>
      </c>
      <c r="B720">
        <f>100/100</f>
        <v>1</v>
      </c>
      <c r="C720">
        <f t="shared" si="114"/>
        <v>99.6</v>
      </c>
      <c r="D720">
        <f>100/100</f>
        <v>1</v>
      </c>
      <c r="E720">
        <f>7800/100</f>
        <v>78</v>
      </c>
      <c r="F720" s="19" t="b">
        <f t="shared" si="108"/>
        <v>0</v>
      </c>
      <c r="G720" s="20">
        <f t="shared" si="109"/>
        <v>78</v>
      </c>
      <c r="H720" s="20" t="b">
        <f t="shared" si="110"/>
        <v>0</v>
      </c>
      <c r="I720" s="20" t="b">
        <f t="shared" si="111"/>
        <v>0</v>
      </c>
      <c r="J720" s="20" t="b">
        <f t="shared" si="112"/>
        <v>0</v>
      </c>
      <c r="K720" s="21" t="b">
        <f t="shared" si="113"/>
        <v>0</v>
      </c>
    </row>
    <row r="721" spans="1:11" x14ac:dyDescent="0.25">
      <c r="A721" s="11">
        <v>40630.833333333336</v>
      </c>
      <c r="B721">
        <f t="shared" ref="B721:B784" si="116">0/100</f>
        <v>0</v>
      </c>
      <c r="C721">
        <f t="shared" si="114"/>
        <v>99.6</v>
      </c>
      <c r="D721">
        <f>90/100</f>
        <v>0.9</v>
      </c>
      <c r="E721">
        <f>3900/100</f>
        <v>39</v>
      </c>
      <c r="F721" s="19" t="b">
        <f t="shared" si="108"/>
        <v>0</v>
      </c>
      <c r="G721" s="20">
        <f t="shared" si="109"/>
        <v>39</v>
      </c>
      <c r="H721" s="20" t="b">
        <f t="shared" si="110"/>
        <v>0</v>
      </c>
      <c r="I721" s="20" t="b">
        <f t="shared" si="111"/>
        <v>0</v>
      </c>
      <c r="J721" s="20" t="b">
        <f t="shared" si="112"/>
        <v>0</v>
      </c>
      <c r="K721" s="21" t="b">
        <f t="shared" si="113"/>
        <v>0</v>
      </c>
    </row>
    <row r="722" spans="1:11" x14ac:dyDescent="0.25">
      <c r="A722" s="11">
        <v>40630.875</v>
      </c>
      <c r="B722">
        <f t="shared" si="116"/>
        <v>0</v>
      </c>
      <c r="C722">
        <f t="shared" si="114"/>
        <v>99.6</v>
      </c>
      <c r="D722">
        <f>90/100</f>
        <v>0.9</v>
      </c>
      <c r="E722">
        <f>33000/100</f>
        <v>330</v>
      </c>
      <c r="F722" s="19" t="b">
        <f t="shared" si="108"/>
        <v>0</v>
      </c>
      <c r="G722" s="20">
        <f t="shared" si="109"/>
        <v>330</v>
      </c>
      <c r="H722" s="20" t="b">
        <f t="shared" si="110"/>
        <v>0</v>
      </c>
      <c r="I722" s="20" t="b">
        <f t="shared" si="111"/>
        <v>0</v>
      </c>
      <c r="J722" s="20" t="b">
        <f t="shared" si="112"/>
        <v>0</v>
      </c>
      <c r="K722" s="21" t="b">
        <f t="shared" si="113"/>
        <v>0</v>
      </c>
    </row>
    <row r="723" spans="1:11" x14ac:dyDescent="0.25">
      <c r="A723" s="11">
        <v>40630.916666666664</v>
      </c>
      <c r="B723">
        <f t="shared" si="116"/>
        <v>0</v>
      </c>
      <c r="C723">
        <f t="shared" si="114"/>
        <v>99.6</v>
      </c>
      <c r="D723">
        <f>90/100</f>
        <v>0.9</v>
      </c>
      <c r="E723">
        <f>30800/100</f>
        <v>308</v>
      </c>
      <c r="F723" s="19" t="b">
        <f t="shared" si="108"/>
        <v>0</v>
      </c>
      <c r="G723" s="20">
        <f t="shared" si="109"/>
        <v>308</v>
      </c>
      <c r="H723" s="20" t="b">
        <f t="shared" si="110"/>
        <v>0</v>
      </c>
      <c r="I723" s="20" t="b">
        <f t="shared" si="111"/>
        <v>0</v>
      </c>
      <c r="J723" s="20" t="b">
        <f t="shared" si="112"/>
        <v>0</v>
      </c>
      <c r="K723" s="21" t="b">
        <f t="shared" si="113"/>
        <v>0</v>
      </c>
    </row>
    <row r="724" spans="1:11" x14ac:dyDescent="0.25">
      <c r="A724" s="11">
        <v>40630.958333333336</v>
      </c>
      <c r="B724">
        <f t="shared" si="116"/>
        <v>0</v>
      </c>
      <c r="C724">
        <f t="shared" si="114"/>
        <v>99.6</v>
      </c>
      <c r="D724">
        <f>100/100</f>
        <v>1</v>
      </c>
      <c r="E724">
        <f>27400/100</f>
        <v>274</v>
      </c>
      <c r="F724" s="19" t="b">
        <f t="shared" si="108"/>
        <v>0</v>
      </c>
      <c r="G724" s="20">
        <f t="shared" si="109"/>
        <v>274</v>
      </c>
      <c r="H724" s="20" t="b">
        <f t="shared" si="110"/>
        <v>0</v>
      </c>
      <c r="I724" s="20" t="b">
        <f t="shared" si="111"/>
        <v>0</v>
      </c>
      <c r="J724" s="20" t="b">
        <f t="shared" si="112"/>
        <v>0</v>
      </c>
      <c r="K724" s="21" t="b">
        <f t="shared" si="113"/>
        <v>0</v>
      </c>
    </row>
    <row r="725" spans="1:11" x14ac:dyDescent="0.25">
      <c r="A725" s="11">
        <v>40631</v>
      </c>
      <c r="B725">
        <f t="shared" si="116"/>
        <v>0</v>
      </c>
      <c r="C725">
        <f t="shared" si="114"/>
        <v>99.6</v>
      </c>
      <c r="D725">
        <f>60/100</f>
        <v>0.6</v>
      </c>
      <c r="E725">
        <f>24500/100</f>
        <v>245</v>
      </c>
      <c r="F725" s="19" t="b">
        <f t="shared" si="108"/>
        <v>0</v>
      </c>
      <c r="G725" s="20">
        <f t="shared" si="109"/>
        <v>245</v>
      </c>
      <c r="H725" s="20" t="b">
        <f t="shared" si="110"/>
        <v>0</v>
      </c>
      <c r="I725" s="20" t="b">
        <f t="shared" si="111"/>
        <v>0</v>
      </c>
      <c r="J725" s="20" t="b">
        <f t="shared" si="112"/>
        <v>0</v>
      </c>
      <c r="K725" s="21" t="b">
        <f t="shared" si="113"/>
        <v>0</v>
      </c>
    </row>
    <row r="726" spans="1:11" x14ac:dyDescent="0.25">
      <c r="A726" s="11">
        <v>40631.041666666664</v>
      </c>
      <c r="B726">
        <f t="shared" si="116"/>
        <v>0</v>
      </c>
      <c r="C726">
        <f t="shared" si="114"/>
        <v>99.6</v>
      </c>
      <c r="D726">
        <f>60/100</f>
        <v>0.6</v>
      </c>
      <c r="E726">
        <f>33000/100</f>
        <v>330</v>
      </c>
      <c r="F726" s="19" t="b">
        <f t="shared" si="108"/>
        <v>0</v>
      </c>
      <c r="G726" s="20">
        <f t="shared" si="109"/>
        <v>330</v>
      </c>
      <c r="H726" s="20" t="b">
        <f t="shared" si="110"/>
        <v>0</v>
      </c>
      <c r="I726" s="20" t="b">
        <f t="shared" si="111"/>
        <v>0</v>
      </c>
      <c r="J726" s="20" t="b">
        <f t="shared" si="112"/>
        <v>0</v>
      </c>
      <c r="K726" s="21" t="b">
        <f t="shared" si="113"/>
        <v>0</v>
      </c>
    </row>
    <row r="727" spans="1:11" x14ac:dyDescent="0.25">
      <c r="A727" s="11">
        <v>40631.083333333336</v>
      </c>
      <c r="B727">
        <f t="shared" si="116"/>
        <v>0</v>
      </c>
      <c r="C727">
        <f t="shared" si="114"/>
        <v>99.6</v>
      </c>
      <c r="D727">
        <f>50/100</f>
        <v>0.5</v>
      </c>
      <c r="E727">
        <f>26100/100</f>
        <v>261</v>
      </c>
      <c r="F727" s="19" t="b">
        <f t="shared" si="108"/>
        <v>0</v>
      </c>
      <c r="G727" s="20">
        <f t="shared" si="109"/>
        <v>261</v>
      </c>
      <c r="H727" s="20" t="b">
        <f t="shared" si="110"/>
        <v>0</v>
      </c>
      <c r="I727" s="20" t="b">
        <f t="shared" si="111"/>
        <v>0</v>
      </c>
      <c r="J727" s="20" t="b">
        <f t="shared" si="112"/>
        <v>0</v>
      </c>
      <c r="K727" s="21" t="b">
        <f t="shared" si="113"/>
        <v>0</v>
      </c>
    </row>
    <row r="728" spans="1:11" x14ac:dyDescent="0.25">
      <c r="A728" s="11">
        <v>40631.125</v>
      </c>
      <c r="B728">
        <f t="shared" si="116"/>
        <v>0</v>
      </c>
      <c r="C728">
        <f t="shared" si="114"/>
        <v>99.6</v>
      </c>
      <c r="D728">
        <f>40/100</f>
        <v>0.4</v>
      </c>
      <c r="E728">
        <f>26800/100</f>
        <v>268</v>
      </c>
      <c r="F728" s="19">
        <f t="shared" si="108"/>
        <v>268</v>
      </c>
      <c r="G728" s="20" t="b">
        <f t="shared" si="109"/>
        <v>0</v>
      </c>
      <c r="H728" s="20" t="b">
        <f t="shared" si="110"/>
        <v>0</v>
      </c>
      <c r="I728" s="20" t="b">
        <f t="shared" si="111"/>
        <v>0</v>
      </c>
      <c r="J728" s="20" t="b">
        <f t="shared" si="112"/>
        <v>0</v>
      </c>
      <c r="K728" s="21" t="b">
        <f t="shared" si="113"/>
        <v>0</v>
      </c>
    </row>
    <row r="729" spans="1:11" x14ac:dyDescent="0.25">
      <c r="A729" s="11">
        <v>40631.166666666664</v>
      </c>
      <c r="B729">
        <f t="shared" si="116"/>
        <v>0</v>
      </c>
      <c r="C729">
        <f t="shared" si="114"/>
        <v>99.6</v>
      </c>
      <c r="D729">
        <f>40/100</f>
        <v>0.4</v>
      </c>
      <c r="E729">
        <f>29200/100</f>
        <v>292</v>
      </c>
      <c r="F729" s="19">
        <f t="shared" si="108"/>
        <v>292</v>
      </c>
      <c r="G729" s="20" t="b">
        <f t="shared" si="109"/>
        <v>0</v>
      </c>
      <c r="H729" s="20" t="b">
        <f t="shared" si="110"/>
        <v>0</v>
      </c>
      <c r="I729" s="20" t="b">
        <f t="shared" si="111"/>
        <v>0</v>
      </c>
      <c r="J729" s="20" t="b">
        <f t="shared" si="112"/>
        <v>0</v>
      </c>
      <c r="K729" s="21" t="b">
        <f t="shared" si="113"/>
        <v>0</v>
      </c>
    </row>
    <row r="730" spans="1:11" x14ac:dyDescent="0.25">
      <c r="A730" s="11">
        <v>40631.208333333336</v>
      </c>
      <c r="B730">
        <f t="shared" si="116"/>
        <v>0</v>
      </c>
      <c r="C730">
        <f t="shared" si="114"/>
        <v>99.6</v>
      </c>
      <c r="D730">
        <f>40/100</f>
        <v>0.4</v>
      </c>
      <c r="E730">
        <f>28100/100</f>
        <v>281</v>
      </c>
      <c r="F730" s="19">
        <f t="shared" si="108"/>
        <v>281</v>
      </c>
      <c r="G730" s="20" t="b">
        <f t="shared" si="109"/>
        <v>0</v>
      </c>
      <c r="H730" s="20" t="b">
        <f t="shared" si="110"/>
        <v>0</v>
      </c>
      <c r="I730" s="20" t="b">
        <f t="shared" si="111"/>
        <v>0</v>
      </c>
      <c r="J730" s="20" t="b">
        <f t="shared" si="112"/>
        <v>0</v>
      </c>
      <c r="K730" s="21" t="b">
        <f t="shared" si="113"/>
        <v>0</v>
      </c>
    </row>
    <row r="731" spans="1:11" x14ac:dyDescent="0.25">
      <c r="A731" s="11">
        <v>40631.25</v>
      </c>
      <c r="B731">
        <f t="shared" si="116"/>
        <v>0</v>
      </c>
      <c r="C731">
        <f t="shared" si="114"/>
        <v>99.6</v>
      </c>
      <c r="D731">
        <f>20/100</f>
        <v>0.2</v>
      </c>
      <c r="E731">
        <f>30700/100</f>
        <v>307</v>
      </c>
      <c r="F731" s="19">
        <f t="shared" si="108"/>
        <v>307</v>
      </c>
      <c r="G731" s="20" t="b">
        <f t="shared" si="109"/>
        <v>0</v>
      </c>
      <c r="H731" s="20" t="b">
        <f t="shared" si="110"/>
        <v>0</v>
      </c>
      <c r="I731" s="20" t="b">
        <f t="shared" si="111"/>
        <v>0</v>
      </c>
      <c r="J731" s="20" t="b">
        <f t="shared" si="112"/>
        <v>0</v>
      </c>
      <c r="K731" s="21" t="b">
        <f t="shared" si="113"/>
        <v>0</v>
      </c>
    </row>
    <row r="732" spans="1:11" x14ac:dyDescent="0.25">
      <c r="A732" s="11">
        <v>40631.291666666664</v>
      </c>
      <c r="B732">
        <f t="shared" si="116"/>
        <v>0</v>
      </c>
      <c r="C732">
        <f t="shared" si="114"/>
        <v>99.6</v>
      </c>
      <c r="D732">
        <f>10/100</f>
        <v>0.1</v>
      </c>
      <c r="E732">
        <f>2400/100</f>
        <v>24</v>
      </c>
      <c r="F732" s="19">
        <f t="shared" si="108"/>
        <v>24</v>
      </c>
      <c r="G732" s="20" t="b">
        <f t="shared" si="109"/>
        <v>0</v>
      </c>
      <c r="H732" s="20" t="b">
        <f t="shared" si="110"/>
        <v>0</v>
      </c>
      <c r="I732" s="20" t="b">
        <f t="shared" si="111"/>
        <v>0</v>
      </c>
      <c r="J732" s="20" t="b">
        <f t="shared" si="112"/>
        <v>0</v>
      </c>
      <c r="K732" s="21" t="b">
        <f t="shared" si="113"/>
        <v>0</v>
      </c>
    </row>
    <row r="733" spans="1:11" x14ac:dyDescent="0.25">
      <c r="A733" s="11">
        <v>40631.333333333336</v>
      </c>
      <c r="B733">
        <f t="shared" si="116"/>
        <v>0</v>
      </c>
      <c r="C733">
        <f t="shared" si="114"/>
        <v>99.6</v>
      </c>
      <c r="D733">
        <f>20/100</f>
        <v>0.2</v>
      </c>
      <c r="E733">
        <f>24000/100</f>
        <v>240</v>
      </c>
      <c r="F733" s="19">
        <f t="shared" si="108"/>
        <v>240</v>
      </c>
      <c r="G733" s="20" t="b">
        <f t="shared" si="109"/>
        <v>0</v>
      </c>
      <c r="H733" s="20" t="b">
        <f t="shared" si="110"/>
        <v>0</v>
      </c>
      <c r="I733" s="20" t="b">
        <f t="shared" si="111"/>
        <v>0</v>
      </c>
      <c r="J733" s="20" t="b">
        <f t="shared" si="112"/>
        <v>0</v>
      </c>
      <c r="K733" s="21" t="b">
        <f t="shared" si="113"/>
        <v>0</v>
      </c>
    </row>
    <row r="734" spans="1:11" x14ac:dyDescent="0.25">
      <c r="A734" s="11">
        <v>40631.375</v>
      </c>
      <c r="B734">
        <f t="shared" si="116"/>
        <v>0</v>
      </c>
      <c r="C734">
        <f t="shared" si="114"/>
        <v>99.6</v>
      </c>
      <c r="D734">
        <f>60/100</f>
        <v>0.6</v>
      </c>
      <c r="E734">
        <f>21700/100</f>
        <v>217</v>
      </c>
      <c r="F734" s="19" t="b">
        <f t="shared" ref="F734:F797" si="117">IF(D734&lt;0.5,E734)</f>
        <v>0</v>
      </c>
      <c r="G734" s="20">
        <f t="shared" ref="G734:G797" si="118">IF(D734&lt;1.5,IF(D734&gt;=0.5,E734))</f>
        <v>217</v>
      </c>
      <c r="H734" s="20" t="b">
        <f t="shared" si="110"/>
        <v>0</v>
      </c>
      <c r="I734" s="20" t="b">
        <f t="shared" si="111"/>
        <v>0</v>
      </c>
      <c r="J734" s="20" t="b">
        <f t="shared" si="112"/>
        <v>0</v>
      </c>
      <c r="K734" s="21" t="b">
        <f t="shared" si="113"/>
        <v>0</v>
      </c>
    </row>
    <row r="735" spans="1:11" x14ac:dyDescent="0.25">
      <c r="A735" s="11">
        <v>40631.416666666664</v>
      </c>
      <c r="B735">
        <f t="shared" si="116"/>
        <v>0</v>
      </c>
      <c r="C735">
        <f t="shared" si="114"/>
        <v>99.6</v>
      </c>
      <c r="D735">
        <f>90/100</f>
        <v>0.9</v>
      </c>
      <c r="E735">
        <f>13500/100</f>
        <v>135</v>
      </c>
      <c r="F735" s="19" t="b">
        <f t="shared" si="117"/>
        <v>0</v>
      </c>
      <c r="G735" s="20">
        <f t="shared" si="118"/>
        <v>135</v>
      </c>
      <c r="H735" s="20" t="b">
        <f t="shared" si="110"/>
        <v>0</v>
      </c>
      <c r="I735" s="20" t="b">
        <f t="shared" si="111"/>
        <v>0</v>
      </c>
      <c r="J735" s="20" t="b">
        <f t="shared" si="112"/>
        <v>0</v>
      </c>
      <c r="K735" s="21" t="b">
        <f t="shared" si="113"/>
        <v>0</v>
      </c>
    </row>
    <row r="736" spans="1:11" x14ac:dyDescent="0.25">
      <c r="A736" s="11">
        <v>40631.458333333336</v>
      </c>
      <c r="B736">
        <f t="shared" si="116"/>
        <v>0</v>
      </c>
      <c r="C736">
        <f t="shared" si="114"/>
        <v>99.6</v>
      </c>
      <c r="D736">
        <f>120/100</f>
        <v>1.2</v>
      </c>
      <c r="E736">
        <f>12500/100</f>
        <v>125</v>
      </c>
      <c r="F736" s="19" t="b">
        <f t="shared" si="117"/>
        <v>0</v>
      </c>
      <c r="G736" s="20">
        <f t="shared" si="118"/>
        <v>125</v>
      </c>
      <c r="H736" s="20" t="b">
        <f t="shared" si="110"/>
        <v>0</v>
      </c>
      <c r="I736" s="20" t="b">
        <f t="shared" si="111"/>
        <v>0</v>
      </c>
      <c r="J736" s="20" t="b">
        <f t="shared" si="112"/>
        <v>0</v>
      </c>
      <c r="K736" s="21" t="b">
        <f t="shared" si="113"/>
        <v>0</v>
      </c>
    </row>
    <row r="737" spans="1:11" x14ac:dyDescent="0.25">
      <c r="A737" s="11">
        <v>40631.5</v>
      </c>
      <c r="B737">
        <f t="shared" si="116"/>
        <v>0</v>
      </c>
      <c r="C737">
        <f t="shared" si="114"/>
        <v>99.6</v>
      </c>
      <c r="D737">
        <f>140/100</f>
        <v>1.4</v>
      </c>
      <c r="E737">
        <f>10200/100</f>
        <v>102</v>
      </c>
      <c r="F737" s="19" t="b">
        <f t="shared" si="117"/>
        <v>0</v>
      </c>
      <c r="G737" s="20">
        <f t="shared" si="118"/>
        <v>102</v>
      </c>
      <c r="H737" s="20" t="b">
        <f t="shared" si="110"/>
        <v>0</v>
      </c>
      <c r="I737" s="20" t="b">
        <f t="shared" si="111"/>
        <v>0</v>
      </c>
      <c r="J737" s="20" t="b">
        <f t="shared" si="112"/>
        <v>0</v>
      </c>
      <c r="K737" s="21" t="b">
        <f t="shared" si="113"/>
        <v>0</v>
      </c>
    </row>
    <row r="738" spans="1:11" x14ac:dyDescent="0.25">
      <c r="A738" s="11">
        <v>40631.541666666664</v>
      </c>
      <c r="B738">
        <f t="shared" si="116"/>
        <v>0</v>
      </c>
      <c r="C738">
        <f t="shared" si="114"/>
        <v>99.6</v>
      </c>
      <c r="D738">
        <f>130/100</f>
        <v>1.3</v>
      </c>
      <c r="E738">
        <f>11200/100</f>
        <v>112</v>
      </c>
      <c r="F738" s="19" t="b">
        <f t="shared" si="117"/>
        <v>0</v>
      </c>
      <c r="G738" s="20">
        <f t="shared" si="118"/>
        <v>112</v>
      </c>
      <c r="H738" s="20" t="b">
        <f t="shared" si="110"/>
        <v>0</v>
      </c>
      <c r="I738" s="20" t="b">
        <f t="shared" si="111"/>
        <v>0</v>
      </c>
      <c r="J738" s="20" t="b">
        <f t="shared" si="112"/>
        <v>0</v>
      </c>
      <c r="K738" s="21" t="b">
        <f t="shared" si="113"/>
        <v>0</v>
      </c>
    </row>
    <row r="739" spans="1:11" x14ac:dyDescent="0.25">
      <c r="A739" s="11">
        <v>40631.583333333336</v>
      </c>
      <c r="B739">
        <f t="shared" si="116"/>
        <v>0</v>
      </c>
      <c r="C739">
        <f t="shared" si="114"/>
        <v>99.6</v>
      </c>
      <c r="D739">
        <f>230/100</f>
        <v>2.2999999999999998</v>
      </c>
      <c r="E739">
        <f>22800/100</f>
        <v>228</v>
      </c>
      <c r="F739" s="19" t="b">
        <f t="shared" si="117"/>
        <v>0</v>
      </c>
      <c r="G739" s="20" t="b">
        <f t="shared" si="118"/>
        <v>0</v>
      </c>
      <c r="H739" s="20">
        <f t="shared" si="110"/>
        <v>228</v>
      </c>
      <c r="I739" s="20" t="b">
        <f t="shared" si="111"/>
        <v>0</v>
      </c>
      <c r="J739" s="20" t="b">
        <f t="shared" si="112"/>
        <v>0</v>
      </c>
      <c r="K739" s="21" t="b">
        <f t="shared" si="113"/>
        <v>0</v>
      </c>
    </row>
    <row r="740" spans="1:11" x14ac:dyDescent="0.25">
      <c r="A740" s="11">
        <v>40631.625</v>
      </c>
      <c r="B740">
        <f t="shared" si="116"/>
        <v>0</v>
      </c>
      <c r="C740">
        <f t="shared" si="114"/>
        <v>99.6</v>
      </c>
      <c r="D740">
        <f>240/100</f>
        <v>2.4</v>
      </c>
      <c r="E740">
        <f>13200/100</f>
        <v>132</v>
      </c>
      <c r="F740" s="19" t="b">
        <f t="shared" si="117"/>
        <v>0</v>
      </c>
      <c r="G740" s="20" t="b">
        <f t="shared" si="118"/>
        <v>0</v>
      </c>
      <c r="H740" s="20">
        <f t="shared" si="110"/>
        <v>132</v>
      </c>
      <c r="I740" s="20" t="b">
        <f t="shared" si="111"/>
        <v>0</v>
      </c>
      <c r="J740" s="20" t="b">
        <f t="shared" si="112"/>
        <v>0</v>
      </c>
      <c r="K740" s="21" t="b">
        <f t="shared" si="113"/>
        <v>0</v>
      </c>
    </row>
    <row r="741" spans="1:11" x14ac:dyDescent="0.25">
      <c r="A741" s="11">
        <v>40631.666666666664</v>
      </c>
      <c r="B741">
        <f t="shared" si="116"/>
        <v>0</v>
      </c>
      <c r="C741">
        <f t="shared" si="114"/>
        <v>99.6</v>
      </c>
      <c r="D741">
        <f>380/100</f>
        <v>3.8</v>
      </c>
      <c r="E741">
        <f>11700/100</f>
        <v>117</v>
      </c>
      <c r="F741" s="19" t="b">
        <f t="shared" si="117"/>
        <v>0</v>
      </c>
      <c r="G741" s="20" t="b">
        <f t="shared" si="118"/>
        <v>0</v>
      </c>
      <c r="H741" s="20" t="b">
        <f t="shared" si="110"/>
        <v>0</v>
      </c>
      <c r="I741" s="20" t="b">
        <f t="shared" si="111"/>
        <v>0</v>
      </c>
      <c r="J741" s="20">
        <f t="shared" si="112"/>
        <v>117</v>
      </c>
      <c r="K741" s="21" t="b">
        <f t="shared" si="113"/>
        <v>0</v>
      </c>
    </row>
    <row r="742" spans="1:11" x14ac:dyDescent="0.25">
      <c r="A742" s="11">
        <v>40631.708333333336</v>
      </c>
      <c r="B742">
        <f t="shared" si="116"/>
        <v>0</v>
      </c>
      <c r="C742">
        <f t="shared" si="114"/>
        <v>99.6</v>
      </c>
      <c r="D742">
        <f>430/100</f>
        <v>4.3</v>
      </c>
      <c r="E742">
        <f>11700/100</f>
        <v>117</v>
      </c>
      <c r="F742" s="19" t="b">
        <f t="shared" si="117"/>
        <v>0</v>
      </c>
      <c r="G742" s="20" t="b">
        <f t="shared" si="118"/>
        <v>0</v>
      </c>
      <c r="H742" s="20" t="b">
        <f t="shared" si="110"/>
        <v>0</v>
      </c>
      <c r="I742" s="20" t="b">
        <f t="shared" si="111"/>
        <v>0</v>
      </c>
      <c r="J742" s="20">
        <f t="shared" si="112"/>
        <v>117</v>
      </c>
      <c r="K742" s="21" t="b">
        <f t="shared" si="113"/>
        <v>0</v>
      </c>
    </row>
    <row r="743" spans="1:11" x14ac:dyDescent="0.25">
      <c r="A743" s="11">
        <v>40631.75</v>
      </c>
      <c r="B743">
        <f t="shared" si="116"/>
        <v>0</v>
      </c>
      <c r="C743">
        <f t="shared" si="114"/>
        <v>99.6</v>
      </c>
      <c r="D743">
        <f>330/100</f>
        <v>3.3</v>
      </c>
      <c r="E743">
        <f>10200/100</f>
        <v>102</v>
      </c>
      <c r="F743" s="19" t="b">
        <f t="shared" si="117"/>
        <v>0</v>
      </c>
      <c r="G743" s="20" t="b">
        <f t="shared" si="118"/>
        <v>0</v>
      </c>
      <c r="H743" s="20" t="b">
        <f t="shared" si="110"/>
        <v>0</v>
      </c>
      <c r="I743" s="20">
        <f t="shared" si="111"/>
        <v>102</v>
      </c>
      <c r="J743" s="20" t="b">
        <f t="shared" si="112"/>
        <v>0</v>
      </c>
      <c r="K743" s="21" t="b">
        <f t="shared" si="113"/>
        <v>0</v>
      </c>
    </row>
    <row r="744" spans="1:11" x14ac:dyDescent="0.25">
      <c r="A744" s="11">
        <v>40631.791666666664</v>
      </c>
      <c r="B744">
        <f t="shared" si="116"/>
        <v>0</v>
      </c>
      <c r="C744">
        <f t="shared" si="114"/>
        <v>99.6</v>
      </c>
      <c r="D744">
        <f>330/100</f>
        <v>3.3</v>
      </c>
      <c r="E744">
        <f>6500/100</f>
        <v>65</v>
      </c>
      <c r="F744" s="19" t="b">
        <f t="shared" si="117"/>
        <v>0</v>
      </c>
      <c r="G744" s="20" t="b">
        <f t="shared" si="118"/>
        <v>0</v>
      </c>
      <c r="H744" s="20" t="b">
        <f t="shared" si="110"/>
        <v>0</v>
      </c>
      <c r="I744" s="20">
        <f t="shared" si="111"/>
        <v>65</v>
      </c>
      <c r="J744" s="20" t="b">
        <f t="shared" si="112"/>
        <v>0</v>
      </c>
      <c r="K744" s="21" t="b">
        <f t="shared" si="113"/>
        <v>0</v>
      </c>
    </row>
    <row r="745" spans="1:11" x14ac:dyDescent="0.25">
      <c r="A745" s="11">
        <v>40631.833333333336</v>
      </c>
      <c r="B745">
        <f t="shared" si="116"/>
        <v>0</v>
      </c>
      <c r="C745">
        <f t="shared" si="114"/>
        <v>99.6</v>
      </c>
      <c r="D745">
        <f>180/100</f>
        <v>1.8</v>
      </c>
      <c r="E745">
        <f>5100/100</f>
        <v>51</v>
      </c>
      <c r="F745" s="19" t="b">
        <f t="shared" si="117"/>
        <v>0</v>
      </c>
      <c r="G745" s="20" t="b">
        <f t="shared" si="118"/>
        <v>0</v>
      </c>
      <c r="H745" s="20">
        <f t="shared" si="110"/>
        <v>51</v>
      </c>
      <c r="I745" s="20" t="b">
        <f t="shared" si="111"/>
        <v>0</v>
      </c>
      <c r="J745" s="20" t="b">
        <f t="shared" si="112"/>
        <v>0</v>
      </c>
      <c r="K745" s="21" t="b">
        <f t="shared" si="113"/>
        <v>0</v>
      </c>
    </row>
    <row r="746" spans="1:11" x14ac:dyDescent="0.25">
      <c r="A746" s="11">
        <v>40631.875</v>
      </c>
      <c r="B746">
        <f t="shared" si="116"/>
        <v>0</v>
      </c>
      <c r="C746">
        <f t="shared" si="114"/>
        <v>99.6</v>
      </c>
      <c r="D746">
        <f>140/100</f>
        <v>1.4</v>
      </c>
      <c r="E746">
        <f>34600/100</f>
        <v>346</v>
      </c>
      <c r="F746" s="19" t="b">
        <f t="shared" si="117"/>
        <v>0</v>
      </c>
      <c r="G746" s="20">
        <f t="shared" si="118"/>
        <v>346</v>
      </c>
      <c r="H746" s="20" t="b">
        <f t="shared" si="110"/>
        <v>0</v>
      </c>
      <c r="I746" s="20" t="b">
        <f t="shared" si="111"/>
        <v>0</v>
      </c>
      <c r="J746" s="20" t="b">
        <f t="shared" si="112"/>
        <v>0</v>
      </c>
      <c r="K746" s="21" t="b">
        <f t="shared" si="113"/>
        <v>0</v>
      </c>
    </row>
    <row r="747" spans="1:11" x14ac:dyDescent="0.25">
      <c r="A747" s="11">
        <v>40631.916666666664</v>
      </c>
      <c r="B747">
        <f t="shared" si="116"/>
        <v>0</v>
      </c>
      <c r="C747">
        <f t="shared" si="114"/>
        <v>99.6</v>
      </c>
      <c r="D747">
        <f>70/100</f>
        <v>0.7</v>
      </c>
      <c r="E747">
        <f>31000/100</f>
        <v>310</v>
      </c>
      <c r="F747" s="19" t="b">
        <f t="shared" si="117"/>
        <v>0</v>
      </c>
      <c r="G747" s="20">
        <f t="shared" si="118"/>
        <v>310</v>
      </c>
      <c r="H747" s="20" t="b">
        <f t="shared" si="110"/>
        <v>0</v>
      </c>
      <c r="I747" s="20" t="b">
        <f t="shared" si="111"/>
        <v>0</v>
      </c>
      <c r="J747" s="20" t="b">
        <f t="shared" si="112"/>
        <v>0</v>
      </c>
      <c r="K747" s="21" t="b">
        <f t="shared" si="113"/>
        <v>0</v>
      </c>
    </row>
    <row r="748" spans="1:11" x14ac:dyDescent="0.25">
      <c r="A748" s="11">
        <v>40631.958333333336</v>
      </c>
      <c r="B748">
        <f t="shared" si="116"/>
        <v>0</v>
      </c>
      <c r="C748">
        <f t="shared" si="114"/>
        <v>99.6</v>
      </c>
      <c r="D748">
        <f>80/100</f>
        <v>0.8</v>
      </c>
      <c r="E748">
        <f>35000/100</f>
        <v>350</v>
      </c>
      <c r="F748" s="19" t="b">
        <f t="shared" si="117"/>
        <v>0</v>
      </c>
      <c r="G748" s="20">
        <f t="shared" si="118"/>
        <v>350</v>
      </c>
      <c r="H748" s="20" t="b">
        <f t="shared" si="110"/>
        <v>0</v>
      </c>
      <c r="I748" s="20" t="b">
        <f t="shared" si="111"/>
        <v>0</v>
      </c>
      <c r="J748" s="20" t="b">
        <f t="shared" si="112"/>
        <v>0</v>
      </c>
      <c r="K748" s="21" t="b">
        <f t="shared" si="113"/>
        <v>0</v>
      </c>
    </row>
    <row r="749" spans="1:11" x14ac:dyDescent="0.25">
      <c r="A749" s="11">
        <v>40632</v>
      </c>
      <c r="B749">
        <f t="shared" si="116"/>
        <v>0</v>
      </c>
      <c r="C749">
        <f t="shared" si="114"/>
        <v>99.6</v>
      </c>
      <c r="D749">
        <f>50/100</f>
        <v>0.5</v>
      </c>
      <c r="E749">
        <f>29200/100</f>
        <v>292</v>
      </c>
      <c r="F749" s="19" t="b">
        <f t="shared" si="117"/>
        <v>0</v>
      </c>
      <c r="G749" s="20">
        <f t="shared" si="118"/>
        <v>292</v>
      </c>
      <c r="H749" s="20" t="b">
        <f t="shared" si="110"/>
        <v>0</v>
      </c>
      <c r="I749" s="20" t="b">
        <f t="shared" si="111"/>
        <v>0</v>
      </c>
      <c r="J749" s="20" t="b">
        <f t="shared" si="112"/>
        <v>0</v>
      </c>
      <c r="K749" s="21" t="b">
        <f t="shared" si="113"/>
        <v>0</v>
      </c>
    </row>
    <row r="750" spans="1:11" x14ac:dyDescent="0.25">
      <c r="A750" s="11">
        <v>40632.041666666664</v>
      </c>
      <c r="B750">
        <f t="shared" si="116"/>
        <v>0</v>
      </c>
      <c r="C750">
        <f t="shared" si="114"/>
        <v>99.6</v>
      </c>
      <c r="D750">
        <f>100/100</f>
        <v>1</v>
      </c>
      <c r="E750">
        <f>25500/100</f>
        <v>255</v>
      </c>
      <c r="F750" s="19" t="b">
        <f t="shared" si="117"/>
        <v>0</v>
      </c>
      <c r="G750" s="20">
        <f t="shared" si="118"/>
        <v>255</v>
      </c>
      <c r="H750" s="20" t="b">
        <f t="shared" si="110"/>
        <v>0</v>
      </c>
      <c r="I750" s="20" t="b">
        <f t="shared" si="111"/>
        <v>0</v>
      </c>
      <c r="J750" s="20" t="b">
        <f t="shared" si="112"/>
        <v>0</v>
      </c>
      <c r="K750" s="21" t="b">
        <f t="shared" si="113"/>
        <v>0</v>
      </c>
    </row>
    <row r="751" spans="1:11" x14ac:dyDescent="0.25">
      <c r="A751" s="11">
        <v>40632.083333333336</v>
      </c>
      <c r="B751">
        <f t="shared" si="116"/>
        <v>0</v>
      </c>
      <c r="C751">
        <f t="shared" si="114"/>
        <v>99.6</v>
      </c>
      <c r="D751">
        <f>70/100</f>
        <v>0.7</v>
      </c>
      <c r="E751">
        <f>25300/100</f>
        <v>253</v>
      </c>
      <c r="F751" s="19" t="b">
        <f t="shared" si="117"/>
        <v>0</v>
      </c>
      <c r="G751" s="20">
        <f t="shared" si="118"/>
        <v>253</v>
      </c>
      <c r="H751" s="20" t="b">
        <f t="shared" si="110"/>
        <v>0</v>
      </c>
      <c r="I751" s="20" t="b">
        <f t="shared" si="111"/>
        <v>0</v>
      </c>
      <c r="J751" s="20" t="b">
        <f t="shared" si="112"/>
        <v>0</v>
      </c>
      <c r="K751" s="21" t="b">
        <f t="shared" si="113"/>
        <v>0</v>
      </c>
    </row>
    <row r="752" spans="1:11" x14ac:dyDescent="0.25">
      <c r="A752" s="11">
        <v>40632.125</v>
      </c>
      <c r="B752">
        <f t="shared" si="116"/>
        <v>0</v>
      </c>
      <c r="C752">
        <f t="shared" si="114"/>
        <v>99.6</v>
      </c>
      <c r="D752">
        <f>40/100</f>
        <v>0.4</v>
      </c>
      <c r="E752">
        <f>26700/100</f>
        <v>267</v>
      </c>
      <c r="F752" s="19">
        <f t="shared" si="117"/>
        <v>267</v>
      </c>
      <c r="G752" s="20" t="b">
        <f t="shared" si="118"/>
        <v>0</v>
      </c>
      <c r="H752" s="20" t="b">
        <f t="shared" si="110"/>
        <v>0</v>
      </c>
      <c r="I752" s="20" t="b">
        <f t="shared" si="111"/>
        <v>0</v>
      </c>
      <c r="J752" s="20" t="b">
        <f t="shared" si="112"/>
        <v>0</v>
      </c>
      <c r="K752" s="21" t="b">
        <f t="shared" si="113"/>
        <v>0</v>
      </c>
    </row>
    <row r="753" spans="1:11" x14ac:dyDescent="0.25">
      <c r="A753" s="11">
        <v>40632.166666666664</v>
      </c>
      <c r="B753">
        <f t="shared" si="116"/>
        <v>0</v>
      </c>
      <c r="C753">
        <f t="shared" si="114"/>
        <v>99.6</v>
      </c>
      <c r="D753">
        <f>80/100</f>
        <v>0.8</v>
      </c>
      <c r="E753">
        <f>10900/100</f>
        <v>109</v>
      </c>
      <c r="F753" s="19" t="b">
        <f t="shared" si="117"/>
        <v>0</v>
      </c>
      <c r="G753" s="20">
        <f t="shared" si="118"/>
        <v>109</v>
      </c>
      <c r="H753" s="20" t="b">
        <f t="shared" si="110"/>
        <v>0</v>
      </c>
      <c r="I753" s="20" t="b">
        <f t="shared" si="111"/>
        <v>0</v>
      </c>
      <c r="J753" s="20" t="b">
        <f t="shared" si="112"/>
        <v>0</v>
      </c>
      <c r="K753" s="21" t="b">
        <f t="shared" si="113"/>
        <v>0</v>
      </c>
    </row>
    <row r="754" spans="1:11" x14ac:dyDescent="0.25">
      <c r="A754" s="11">
        <v>40632.208333333336</v>
      </c>
      <c r="B754">
        <f t="shared" si="116"/>
        <v>0</v>
      </c>
      <c r="C754">
        <f t="shared" si="114"/>
        <v>99.6</v>
      </c>
      <c r="D754">
        <f>150/100</f>
        <v>1.5</v>
      </c>
      <c r="E754">
        <f>26000/100</f>
        <v>260</v>
      </c>
      <c r="F754" s="19" t="b">
        <f t="shared" si="117"/>
        <v>0</v>
      </c>
      <c r="G754" s="20" t="b">
        <f t="shared" si="118"/>
        <v>0</v>
      </c>
      <c r="H754" s="20">
        <f t="shared" si="110"/>
        <v>260</v>
      </c>
      <c r="I754" s="20" t="b">
        <f t="shared" si="111"/>
        <v>0</v>
      </c>
      <c r="J754" s="20" t="b">
        <f t="shared" si="112"/>
        <v>0</v>
      </c>
      <c r="K754" s="21" t="b">
        <f t="shared" si="113"/>
        <v>0</v>
      </c>
    </row>
    <row r="755" spans="1:11" x14ac:dyDescent="0.25">
      <c r="A755" s="11">
        <v>40632.25</v>
      </c>
      <c r="B755">
        <f t="shared" si="116"/>
        <v>0</v>
      </c>
      <c r="C755">
        <f t="shared" si="114"/>
        <v>99.6</v>
      </c>
      <c r="D755">
        <f>70/100</f>
        <v>0.7</v>
      </c>
      <c r="E755">
        <f>27000/100</f>
        <v>270</v>
      </c>
      <c r="F755" s="19" t="b">
        <f t="shared" si="117"/>
        <v>0</v>
      </c>
      <c r="G755" s="20">
        <f t="shared" si="118"/>
        <v>270</v>
      </c>
      <c r="H755" s="20" t="b">
        <f t="shared" si="110"/>
        <v>0</v>
      </c>
      <c r="I755" s="20" t="b">
        <f t="shared" si="111"/>
        <v>0</v>
      </c>
      <c r="J755" s="20" t="b">
        <f t="shared" si="112"/>
        <v>0</v>
      </c>
      <c r="K755" s="21" t="b">
        <f t="shared" si="113"/>
        <v>0</v>
      </c>
    </row>
    <row r="756" spans="1:11" x14ac:dyDescent="0.25">
      <c r="A756" s="11">
        <v>40632.291666666664</v>
      </c>
      <c r="B756">
        <f t="shared" si="116"/>
        <v>0</v>
      </c>
      <c r="C756">
        <f t="shared" si="114"/>
        <v>99.6</v>
      </c>
      <c r="D756">
        <f>80/100</f>
        <v>0.8</v>
      </c>
      <c r="E756">
        <f>26500/100</f>
        <v>265</v>
      </c>
      <c r="F756" s="19" t="b">
        <f t="shared" si="117"/>
        <v>0</v>
      </c>
      <c r="G756" s="20">
        <f t="shared" si="118"/>
        <v>265</v>
      </c>
      <c r="H756" s="20" t="b">
        <f t="shared" si="110"/>
        <v>0</v>
      </c>
      <c r="I756" s="20" t="b">
        <f t="shared" si="111"/>
        <v>0</v>
      </c>
      <c r="J756" s="20" t="b">
        <f t="shared" si="112"/>
        <v>0</v>
      </c>
      <c r="K756" s="21" t="b">
        <f t="shared" si="113"/>
        <v>0</v>
      </c>
    </row>
    <row r="757" spans="1:11" x14ac:dyDescent="0.25">
      <c r="A757" s="11">
        <v>40632.333333333336</v>
      </c>
      <c r="B757">
        <f t="shared" si="116"/>
        <v>0</v>
      </c>
      <c r="C757">
        <f t="shared" si="114"/>
        <v>99.6</v>
      </c>
      <c r="D757">
        <f>50/100</f>
        <v>0.5</v>
      </c>
      <c r="E757">
        <f>23300/100</f>
        <v>233</v>
      </c>
      <c r="F757" s="19" t="b">
        <f t="shared" si="117"/>
        <v>0</v>
      </c>
      <c r="G757" s="20">
        <f t="shared" si="118"/>
        <v>233</v>
      </c>
      <c r="H757" s="20" t="b">
        <f t="shared" si="110"/>
        <v>0</v>
      </c>
      <c r="I757" s="20" t="b">
        <f t="shared" si="111"/>
        <v>0</v>
      </c>
      <c r="J757" s="20" t="b">
        <f t="shared" si="112"/>
        <v>0</v>
      </c>
      <c r="K757" s="21" t="b">
        <f t="shared" si="113"/>
        <v>0</v>
      </c>
    </row>
    <row r="758" spans="1:11" x14ac:dyDescent="0.25">
      <c r="A758" s="11">
        <v>40632.375</v>
      </c>
      <c r="B758">
        <f t="shared" si="116"/>
        <v>0</v>
      </c>
      <c r="C758">
        <f t="shared" si="114"/>
        <v>99.6</v>
      </c>
      <c r="D758">
        <f>160/100</f>
        <v>1.6</v>
      </c>
      <c r="E758">
        <f>24800/100</f>
        <v>248</v>
      </c>
      <c r="F758" s="19" t="b">
        <f t="shared" si="117"/>
        <v>0</v>
      </c>
      <c r="G758" s="20" t="b">
        <f t="shared" si="118"/>
        <v>0</v>
      </c>
      <c r="H758" s="20">
        <f t="shared" ref="H758:H821" si="119">IF(D758&lt;2.5,IF(D758&gt;=1.5,E758))</f>
        <v>248</v>
      </c>
      <c r="I758" s="20" t="b">
        <f t="shared" ref="I758:I821" si="120">IF(D758&lt;3.5,IF(D758&gt;=2.5,E758))</f>
        <v>0</v>
      </c>
      <c r="J758" s="20" t="b">
        <f t="shared" ref="J758:J821" si="121">IF(D758&lt;4.5,IF(D758&gt;=3.5,E758))</f>
        <v>0</v>
      </c>
      <c r="K758" s="21" t="b">
        <f t="shared" ref="K758:K821" si="122">IF(D758&gt;=4.5,E758)</f>
        <v>0</v>
      </c>
    </row>
    <row r="759" spans="1:11" x14ac:dyDescent="0.25">
      <c r="A759" s="11">
        <v>40632.416666666664</v>
      </c>
      <c r="B759">
        <f t="shared" si="116"/>
        <v>0</v>
      </c>
      <c r="C759">
        <f t="shared" ref="C759:C822" si="123">C758+B759</f>
        <v>99.6</v>
      </c>
      <c r="D759">
        <f>210/100</f>
        <v>2.1</v>
      </c>
      <c r="E759">
        <f>21600/100</f>
        <v>216</v>
      </c>
      <c r="F759" s="19" t="b">
        <f t="shared" si="117"/>
        <v>0</v>
      </c>
      <c r="G759" s="20" t="b">
        <f t="shared" si="118"/>
        <v>0</v>
      </c>
      <c r="H759" s="20">
        <f t="shared" si="119"/>
        <v>216</v>
      </c>
      <c r="I759" s="20" t="b">
        <f t="shared" si="120"/>
        <v>0</v>
      </c>
      <c r="J759" s="20" t="b">
        <f t="shared" si="121"/>
        <v>0</v>
      </c>
      <c r="K759" s="21" t="b">
        <f t="shared" si="122"/>
        <v>0</v>
      </c>
    </row>
    <row r="760" spans="1:11" x14ac:dyDescent="0.25">
      <c r="A760" s="11">
        <v>40632.458333333336</v>
      </c>
      <c r="B760">
        <f t="shared" si="116"/>
        <v>0</v>
      </c>
      <c r="C760">
        <f t="shared" si="123"/>
        <v>99.6</v>
      </c>
      <c r="D760">
        <f>340/100</f>
        <v>3.4</v>
      </c>
      <c r="E760">
        <f>26100/100</f>
        <v>261</v>
      </c>
      <c r="F760" s="19" t="b">
        <f t="shared" si="117"/>
        <v>0</v>
      </c>
      <c r="G760" s="20" t="b">
        <f t="shared" si="118"/>
        <v>0</v>
      </c>
      <c r="H760" s="20" t="b">
        <f t="shared" si="119"/>
        <v>0</v>
      </c>
      <c r="I760" s="20">
        <f t="shared" si="120"/>
        <v>261</v>
      </c>
      <c r="J760" s="20" t="b">
        <f t="shared" si="121"/>
        <v>0</v>
      </c>
      <c r="K760" s="21" t="b">
        <f t="shared" si="122"/>
        <v>0</v>
      </c>
    </row>
    <row r="761" spans="1:11" x14ac:dyDescent="0.25">
      <c r="A761" s="11">
        <v>40632.5</v>
      </c>
      <c r="B761">
        <f t="shared" si="116"/>
        <v>0</v>
      </c>
      <c r="C761">
        <f t="shared" si="123"/>
        <v>99.6</v>
      </c>
      <c r="D761">
        <f>360/100</f>
        <v>3.6</v>
      </c>
      <c r="E761">
        <f>25400/100</f>
        <v>254</v>
      </c>
      <c r="F761" s="19" t="b">
        <f t="shared" si="117"/>
        <v>0</v>
      </c>
      <c r="G761" s="20" t="b">
        <f t="shared" si="118"/>
        <v>0</v>
      </c>
      <c r="H761" s="20" t="b">
        <f t="shared" si="119"/>
        <v>0</v>
      </c>
      <c r="I761" s="20" t="b">
        <f t="shared" si="120"/>
        <v>0</v>
      </c>
      <c r="J761" s="20">
        <f t="shared" si="121"/>
        <v>254</v>
      </c>
      <c r="K761" s="21" t="b">
        <f t="shared" si="122"/>
        <v>0</v>
      </c>
    </row>
    <row r="762" spans="1:11" x14ac:dyDescent="0.25">
      <c r="A762" s="11">
        <v>40632.541666666664</v>
      </c>
      <c r="B762">
        <f t="shared" si="116"/>
        <v>0</v>
      </c>
      <c r="C762">
        <f t="shared" si="123"/>
        <v>99.6</v>
      </c>
      <c r="D762">
        <f>460/100</f>
        <v>4.5999999999999996</v>
      </c>
      <c r="E762">
        <f>25900/100</f>
        <v>259</v>
      </c>
      <c r="F762" s="19" t="b">
        <f t="shared" si="117"/>
        <v>0</v>
      </c>
      <c r="G762" s="20" t="b">
        <f t="shared" si="118"/>
        <v>0</v>
      </c>
      <c r="H762" s="20" t="b">
        <f t="shared" si="119"/>
        <v>0</v>
      </c>
      <c r="I762" s="20" t="b">
        <f t="shared" si="120"/>
        <v>0</v>
      </c>
      <c r="J762" s="20" t="b">
        <f t="shared" si="121"/>
        <v>0</v>
      </c>
      <c r="K762" s="21">
        <f t="shared" si="122"/>
        <v>259</v>
      </c>
    </row>
    <row r="763" spans="1:11" x14ac:dyDescent="0.25">
      <c r="A763" s="11">
        <v>40632.583333333336</v>
      </c>
      <c r="B763">
        <f t="shared" si="116"/>
        <v>0</v>
      </c>
      <c r="C763">
        <f t="shared" si="123"/>
        <v>99.6</v>
      </c>
      <c r="D763">
        <f>420/100</f>
        <v>4.2</v>
      </c>
      <c r="E763">
        <f>25600/100</f>
        <v>256</v>
      </c>
      <c r="F763" s="19" t="b">
        <f t="shared" si="117"/>
        <v>0</v>
      </c>
      <c r="G763" s="20" t="b">
        <f t="shared" si="118"/>
        <v>0</v>
      </c>
      <c r="H763" s="20" t="b">
        <f t="shared" si="119"/>
        <v>0</v>
      </c>
      <c r="I763" s="20" t="b">
        <f t="shared" si="120"/>
        <v>0</v>
      </c>
      <c r="J763" s="20">
        <f t="shared" si="121"/>
        <v>256</v>
      </c>
      <c r="K763" s="21" t="b">
        <f t="shared" si="122"/>
        <v>0</v>
      </c>
    </row>
    <row r="764" spans="1:11" x14ac:dyDescent="0.25">
      <c r="A764" s="11">
        <v>40632.625</v>
      </c>
      <c r="B764">
        <f t="shared" si="116"/>
        <v>0</v>
      </c>
      <c r="C764">
        <f t="shared" si="123"/>
        <v>99.6</v>
      </c>
      <c r="D764">
        <f>230/100</f>
        <v>2.2999999999999998</v>
      </c>
      <c r="E764">
        <f>21700/100</f>
        <v>217</v>
      </c>
      <c r="F764" s="19" t="b">
        <f t="shared" si="117"/>
        <v>0</v>
      </c>
      <c r="G764" s="20" t="b">
        <f t="shared" si="118"/>
        <v>0</v>
      </c>
      <c r="H764" s="20">
        <f t="shared" si="119"/>
        <v>217</v>
      </c>
      <c r="I764" s="20" t="b">
        <f t="shared" si="120"/>
        <v>0</v>
      </c>
      <c r="J764" s="20" t="b">
        <f t="shared" si="121"/>
        <v>0</v>
      </c>
      <c r="K764" s="21" t="b">
        <f t="shared" si="122"/>
        <v>0</v>
      </c>
    </row>
    <row r="765" spans="1:11" x14ac:dyDescent="0.25">
      <c r="A765" s="11">
        <v>40632.666666666664</v>
      </c>
      <c r="B765">
        <f t="shared" si="116"/>
        <v>0</v>
      </c>
      <c r="C765">
        <f t="shared" si="123"/>
        <v>99.6</v>
      </c>
      <c r="D765">
        <f>220/100</f>
        <v>2.2000000000000002</v>
      </c>
      <c r="E765">
        <f>7600/100</f>
        <v>76</v>
      </c>
      <c r="F765" s="19" t="b">
        <f t="shared" si="117"/>
        <v>0</v>
      </c>
      <c r="G765" s="20" t="b">
        <f t="shared" si="118"/>
        <v>0</v>
      </c>
      <c r="H765" s="20">
        <f t="shared" si="119"/>
        <v>76</v>
      </c>
      <c r="I765" s="20" t="b">
        <f t="shared" si="120"/>
        <v>0</v>
      </c>
      <c r="J765" s="20" t="b">
        <f t="shared" si="121"/>
        <v>0</v>
      </c>
      <c r="K765" s="21" t="b">
        <f t="shared" si="122"/>
        <v>0</v>
      </c>
    </row>
    <row r="766" spans="1:11" x14ac:dyDescent="0.25">
      <c r="A766" s="11">
        <v>40632.708333333336</v>
      </c>
      <c r="B766">
        <f t="shared" si="116"/>
        <v>0</v>
      </c>
      <c r="C766">
        <f t="shared" si="123"/>
        <v>99.6</v>
      </c>
      <c r="D766">
        <f>170/100</f>
        <v>1.7</v>
      </c>
      <c r="E766">
        <f>12200/100</f>
        <v>122</v>
      </c>
      <c r="F766" s="19" t="b">
        <f t="shared" si="117"/>
        <v>0</v>
      </c>
      <c r="G766" s="20" t="b">
        <f t="shared" si="118"/>
        <v>0</v>
      </c>
      <c r="H766" s="20">
        <f t="shared" si="119"/>
        <v>122</v>
      </c>
      <c r="I766" s="20" t="b">
        <f t="shared" si="120"/>
        <v>0</v>
      </c>
      <c r="J766" s="20" t="b">
        <f t="shared" si="121"/>
        <v>0</v>
      </c>
      <c r="K766" s="21" t="b">
        <f t="shared" si="122"/>
        <v>0</v>
      </c>
    </row>
    <row r="767" spans="1:11" x14ac:dyDescent="0.25">
      <c r="A767" s="11">
        <v>40632.75</v>
      </c>
      <c r="B767">
        <f t="shared" si="116"/>
        <v>0</v>
      </c>
      <c r="C767">
        <f t="shared" si="123"/>
        <v>99.6</v>
      </c>
      <c r="D767">
        <f>410/100</f>
        <v>4.0999999999999996</v>
      </c>
      <c r="E767">
        <f>9800/100</f>
        <v>98</v>
      </c>
      <c r="F767" s="19" t="b">
        <f t="shared" si="117"/>
        <v>0</v>
      </c>
      <c r="G767" s="20" t="b">
        <f t="shared" si="118"/>
        <v>0</v>
      </c>
      <c r="H767" s="20" t="b">
        <f t="shared" si="119"/>
        <v>0</v>
      </c>
      <c r="I767" s="20" t="b">
        <f t="shared" si="120"/>
        <v>0</v>
      </c>
      <c r="J767" s="20">
        <f t="shared" si="121"/>
        <v>98</v>
      </c>
      <c r="K767" s="21" t="b">
        <f t="shared" si="122"/>
        <v>0</v>
      </c>
    </row>
    <row r="768" spans="1:11" x14ac:dyDescent="0.25">
      <c r="A768" s="11">
        <v>40632.791666666664</v>
      </c>
      <c r="B768">
        <f t="shared" si="116"/>
        <v>0</v>
      </c>
      <c r="C768">
        <f t="shared" si="123"/>
        <v>99.6</v>
      </c>
      <c r="D768">
        <f>360/100</f>
        <v>3.6</v>
      </c>
      <c r="E768">
        <f>7300/100</f>
        <v>73</v>
      </c>
      <c r="F768" s="19" t="b">
        <f t="shared" si="117"/>
        <v>0</v>
      </c>
      <c r="G768" s="20" t="b">
        <f t="shared" si="118"/>
        <v>0</v>
      </c>
      <c r="H768" s="20" t="b">
        <f t="shared" si="119"/>
        <v>0</v>
      </c>
      <c r="I768" s="20" t="b">
        <f t="shared" si="120"/>
        <v>0</v>
      </c>
      <c r="J768" s="20">
        <f t="shared" si="121"/>
        <v>73</v>
      </c>
      <c r="K768" s="21" t="b">
        <f t="shared" si="122"/>
        <v>0</v>
      </c>
    </row>
    <row r="769" spans="1:11" x14ac:dyDescent="0.25">
      <c r="A769" s="11">
        <v>40632.833333333336</v>
      </c>
      <c r="B769">
        <f t="shared" si="116"/>
        <v>0</v>
      </c>
      <c r="C769">
        <f t="shared" si="123"/>
        <v>99.6</v>
      </c>
      <c r="D769">
        <f>80/100</f>
        <v>0.8</v>
      </c>
      <c r="E769">
        <f>14400/100</f>
        <v>144</v>
      </c>
      <c r="F769" s="19" t="b">
        <f t="shared" si="117"/>
        <v>0</v>
      </c>
      <c r="G769" s="20">
        <f t="shared" si="118"/>
        <v>144</v>
      </c>
      <c r="H769" s="20" t="b">
        <f t="shared" si="119"/>
        <v>0</v>
      </c>
      <c r="I769" s="20" t="b">
        <f t="shared" si="120"/>
        <v>0</v>
      </c>
      <c r="J769" s="20" t="b">
        <f t="shared" si="121"/>
        <v>0</v>
      </c>
      <c r="K769" s="21" t="b">
        <f t="shared" si="122"/>
        <v>0</v>
      </c>
    </row>
    <row r="770" spans="1:11" x14ac:dyDescent="0.25">
      <c r="A770" s="11">
        <v>40632.875</v>
      </c>
      <c r="B770">
        <f t="shared" si="116"/>
        <v>0</v>
      </c>
      <c r="C770">
        <f t="shared" si="123"/>
        <v>99.6</v>
      </c>
      <c r="D770">
        <f>90/100</f>
        <v>0.9</v>
      </c>
      <c r="E770">
        <f>31800/100</f>
        <v>318</v>
      </c>
      <c r="F770" s="19" t="b">
        <f t="shared" si="117"/>
        <v>0</v>
      </c>
      <c r="G770" s="20">
        <f t="shared" si="118"/>
        <v>318</v>
      </c>
      <c r="H770" s="20" t="b">
        <f t="shared" si="119"/>
        <v>0</v>
      </c>
      <c r="I770" s="20" t="b">
        <f t="shared" si="120"/>
        <v>0</v>
      </c>
      <c r="J770" s="20" t="b">
        <f t="shared" si="121"/>
        <v>0</v>
      </c>
      <c r="K770" s="21" t="b">
        <f t="shared" si="122"/>
        <v>0</v>
      </c>
    </row>
    <row r="771" spans="1:11" x14ac:dyDescent="0.25">
      <c r="A771" s="11">
        <v>40632.916666666664</v>
      </c>
      <c r="B771">
        <f t="shared" si="116"/>
        <v>0</v>
      </c>
      <c r="C771">
        <f t="shared" si="123"/>
        <v>99.6</v>
      </c>
      <c r="D771">
        <f>130/100</f>
        <v>1.3</v>
      </c>
      <c r="E771">
        <f>30300/100</f>
        <v>303</v>
      </c>
      <c r="F771" s="19" t="b">
        <f t="shared" si="117"/>
        <v>0</v>
      </c>
      <c r="G771" s="20">
        <f t="shared" si="118"/>
        <v>303</v>
      </c>
      <c r="H771" s="20" t="b">
        <f t="shared" si="119"/>
        <v>0</v>
      </c>
      <c r="I771" s="20" t="b">
        <f t="shared" si="120"/>
        <v>0</v>
      </c>
      <c r="J771" s="20" t="b">
        <f t="shared" si="121"/>
        <v>0</v>
      </c>
      <c r="K771" s="21" t="b">
        <f t="shared" si="122"/>
        <v>0</v>
      </c>
    </row>
    <row r="772" spans="1:11" x14ac:dyDescent="0.25">
      <c r="A772" s="11">
        <v>40632.958333333336</v>
      </c>
      <c r="B772">
        <f t="shared" si="116"/>
        <v>0</v>
      </c>
      <c r="C772">
        <f t="shared" si="123"/>
        <v>99.6</v>
      </c>
      <c r="D772">
        <f>130/100</f>
        <v>1.3</v>
      </c>
      <c r="E772">
        <f>31600/100</f>
        <v>316</v>
      </c>
      <c r="F772" s="19" t="b">
        <f t="shared" si="117"/>
        <v>0</v>
      </c>
      <c r="G772" s="20">
        <f t="shared" si="118"/>
        <v>316</v>
      </c>
      <c r="H772" s="20" t="b">
        <f t="shared" si="119"/>
        <v>0</v>
      </c>
      <c r="I772" s="20" t="b">
        <f t="shared" si="120"/>
        <v>0</v>
      </c>
      <c r="J772" s="20" t="b">
        <f t="shared" si="121"/>
        <v>0</v>
      </c>
      <c r="K772" s="21" t="b">
        <f t="shared" si="122"/>
        <v>0</v>
      </c>
    </row>
    <row r="773" spans="1:11" x14ac:dyDescent="0.25">
      <c r="A773" s="11">
        <v>40633</v>
      </c>
      <c r="B773">
        <f t="shared" si="116"/>
        <v>0</v>
      </c>
      <c r="C773">
        <f t="shared" si="123"/>
        <v>99.6</v>
      </c>
      <c r="D773">
        <f>100/100</f>
        <v>1</v>
      </c>
      <c r="E773">
        <f>30000/100</f>
        <v>300</v>
      </c>
      <c r="F773" s="19" t="b">
        <f t="shared" si="117"/>
        <v>0</v>
      </c>
      <c r="G773" s="20">
        <f t="shared" si="118"/>
        <v>300</v>
      </c>
      <c r="H773" s="20" t="b">
        <f t="shared" si="119"/>
        <v>0</v>
      </c>
      <c r="I773" s="20" t="b">
        <f t="shared" si="120"/>
        <v>0</v>
      </c>
      <c r="J773" s="20" t="b">
        <f t="shared" si="121"/>
        <v>0</v>
      </c>
      <c r="K773" s="21" t="b">
        <f t="shared" si="122"/>
        <v>0</v>
      </c>
    </row>
    <row r="774" spans="1:11" x14ac:dyDescent="0.25">
      <c r="A774" s="11">
        <v>40633.041666666664</v>
      </c>
      <c r="B774">
        <f t="shared" si="116"/>
        <v>0</v>
      </c>
      <c r="C774">
        <f t="shared" si="123"/>
        <v>99.6</v>
      </c>
      <c r="D774">
        <f>90/100</f>
        <v>0.9</v>
      </c>
      <c r="E774">
        <f>27500/100</f>
        <v>275</v>
      </c>
      <c r="F774" s="19" t="b">
        <f t="shared" si="117"/>
        <v>0</v>
      </c>
      <c r="G774" s="20">
        <f t="shared" si="118"/>
        <v>275</v>
      </c>
      <c r="H774" s="20" t="b">
        <f t="shared" si="119"/>
        <v>0</v>
      </c>
      <c r="I774" s="20" t="b">
        <f t="shared" si="120"/>
        <v>0</v>
      </c>
      <c r="J774" s="20" t="b">
        <f t="shared" si="121"/>
        <v>0</v>
      </c>
      <c r="K774" s="21" t="b">
        <f t="shared" si="122"/>
        <v>0</v>
      </c>
    </row>
    <row r="775" spans="1:11" x14ac:dyDescent="0.25">
      <c r="A775" s="11">
        <v>40633.083333333336</v>
      </c>
      <c r="B775">
        <f t="shared" si="116"/>
        <v>0</v>
      </c>
      <c r="C775">
        <f t="shared" si="123"/>
        <v>99.6</v>
      </c>
      <c r="D775">
        <f>20/100</f>
        <v>0.2</v>
      </c>
      <c r="E775">
        <f>28900/100</f>
        <v>289</v>
      </c>
      <c r="F775" s="19">
        <f t="shared" si="117"/>
        <v>289</v>
      </c>
      <c r="G775" s="20" t="b">
        <f t="shared" si="118"/>
        <v>0</v>
      </c>
      <c r="H775" s="20" t="b">
        <f t="shared" si="119"/>
        <v>0</v>
      </c>
      <c r="I775" s="20" t="b">
        <f t="shared" si="120"/>
        <v>0</v>
      </c>
      <c r="J775" s="20" t="b">
        <f t="shared" si="121"/>
        <v>0</v>
      </c>
      <c r="K775" s="21" t="b">
        <f t="shared" si="122"/>
        <v>0</v>
      </c>
    </row>
    <row r="776" spans="1:11" x14ac:dyDescent="0.25">
      <c r="A776" s="11">
        <v>40633.125</v>
      </c>
      <c r="B776">
        <f t="shared" si="116"/>
        <v>0</v>
      </c>
      <c r="C776">
        <f t="shared" si="123"/>
        <v>99.6</v>
      </c>
      <c r="D776">
        <f>50/100</f>
        <v>0.5</v>
      </c>
      <c r="E776">
        <f>24700/100</f>
        <v>247</v>
      </c>
      <c r="F776" s="19" t="b">
        <f t="shared" si="117"/>
        <v>0</v>
      </c>
      <c r="G776" s="20">
        <f t="shared" si="118"/>
        <v>247</v>
      </c>
      <c r="H776" s="20" t="b">
        <f t="shared" si="119"/>
        <v>0</v>
      </c>
      <c r="I776" s="20" t="b">
        <f t="shared" si="120"/>
        <v>0</v>
      </c>
      <c r="J776" s="20" t="b">
        <f t="shared" si="121"/>
        <v>0</v>
      </c>
      <c r="K776" s="21" t="b">
        <f t="shared" si="122"/>
        <v>0</v>
      </c>
    </row>
    <row r="777" spans="1:11" x14ac:dyDescent="0.25">
      <c r="A777" s="11">
        <v>40633.166666666664</v>
      </c>
      <c r="B777">
        <f t="shared" si="116"/>
        <v>0</v>
      </c>
      <c r="C777">
        <f t="shared" si="123"/>
        <v>99.6</v>
      </c>
      <c r="D777">
        <f>50/100</f>
        <v>0.5</v>
      </c>
      <c r="E777">
        <f>5100/100</f>
        <v>51</v>
      </c>
      <c r="F777" s="19" t="b">
        <f t="shared" si="117"/>
        <v>0</v>
      </c>
      <c r="G777" s="20">
        <f t="shared" si="118"/>
        <v>51</v>
      </c>
      <c r="H777" s="20" t="b">
        <f t="shared" si="119"/>
        <v>0</v>
      </c>
      <c r="I777" s="20" t="b">
        <f t="shared" si="120"/>
        <v>0</v>
      </c>
      <c r="J777" s="20" t="b">
        <f t="shared" si="121"/>
        <v>0</v>
      </c>
      <c r="K777" s="21" t="b">
        <f t="shared" si="122"/>
        <v>0</v>
      </c>
    </row>
    <row r="778" spans="1:11" x14ac:dyDescent="0.25">
      <c r="A778" s="11">
        <v>40633.208333333336</v>
      </c>
      <c r="B778">
        <f t="shared" si="116"/>
        <v>0</v>
      </c>
      <c r="C778">
        <f t="shared" si="123"/>
        <v>99.6</v>
      </c>
      <c r="D778">
        <f>50/100</f>
        <v>0.5</v>
      </c>
      <c r="E778">
        <f>30500/100</f>
        <v>305</v>
      </c>
      <c r="F778" s="19" t="b">
        <f t="shared" si="117"/>
        <v>0</v>
      </c>
      <c r="G778" s="20">
        <f t="shared" si="118"/>
        <v>305</v>
      </c>
      <c r="H778" s="20" t="b">
        <f t="shared" si="119"/>
        <v>0</v>
      </c>
      <c r="I778" s="20" t="b">
        <f t="shared" si="120"/>
        <v>0</v>
      </c>
      <c r="J778" s="20" t="b">
        <f t="shared" si="121"/>
        <v>0</v>
      </c>
      <c r="K778" s="21" t="b">
        <f t="shared" si="122"/>
        <v>0</v>
      </c>
    </row>
    <row r="779" spans="1:11" x14ac:dyDescent="0.25">
      <c r="A779" s="11">
        <v>40633.25</v>
      </c>
      <c r="B779">
        <f t="shared" si="116"/>
        <v>0</v>
      </c>
      <c r="C779">
        <f t="shared" si="123"/>
        <v>99.6</v>
      </c>
      <c r="D779">
        <f>60/100</f>
        <v>0.6</v>
      </c>
      <c r="E779">
        <f>27200/100</f>
        <v>272</v>
      </c>
      <c r="F779" s="19" t="b">
        <f t="shared" si="117"/>
        <v>0</v>
      </c>
      <c r="G779" s="20">
        <f t="shared" si="118"/>
        <v>272</v>
      </c>
      <c r="H779" s="20" t="b">
        <f t="shared" si="119"/>
        <v>0</v>
      </c>
      <c r="I779" s="20" t="b">
        <f t="shared" si="120"/>
        <v>0</v>
      </c>
      <c r="J779" s="20" t="b">
        <f t="shared" si="121"/>
        <v>0</v>
      </c>
      <c r="K779" s="21" t="b">
        <f t="shared" si="122"/>
        <v>0</v>
      </c>
    </row>
    <row r="780" spans="1:11" x14ac:dyDescent="0.25">
      <c r="A780" s="11">
        <v>40633.291666666664</v>
      </c>
      <c r="B780">
        <f t="shared" si="116"/>
        <v>0</v>
      </c>
      <c r="C780">
        <f t="shared" si="123"/>
        <v>99.6</v>
      </c>
      <c r="D780">
        <f>70/100</f>
        <v>0.7</v>
      </c>
      <c r="E780">
        <f>9300/100</f>
        <v>93</v>
      </c>
      <c r="F780" s="19" t="b">
        <f t="shared" si="117"/>
        <v>0</v>
      </c>
      <c r="G780" s="20">
        <f t="shared" si="118"/>
        <v>93</v>
      </c>
      <c r="H780" s="20" t="b">
        <f t="shared" si="119"/>
        <v>0</v>
      </c>
      <c r="I780" s="20" t="b">
        <f t="shared" si="120"/>
        <v>0</v>
      </c>
      <c r="J780" s="20" t="b">
        <f t="shared" si="121"/>
        <v>0</v>
      </c>
      <c r="K780" s="21" t="b">
        <f t="shared" si="122"/>
        <v>0</v>
      </c>
    </row>
    <row r="781" spans="1:11" x14ac:dyDescent="0.25">
      <c r="A781" s="11">
        <v>40633.333333333336</v>
      </c>
      <c r="B781">
        <f t="shared" si="116"/>
        <v>0</v>
      </c>
      <c r="C781">
        <f t="shared" si="123"/>
        <v>99.6</v>
      </c>
      <c r="D781">
        <f>40/100</f>
        <v>0.4</v>
      </c>
      <c r="E781">
        <f>19200/100</f>
        <v>192</v>
      </c>
      <c r="F781" s="19">
        <f t="shared" si="117"/>
        <v>192</v>
      </c>
      <c r="G781" s="20" t="b">
        <f t="shared" si="118"/>
        <v>0</v>
      </c>
      <c r="H781" s="20" t="b">
        <f t="shared" si="119"/>
        <v>0</v>
      </c>
      <c r="I781" s="20" t="b">
        <f t="shared" si="120"/>
        <v>0</v>
      </c>
      <c r="J781" s="20" t="b">
        <f t="shared" si="121"/>
        <v>0</v>
      </c>
      <c r="K781" s="21" t="b">
        <f t="shared" si="122"/>
        <v>0</v>
      </c>
    </row>
    <row r="782" spans="1:11" x14ac:dyDescent="0.25">
      <c r="A782" s="11">
        <v>40633.375</v>
      </c>
      <c r="B782">
        <f t="shared" si="116"/>
        <v>0</v>
      </c>
      <c r="C782">
        <f t="shared" si="123"/>
        <v>99.6</v>
      </c>
      <c r="D782">
        <f>60/100</f>
        <v>0.6</v>
      </c>
      <c r="E782">
        <f>32100/100</f>
        <v>321</v>
      </c>
      <c r="F782" s="19" t="b">
        <f t="shared" si="117"/>
        <v>0</v>
      </c>
      <c r="G782" s="20">
        <f t="shared" si="118"/>
        <v>321</v>
      </c>
      <c r="H782" s="20" t="b">
        <f t="shared" si="119"/>
        <v>0</v>
      </c>
      <c r="I782" s="20" t="b">
        <f t="shared" si="120"/>
        <v>0</v>
      </c>
      <c r="J782" s="20" t="b">
        <f t="shared" si="121"/>
        <v>0</v>
      </c>
      <c r="K782" s="21" t="b">
        <f t="shared" si="122"/>
        <v>0</v>
      </c>
    </row>
    <row r="783" spans="1:11" x14ac:dyDescent="0.25">
      <c r="A783" s="11">
        <v>40633.416666666664</v>
      </c>
      <c r="B783">
        <f t="shared" si="116"/>
        <v>0</v>
      </c>
      <c r="C783">
        <f t="shared" si="123"/>
        <v>99.6</v>
      </c>
      <c r="D783">
        <f>130/100</f>
        <v>1.3</v>
      </c>
      <c r="E783">
        <f>22700/100</f>
        <v>227</v>
      </c>
      <c r="F783" s="19" t="b">
        <f t="shared" si="117"/>
        <v>0</v>
      </c>
      <c r="G783" s="20">
        <f t="shared" si="118"/>
        <v>227</v>
      </c>
      <c r="H783" s="20" t="b">
        <f t="shared" si="119"/>
        <v>0</v>
      </c>
      <c r="I783" s="20" t="b">
        <f t="shared" si="120"/>
        <v>0</v>
      </c>
      <c r="J783" s="20" t="b">
        <f t="shared" si="121"/>
        <v>0</v>
      </c>
      <c r="K783" s="21" t="b">
        <f t="shared" si="122"/>
        <v>0</v>
      </c>
    </row>
    <row r="784" spans="1:11" x14ac:dyDescent="0.25">
      <c r="A784" s="11">
        <v>40633.458333333336</v>
      </c>
      <c r="B784">
        <f t="shared" si="116"/>
        <v>0</v>
      </c>
      <c r="C784">
        <f t="shared" si="123"/>
        <v>99.6</v>
      </c>
      <c r="D784">
        <f>250/100</f>
        <v>2.5</v>
      </c>
      <c r="E784">
        <f>22500/100</f>
        <v>225</v>
      </c>
      <c r="F784" s="19" t="b">
        <f t="shared" si="117"/>
        <v>0</v>
      </c>
      <c r="G784" s="20" t="b">
        <f t="shared" si="118"/>
        <v>0</v>
      </c>
      <c r="H784" s="20" t="b">
        <f t="shared" si="119"/>
        <v>0</v>
      </c>
      <c r="I784" s="20">
        <f t="shared" si="120"/>
        <v>225</v>
      </c>
      <c r="J784" s="20" t="b">
        <f t="shared" si="121"/>
        <v>0</v>
      </c>
      <c r="K784" s="21" t="b">
        <f t="shared" si="122"/>
        <v>0</v>
      </c>
    </row>
    <row r="785" spans="1:11" x14ac:dyDescent="0.25">
      <c r="A785" s="11">
        <v>40633.5</v>
      </c>
      <c r="B785">
        <f t="shared" ref="B785:B848" si="124">0/100</f>
        <v>0</v>
      </c>
      <c r="C785">
        <f t="shared" si="123"/>
        <v>99.6</v>
      </c>
      <c r="D785">
        <f>80/100</f>
        <v>0.8</v>
      </c>
      <c r="E785">
        <f>18000/100</f>
        <v>180</v>
      </c>
      <c r="F785" s="19" t="b">
        <f t="shared" si="117"/>
        <v>0</v>
      </c>
      <c r="G785" s="20">
        <f t="shared" si="118"/>
        <v>180</v>
      </c>
      <c r="H785" s="20" t="b">
        <f t="shared" si="119"/>
        <v>0</v>
      </c>
      <c r="I785" s="20" t="b">
        <f t="shared" si="120"/>
        <v>0</v>
      </c>
      <c r="J785" s="20" t="b">
        <f t="shared" si="121"/>
        <v>0</v>
      </c>
      <c r="K785" s="21" t="b">
        <f t="shared" si="122"/>
        <v>0</v>
      </c>
    </row>
    <row r="786" spans="1:11" x14ac:dyDescent="0.25">
      <c r="A786" s="11">
        <v>40633.541666666664</v>
      </c>
      <c r="B786">
        <f t="shared" si="124"/>
        <v>0</v>
      </c>
      <c r="C786">
        <f t="shared" si="123"/>
        <v>99.6</v>
      </c>
      <c r="D786">
        <f>120/100</f>
        <v>1.2</v>
      </c>
      <c r="E786">
        <f>16500/100</f>
        <v>165</v>
      </c>
      <c r="F786" s="19" t="b">
        <f t="shared" si="117"/>
        <v>0</v>
      </c>
      <c r="G786" s="20">
        <f t="shared" si="118"/>
        <v>165</v>
      </c>
      <c r="H786" s="20" t="b">
        <f t="shared" si="119"/>
        <v>0</v>
      </c>
      <c r="I786" s="20" t="b">
        <f t="shared" si="120"/>
        <v>0</v>
      </c>
      <c r="J786" s="20" t="b">
        <f t="shared" si="121"/>
        <v>0</v>
      </c>
      <c r="K786" s="21" t="b">
        <f t="shared" si="122"/>
        <v>0</v>
      </c>
    </row>
    <row r="787" spans="1:11" x14ac:dyDescent="0.25">
      <c r="A787" s="11">
        <v>40633.583333333336</v>
      </c>
      <c r="B787">
        <f t="shared" si="124"/>
        <v>0</v>
      </c>
      <c r="C787">
        <f t="shared" si="123"/>
        <v>99.6</v>
      </c>
      <c r="D787">
        <f>120/100</f>
        <v>1.2</v>
      </c>
      <c r="E787">
        <f>7200/100</f>
        <v>72</v>
      </c>
      <c r="F787" s="19" t="b">
        <f t="shared" si="117"/>
        <v>0</v>
      </c>
      <c r="G787" s="20">
        <f t="shared" si="118"/>
        <v>72</v>
      </c>
      <c r="H787" s="20" t="b">
        <f t="shared" si="119"/>
        <v>0</v>
      </c>
      <c r="I787" s="20" t="b">
        <f t="shared" si="120"/>
        <v>0</v>
      </c>
      <c r="J787" s="20" t="b">
        <f t="shared" si="121"/>
        <v>0</v>
      </c>
      <c r="K787" s="21" t="b">
        <f t="shared" si="122"/>
        <v>0</v>
      </c>
    </row>
    <row r="788" spans="1:11" x14ac:dyDescent="0.25">
      <c r="A788" s="11">
        <v>40633.625</v>
      </c>
      <c r="B788">
        <f t="shared" si="124"/>
        <v>0</v>
      </c>
      <c r="C788">
        <f t="shared" si="123"/>
        <v>99.6</v>
      </c>
      <c r="D788">
        <f>210/100</f>
        <v>2.1</v>
      </c>
      <c r="E788">
        <f>12200/100</f>
        <v>122</v>
      </c>
      <c r="F788" s="19" t="b">
        <f t="shared" si="117"/>
        <v>0</v>
      </c>
      <c r="G788" s="20" t="b">
        <f t="shared" si="118"/>
        <v>0</v>
      </c>
      <c r="H788" s="20">
        <f t="shared" si="119"/>
        <v>122</v>
      </c>
      <c r="I788" s="20" t="b">
        <f t="shared" si="120"/>
        <v>0</v>
      </c>
      <c r="J788" s="20" t="b">
        <f t="shared" si="121"/>
        <v>0</v>
      </c>
      <c r="K788" s="21" t="b">
        <f t="shared" si="122"/>
        <v>0</v>
      </c>
    </row>
    <row r="789" spans="1:11" x14ac:dyDescent="0.25">
      <c r="A789" s="11">
        <v>40633.666666666664</v>
      </c>
      <c r="B789">
        <f t="shared" si="124"/>
        <v>0</v>
      </c>
      <c r="C789">
        <f t="shared" si="123"/>
        <v>99.6</v>
      </c>
      <c r="D789">
        <f>390/100</f>
        <v>3.9</v>
      </c>
      <c r="E789">
        <f>11100/100</f>
        <v>111</v>
      </c>
      <c r="F789" s="19" t="b">
        <f t="shared" si="117"/>
        <v>0</v>
      </c>
      <c r="G789" s="20" t="b">
        <f t="shared" si="118"/>
        <v>0</v>
      </c>
      <c r="H789" s="20" t="b">
        <f t="shared" si="119"/>
        <v>0</v>
      </c>
      <c r="I789" s="20" t="b">
        <f t="shared" si="120"/>
        <v>0</v>
      </c>
      <c r="J789" s="20">
        <f t="shared" si="121"/>
        <v>111</v>
      </c>
      <c r="K789" s="21" t="b">
        <f t="shared" si="122"/>
        <v>0</v>
      </c>
    </row>
    <row r="790" spans="1:11" x14ac:dyDescent="0.25">
      <c r="A790" s="11">
        <v>40633.708333333336</v>
      </c>
      <c r="B790">
        <f t="shared" si="124"/>
        <v>0</v>
      </c>
      <c r="C790">
        <f t="shared" si="123"/>
        <v>99.6</v>
      </c>
      <c r="D790">
        <f>270/100</f>
        <v>2.7</v>
      </c>
      <c r="E790">
        <f>10500/100</f>
        <v>105</v>
      </c>
      <c r="F790" s="19" t="b">
        <f t="shared" si="117"/>
        <v>0</v>
      </c>
      <c r="G790" s="20" t="b">
        <f t="shared" si="118"/>
        <v>0</v>
      </c>
      <c r="H790" s="20" t="b">
        <f t="shared" si="119"/>
        <v>0</v>
      </c>
      <c r="I790" s="20">
        <f t="shared" si="120"/>
        <v>105</v>
      </c>
      <c r="J790" s="20" t="b">
        <f t="shared" si="121"/>
        <v>0</v>
      </c>
      <c r="K790" s="21" t="b">
        <f t="shared" si="122"/>
        <v>0</v>
      </c>
    </row>
    <row r="791" spans="1:11" x14ac:dyDescent="0.25">
      <c r="A791" s="11">
        <v>40633.75</v>
      </c>
      <c r="B791">
        <f t="shared" si="124"/>
        <v>0</v>
      </c>
      <c r="C791">
        <f t="shared" si="123"/>
        <v>99.6</v>
      </c>
      <c r="D791">
        <f>130/100</f>
        <v>1.3</v>
      </c>
      <c r="E791">
        <f>9200/100</f>
        <v>92</v>
      </c>
      <c r="F791" s="19" t="b">
        <f t="shared" si="117"/>
        <v>0</v>
      </c>
      <c r="G791" s="20">
        <f t="shared" si="118"/>
        <v>92</v>
      </c>
      <c r="H791" s="20" t="b">
        <f t="shared" si="119"/>
        <v>0</v>
      </c>
      <c r="I791" s="20" t="b">
        <f t="shared" si="120"/>
        <v>0</v>
      </c>
      <c r="J791" s="20" t="b">
        <f t="shared" si="121"/>
        <v>0</v>
      </c>
      <c r="K791" s="21" t="b">
        <f t="shared" si="122"/>
        <v>0</v>
      </c>
    </row>
    <row r="792" spans="1:11" x14ac:dyDescent="0.25">
      <c r="A792" s="11">
        <v>40633.791666666664</v>
      </c>
      <c r="B792">
        <f t="shared" si="124"/>
        <v>0</v>
      </c>
      <c r="C792">
        <f t="shared" si="123"/>
        <v>99.6</v>
      </c>
      <c r="D792">
        <f>200/100</f>
        <v>2</v>
      </c>
      <c r="E792">
        <f>5500/100</f>
        <v>55</v>
      </c>
      <c r="F792" s="19" t="b">
        <f t="shared" si="117"/>
        <v>0</v>
      </c>
      <c r="G792" s="20" t="b">
        <f t="shared" si="118"/>
        <v>0</v>
      </c>
      <c r="H792" s="20">
        <f t="shared" si="119"/>
        <v>55</v>
      </c>
      <c r="I792" s="20" t="b">
        <f t="shared" si="120"/>
        <v>0</v>
      </c>
      <c r="J792" s="20" t="b">
        <f t="shared" si="121"/>
        <v>0</v>
      </c>
      <c r="K792" s="21" t="b">
        <f t="shared" si="122"/>
        <v>0</v>
      </c>
    </row>
    <row r="793" spans="1:11" x14ac:dyDescent="0.25">
      <c r="A793" s="11">
        <v>40633.833333333336</v>
      </c>
      <c r="B793">
        <f t="shared" si="124"/>
        <v>0</v>
      </c>
      <c r="C793">
        <f t="shared" si="123"/>
        <v>99.6</v>
      </c>
      <c r="D793">
        <f>180/100</f>
        <v>1.8</v>
      </c>
      <c r="E793">
        <f>1500/100</f>
        <v>15</v>
      </c>
      <c r="F793" s="19" t="b">
        <f t="shared" si="117"/>
        <v>0</v>
      </c>
      <c r="G793" s="20" t="b">
        <f t="shared" si="118"/>
        <v>0</v>
      </c>
      <c r="H793" s="20">
        <f t="shared" si="119"/>
        <v>15</v>
      </c>
      <c r="I793" s="20" t="b">
        <f t="shared" si="120"/>
        <v>0</v>
      </c>
      <c r="J793" s="20" t="b">
        <f t="shared" si="121"/>
        <v>0</v>
      </c>
      <c r="K793" s="21" t="b">
        <f t="shared" si="122"/>
        <v>0</v>
      </c>
    </row>
    <row r="794" spans="1:11" x14ac:dyDescent="0.25">
      <c r="A794" s="11">
        <v>40633.875</v>
      </c>
      <c r="B794">
        <f t="shared" si="124"/>
        <v>0</v>
      </c>
      <c r="C794">
        <f t="shared" si="123"/>
        <v>99.6</v>
      </c>
      <c r="D794">
        <f>130/100</f>
        <v>1.3</v>
      </c>
      <c r="E794">
        <f>7800/100</f>
        <v>78</v>
      </c>
      <c r="F794" s="19" t="b">
        <f t="shared" si="117"/>
        <v>0</v>
      </c>
      <c r="G794" s="20">
        <f t="shared" si="118"/>
        <v>78</v>
      </c>
      <c r="H794" s="20" t="b">
        <f t="shared" si="119"/>
        <v>0</v>
      </c>
      <c r="I794" s="20" t="b">
        <f t="shared" si="120"/>
        <v>0</v>
      </c>
      <c r="J794" s="20" t="b">
        <f t="shared" si="121"/>
        <v>0</v>
      </c>
      <c r="K794" s="21" t="b">
        <f t="shared" si="122"/>
        <v>0</v>
      </c>
    </row>
    <row r="795" spans="1:11" x14ac:dyDescent="0.25">
      <c r="A795" s="11">
        <v>40633.916666666664</v>
      </c>
      <c r="B795">
        <f t="shared" si="124"/>
        <v>0</v>
      </c>
      <c r="C795">
        <f t="shared" si="123"/>
        <v>99.6</v>
      </c>
      <c r="D795">
        <f>140/100</f>
        <v>1.4</v>
      </c>
      <c r="E795">
        <f>31000/100</f>
        <v>310</v>
      </c>
      <c r="F795" s="19" t="b">
        <f t="shared" si="117"/>
        <v>0</v>
      </c>
      <c r="G795" s="20">
        <f t="shared" si="118"/>
        <v>310</v>
      </c>
      <c r="H795" s="20" t="b">
        <f t="shared" si="119"/>
        <v>0</v>
      </c>
      <c r="I795" s="20" t="b">
        <f t="shared" si="120"/>
        <v>0</v>
      </c>
      <c r="J795" s="20" t="b">
        <f t="shared" si="121"/>
        <v>0</v>
      </c>
      <c r="K795" s="21" t="b">
        <f t="shared" si="122"/>
        <v>0</v>
      </c>
    </row>
    <row r="796" spans="1:11" x14ac:dyDescent="0.25">
      <c r="A796" s="11">
        <v>40633.958333333336</v>
      </c>
      <c r="B796">
        <f t="shared" si="124"/>
        <v>0</v>
      </c>
      <c r="C796">
        <f t="shared" si="123"/>
        <v>99.6</v>
      </c>
      <c r="D796">
        <f>140/100</f>
        <v>1.4</v>
      </c>
      <c r="E796">
        <f>28100/100</f>
        <v>281</v>
      </c>
      <c r="F796" s="19" t="b">
        <f t="shared" si="117"/>
        <v>0</v>
      </c>
      <c r="G796" s="20">
        <f t="shared" si="118"/>
        <v>281</v>
      </c>
      <c r="H796" s="20" t="b">
        <f t="shared" si="119"/>
        <v>0</v>
      </c>
      <c r="I796" s="20" t="b">
        <f t="shared" si="120"/>
        <v>0</v>
      </c>
      <c r="J796" s="20" t="b">
        <f t="shared" si="121"/>
        <v>0</v>
      </c>
      <c r="K796" s="21" t="b">
        <f t="shared" si="122"/>
        <v>0</v>
      </c>
    </row>
    <row r="797" spans="1:11" x14ac:dyDescent="0.25">
      <c r="A797" s="11">
        <v>40634</v>
      </c>
      <c r="B797">
        <f t="shared" si="124"/>
        <v>0</v>
      </c>
      <c r="C797">
        <f t="shared" si="123"/>
        <v>99.6</v>
      </c>
      <c r="D797">
        <f>100/100</f>
        <v>1</v>
      </c>
      <c r="E797">
        <f>28600/100</f>
        <v>286</v>
      </c>
      <c r="F797" s="19" t="b">
        <f t="shared" si="117"/>
        <v>0</v>
      </c>
      <c r="G797" s="20">
        <f t="shared" si="118"/>
        <v>286</v>
      </c>
      <c r="H797" s="20" t="b">
        <f t="shared" si="119"/>
        <v>0</v>
      </c>
      <c r="I797" s="20" t="b">
        <f t="shared" si="120"/>
        <v>0</v>
      </c>
      <c r="J797" s="20" t="b">
        <f t="shared" si="121"/>
        <v>0</v>
      </c>
      <c r="K797" s="21" t="b">
        <f t="shared" si="122"/>
        <v>0</v>
      </c>
    </row>
    <row r="798" spans="1:11" x14ac:dyDescent="0.25">
      <c r="A798" s="11">
        <v>40634.041666666664</v>
      </c>
      <c r="B798">
        <f t="shared" si="124"/>
        <v>0</v>
      </c>
      <c r="C798">
        <f t="shared" si="123"/>
        <v>99.6</v>
      </c>
      <c r="D798">
        <f>60/100</f>
        <v>0.6</v>
      </c>
      <c r="E798">
        <f>35500/100</f>
        <v>355</v>
      </c>
      <c r="F798" s="19" t="b">
        <f t="shared" ref="F798:F861" si="125">IF(D798&lt;0.5,E798)</f>
        <v>0</v>
      </c>
      <c r="G798" s="20">
        <f t="shared" ref="G798:G861" si="126">IF(D798&lt;1.5,IF(D798&gt;=0.5,E798))</f>
        <v>355</v>
      </c>
      <c r="H798" s="20" t="b">
        <f t="shared" si="119"/>
        <v>0</v>
      </c>
      <c r="I798" s="20" t="b">
        <f t="shared" si="120"/>
        <v>0</v>
      </c>
      <c r="J798" s="20" t="b">
        <f t="shared" si="121"/>
        <v>0</v>
      </c>
      <c r="K798" s="21" t="b">
        <f t="shared" si="122"/>
        <v>0</v>
      </c>
    </row>
    <row r="799" spans="1:11" x14ac:dyDescent="0.25">
      <c r="A799" s="11">
        <v>40634.083333333336</v>
      </c>
      <c r="B799">
        <f t="shared" si="124"/>
        <v>0</v>
      </c>
      <c r="C799">
        <f t="shared" si="123"/>
        <v>99.6</v>
      </c>
      <c r="D799">
        <f>70/100</f>
        <v>0.7</v>
      </c>
      <c r="E799">
        <f>29400/100</f>
        <v>294</v>
      </c>
      <c r="F799" s="19" t="b">
        <f t="shared" si="125"/>
        <v>0</v>
      </c>
      <c r="G799" s="20">
        <f t="shared" si="126"/>
        <v>294</v>
      </c>
      <c r="H799" s="20" t="b">
        <f t="shared" si="119"/>
        <v>0</v>
      </c>
      <c r="I799" s="20" t="b">
        <f t="shared" si="120"/>
        <v>0</v>
      </c>
      <c r="J799" s="20" t="b">
        <f t="shared" si="121"/>
        <v>0</v>
      </c>
      <c r="K799" s="21" t="b">
        <f t="shared" si="122"/>
        <v>0</v>
      </c>
    </row>
    <row r="800" spans="1:11" x14ac:dyDescent="0.25">
      <c r="A800" s="11">
        <v>40634.125</v>
      </c>
      <c r="B800">
        <f t="shared" si="124"/>
        <v>0</v>
      </c>
      <c r="C800">
        <f t="shared" si="123"/>
        <v>99.6</v>
      </c>
      <c r="D800">
        <f>60/100</f>
        <v>0.6</v>
      </c>
      <c r="E800">
        <f>14700/100</f>
        <v>147</v>
      </c>
      <c r="F800" s="19" t="b">
        <f t="shared" si="125"/>
        <v>0</v>
      </c>
      <c r="G800" s="20">
        <f t="shared" si="126"/>
        <v>147</v>
      </c>
      <c r="H800" s="20" t="b">
        <f t="shared" si="119"/>
        <v>0</v>
      </c>
      <c r="I800" s="20" t="b">
        <f t="shared" si="120"/>
        <v>0</v>
      </c>
      <c r="J800" s="20" t="b">
        <f t="shared" si="121"/>
        <v>0</v>
      </c>
      <c r="K800" s="21" t="b">
        <f t="shared" si="122"/>
        <v>0</v>
      </c>
    </row>
    <row r="801" spans="1:11" x14ac:dyDescent="0.25">
      <c r="A801" s="11">
        <v>40634.166666666664</v>
      </c>
      <c r="B801">
        <f t="shared" si="124"/>
        <v>0</v>
      </c>
      <c r="C801">
        <f t="shared" si="123"/>
        <v>99.6</v>
      </c>
      <c r="D801">
        <f>80/100</f>
        <v>0.8</v>
      </c>
      <c r="E801">
        <f>26300/100</f>
        <v>263</v>
      </c>
      <c r="F801" s="19" t="b">
        <f t="shared" si="125"/>
        <v>0</v>
      </c>
      <c r="G801" s="20">
        <f t="shared" si="126"/>
        <v>263</v>
      </c>
      <c r="H801" s="20" t="b">
        <f t="shared" si="119"/>
        <v>0</v>
      </c>
      <c r="I801" s="20" t="b">
        <f t="shared" si="120"/>
        <v>0</v>
      </c>
      <c r="J801" s="20" t="b">
        <f t="shared" si="121"/>
        <v>0</v>
      </c>
      <c r="K801" s="21" t="b">
        <f t="shared" si="122"/>
        <v>0</v>
      </c>
    </row>
    <row r="802" spans="1:11" x14ac:dyDescent="0.25">
      <c r="A802" s="11">
        <v>40634.208333333336</v>
      </c>
      <c r="B802">
        <f t="shared" si="124"/>
        <v>0</v>
      </c>
      <c r="C802">
        <f t="shared" si="123"/>
        <v>99.6</v>
      </c>
      <c r="D802">
        <f>90/100</f>
        <v>0.9</v>
      </c>
      <c r="E802">
        <f>26500/100</f>
        <v>265</v>
      </c>
      <c r="F802" s="19" t="b">
        <f t="shared" si="125"/>
        <v>0</v>
      </c>
      <c r="G802" s="20">
        <f t="shared" si="126"/>
        <v>265</v>
      </c>
      <c r="H802" s="20" t="b">
        <f t="shared" si="119"/>
        <v>0</v>
      </c>
      <c r="I802" s="20" t="b">
        <f t="shared" si="120"/>
        <v>0</v>
      </c>
      <c r="J802" s="20" t="b">
        <f t="shared" si="121"/>
        <v>0</v>
      </c>
      <c r="K802" s="21" t="b">
        <f t="shared" si="122"/>
        <v>0</v>
      </c>
    </row>
    <row r="803" spans="1:11" x14ac:dyDescent="0.25">
      <c r="A803" s="11">
        <v>40634.25</v>
      </c>
      <c r="B803">
        <f t="shared" si="124"/>
        <v>0</v>
      </c>
      <c r="C803">
        <f t="shared" si="123"/>
        <v>99.6</v>
      </c>
      <c r="D803">
        <f>90/100</f>
        <v>0.9</v>
      </c>
      <c r="E803">
        <f>26300/100</f>
        <v>263</v>
      </c>
      <c r="F803" s="19" t="b">
        <f t="shared" si="125"/>
        <v>0</v>
      </c>
      <c r="G803" s="20">
        <f t="shared" si="126"/>
        <v>263</v>
      </c>
      <c r="H803" s="20" t="b">
        <f t="shared" si="119"/>
        <v>0</v>
      </c>
      <c r="I803" s="20" t="b">
        <f t="shared" si="120"/>
        <v>0</v>
      </c>
      <c r="J803" s="20" t="b">
        <f t="shared" si="121"/>
        <v>0</v>
      </c>
      <c r="K803" s="21" t="b">
        <f t="shared" si="122"/>
        <v>0</v>
      </c>
    </row>
    <row r="804" spans="1:11" x14ac:dyDescent="0.25">
      <c r="A804" s="11">
        <v>40634.291666666664</v>
      </c>
      <c r="B804">
        <f t="shared" si="124"/>
        <v>0</v>
      </c>
      <c r="C804">
        <f t="shared" si="123"/>
        <v>99.6</v>
      </c>
      <c r="D804">
        <f>120/100</f>
        <v>1.2</v>
      </c>
      <c r="E804">
        <f>24700/100</f>
        <v>247</v>
      </c>
      <c r="F804" s="19" t="b">
        <f t="shared" si="125"/>
        <v>0</v>
      </c>
      <c r="G804" s="20">
        <f t="shared" si="126"/>
        <v>247</v>
      </c>
      <c r="H804" s="20" t="b">
        <f t="shared" si="119"/>
        <v>0</v>
      </c>
      <c r="I804" s="20" t="b">
        <f t="shared" si="120"/>
        <v>0</v>
      </c>
      <c r="J804" s="20" t="b">
        <f t="shared" si="121"/>
        <v>0</v>
      </c>
      <c r="K804" s="21" t="b">
        <f t="shared" si="122"/>
        <v>0</v>
      </c>
    </row>
    <row r="805" spans="1:11" x14ac:dyDescent="0.25">
      <c r="A805" s="11">
        <v>40634.333333333336</v>
      </c>
      <c r="B805">
        <f t="shared" si="124"/>
        <v>0</v>
      </c>
      <c r="C805">
        <f t="shared" si="123"/>
        <v>99.6</v>
      </c>
      <c r="D805">
        <f>90/100</f>
        <v>0.9</v>
      </c>
      <c r="E805">
        <f>6400/100</f>
        <v>64</v>
      </c>
      <c r="F805" s="19" t="b">
        <f t="shared" si="125"/>
        <v>0</v>
      </c>
      <c r="G805" s="20">
        <f t="shared" si="126"/>
        <v>64</v>
      </c>
      <c r="H805" s="20" t="b">
        <f t="shared" si="119"/>
        <v>0</v>
      </c>
      <c r="I805" s="20" t="b">
        <f t="shared" si="120"/>
        <v>0</v>
      </c>
      <c r="J805" s="20" t="b">
        <f t="shared" si="121"/>
        <v>0</v>
      </c>
      <c r="K805" s="21" t="b">
        <f t="shared" si="122"/>
        <v>0</v>
      </c>
    </row>
    <row r="806" spans="1:11" x14ac:dyDescent="0.25">
      <c r="A806" s="11">
        <v>40634.375</v>
      </c>
      <c r="B806">
        <f t="shared" si="124"/>
        <v>0</v>
      </c>
      <c r="C806">
        <f t="shared" si="123"/>
        <v>99.6</v>
      </c>
      <c r="D806">
        <f>220/100</f>
        <v>2.2000000000000002</v>
      </c>
      <c r="E806">
        <f>23700/100</f>
        <v>237</v>
      </c>
      <c r="F806" s="19" t="b">
        <f t="shared" si="125"/>
        <v>0</v>
      </c>
      <c r="G806" s="20" t="b">
        <f t="shared" si="126"/>
        <v>0</v>
      </c>
      <c r="H806" s="20">
        <f t="shared" si="119"/>
        <v>237</v>
      </c>
      <c r="I806" s="20" t="b">
        <f t="shared" si="120"/>
        <v>0</v>
      </c>
      <c r="J806" s="20" t="b">
        <f t="shared" si="121"/>
        <v>0</v>
      </c>
      <c r="K806" s="21" t="b">
        <f t="shared" si="122"/>
        <v>0</v>
      </c>
    </row>
    <row r="807" spans="1:11" x14ac:dyDescent="0.25">
      <c r="A807" s="11">
        <v>40634.416666666664</v>
      </c>
      <c r="B807">
        <f t="shared" si="124"/>
        <v>0</v>
      </c>
      <c r="C807">
        <f t="shared" si="123"/>
        <v>99.6</v>
      </c>
      <c r="D807">
        <f>260/100</f>
        <v>2.6</v>
      </c>
      <c r="E807">
        <f>22700/100</f>
        <v>227</v>
      </c>
      <c r="F807" s="19" t="b">
        <f t="shared" si="125"/>
        <v>0</v>
      </c>
      <c r="G807" s="20" t="b">
        <f t="shared" si="126"/>
        <v>0</v>
      </c>
      <c r="H807" s="20" t="b">
        <f t="shared" si="119"/>
        <v>0</v>
      </c>
      <c r="I807" s="20">
        <f t="shared" si="120"/>
        <v>227</v>
      </c>
      <c r="J807" s="20" t="b">
        <f t="shared" si="121"/>
        <v>0</v>
      </c>
      <c r="K807" s="21" t="b">
        <f t="shared" si="122"/>
        <v>0</v>
      </c>
    </row>
    <row r="808" spans="1:11" x14ac:dyDescent="0.25">
      <c r="A808" s="11">
        <v>40634.458333333336</v>
      </c>
      <c r="B808">
        <f t="shared" si="124"/>
        <v>0</v>
      </c>
      <c r="C808">
        <f t="shared" si="123"/>
        <v>99.6</v>
      </c>
      <c r="D808">
        <f>180/100</f>
        <v>1.8</v>
      </c>
      <c r="E808">
        <f>22300/100</f>
        <v>223</v>
      </c>
      <c r="F808" s="19" t="b">
        <f t="shared" si="125"/>
        <v>0</v>
      </c>
      <c r="G808" s="20" t="b">
        <f t="shared" si="126"/>
        <v>0</v>
      </c>
      <c r="H808" s="20">
        <f t="shared" si="119"/>
        <v>223</v>
      </c>
      <c r="I808" s="20" t="b">
        <f t="shared" si="120"/>
        <v>0</v>
      </c>
      <c r="J808" s="20" t="b">
        <f t="shared" si="121"/>
        <v>0</v>
      </c>
      <c r="K808" s="21" t="b">
        <f t="shared" si="122"/>
        <v>0</v>
      </c>
    </row>
    <row r="809" spans="1:11" x14ac:dyDescent="0.25">
      <c r="A809" s="11">
        <v>40634.5</v>
      </c>
      <c r="B809">
        <f t="shared" si="124"/>
        <v>0</v>
      </c>
      <c r="C809">
        <f t="shared" si="123"/>
        <v>99.6</v>
      </c>
      <c r="D809">
        <f>180/100</f>
        <v>1.8</v>
      </c>
      <c r="E809">
        <f>21600/100</f>
        <v>216</v>
      </c>
      <c r="F809" s="19" t="b">
        <f t="shared" si="125"/>
        <v>0</v>
      </c>
      <c r="G809" s="20" t="b">
        <f t="shared" si="126"/>
        <v>0</v>
      </c>
      <c r="H809" s="20">
        <f t="shared" si="119"/>
        <v>216</v>
      </c>
      <c r="I809" s="20" t="b">
        <f t="shared" si="120"/>
        <v>0</v>
      </c>
      <c r="J809" s="20" t="b">
        <f t="shared" si="121"/>
        <v>0</v>
      </c>
      <c r="K809" s="21" t="b">
        <f t="shared" si="122"/>
        <v>0</v>
      </c>
    </row>
    <row r="810" spans="1:11" x14ac:dyDescent="0.25">
      <c r="A810" s="11">
        <v>40634.541666666664</v>
      </c>
      <c r="B810">
        <f t="shared" si="124"/>
        <v>0</v>
      </c>
      <c r="C810">
        <f t="shared" si="123"/>
        <v>99.6</v>
      </c>
      <c r="D810">
        <f>180/100</f>
        <v>1.8</v>
      </c>
      <c r="E810">
        <f>27900/100</f>
        <v>279</v>
      </c>
      <c r="F810" s="19" t="b">
        <f t="shared" si="125"/>
        <v>0</v>
      </c>
      <c r="G810" s="20" t="b">
        <f t="shared" si="126"/>
        <v>0</v>
      </c>
      <c r="H810" s="20">
        <f t="shared" si="119"/>
        <v>279</v>
      </c>
      <c r="I810" s="20" t="b">
        <f t="shared" si="120"/>
        <v>0</v>
      </c>
      <c r="J810" s="20" t="b">
        <f t="shared" si="121"/>
        <v>0</v>
      </c>
      <c r="K810" s="21" t="b">
        <f t="shared" si="122"/>
        <v>0</v>
      </c>
    </row>
    <row r="811" spans="1:11" x14ac:dyDescent="0.25">
      <c r="A811" s="11">
        <v>40634.583333333336</v>
      </c>
      <c r="B811">
        <f t="shared" si="124"/>
        <v>0</v>
      </c>
      <c r="C811">
        <f t="shared" si="123"/>
        <v>99.6</v>
      </c>
      <c r="D811">
        <f>310/100</f>
        <v>3.1</v>
      </c>
      <c r="E811">
        <f>31200/100</f>
        <v>312</v>
      </c>
      <c r="F811" s="19" t="b">
        <f t="shared" si="125"/>
        <v>0</v>
      </c>
      <c r="G811" s="20" t="b">
        <f t="shared" si="126"/>
        <v>0</v>
      </c>
      <c r="H811" s="20" t="b">
        <f t="shared" si="119"/>
        <v>0</v>
      </c>
      <c r="I811" s="20">
        <f t="shared" si="120"/>
        <v>312</v>
      </c>
      <c r="J811" s="20" t="b">
        <f t="shared" si="121"/>
        <v>0</v>
      </c>
      <c r="K811" s="21" t="b">
        <f t="shared" si="122"/>
        <v>0</v>
      </c>
    </row>
    <row r="812" spans="1:11" x14ac:dyDescent="0.25">
      <c r="A812" s="11">
        <v>40634.625</v>
      </c>
      <c r="B812">
        <f t="shared" si="124"/>
        <v>0</v>
      </c>
      <c r="C812">
        <f t="shared" si="123"/>
        <v>99.6</v>
      </c>
      <c r="D812">
        <f>200/100</f>
        <v>2</v>
      </c>
      <c r="E812">
        <f>11400/100</f>
        <v>114</v>
      </c>
      <c r="F812" s="19" t="b">
        <f t="shared" si="125"/>
        <v>0</v>
      </c>
      <c r="G812" s="20" t="b">
        <f t="shared" si="126"/>
        <v>0</v>
      </c>
      <c r="H812" s="20">
        <f t="shared" si="119"/>
        <v>114</v>
      </c>
      <c r="I812" s="20" t="b">
        <f t="shared" si="120"/>
        <v>0</v>
      </c>
      <c r="J812" s="20" t="b">
        <f t="shared" si="121"/>
        <v>0</v>
      </c>
      <c r="K812" s="21" t="b">
        <f t="shared" si="122"/>
        <v>0</v>
      </c>
    </row>
    <row r="813" spans="1:11" x14ac:dyDescent="0.25">
      <c r="A813" s="11">
        <v>40634.666666666664</v>
      </c>
      <c r="B813">
        <f t="shared" si="124"/>
        <v>0</v>
      </c>
      <c r="C813">
        <f t="shared" si="123"/>
        <v>99.6</v>
      </c>
      <c r="D813">
        <f>270/100</f>
        <v>2.7</v>
      </c>
      <c r="E813">
        <f>11400/100</f>
        <v>114</v>
      </c>
      <c r="F813" s="19" t="b">
        <f t="shared" si="125"/>
        <v>0</v>
      </c>
      <c r="G813" s="20" t="b">
        <f t="shared" si="126"/>
        <v>0</v>
      </c>
      <c r="H813" s="20" t="b">
        <f t="shared" si="119"/>
        <v>0</v>
      </c>
      <c r="I813" s="20">
        <f t="shared" si="120"/>
        <v>114</v>
      </c>
      <c r="J813" s="20" t="b">
        <f t="shared" si="121"/>
        <v>0</v>
      </c>
      <c r="K813" s="21" t="b">
        <f t="shared" si="122"/>
        <v>0</v>
      </c>
    </row>
    <row r="814" spans="1:11" x14ac:dyDescent="0.25">
      <c r="A814" s="11">
        <v>40634.708333333336</v>
      </c>
      <c r="B814">
        <f t="shared" si="124"/>
        <v>0</v>
      </c>
      <c r="C814">
        <f t="shared" si="123"/>
        <v>99.6</v>
      </c>
      <c r="D814">
        <f>410/100</f>
        <v>4.0999999999999996</v>
      </c>
      <c r="E814">
        <f>9800/100</f>
        <v>98</v>
      </c>
      <c r="F814" s="19" t="b">
        <f t="shared" si="125"/>
        <v>0</v>
      </c>
      <c r="G814" s="20" t="b">
        <f t="shared" si="126"/>
        <v>0</v>
      </c>
      <c r="H814" s="20" t="b">
        <f t="shared" si="119"/>
        <v>0</v>
      </c>
      <c r="I814" s="20" t="b">
        <f t="shared" si="120"/>
        <v>0</v>
      </c>
      <c r="J814" s="20">
        <f t="shared" si="121"/>
        <v>98</v>
      </c>
      <c r="K814" s="21" t="b">
        <f t="shared" si="122"/>
        <v>0</v>
      </c>
    </row>
    <row r="815" spans="1:11" x14ac:dyDescent="0.25">
      <c r="A815" s="11">
        <v>40634.75</v>
      </c>
      <c r="B815">
        <f t="shared" si="124"/>
        <v>0</v>
      </c>
      <c r="C815">
        <f t="shared" si="123"/>
        <v>99.6</v>
      </c>
      <c r="D815">
        <f>460/100</f>
        <v>4.5999999999999996</v>
      </c>
      <c r="E815">
        <f>8400/100</f>
        <v>84</v>
      </c>
      <c r="F815" s="19" t="b">
        <f t="shared" si="125"/>
        <v>0</v>
      </c>
      <c r="G815" s="20" t="b">
        <f t="shared" si="126"/>
        <v>0</v>
      </c>
      <c r="H815" s="20" t="b">
        <f t="shared" si="119"/>
        <v>0</v>
      </c>
      <c r="I815" s="20" t="b">
        <f t="shared" si="120"/>
        <v>0</v>
      </c>
      <c r="J815" s="20" t="b">
        <f t="shared" si="121"/>
        <v>0</v>
      </c>
      <c r="K815" s="21">
        <f t="shared" si="122"/>
        <v>84</v>
      </c>
    </row>
    <row r="816" spans="1:11" x14ac:dyDescent="0.25">
      <c r="A816" s="11">
        <v>40634.791666666664</v>
      </c>
      <c r="B816">
        <f t="shared" si="124"/>
        <v>0</v>
      </c>
      <c r="C816">
        <f t="shared" si="123"/>
        <v>99.6</v>
      </c>
      <c r="D816">
        <f>290/100</f>
        <v>2.9</v>
      </c>
      <c r="E816">
        <f>5600/100</f>
        <v>56</v>
      </c>
      <c r="F816" s="19" t="b">
        <f t="shared" si="125"/>
        <v>0</v>
      </c>
      <c r="G816" s="20" t="b">
        <f t="shared" si="126"/>
        <v>0</v>
      </c>
      <c r="H816" s="20" t="b">
        <f t="shared" si="119"/>
        <v>0</v>
      </c>
      <c r="I816" s="20">
        <f t="shared" si="120"/>
        <v>56</v>
      </c>
      <c r="J816" s="20" t="b">
        <f t="shared" si="121"/>
        <v>0</v>
      </c>
      <c r="K816" s="21" t="b">
        <f t="shared" si="122"/>
        <v>0</v>
      </c>
    </row>
    <row r="817" spans="1:11" x14ac:dyDescent="0.25">
      <c r="A817" s="11">
        <v>40634.833333333336</v>
      </c>
      <c r="B817">
        <f t="shared" si="124"/>
        <v>0</v>
      </c>
      <c r="C817">
        <f t="shared" si="123"/>
        <v>99.6</v>
      </c>
      <c r="D817">
        <f>190/100</f>
        <v>1.9</v>
      </c>
      <c r="E817">
        <f>7000/100</f>
        <v>70</v>
      </c>
      <c r="F817" s="19" t="b">
        <f t="shared" si="125"/>
        <v>0</v>
      </c>
      <c r="G817" s="20" t="b">
        <f t="shared" si="126"/>
        <v>0</v>
      </c>
      <c r="H817" s="20">
        <f t="shared" si="119"/>
        <v>70</v>
      </c>
      <c r="I817" s="20" t="b">
        <f t="shared" si="120"/>
        <v>0</v>
      </c>
      <c r="J817" s="20" t="b">
        <f t="shared" si="121"/>
        <v>0</v>
      </c>
      <c r="K817" s="21" t="b">
        <f t="shared" si="122"/>
        <v>0</v>
      </c>
    </row>
    <row r="818" spans="1:11" x14ac:dyDescent="0.25">
      <c r="A818" s="11">
        <v>40634.875</v>
      </c>
      <c r="B818">
        <f t="shared" si="124"/>
        <v>0</v>
      </c>
      <c r="C818">
        <f t="shared" si="123"/>
        <v>99.6</v>
      </c>
      <c r="D818">
        <f>110/100</f>
        <v>1.1000000000000001</v>
      </c>
      <c r="E818">
        <f>32900/100</f>
        <v>329</v>
      </c>
      <c r="F818" s="19" t="b">
        <f t="shared" si="125"/>
        <v>0</v>
      </c>
      <c r="G818" s="20">
        <f t="shared" si="126"/>
        <v>329</v>
      </c>
      <c r="H818" s="20" t="b">
        <f t="shared" si="119"/>
        <v>0</v>
      </c>
      <c r="I818" s="20" t="b">
        <f t="shared" si="120"/>
        <v>0</v>
      </c>
      <c r="J818" s="20" t="b">
        <f t="shared" si="121"/>
        <v>0</v>
      </c>
      <c r="K818" s="21" t="b">
        <f t="shared" si="122"/>
        <v>0</v>
      </c>
    </row>
    <row r="819" spans="1:11" x14ac:dyDescent="0.25">
      <c r="A819" s="11">
        <v>40634.916666666664</v>
      </c>
      <c r="B819">
        <f t="shared" si="124"/>
        <v>0</v>
      </c>
      <c r="C819">
        <f t="shared" si="123"/>
        <v>99.6</v>
      </c>
      <c r="D819">
        <f>170/100</f>
        <v>1.7</v>
      </c>
      <c r="E819">
        <f>34600/100</f>
        <v>346</v>
      </c>
      <c r="F819" s="19" t="b">
        <f t="shared" si="125"/>
        <v>0</v>
      </c>
      <c r="G819" s="20" t="b">
        <f t="shared" si="126"/>
        <v>0</v>
      </c>
      <c r="H819" s="20">
        <f t="shared" si="119"/>
        <v>346</v>
      </c>
      <c r="I819" s="20" t="b">
        <f t="shared" si="120"/>
        <v>0</v>
      </c>
      <c r="J819" s="20" t="b">
        <f t="shared" si="121"/>
        <v>0</v>
      </c>
      <c r="K819" s="21" t="b">
        <f t="shared" si="122"/>
        <v>0</v>
      </c>
    </row>
    <row r="820" spans="1:11" x14ac:dyDescent="0.25">
      <c r="A820" s="11">
        <v>40634.958333333336</v>
      </c>
      <c r="B820">
        <f t="shared" si="124"/>
        <v>0</v>
      </c>
      <c r="C820">
        <f t="shared" si="123"/>
        <v>99.6</v>
      </c>
      <c r="D820">
        <f>140/100</f>
        <v>1.4</v>
      </c>
      <c r="E820">
        <f>28600/100</f>
        <v>286</v>
      </c>
      <c r="F820" s="19" t="b">
        <f t="shared" si="125"/>
        <v>0</v>
      </c>
      <c r="G820" s="20">
        <f t="shared" si="126"/>
        <v>286</v>
      </c>
      <c r="H820" s="20" t="b">
        <f t="shared" si="119"/>
        <v>0</v>
      </c>
      <c r="I820" s="20" t="b">
        <f t="shared" si="120"/>
        <v>0</v>
      </c>
      <c r="J820" s="20" t="b">
        <f t="shared" si="121"/>
        <v>0</v>
      </c>
      <c r="K820" s="21" t="b">
        <f t="shared" si="122"/>
        <v>0</v>
      </c>
    </row>
    <row r="821" spans="1:11" x14ac:dyDescent="0.25">
      <c r="A821" s="11">
        <v>40635</v>
      </c>
      <c r="B821">
        <f t="shared" si="124"/>
        <v>0</v>
      </c>
      <c r="C821">
        <f t="shared" si="123"/>
        <v>99.6</v>
      </c>
      <c r="D821">
        <f>110/100</f>
        <v>1.1000000000000001</v>
      </c>
      <c r="E821">
        <f>29900/100</f>
        <v>299</v>
      </c>
      <c r="F821" s="19" t="b">
        <f t="shared" si="125"/>
        <v>0</v>
      </c>
      <c r="G821" s="20">
        <f t="shared" si="126"/>
        <v>299</v>
      </c>
      <c r="H821" s="20" t="b">
        <f t="shared" si="119"/>
        <v>0</v>
      </c>
      <c r="I821" s="20" t="b">
        <f t="shared" si="120"/>
        <v>0</v>
      </c>
      <c r="J821" s="20" t="b">
        <f t="shared" si="121"/>
        <v>0</v>
      </c>
      <c r="K821" s="21" t="b">
        <f t="shared" si="122"/>
        <v>0</v>
      </c>
    </row>
    <row r="822" spans="1:11" x14ac:dyDescent="0.25">
      <c r="A822" s="11">
        <v>40635.041666666664</v>
      </c>
      <c r="B822">
        <f t="shared" si="124"/>
        <v>0</v>
      </c>
      <c r="C822">
        <f t="shared" si="123"/>
        <v>99.6</v>
      </c>
      <c r="D822">
        <f>90/100</f>
        <v>0.9</v>
      </c>
      <c r="E822">
        <f>29700/100</f>
        <v>297</v>
      </c>
      <c r="F822" s="19" t="b">
        <f t="shared" si="125"/>
        <v>0</v>
      </c>
      <c r="G822" s="20">
        <f t="shared" si="126"/>
        <v>297</v>
      </c>
      <c r="H822" s="20" t="b">
        <f t="shared" ref="H822:H885" si="127">IF(D822&lt;2.5,IF(D822&gt;=1.5,E822))</f>
        <v>0</v>
      </c>
      <c r="I822" s="20" t="b">
        <f t="shared" ref="I822:I885" si="128">IF(D822&lt;3.5,IF(D822&gt;=2.5,E822))</f>
        <v>0</v>
      </c>
      <c r="J822" s="20" t="b">
        <f t="shared" ref="J822:J885" si="129">IF(D822&lt;4.5,IF(D822&gt;=3.5,E822))</f>
        <v>0</v>
      </c>
      <c r="K822" s="21" t="b">
        <f t="shared" ref="K822:K885" si="130">IF(D822&gt;=4.5,E822)</f>
        <v>0</v>
      </c>
    </row>
    <row r="823" spans="1:11" x14ac:dyDescent="0.25">
      <c r="A823" s="11">
        <v>40635.083333333336</v>
      </c>
      <c r="B823">
        <f t="shared" si="124"/>
        <v>0</v>
      </c>
      <c r="C823">
        <f t="shared" ref="C823:C886" si="131">C822+B823</f>
        <v>99.6</v>
      </c>
      <c r="D823">
        <f>80/100</f>
        <v>0.8</v>
      </c>
      <c r="E823">
        <f>30100/100</f>
        <v>301</v>
      </c>
      <c r="F823" s="19" t="b">
        <f t="shared" si="125"/>
        <v>0</v>
      </c>
      <c r="G823" s="20">
        <f t="shared" si="126"/>
        <v>301</v>
      </c>
      <c r="H823" s="20" t="b">
        <f t="shared" si="127"/>
        <v>0</v>
      </c>
      <c r="I823" s="20" t="b">
        <f t="shared" si="128"/>
        <v>0</v>
      </c>
      <c r="J823" s="20" t="b">
        <f t="shared" si="129"/>
        <v>0</v>
      </c>
      <c r="K823" s="21" t="b">
        <f t="shared" si="130"/>
        <v>0</v>
      </c>
    </row>
    <row r="824" spans="1:11" x14ac:dyDescent="0.25">
      <c r="A824" s="11">
        <v>40635.125</v>
      </c>
      <c r="B824">
        <f t="shared" si="124"/>
        <v>0</v>
      </c>
      <c r="C824">
        <f t="shared" si="131"/>
        <v>99.6</v>
      </c>
      <c r="D824">
        <f>70/100</f>
        <v>0.7</v>
      </c>
      <c r="E824">
        <f>31600/100</f>
        <v>316</v>
      </c>
      <c r="F824" s="19" t="b">
        <f t="shared" si="125"/>
        <v>0</v>
      </c>
      <c r="G824" s="20">
        <f t="shared" si="126"/>
        <v>316</v>
      </c>
      <c r="H824" s="20" t="b">
        <f t="shared" si="127"/>
        <v>0</v>
      </c>
      <c r="I824" s="20" t="b">
        <f t="shared" si="128"/>
        <v>0</v>
      </c>
      <c r="J824" s="20" t="b">
        <f t="shared" si="129"/>
        <v>0</v>
      </c>
      <c r="K824" s="21" t="b">
        <f t="shared" si="130"/>
        <v>0</v>
      </c>
    </row>
    <row r="825" spans="1:11" x14ac:dyDescent="0.25">
      <c r="A825" s="11">
        <v>40635.166666666664</v>
      </c>
      <c r="B825">
        <f t="shared" si="124"/>
        <v>0</v>
      </c>
      <c r="C825">
        <f t="shared" si="131"/>
        <v>99.6</v>
      </c>
      <c r="D825">
        <f>60/100</f>
        <v>0.6</v>
      </c>
      <c r="E825">
        <f>29700/100</f>
        <v>297</v>
      </c>
      <c r="F825" s="19" t="b">
        <f t="shared" si="125"/>
        <v>0</v>
      </c>
      <c r="G825" s="20">
        <f t="shared" si="126"/>
        <v>297</v>
      </c>
      <c r="H825" s="20" t="b">
        <f t="shared" si="127"/>
        <v>0</v>
      </c>
      <c r="I825" s="20" t="b">
        <f t="shared" si="128"/>
        <v>0</v>
      </c>
      <c r="J825" s="20" t="b">
        <f t="shared" si="129"/>
        <v>0</v>
      </c>
      <c r="K825" s="21" t="b">
        <f t="shared" si="130"/>
        <v>0</v>
      </c>
    </row>
    <row r="826" spans="1:11" x14ac:dyDescent="0.25">
      <c r="A826" s="11">
        <v>40635.208333333336</v>
      </c>
      <c r="B826">
        <f t="shared" si="124"/>
        <v>0</v>
      </c>
      <c r="C826">
        <f t="shared" si="131"/>
        <v>99.6</v>
      </c>
      <c r="D826">
        <f>30/100</f>
        <v>0.3</v>
      </c>
      <c r="E826">
        <f>29000/100</f>
        <v>290</v>
      </c>
      <c r="F826" s="19">
        <f t="shared" si="125"/>
        <v>290</v>
      </c>
      <c r="G826" s="20" t="b">
        <f t="shared" si="126"/>
        <v>0</v>
      </c>
      <c r="H826" s="20" t="b">
        <f t="shared" si="127"/>
        <v>0</v>
      </c>
      <c r="I826" s="20" t="b">
        <f t="shared" si="128"/>
        <v>0</v>
      </c>
      <c r="J826" s="20" t="b">
        <f t="shared" si="129"/>
        <v>0</v>
      </c>
      <c r="K826" s="21" t="b">
        <f t="shared" si="130"/>
        <v>0</v>
      </c>
    </row>
    <row r="827" spans="1:11" x14ac:dyDescent="0.25">
      <c r="A827" s="11">
        <v>40635.25</v>
      </c>
      <c r="B827">
        <f t="shared" si="124"/>
        <v>0</v>
      </c>
      <c r="C827">
        <f t="shared" si="131"/>
        <v>99.6</v>
      </c>
      <c r="D827">
        <f>50/100</f>
        <v>0.5</v>
      </c>
      <c r="E827">
        <f>28700/100</f>
        <v>287</v>
      </c>
      <c r="F827" s="19" t="b">
        <f t="shared" si="125"/>
        <v>0</v>
      </c>
      <c r="G827" s="20">
        <f t="shared" si="126"/>
        <v>287</v>
      </c>
      <c r="H827" s="20" t="b">
        <f t="shared" si="127"/>
        <v>0</v>
      </c>
      <c r="I827" s="20" t="b">
        <f t="shared" si="128"/>
        <v>0</v>
      </c>
      <c r="J827" s="20" t="b">
        <f t="shared" si="129"/>
        <v>0</v>
      </c>
      <c r="K827" s="21" t="b">
        <f t="shared" si="130"/>
        <v>0</v>
      </c>
    </row>
    <row r="828" spans="1:11" x14ac:dyDescent="0.25">
      <c r="A828" s="11">
        <v>40635.291666666664</v>
      </c>
      <c r="B828">
        <f t="shared" si="124"/>
        <v>0</v>
      </c>
      <c r="C828">
        <f t="shared" si="131"/>
        <v>99.6</v>
      </c>
      <c r="D828">
        <f>20/100</f>
        <v>0.2</v>
      </c>
      <c r="E828">
        <f>34500/100</f>
        <v>345</v>
      </c>
      <c r="F828" s="19">
        <f t="shared" si="125"/>
        <v>345</v>
      </c>
      <c r="G828" s="20" t="b">
        <f t="shared" si="126"/>
        <v>0</v>
      </c>
      <c r="H828" s="20" t="b">
        <f t="shared" si="127"/>
        <v>0</v>
      </c>
      <c r="I828" s="20" t="b">
        <f t="shared" si="128"/>
        <v>0</v>
      </c>
      <c r="J828" s="20" t="b">
        <f t="shared" si="129"/>
        <v>0</v>
      </c>
      <c r="K828" s="21" t="b">
        <f t="shared" si="130"/>
        <v>0</v>
      </c>
    </row>
    <row r="829" spans="1:11" x14ac:dyDescent="0.25">
      <c r="A829" s="11">
        <v>40635.333333333336</v>
      </c>
      <c r="B829">
        <f t="shared" si="124"/>
        <v>0</v>
      </c>
      <c r="C829">
        <f t="shared" si="131"/>
        <v>99.6</v>
      </c>
      <c r="D829">
        <f>30/100</f>
        <v>0.3</v>
      </c>
      <c r="E829">
        <f>27100/100</f>
        <v>271</v>
      </c>
      <c r="F829" s="19">
        <f t="shared" si="125"/>
        <v>271</v>
      </c>
      <c r="G829" s="20" t="b">
        <f t="shared" si="126"/>
        <v>0</v>
      </c>
      <c r="H829" s="20" t="b">
        <f t="shared" si="127"/>
        <v>0</v>
      </c>
      <c r="I829" s="20" t="b">
        <f t="shared" si="128"/>
        <v>0</v>
      </c>
      <c r="J829" s="20" t="b">
        <f t="shared" si="129"/>
        <v>0</v>
      </c>
      <c r="K829" s="21" t="b">
        <f t="shared" si="130"/>
        <v>0</v>
      </c>
    </row>
    <row r="830" spans="1:11" x14ac:dyDescent="0.25">
      <c r="A830" s="11">
        <v>40635.375</v>
      </c>
      <c r="B830">
        <f t="shared" si="124"/>
        <v>0</v>
      </c>
      <c r="C830">
        <f t="shared" si="131"/>
        <v>99.6</v>
      </c>
      <c r="D830">
        <f>50/100</f>
        <v>0.5</v>
      </c>
      <c r="E830">
        <f>21700/100</f>
        <v>217</v>
      </c>
      <c r="F830" s="19" t="b">
        <f t="shared" si="125"/>
        <v>0</v>
      </c>
      <c r="G830" s="20">
        <f t="shared" si="126"/>
        <v>217</v>
      </c>
      <c r="H830" s="20" t="b">
        <f t="shared" si="127"/>
        <v>0</v>
      </c>
      <c r="I830" s="20" t="b">
        <f t="shared" si="128"/>
        <v>0</v>
      </c>
      <c r="J830" s="20" t="b">
        <f t="shared" si="129"/>
        <v>0</v>
      </c>
      <c r="K830" s="21" t="b">
        <f t="shared" si="130"/>
        <v>0</v>
      </c>
    </row>
    <row r="831" spans="1:11" x14ac:dyDescent="0.25">
      <c r="A831" s="11">
        <v>40635.416666666664</v>
      </c>
      <c r="B831">
        <f t="shared" si="124"/>
        <v>0</v>
      </c>
      <c r="C831">
        <f t="shared" si="131"/>
        <v>99.6</v>
      </c>
      <c r="D831">
        <f>50/100</f>
        <v>0.5</v>
      </c>
      <c r="E831">
        <f>600/100</f>
        <v>6</v>
      </c>
      <c r="F831" s="19" t="b">
        <f t="shared" si="125"/>
        <v>0</v>
      </c>
      <c r="G831" s="20">
        <f t="shared" si="126"/>
        <v>6</v>
      </c>
      <c r="H831" s="20" t="b">
        <f t="shared" si="127"/>
        <v>0</v>
      </c>
      <c r="I831" s="20" t="b">
        <f t="shared" si="128"/>
        <v>0</v>
      </c>
      <c r="J831" s="20" t="b">
        <f t="shared" si="129"/>
        <v>0</v>
      </c>
      <c r="K831" s="21" t="b">
        <f t="shared" si="130"/>
        <v>0</v>
      </c>
    </row>
    <row r="832" spans="1:11" x14ac:dyDescent="0.25">
      <c r="A832" s="11">
        <v>40635.458333333336</v>
      </c>
      <c r="B832">
        <f t="shared" si="124"/>
        <v>0</v>
      </c>
      <c r="C832">
        <f t="shared" si="131"/>
        <v>99.6</v>
      </c>
      <c r="D832">
        <f>100/100</f>
        <v>1</v>
      </c>
      <c r="E832">
        <f>12800/100</f>
        <v>128</v>
      </c>
      <c r="F832" s="19" t="b">
        <f t="shared" si="125"/>
        <v>0</v>
      </c>
      <c r="G832" s="20">
        <f t="shared" si="126"/>
        <v>128</v>
      </c>
      <c r="H832" s="20" t="b">
        <f t="shared" si="127"/>
        <v>0</v>
      </c>
      <c r="I832" s="20" t="b">
        <f t="shared" si="128"/>
        <v>0</v>
      </c>
      <c r="J832" s="20" t="b">
        <f t="shared" si="129"/>
        <v>0</v>
      </c>
      <c r="K832" s="21" t="b">
        <f t="shared" si="130"/>
        <v>0</v>
      </c>
    </row>
    <row r="833" spans="1:11" x14ac:dyDescent="0.25">
      <c r="A833" s="11">
        <v>40635.5</v>
      </c>
      <c r="B833">
        <f t="shared" si="124"/>
        <v>0</v>
      </c>
      <c r="C833">
        <f t="shared" si="131"/>
        <v>99.6</v>
      </c>
      <c r="D833">
        <f>110/100</f>
        <v>1.1000000000000001</v>
      </c>
      <c r="E833">
        <f>11000/100</f>
        <v>110</v>
      </c>
      <c r="F833" s="19" t="b">
        <f t="shared" si="125"/>
        <v>0</v>
      </c>
      <c r="G833" s="20">
        <f t="shared" si="126"/>
        <v>110</v>
      </c>
      <c r="H833" s="20" t="b">
        <f t="shared" si="127"/>
        <v>0</v>
      </c>
      <c r="I833" s="20" t="b">
        <f t="shared" si="128"/>
        <v>0</v>
      </c>
      <c r="J833" s="20" t="b">
        <f t="shared" si="129"/>
        <v>0</v>
      </c>
      <c r="K833" s="21" t="b">
        <f t="shared" si="130"/>
        <v>0</v>
      </c>
    </row>
    <row r="834" spans="1:11" x14ac:dyDescent="0.25">
      <c r="A834" s="11">
        <v>40635.541666666664</v>
      </c>
      <c r="B834">
        <f t="shared" si="124"/>
        <v>0</v>
      </c>
      <c r="C834">
        <f t="shared" si="131"/>
        <v>99.6</v>
      </c>
      <c r="D834">
        <f>150/100</f>
        <v>1.5</v>
      </c>
      <c r="E834">
        <f>7800/100</f>
        <v>78</v>
      </c>
      <c r="F834" s="19" t="b">
        <f t="shared" si="125"/>
        <v>0</v>
      </c>
      <c r="G834" s="20" t="b">
        <f t="shared" si="126"/>
        <v>0</v>
      </c>
      <c r="H834" s="20">
        <f t="shared" si="127"/>
        <v>78</v>
      </c>
      <c r="I834" s="20" t="b">
        <f t="shared" si="128"/>
        <v>0</v>
      </c>
      <c r="J834" s="20" t="b">
        <f t="shared" si="129"/>
        <v>0</v>
      </c>
      <c r="K834" s="21" t="b">
        <f t="shared" si="130"/>
        <v>0</v>
      </c>
    </row>
    <row r="835" spans="1:11" x14ac:dyDescent="0.25">
      <c r="A835" s="11">
        <v>40635.583333333336</v>
      </c>
      <c r="B835">
        <f t="shared" si="124"/>
        <v>0</v>
      </c>
      <c r="C835">
        <f t="shared" si="131"/>
        <v>99.6</v>
      </c>
      <c r="D835">
        <f>160/100</f>
        <v>1.6</v>
      </c>
      <c r="E835">
        <f>5400/100</f>
        <v>54</v>
      </c>
      <c r="F835" s="19" t="b">
        <f t="shared" si="125"/>
        <v>0</v>
      </c>
      <c r="G835" s="20" t="b">
        <f t="shared" si="126"/>
        <v>0</v>
      </c>
      <c r="H835" s="20">
        <f t="shared" si="127"/>
        <v>54</v>
      </c>
      <c r="I835" s="20" t="b">
        <f t="shared" si="128"/>
        <v>0</v>
      </c>
      <c r="J835" s="20" t="b">
        <f t="shared" si="129"/>
        <v>0</v>
      </c>
      <c r="K835" s="21" t="b">
        <f t="shared" si="130"/>
        <v>0</v>
      </c>
    </row>
    <row r="836" spans="1:11" x14ac:dyDescent="0.25">
      <c r="A836" s="11">
        <v>40635.625</v>
      </c>
      <c r="B836">
        <f t="shared" si="124"/>
        <v>0</v>
      </c>
      <c r="C836">
        <f t="shared" si="131"/>
        <v>99.6</v>
      </c>
      <c r="D836">
        <f>230/100</f>
        <v>2.2999999999999998</v>
      </c>
      <c r="E836">
        <f>10600/100</f>
        <v>106</v>
      </c>
      <c r="F836" s="19" t="b">
        <f t="shared" si="125"/>
        <v>0</v>
      </c>
      <c r="G836" s="20" t="b">
        <f t="shared" si="126"/>
        <v>0</v>
      </c>
      <c r="H836" s="20">
        <f t="shared" si="127"/>
        <v>106</v>
      </c>
      <c r="I836" s="20" t="b">
        <f t="shared" si="128"/>
        <v>0</v>
      </c>
      <c r="J836" s="20" t="b">
        <f t="shared" si="129"/>
        <v>0</v>
      </c>
      <c r="K836" s="21" t="b">
        <f t="shared" si="130"/>
        <v>0</v>
      </c>
    </row>
    <row r="837" spans="1:11" x14ac:dyDescent="0.25">
      <c r="A837" s="11">
        <v>40635.666666666664</v>
      </c>
      <c r="B837">
        <f t="shared" si="124"/>
        <v>0</v>
      </c>
      <c r="C837">
        <f t="shared" si="131"/>
        <v>99.6</v>
      </c>
      <c r="D837">
        <f>280/100</f>
        <v>2.8</v>
      </c>
      <c r="E837">
        <f>10800/100</f>
        <v>108</v>
      </c>
      <c r="F837" s="19" t="b">
        <f t="shared" si="125"/>
        <v>0</v>
      </c>
      <c r="G837" s="20" t="b">
        <f t="shared" si="126"/>
        <v>0</v>
      </c>
      <c r="H837" s="20" t="b">
        <f t="shared" si="127"/>
        <v>0</v>
      </c>
      <c r="I837" s="20">
        <f t="shared" si="128"/>
        <v>108</v>
      </c>
      <c r="J837" s="20" t="b">
        <f t="shared" si="129"/>
        <v>0</v>
      </c>
      <c r="K837" s="21" t="b">
        <f t="shared" si="130"/>
        <v>0</v>
      </c>
    </row>
    <row r="838" spans="1:11" x14ac:dyDescent="0.25">
      <c r="A838" s="11">
        <v>40635.708333333336</v>
      </c>
      <c r="B838">
        <f t="shared" si="124"/>
        <v>0</v>
      </c>
      <c r="C838">
        <f t="shared" si="131"/>
        <v>99.6</v>
      </c>
      <c r="D838">
        <f>310/100</f>
        <v>3.1</v>
      </c>
      <c r="E838">
        <f>10600/100</f>
        <v>106</v>
      </c>
      <c r="F838" s="19" t="b">
        <f t="shared" si="125"/>
        <v>0</v>
      </c>
      <c r="G838" s="20" t="b">
        <f t="shared" si="126"/>
        <v>0</v>
      </c>
      <c r="H838" s="20" t="b">
        <f t="shared" si="127"/>
        <v>0</v>
      </c>
      <c r="I838" s="20">
        <f t="shared" si="128"/>
        <v>106</v>
      </c>
      <c r="J838" s="20" t="b">
        <f t="shared" si="129"/>
        <v>0</v>
      </c>
      <c r="K838" s="21" t="b">
        <f t="shared" si="130"/>
        <v>0</v>
      </c>
    </row>
    <row r="839" spans="1:11" x14ac:dyDescent="0.25">
      <c r="A839" s="11">
        <v>40635.75</v>
      </c>
      <c r="B839">
        <f t="shared" si="124"/>
        <v>0</v>
      </c>
      <c r="C839">
        <f t="shared" si="131"/>
        <v>99.6</v>
      </c>
      <c r="D839">
        <f>280/100</f>
        <v>2.8</v>
      </c>
      <c r="E839">
        <f>9600/100</f>
        <v>96</v>
      </c>
      <c r="F839" s="19" t="b">
        <f t="shared" si="125"/>
        <v>0</v>
      </c>
      <c r="G839" s="20" t="b">
        <f t="shared" si="126"/>
        <v>0</v>
      </c>
      <c r="H839" s="20" t="b">
        <f t="shared" si="127"/>
        <v>0</v>
      </c>
      <c r="I839" s="20">
        <f t="shared" si="128"/>
        <v>96</v>
      </c>
      <c r="J839" s="20" t="b">
        <f t="shared" si="129"/>
        <v>0</v>
      </c>
      <c r="K839" s="21" t="b">
        <f t="shared" si="130"/>
        <v>0</v>
      </c>
    </row>
    <row r="840" spans="1:11" x14ac:dyDescent="0.25">
      <c r="A840" s="11">
        <v>40635.791666666664</v>
      </c>
      <c r="B840">
        <f t="shared" si="124"/>
        <v>0</v>
      </c>
      <c r="C840">
        <f t="shared" si="131"/>
        <v>99.6</v>
      </c>
      <c r="D840">
        <f>200/100</f>
        <v>2</v>
      </c>
      <c r="E840">
        <f>4400/100</f>
        <v>44</v>
      </c>
      <c r="F840" s="19" t="b">
        <f t="shared" si="125"/>
        <v>0</v>
      </c>
      <c r="G840" s="20" t="b">
        <f t="shared" si="126"/>
        <v>0</v>
      </c>
      <c r="H840" s="20">
        <f t="shared" si="127"/>
        <v>44</v>
      </c>
      <c r="I840" s="20" t="b">
        <f t="shared" si="128"/>
        <v>0</v>
      </c>
      <c r="J840" s="20" t="b">
        <f t="shared" si="129"/>
        <v>0</v>
      </c>
      <c r="K840" s="21" t="b">
        <f t="shared" si="130"/>
        <v>0</v>
      </c>
    </row>
    <row r="841" spans="1:11" x14ac:dyDescent="0.25">
      <c r="A841" s="11">
        <v>40635.833333333336</v>
      </c>
      <c r="B841">
        <f t="shared" si="124"/>
        <v>0</v>
      </c>
      <c r="C841">
        <f t="shared" si="131"/>
        <v>99.6</v>
      </c>
      <c r="D841">
        <f>250/100</f>
        <v>2.5</v>
      </c>
      <c r="E841">
        <f>3800/100</f>
        <v>38</v>
      </c>
      <c r="F841" s="19" t="b">
        <f t="shared" si="125"/>
        <v>0</v>
      </c>
      <c r="G841" s="20" t="b">
        <f t="shared" si="126"/>
        <v>0</v>
      </c>
      <c r="H841" s="20" t="b">
        <f t="shared" si="127"/>
        <v>0</v>
      </c>
      <c r="I841" s="20">
        <f t="shared" si="128"/>
        <v>38</v>
      </c>
      <c r="J841" s="20" t="b">
        <f t="shared" si="129"/>
        <v>0</v>
      </c>
      <c r="K841" s="21" t="b">
        <f t="shared" si="130"/>
        <v>0</v>
      </c>
    </row>
    <row r="842" spans="1:11" x14ac:dyDescent="0.25">
      <c r="A842" s="11">
        <v>40635.875</v>
      </c>
      <c r="B842">
        <f t="shared" si="124"/>
        <v>0</v>
      </c>
      <c r="C842">
        <f t="shared" si="131"/>
        <v>99.6</v>
      </c>
      <c r="D842">
        <f>170/100</f>
        <v>1.7</v>
      </c>
      <c r="E842">
        <f>33400/100</f>
        <v>334</v>
      </c>
      <c r="F842" s="19" t="b">
        <f t="shared" si="125"/>
        <v>0</v>
      </c>
      <c r="G842" s="20" t="b">
        <f t="shared" si="126"/>
        <v>0</v>
      </c>
      <c r="H842" s="20">
        <f t="shared" si="127"/>
        <v>334</v>
      </c>
      <c r="I842" s="20" t="b">
        <f t="shared" si="128"/>
        <v>0</v>
      </c>
      <c r="J842" s="20" t="b">
        <f t="shared" si="129"/>
        <v>0</v>
      </c>
      <c r="K842" s="21" t="b">
        <f t="shared" si="130"/>
        <v>0</v>
      </c>
    </row>
    <row r="843" spans="1:11" x14ac:dyDescent="0.25">
      <c r="A843" s="11">
        <v>40635.916666666664</v>
      </c>
      <c r="B843">
        <f t="shared" si="124"/>
        <v>0</v>
      </c>
      <c r="C843">
        <f t="shared" si="131"/>
        <v>99.6</v>
      </c>
      <c r="D843">
        <f>150/100</f>
        <v>1.5</v>
      </c>
      <c r="E843">
        <f>31300/100</f>
        <v>313</v>
      </c>
      <c r="F843" s="19" t="b">
        <f t="shared" si="125"/>
        <v>0</v>
      </c>
      <c r="G843" s="20" t="b">
        <f t="shared" si="126"/>
        <v>0</v>
      </c>
      <c r="H843" s="20">
        <f t="shared" si="127"/>
        <v>313</v>
      </c>
      <c r="I843" s="20" t="b">
        <f t="shared" si="128"/>
        <v>0</v>
      </c>
      <c r="J843" s="20" t="b">
        <f t="shared" si="129"/>
        <v>0</v>
      </c>
      <c r="K843" s="21" t="b">
        <f t="shared" si="130"/>
        <v>0</v>
      </c>
    </row>
    <row r="844" spans="1:11" x14ac:dyDescent="0.25">
      <c r="A844" s="11">
        <v>40635.958333333336</v>
      </c>
      <c r="B844">
        <f t="shared" si="124"/>
        <v>0</v>
      </c>
      <c r="C844">
        <f t="shared" si="131"/>
        <v>99.6</v>
      </c>
      <c r="D844">
        <f>140/100</f>
        <v>1.4</v>
      </c>
      <c r="E844">
        <f>29100/100</f>
        <v>291</v>
      </c>
      <c r="F844" s="19" t="b">
        <f t="shared" si="125"/>
        <v>0</v>
      </c>
      <c r="G844" s="20">
        <f t="shared" si="126"/>
        <v>291</v>
      </c>
      <c r="H844" s="20" t="b">
        <f t="shared" si="127"/>
        <v>0</v>
      </c>
      <c r="I844" s="20" t="b">
        <f t="shared" si="128"/>
        <v>0</v>
      </c>
      <c r="J844" s="20" t="b">
        <f t="shared" si="129"/>
        <v>0</v>
      </c>
      <c r="K844" s="21" t="b">
        <f t="shared" si="130"/>
        <v>0</v>
      </c>
    </row>
    <row r="845" spans="1:11" x14ac:dyDescent="0.25">
      <c r="A845" s="11">
        <v>40636</v>
      </c>
      <c r="B845">
        <f t="shared" si="124"/>
        <v>0</v>
      </c>
      <c r="C845">
        <f t="shared" si="131"/>
        <v>99.6</v>
      </c>
      <c r="D845">
        <f>140/100</f>
        <v>1.4</v>
      </c>
      <c r="E845">
        <f>29700/100</f>
        <v>297</v>
      </c>
      <c r="F845" s="19" t="b">
        <f t="shared" si="125"/>
        <v>0</v>
      </c>
      <c r="G845" s="20">
        <f t="shared" si="126"/>
        <v>297</v>
      </c>
      <c r="H845" s="20" t="b">
        <f t="shared" si="127"/>
        <v>0</v>
      </c>
      <c r="I845" s="20" t="b">
        <f t="shared" si="128"/>
        <v>0</v>
      </c>
      <c r="J845" s="20" t="b">
        <f t="shared" si="129"/>
        <v>0</v>
      </c>
      <c r="K845" s="21" t="b">
        <f t="shared" si="130"/>
        <v>0</v>
      </c>
    </row>
    <row r="846" spans="1:11" x14ac:dyDescent="0.25">
      <c r="A846" s="11">
        <v>40636.041666666664</v>
      </c>
      <c r="B846">
        <f t="shared" si="124"/>
        <v>0</v>
      </c>
      <c r="C846">
        <f t="shared" si="131"/>
        <v>99.6</v>
      </c>
      <c r="D846">
        <f>60/100</f>
        <v>0.6</v>
      </c>
      <c r="E846">
        <f>28500/100</f>
        <v>285</v>
      </c>
      <c r="F846" s="19" t="b">
        <f t="shared" si="125"/>
        <v>0</v>
      </c>
      <c r="G846" s="20">
        <f t="shared" si="126"/>
        <v>285</v>
      </c>
      <c r="H846" s="20" t="b">
        <f t="shared" si="127"/>
        <v>0</v>
      </c>
      <c r="I846" s="20" t="b">
        <f t="shared" si="128"/>
        <v>0</v>
      </c>
      <c r="J846" s="20" t="b">
        <f t="shared" si="129"/>
        <v>0</v>
      </c>
      <c r="K846" s="21" t="b">
        <f t="shared" si="130"/>
        <v>0</v>
      </c>
    </row>
    <row r="847" spans="1:11" x14ac:dyDescent="0.25">
      <c r="A847" s="11">
        <v>40636.083333333336</v>
      </c>
      <c r="B847">
        <f t="shared" si="124"/>
        <v>0</v>
      </c>
      <c r="C847">
        <f t="shared" si="131"/>
        <v>99.6</v>
      </c>
      <c r="D847">
        <f>100/100</f>
        <v>1</v>
      </c>
      <c r="E847">
        <f>28900/100</f>
        <v>289</v>
      </c>
      <c r="F847" s="19" t="b">
        <f t="shared" si="125"/>
        <v>0</v>
      </c>
      <c r="G847" s="20">
        <f t="shared" si="126"/>
        <v>289</v>
      </c>
      <c r="H847" s="20" t="b">
        <f t="shared" si="127"/>
        <v>0</v>
      </c>
      <c r="I847" s="20" t="b">
        <f t="shared" si="128"/>
        <v>0</v>
      </c>
      <c r="J847" s="20" t="b">
        <f t="shared" si="129"/>
        <v>0</v>
      </c>
      <c r="K847" s="21" t="b">
        <f t="shared" si="130"/>
        <v>0</v>
      </c>
    </row>
    <row r="848" spans="1:11" x14ac:dyDescent="0.25">
      <c r="A848" s="11">
        <v>40636.125</v>
      </c>
      <c r="B848">
        <f t="shared" si="124"/>
        <v>0</v>
      </c>
      <c r="C848">
        <f t="shared" si="131"/>
        <v>99.6</v>
      </c>
      <c r="D848">
        <f>60/100</f>
        <v>0.6</v>
      </c>
      <c r="E848">
        <f>30900/100</f>
        <v>309</v>
      </c>
      <c r="F848" s="19" t="b">
        <f t="shared" si="125"/>
        <v>0</v>
      </c>
      <c r="G848" s="20">
        <f t="shared" si="126"/>
        <v>309</v>
      </c>
      <c r="H848" s="20" t="b">
        <f t="shared" si="127"/>
        <v>0</v>
      </c>
      <c r="I848" s="20" t="b">
        <f t="shared" si="128"/>
        <v>0</v>
      </c>
      <c r="J848" s="20" t="b">
        <f t="shared" si="129"/>
        <v>0</v>
      </c>
      <c r="K848" s="21" t="b">
        <f t="shared" si="130"/>
        <v>0</v>
      </c>
    </row>
    <row r="849" spans="1:11" x14ac:dyDescent="0.25">
      <c r="A849" s="11">
        <v>40636.166666666664</v>
      </c>
      <c r="B849">
        <f t="shared" ref="B849:B887" si="132">0/100</f>
        <v>0</v>
      </c>
      <c r="C849">
        <f t="shared" si="131"/>
        <v>99.6</v>
      </c>
      <c r="D849">
        <f>40/100</f>
        <v>0.4</v>
      </c>
      <c r="E849">
        <f>200/100</f>
        <v>2</v>
      </c>
      <c r="F849" s="19">
        <f t="shared" si="125"/>
        <v>2</v>
      </c>
      <c r="G849" s="20" t="b">
        <f t="shared" si="126"/>
        <v>0</v>
      </c>
      <c r="H849" s="20" t="b">
        <f t="shared" si="127"/>
        <v>0</v>
      </c>
      <c r="I849" s="20" t="b">
        <f t="shared" si="128"/>
        <v>0</v>
      </c>
      <c r="J849" s="20" t="b">
        <f t="shared" si="129"/>
        <v>0</v>
      </c>
      <c r="K849" s="21" t="b">
        <f t="shared" si="130"/>
        <v>0</v>
      </c>
    </row>
    <row r="850" spans="1:11" x14ac:dyDescent="0.25">
      <c r="A850" s="11">
        <v>40636.208333333336</v>
      </c>
      <c r="B850">
        <f t="shared" si="132"/>
        <v>0</v>
      </c>
      <c r="C850">
        <f t="shared" si="131"/>
        <v>99.6</v>
      </c>
      <c r="D850">
        <f>20/100</f>
        <v>0.2</v>
      </c>
      <c r="E850">
        <f>31200/100</f>
        <v>312</v>
      </c>
      <c r="F850" s="19">
        <f t="shared" si="125"/>
        <v>312</v>
      </c>
      <c r="G850" s="20" t="b">
        <f t="shared" si="126"/>
        <v>0</v>
      </c>
      <c r="H850" s="20" t="b">
        <f t="shared" si="127"/>
        <v>0</v>
      </c>
      <c r="I850" s="20" t="b">
        <f t="shared" si="128"/>
        <v>0</v>
      </c>
      <c r="J850" s="20" t="b">
        <f t="shared" si="129"/>
        <v>0</v>
      </c>
      <c r="K850" s="21" t="b">
        <f t="shared" si="130"/>
        <v>0</v>
      </c>
    </row>
    <row r="851" spans="1:11" x14ac:dyDescent="0.25">
      <c r="A851" s="11">
        <v>40636.25</v>
      </c>
      <c r="B851">
        <f t="shared" si="132"/>
        <v>0</v>
      </c>
      <c r="C851">
        <f t="shared" si="131"/>
        <v>99.6</v>
      </c>
      <c r="D851">
        <f>50/100</f>
        <v>0.5</v>
      </c>
      <c r="E851">
        <f>25800/100</f>
        <v>258</v>
      </c>
      <c r="F851" s="19" t="b">
        <f t="shared" si="125"/>
        <v>0</v>
      </c>
      <c r="G851" s="20">
        <f t="shared" si="126"/>
        <v>258</v>
      </c>
      <c r="H851" s="20" t="b">
        <f t="shared" si="127"/>
        <v>0</v>
      </c>
      <c r="I851" s="20" t="b">
        <f t="shared" si="128"/>
        <v>0</v>
      </c>
      <c r="J851" s="20" t="b">
        <f t="shared" si="129"/>
        <v>0</v>
      </c>
      <c r="K851" s="21" t="b">
        <f t="shared" si="130"/>
        <v>0</v>
      </c>
    </row>
    <row r="852" spans="1:11" x14ac:dyDescent="0.25">
      <c r="A852" s="11">
        <v>40636.291666666664</v>
      </c>
      <c r="B852">
        <f t="shared" si="132"/>
        <v>0</v>
      </c>
      <c r="C852">
        <f t="shared" si="131"/>
        <v>99.6</v>
      </c>
      <c r="D852">
        <f>40/100</f>
        <v>0.4</v>
      </c>
      <c r="E852">
        <f>14900/100</f>
        <v>149</v>
      </c>
      <c r="F852" s="19">
        <f t="shared" si="125"/>
        <v>149</v>
      </c>
      <c r="G852" s="20" t="b">
        <f t="shared" si="126"/>
        <v>0</v>
      </c>
      <c r="H852" s="20" t="b">
        <f t="shared" si="127"/>
        <v>0</v>
      </c>
      <c r="I852" s="20" t="b">
        <f t="shared" si="128"/>
        <v>0</v>
      </c>
      <c r="J852" s="20" t="b">
        <f t="shared" si="129"/>
        <v>0</v>
      </c>
      <c r="K852" s="21" t="b">
        <f t="shared" si="130"/>
        <v>0</v>
      </c>
    </row>
    <row r="853" spans="1:11" x14ac:dyDescent="0.25">
      <c r="A853" s="11">
        <v>40636.333333333336</v>
      </c>
      <c r="B853">
        <f t="shared" si="132"/>
        <v>0</v>
      </c>
      <c r="C853">
        <f t="shared" si="131"/>
        <v>99.6</v>
      </c>
      <c r="D853">
        <f>30/100</f>
        <v>0.3</v>
      </c>
      <c r="E853">
        <f>10100/100</f>
        <v>101</v>
      </c>
      <c r="F853" s="19">
        <f t="shared" si="125"/>
        <v>101</v>
      </c>
      <c r="G853" s="20" t="b">
        <f t="shared" si="126"/>
        <v>0</v>
      </c>
      <c r="H853" s="20" t="b">
        <f t="shared" si="127"/>
        <v>0</v>
      </c>
      <c r="I853" s="20" t="b">
        <f t="shared" si="128"/>
        <v>0</v>
      </c>
      <c r="J853" s="20" t="b">
        <f t="shared" si="129"/>
        <v>0</v>
      </c>
      <c r="K853" s="21" t="b">
        <f t="shared" si="130"/>
        <v>0</v>
      </c>
    </row>
    <row r="854" spans="1:11" x14ac:dyDescent="0.25">
      <c r="A854" s="11">
        <v>40636.375</v>
      </c>
      <c r="B854">
        <f t="shared" si="132"/>
        <v>0</v>
      </c>
      <c r="C854">
        <f t="shared" si="131"/>
        <v>99.6</v>
      </c>
      <c r="D854">
        <f>60/100</f>
        <v>0.6</v>
      </c>
      <c r="E854">
        <f>19700/100</f>
        <v>197</v>
      </c>
      <c r="F854" s="19" t="b">
        <f t="shared" si="125"/>
        <v>0</v>
      </c>
      <c r="G854" s="20">
        <f t="shared" si="126"/>
        <v>197</v>
      </c>
      <c r="H854" s="20" t="b">
        <f t="shared" si="127"/>
        <v>0</v>
      </c>
      <c r="I854" s="20" t="b">
        <f t="shared" si="128"/>
        <v>0</v>
      </c>
      <c r="J854" s="20" t="b">
        <f t="shared" si="129"/>
        <v>0</v>
      </c>
      <c r="K854" s="21" t="b">
        <f t="shared" si="130"/>
        <v>0</v>
      </c>
    </row>
    <row r="855" spans="1:11" x14ac:dyDescent="0.25">
      <c r="A855" s="11">
        <v>40636.416666666664</v>
      </c>
      <c r="B855">
        <f t="shared" si="132"/>
        <v>0</v>
      </c>
      <c r="C855">
        <f t="shared" si="131"/>
        <v>99.6</v>
      </c>
      <c r="D855">
        <f>100/100</f>
        <v>1</v>
      </c>
      <c r="E855">
        <f>19900/100</f>
        <v>199</v>
      </c>
      <c r="F855" s="19" t="b">
        <f t="shared" si="125"/>
        <v>0</v>
      </c>
      <c r="G855" s="20">
        <f t="shared" si="126"/>
        <v>199</v>
      </c>
      <c r="H855" s="20" t="b">
        <f t="shared" si="127"/>
        <v>0</v>
      </c>
      <c r="I855" s="20" t="b">
        <f t="shared" si="128"/>
        <v>0</v>
      </c>
      <c r="J855" s="20" t="b">
        <f t="shared" si="129"/>
        <v>0</v>
      </c>
      <c r="K855" s="21" t="b">
        <f t="shared" si="130"/>
        <v>0</v>
      </c>
    </row>
    <row r="856" spans="1:11" x14ac:dyDescent="0.25">
      <c r="A856" s="11">
        <v>40636.458333333336</v>
      </c>
      <c r="B856">
        <f t="shared" si="132"/>
        <v>0</v>
      </c>
      <c r="C856">
        <f t="shared" si="131"/>
        <v>99.6</v>
      </c>
      <c r="D856">
        <f>140/100</f>
        <v>1.4</v>
      </c>
      <c r="E856">
        <f>16500/100</f>
        <v>165</v>
      </c>
      <c r="F856" s="19" t="b">
        <f t="shared" si="125"/>
        <v>0</v>
      </c>
      <c r="G856" s="20">
        <f t="shared" si="126"/>
        <v>165</v>
      </c>
      <c r="H856" s="20" t="b">
        <f t="shared" si="127"/>
        <v>0</v>
      </c>
      <c r="I856" s="20" t="b">
        <f t="shared" si="128"/>
        <v>0</v>
      </c>
      <c r="J856" s="20" t="b">
        <f t="shared" si="129"/>
        <v>0</v>
      </c>
      <c r="K856" s="21" t="b">
        <f t="shared" si="130"/>
        <v>0</v>
      </c>
    </row>
    <row r="857" spans="1:11" x14ac:dyDescent="0.25">
      <c r="A857" s="11">
        <v>40636.5</v>
      </c>
      <c r="B857">
        <f t="shared" si="132"/>
        <v>0</v>
      </c>
      <c r="C857">
        <f t="shared" si="131"/>
        <v>99.6</v>
      </c>
      <c r="D857">
        <f>90/100</f>
        <v>0.9</v>
      </c>
      <c r="E857">
        <f>15000/100</f>
        <v>150</v>
      </c>
      <c r="F857" s="19" t="b">
        <f t="shared" si="125"/>
        <v>0</v>
      </c>
      <c r="G857" s="20">
        <f t="shared" si="126"/>
        <v>150</v>
      </c>
      <c r="H857" s="20" t="b">
        <f t="shared" si="127"/>
        <v>0</v>
      </c>
      <c r="I857" s="20" t="b">
        <f t="shared" si="128"/>
        <v>0</v>
      </c>
      <c r="J857" s="20" t="b">
        <f t="shared" si="129"/>
        <v>0</v>
      </c>
      <c r="K857" s="21" t="b">
        <f t="shared" si="130"/>
        <v>0</v>
      </c>
    </row>
    <row r="858" spans="1:11" x14ac:dyDescent="0.25">
      <c r="A858" s="11">
        <v>40636.541666666664</v>
      </c>
      <c r="B858">
        <f t="shared" si="132"/>
        <v>0</v>
      </c>
      <c r="C858">
        <f t="shared" si="131"/>
        <v>99.6</v>
      </c>
      <c r="D858">
        <f>130/100</f>
        <v>1.3</v>
      </c>
      <c r="E858">
        <f>14600/100</f>
        <v>146</v>
      </c>
      <c r="F858" s="19" t="b">
        <f t="shared" si="125"/>
        <v>0</v>
      </c>
      <c r="G858" s="20">
        <f t="shared" si="126"/>
        <v>146</v>
      </c>
      <c r="H858" s="20" t="b">
        <f t="shared" si="127"/>
        <v>0</v>
      </c>
      <c r="I858" s="20" t="b">
        <f t="shared" si="128"/>
        <v>0</v>
      </c>
      <c r="J858" s="20" t="b">
        <f t="shared" si="129"/>
        <v>0</v>
      </c>
      <c r="K858" s="21" t="b">
        <f t="shared" si="130"/>
        <v>0</v>
      </c>
    </row>
    <row r="859" spans="1:11" x14ac:dyDescent="0.25">
      <c r="A859" s="11">
        <v>40636.583333333336</v>
      </c>
      <c r="B859">
        <f t="shared" si="132"/>
        <v>0</v>
      </c>
      <c r="C859">
        <f t="shared" si="131"/>
        <v>99.6</v>
      </c>
      <c r="D859">
        <f>160/100</f>
        <v>1.6</v>
      </c>
      <c r="E859">
        <f>11500/100</f>
        <v>115</v>
      </c>
      <c r="F859" s="19" t="b">
        <f t="shared" si="125"/>
        <v>0</v>
      </c>
      <c r="G859" s="20" t="b">
        <f t="shared" si="126"/>
        <v>0</v>
      </c>
      <c r="H859" s="20">
        <f t="shared" si="127"/>
        <v>115</v>
      </c>
      <c r="I859" s="20" t="b">
        <f t="shared" si="128"/>
        <v>0</v>
      </c>
      <c r="J859" s="20" t="b">
        <f t="shared" si="129"/>
        <v>0</v>
      </c>
      <c r="K859" s="21" t="b">
        <f t="shared" si="130"/>
        <v>0</v>
      </c>
    </row>
    <row r="860" spans="1:11" x14ac:dyDescent="0.25">
      <c r="A860" s="11">
        <v>40636.625</v>
      </c>
      <c r="B860">
        <f t="shared" si="132"/>
        <v>0</v>
      </c>
      <c r="C860">
        <f t="shared" si="131"/>
        <v>99.6</v>
      </c>
      <c r="D860">
        <f>180/100</f>
        <v>1.8</v>
      </c>
      <c r="E860">
        <f>9700/100</f>
        <v>97</v>
      </c>
      <c r="F860" s="19" t="b">
        <f t="shared" si="125"/>
        <v>0</v>
      </c>
      <c r="G860" s="20" t="b">
        <f t="shared" si="126"/>
        <v>0</v>
      </c>
      <c r="H860" s="20">
        <f t="shared" si="127"/>
        <v>97</v>
      </c>
      <c r="I860" s="20" t="b">
        <f t="shared" si="128"/>
        <v>0</v>
      </c>
      <c r="J860" s="20" t="b">
        <f t="shared" si="129"/>
        <v>0</v>
      </c>
      <c r="K860" s="21" t="b">
        <f t="shared" si="130"/>
        <v>0</v>
      </c>
    </row>
    <row r="861" spans="1:11" x14ac:dyDescent="0.25">
      <c r="A861" s="11">
        <v>40636.666666666664</v>
      </c>
      <c r="B861">
        <f t="shared" si="132"/>
        <v>0</v>
      </c>
      <c r="C861">
        <f t="shared" si="131"/>
        <v>99.6</v>
      </c>
      <c r="D861">
        <f>130/100</f>
        <v>1.3</v>
      </c>
      <c r="E861">
        <f>7300/100</f>
        <v>73</v>
      </c>
      <c r="F861" s="19" t="b">
        <f t="shared" si="125"/>
        <v>0</v>
      </c>
      <c r="G861" s="20">
        <f t="shared" si="126"/>
        <v>73</v>
      </c>
      <c r="H861" s="20" t="b">
        <f t="shared" si="127"/>
        <v>0</v>
      </c>
      <c r="I861" s="20" t="b">
        <f t="shared" si="128"/>
        <v>0</v>
      </c>
      <c r="J861" s="20" t="b">
        <f t="shared" si="129"/>
        <v>0</v>
      </c>
      <c r="K861" s="21" t="b">
        <f t="shared" si="130"/>
        <v>0</v>
      </c>
    </row>
    <row r="862" spans="1:11" x14ac:dyDescent="0.25">
      <c r="A862" s="11">
        <v>40636.708333333336</v>
      </c>
      <c r="B862">
        <f t="shared" si="132"/>
        <v>0</v>
      </c>
      <c r="C862">
        <f t="shared" si="131"/>
        <v>99.6</v>
      </c>
      <c r="D862">
        <f>290/100</f>
        <v>2.9</v>
      </c>
      <c r="E862">
        <f>9300/100</f>
        <v>93</v>
      </c>
      <c r="F862" s="19" t="b">
        <f t="shared" ref="F862:F916" si="133">IF(D862&lt;0.5,E862)</f>
        <v>0</v>
      </c>
      <c r="G862" s="20" t="b">
        <f t="shared" ref="G862:G916" si="134">IF(D862&lt;1.5,IF(D862&gt;=0.5,E862))</f>
        <v>0</v>
      </c>
      <c r="H862" s="20" t="b">
        <f t="shared" si="127"/>
        <v>0</v>
      </c>
      <c r="I862" s="20">
        <f t="shared" si="128"/>
        <v>93</v>
      </c>
      <c r="J862" s="20" t="b">
        <f t="shared" si="129"/>
        <v>0</v>
      </c>
      <c r="K862" s="21" t="b">
        <f t="shared" si="130"/>
        <v>0</v>
      </c>
    </row>
    <row r="863" spans="1:11" x14ac:dyDescent="0.25">
      <c r="A863" s="11">
        <v>40636.75</v>
      </c>
      <c r="B863">
        <f t="shared" si="132"/>
        <v>0</v>
      </c>
      <c r="C863">
        <f t="shared" si="131"/>
        <v>99.6</v>
      </c>
      <c r="D863">
        <f>250/100</f>
        <v>2.5</v>
      </c>
      <c r="E863">
        <f>8400/100</f>
        <v>84</v>
      </c>
      <c r="F863" s="19" t="b">
        <f t="shared" si="133"/>
        <v>0</v>
      </c>
      <c r="G863" s="20" t="b">
        <f t="shared" si="134"/>
        <v>0</v>
      </c>
      <c r="H863" s="20" t="b">
        <f t="shared" si="127"/>
        <v>0</v>
      </c>
      <c r="I863" s="20">
        <f t="shared" si="128"/>
        <v>84</v>
      </c>
      <c r="J863" s="20" t="b">
        <f t="shared" si="129"/>
        <v>0</v>
      </c>
      <c r="K863" s="21" t="b">
        <f t="shared" si="130"/>
        <v>0</v>
      </c>
    </row>
    <row r="864" spans="1:11" x14ac:dyDescent="0.25">
      <c r="A864" s="11">
        <v>40636.791666666664</v>
      </c>
      <c r="B864">
        <f t="shared" si="132"/>
        <v>0</v>
      </c>
      <c r="C864">
        <f t="shared" si="131"/>
        <v>99.6</v>
      </c>
      <c r="D864">
        <f>220/100</f>
        <v>2.2000000000000002</v>
      </c>
      <c r="E864">
        <f>4600/100</f>
        <v>46</v>
      </c>
      <c r="F864" s="19" t="b">
        <f t="shared" si="133"/>
        <v>0</v>
      </c>
      <c r="G864" s="20" t="b">
        <f t="shared" si="134"/>
        <v>0</v>
      </c>
      <c r="H864" s="20">
        <f t="shared" si="127"/>
        <v>46</v>
      </c>
      <c r="I864" s="20" t="b">
        <f t="shared" si="128"/>
        <v>0</v>
      </c>
      <c r="J864" s="20" t="b">
        <f t="shared" si="129"/>
        <v>0</v>
      </c>
      <c r="K864" s="21" t="b">
        <f t="shared" si="130"/>
        <v>0</v>
      </c>
    </row>
    <row r="865" spans="1:11" x14ac:dyDescent="0.25">
      <c r="A865" s="11">
        <v>40636.833333333336</v>
      </c>
      <c r="B865">
        <f t="shared" si="132"/>
        <v>0</v>
      </c>
      <c r="C865">
        <f t="shared" si="131"/>
        <v>99.6</v>
      </c>
      <c r="D865">
        <f>210/100</f>
        <v>2.1</v>
      </c>
      <c r="E865">
        <f>5600/100</f>
        <v>56</v>
      </c>
      <c r="F865" s="19" t="b">
        <f t="shared" si="133"/>
        <v>0</v>
      </c>
      <c r="G865" s="20" t="b">
        <f t="shared" si="134"/>
        <v>0</v>
      </c>
      <c r="H865" s="20">
        <f t="shared" si="127"/>
        <v>56</v>
      </c>
      <c r="I865" s="20" t="b">
        <f t="shared" si="128"/>
        <v>0</v>
      </c>
      <c r="J865" s="20" t="b">
        <f t="shared" si="129"/>
        <v>0</v>
      </c>
      <c r="K865" s="21" t="b">
        <f t="shared" si="130"/>
        <v>0</v>
      </c>
    </row>
    <row r="866" spans="1:11" x14ac:dyDescent="0.25">
      <c r="A866" s="11">
        <v>40636.875</v>
      </c>
      <c r="B866">
        <f t="shared" si="132"/>
        <v>0</v>
      </c>
      <c r="C866">
        <f t="shared" si="131"/>
        <v>99.6</v>
      </c>
      <c r="D866">
        <f>100/100</f>
        <v>1</v>
      </c>
      <c r="E866">
        <f>13400/100</f>
        <v>134</v>
      </c>
      <c r="F866" s="19" t="b">
        <f t="shared" si="133"/>
        <v>0</v>
      </c>
      <c r="G866" s="20">
        <f t="shared" si="134"/>
        <v>134</v>
      </c>
      <c r="H866" s="20" t="b">
        <f t="shared" si="127"/>
        <v>0</v>
      </c>
      <c r="I866" s="20" t="b">
        <f t="shared" si="128"/>
        <v>0</v>
      </c>
      <c r="J866" s="20" t="b">
        <f t="shared" si="129"/>
        <v>0</v>
      </c>
      <c r="K866" s="21" t="b">
        <f t="shared" si="130"/>
        <v>0</v>
      </c>
    </row>
    <row r="867" spans="1:11" x14ac:dyDescent="0.25">
      <c r="A867" s="11">
        <v>40636.916666666664</v>
      </c>
      <c r="B867">
        <f t="shared" si="132"/>
        <v>0</v>
      </c>
      <c r="C867">
        <f t="shared" si="131"/>
        <v>99.6</v>
      </c>
      <c r="D867">
        <f>130/100</f>
        <v>1.3</v>
      </c>
      <c r="E867">
        <f>31500/100</f>
        <v>315</v>
      </c>
      <c r="F867" s="19" t="b">
        <f t="shared" si="133"/>
        <v>0</v>
      </c>
      <c r="G867" s="20">
        <f t="shared" si="134"/>
        <v>315</v>
      </c>
      <c r="H867" s="20" t="b">
        <f t="shared" si="127"/>
        <v>0</v>
      </c>
      <c r="I867" s="20" t="b">
        <f t="shared" si="128"/>
        <v>0</v>
      </c>
      <c r="J867" s="20" t="b">
        <f t="shared" si="129"/>
        <v>0</v>
      </c>
      <c r="K867" s="21" t="b">
        <f t="shared" si="130"/>
        <v>0</v>
      </c>
    </row>
    <row r="868" spans="1:11" x14ac:dyDescent="0.25">
      <c r="A868" s="11">
        <v>40636.958333333336</v>
      </c>
      <c r="B868">
        <f t="shared" si="132"/>
        <v>0</v>
      </c>
      <c r="C868">
        <f t="shared" si="131"/>
        <v>99.6</v>
      </c>
      <c r="D868">
        <f>120/100</f>
        <v>1.2</v>
      </c>
      <c r="E868">
        <f>29200/100</f>
        <v>292</v>
      </c>
      <c r="F868" s="19" t="b">
        <f t="shared" si="133"/>
        <v>0</v>
      </c>
      <c r="G868" s="20">
        <f t="shared" si="134"/>
        <v>292</v>
      </c>
      <c r="H868" s="20" t="b">
        <f t="shared" si="127"/>
        <v>0</v>
      </c>
      <c r="I868" s="20" t="b">
        <f t="shared" si="128"/>
        <v>0</v>
      </c>
      <c r="J868" s="20" t="b">
        <f t="shared" si="129"/>
        <v>0</v>
      </c>
      <c r="K868" s="21" t="b">
        <f t="shared" si="130"/>
        <v>0</v>
      </c>
    </row>
    <row r="869" spans="1:11" x14ac:dyDescent="0.25">
      <c r="A869" s="11">
        <v>40637</v>
      </c>
      <c r="B869">
        <f t="shared" si="132"/>
        <v>0</v>
      </c>
      <c r="C869">
        <f t="shared" si="131"/>
        <v>99.6</v>
      </c>
      <c r="D869">
        <f>130/100</f>
        <v>1.3</v>
      </c>
      <c r="E869">
        <f>30000/100</f>
        <v>300</v>
      </c>
      <c r="F869" s="19" t="b">
        <f t="shared" si="133"/>
        <v>0</v>
      </c>
      <c r="G869" s="20">
        <f t="shared" si="134"/>
        <v>300</v>
      </c>
      <c r="H869" s="20" t="b">
        <f t="shared" si="127"/>
        <v>0</v>
      </c>
      <c r="I869" s="20" t="b">
        <f t="shared" si="128"/>
        <v>0</v>
      </c>
      <c r="J869" s="20" t="b">
        <f t="shared" si="129"/>
        <v>0</v>
      </c>
      <c r="K869" s="21" t="b">
        <f t="shared" si="130"/>
        <v>0</v>
      </c>
    </row>
    <row r="870" spans="1:11" x14ac:dyDescent="0.25">
      <c r="A870" s="11">
        <v>40637.041666666664</v>
      </c>
      <c r="B870">
        <f t="shared" si="132"/>
        <v>0</v>
      </c>
      <c r="C870">
        <f t="shared" si="131"/>
        <v>99.6</v>
      </c>
      <c r="D870">
        <f>100/100</f>
        <v>1</v>
      </c>
      <c r="E870">
        <f>27900/100</f>
        <v>279</v>
      </c>
      <c r="F870" s="19" t="b">
        <f t="shared" si="133"/>
        <v>0</v>
      </c>
      <c r="G870" s="20">
        <f t="shared" si="134"/>
        <v>279</v>
      </c>
      <c r="H870" s="20" t="b">
        <f t="shared" si="127"/>
        <v>0</v>
      </c>
      <c r="I870" s="20" t="b">
        <f t="shared" si="128"/>
        <v>0</v>
      </c>
      <c r="J870" s="20" t="b">
        <f t="shared" si="129"/>
        <v>0</v>
      </c>
      <c r="K870" s="21" t="b">
        <f t="shared" si="130"/>
        <v>0</v>
      </c>
    </row>
    <row r="871" spans="1:11" x14ac:dyDescent="0.25">
      <c r="A871" s="11">
        <v>40637.083333333336</v>
      </c>
      <c r="B871">
        <f t="shared" si="132"/>
        <v>0</v>
      </c>
      <c r="C871">
        <f t="shared" si="131"/>
        <v>99.6</v>
      </c>
      <c r="D871">
        <f>50/100</f>
        <v>0.5</v>
      </c>
      <c r="E871">
        <f>30700/100</f>
        <v>307</v>
      </c>
      <c r="F871" s="19" t="b">
        <f t="shared" si="133"/>
        <v>0</v>
      </c>
      <c r="G871" s="20">
        <f t="shared" si="134"/>
        <v>307</v>
      </c>
      <c r="H871" s="20" t="b">
        <f t="shared" si="127"/>
        <v>0</v>
      </c>
      <c r="I871" s="20" t="b">
        <f t="shared" si="128"/>
        <v>0</v>
      </c>
      <c r="J871" s="20" t="b">
        <f t="shared" si="129"/>
        <v>0</v>
      </c>
      <c r="K871" s="21" t="b">
        <f t="shared" si="130"/>
        <v>0</v>
      </c>
    </row>
    <row r="872" spans="1:11" x14ac:dyDescent="0.25">
      <c r="A872" s="11">
        <v>40637.125</v>
      </c>
      <c r="B872">
        <f t="shared" si="132"/>
        <v>0</v>
      </c>
      <c r="C872">
        <f t="shared" si="131"/>
        <v>99.6</v>
      </c>
      <c r="D872">
        <f>70/100</f>
        <v>0.7</v>
      </c>
      <c r="E872">
        <f>29100/100</f>
        <v>291</v>
      </c>
      <c r="F872" s="19" t="b">
        <f t="shared" si="133"/>
        <v>0</v>
      </c>
      <c r="G872" s="20">
        <f t="shared" si="134"/>
        <v>291</v>
      </c>
      <c r="H872" s="20" t="b">
        <f t="shared" si="127"/>
        <v>0</v>
      </c>
      <c r="I872" s="20" t="b">
        <f t="shared" si="128"/>
        <v>0</v>
      </c>
      <c r="J872" s="20" t="b">
        <f t="shared" si="129"/>
        <v>0</v>
      </c>
      <c r="K872" s="21" t="b">
        <f t="shared" si="130"/>
        <v>0</v>
      </c>
    </row>
    <row r="873" spans="1:11" x14ac:dyDescent="0.25">
      <c r="A873" s="11">
        <v>40637.166666666664</v>
      </c>
      <c r="B873">
        <f t="shared" si="132"/>
        <v>0</v>
      </c>
      <c r="C873">
        <f t="shared" si="131"/>
        <v>99.6</v>
      </c>
      <c r="D873">
        <f>50/100</f>
        <v>0.5</v>
      </c>
      <c r="E873">
        <f>31200/100</f>
        <v>312</v>
      </c>
      <c r="F873" s="19" t="b">
        <f t="shared" si="133"/>
        <v>0</v>
      </c>
      <c r="G873" s="20">
        <f t="shared" si="134"/>
        <v>312</v>
      </c>
      <c r="H873" s="20" t="b">
        <f t="shared" si="127"/>
        <v>0</v>
      </c>
      <c r="I873" s="20" t="b">
        <f t="shared" si="128"/>
        <v>0</v>
      </c>
      <c r="J873" s="20" t="b">
        <f t="shared" si="129"/>
        <v>0</v>
      </c>
      <c r="K873" s="21" t="b">
        <f t="shared" si="130"/>
        <v>0</v>
      </c>
    </row>
    <row r="874" spans="1:11" x14ac:dyDescent="0.25">
      <c r="A874" s="11">
        <v>40637.208333333336</v>
      </c>
      <c r="B874">
        <f t="shared" si="132"/>
        <v>0</v>
      </c>
      <c r="C874">
        <f t="shared" si="131"/>
        <v>99.6</v>
      </c>
      <c r="D874">
        <f>60/100</f>
        <v>0.6</v>
      </c>
      <c r="E874">
        <f>28100/100</f>
        <v>281</v>
      </c>
      <c r="F874" s="19" t="b">
        <f t="shared" si="133"/>
        <v>0</v>
      </c>
      <c r="G874" s="20">
        <f t="shared" si="134"/>
        <v>281</v>
      </c>
      <c r="H874" s="20" t="b">
        <f t="shared" si="127"/>
        <v>0</v>
      </c>
      <c r="I874" s="20" t="b">
        <f t="shared" si="128"/>
        <v>0</v>
      </c>
      <c r="J874" s="20" t="b">
        <f t="shared" si="129"/>
        <v>0</v>
      </c>
      <c r="K874" s="21" t="b">
        <f t="shared" si="130"/>
        <v>0</v>
      </c>
    </row>
    <row r="875" spans="1:11" x14ac:dyDescent="0.25">
      <c r="A875" s="11">
        <v>40637.25</v>
      </c>
      <c r="B875">
        <f t="shared" si="132"/>
        <v>0</v>
      </c>
      <c r="C875">
        <f t="shared" si="131"/>
        <v>99.6</v>
      </c>
      <c r="D875">
        <f>20/100</f>
        <v>0.2</v>
      </c>
      <c r="E875">
        <f>30800/100</f>
        <v>308</v>
      </c>
      <c r="F875" s="19">
        <f t="shared" si="133"/>
        <v>308</v>
      </c>
      <c r="G875" s="20" t="b">
        <f t="shared" si="134"/>
        <v>0</v>
      </c>
      <c r="H875" s="20" t="b">
        <f t="shared" si="127"/>
        <v>0</v>
      </c>
      <c r="I875" s="20" t="b">
        <f t="shared" si="128"/>
        <v>0</v>
      </c>
      <c r="J875" s="20" t="b">
        <f t="shared" si="129"/>
        <v>0</v>
      </c>
      <c r="K875" s="21" t="b">
        <f t="shared" si="130"/>
        <v>0</v>
      </c>
    </row>
    <row r="876" spans="1:11" x14ac:dyDescent="0.25">
      <c r="A876" s="11">
        <v>40637.291666666664</v>
      </c>
      <c r="B876">
        <f t="shared" si="132"/>
        <v>0</v>
      </c>
      <c r="C876">
        <f t="shared" si="131"/>
        <v>99.6</v>
      </c>
      <c r="D876">
        <f>30/100</f>
        <v>0.3</v>
      </c>
      <c r="E876">
        <f>19100/100</f>
        <v>191</v>
      </c>
      <c r="F876" s="19">
        <f t="shared" si="133"/>
        <v>191</v>
      </c>
      <c r="G876" s="20" t="b">
        <f t="shared" si="134"/>
        <v>0</v>
      </c>
      <c r="H876" s="20" t="b">
        <f t="shared" si="127"/>
        <v>0</v>
      </c>
      <c r="I876" s="20" t="b">
        <f t="shared" si="128"/>
        <v>0</v>
      </c>
      <c r="J876" s="20" t="b">
        <f t="shared" si="129"/>
        <v>0</v>
      </c>
      <c r="K876" s="21" t="b">
        <f t="shared" si="130"/>
        <v>0</v>
      </c>
    </row>
    <row r="877" spans="1:11" x14ac:dyDescent="0.25">
      <c r="A877" s="11">
        <v>40637.333333333336</v>
      </c>
      <c r="B877">
        <f t="shared" si="132"/>
        <v>0</v>
      </c>
      <c r="C877">
        <f t="shared" si="131"/>
        <v>99.6</v>
      </c>
      <c r="D877">
        <f>50/100</f>
        <v>0.5</v>
      </c>
      <c r="E877">
        <f>26800/100</f>
        <v>268</v>
      </c>
      <c r="F877" s="19" t="b">
        <f t="shared" si="133"/>
        <v>0</v>
      </c>
      <c r="G877" s="20">
        <f t="shared" si="134"/>
        <v>268</v>
      </c>
      <c r="H877" s="20" t="b">
        <f t="shared" si="127"/>
        <v>0</v>
      </c>
      <c r="I877" s="20" t="b">
        <f t="shared" si="128"/>
        <v>0</v>
      </c>
      <c r="J877" s="20" t="b">
        <f t="shared" si="129"/>
        <v>0</v>
      </c>
      <c r="K877" s="21" t="b">
        <f t="shared" si="130"/>
        <v>0</v>
      </c>
    </row>
    <row r="878" spans="1:11" x14ac:dyDescent="0.25">
      <c r="A878" s="11">
        <v>40637.375</v>
      </c>
      <c r="B878">
        <f t="shared" si="132"/>
        <v>0</v>
      </c>
      <c r="C878">
        <f t="shared" si="131"/>
        <v>99.6</v>
      </c>
      <c r="D878">
        <f>70/100</f>
        <v>0.7</v>
      </c>
      <c r="E878">
        <f>23600/100</f>
        <v>236</v>
      </c>
      <c r="F878" s="19" t="b">
        <f t="shared" si="133"/>
        <v>0</v>
      </c>
      <c r="G878" s="20">
        <f t="shared" si="134"/>
        <v>236</v>
      </c>
      <c r="H878" s="20" t="b">
        <f t="shared" si="127"/>
        <v>0</v>
      </c>
      <c r="I878" s="20" t="b">
        <f t="shared" si="128"/>
        <v>0</v>
      </c>
      <c r="J878" s="20" t="b">
        <f t="shared" si="129"/>
        <v>0</v>
      </c>
      <c r="K878" s="21" t="b">
        <f t="shared" si="130"/>
        <v>0</v>
      </c>
    </row>
    <row r="879" spans="1:11" x14ac:dyDescent="0.25">
      <c r="A879" s="11">
        <v>40637.416666666664</v>
      </c>
      <c r="B879">
        <f t="shared" si="132"/>
        <v>0</v>
      </c>
      <c r="C879">
        <f t="shared" si="131"/>
        <v>99.6</v>
      </c>
      <c r="D879">
        <f>50/100</f>
        <v>0.5</v>
      </c>
      <c r="E879">
        <f>14000/100</f>
        <v>140</v>
      </c>
      <c r="F879" s="19" t="b">
        <f t="shared" si="133"/>
        <v>0</v>
      </c>
      <c r="G879" s="20">
        <f t="shared" si="134"/>
        <v>140</v>
      </c>
      <c r="H879" s="20" t="b">
        <f t="shared" si="127"/>
        <v>0</v>
      </c>
      <c r="I879" s="20" t="b">
        <f t="shared" si="128"/>
        <v>0</v>
      </c>
      <c r="J879" s="20" t="b">
        <f t="shared" si="129"/>
        <v>0</v>
      </c>
      <c r="K879" s="21" t="b">
        <f t="shared" si="130"/>
        <v>0</v>
      </c>
    </row>
    <row r="880" spans="1:11" x14ac:dyDescent="0.25">
      <c r="A880" s="11">
        <v>40637.458333333336</v>
      </c>
      <c r="B880">
        <f t="shared" si="132"/>
        <v>0</v>
      </c>
      <c r="C880">
        <f t="shared" si="131"/>
        <v>99.6</v>
      </c>
      <c r="D880">
        <f>90/100</f>
        <v>0.9</v>
      </c>
      <c r="E880">
        <f>6100/100</f>
        <v>61</v>
      </c>
      <c r="F880" s="19" t="b">
        <f t="shared" si="133"/>
        <v>0</v>
      </c>
      <c r="G880" s="20">
        <f t="shared" si="134"/>
        <v>61</v>
      </c>
      <c r="H880" s="20" t="b">
        <f t="shared" si="127"/>
        <v>0</v>
      </c>
      <c r="I880" s="20" t="b">
        <f t="shared" si="128"/>
        <v>0</v>
      </c>
      <c r="J880" s="20" t="b">
        <f t="shared" si="129"/>
        <v>0</v>
      </c>
      <c r="K880" s="21" t="b">
        <f t="shared" si="130"/>
        <v>0</v>
      </c>
    </row>
    <row r="881" spans="1:11" x14ac:dyDescent="0.25">
      <c r="A881" s="11">
        <v>40637.5</v>
      </c>
      <c r="B881">
        <f t="shared" si="132"/>
        <v>0</v>
      </c>
      <c r="C881">
        <f t="shared" si="131"/>
        <v>99.6</v>
      </c>
      <c r="D881">
        <f>120/100</f>
        <v>1.2</v>
      </c>
      <c r="E881">
        <f>10900/100</f>
        <v>109</v>
      </c>
      <c r="F881" s="19" t="b">
        <f t="shared" si="133"/>
        <v>0</v>
      </c>
      <c r="G881" s="20">
        <f t="shared" si="134"/>
        <v>109</v>
      </c>
      <c r="H881" s="20" t="b">
        <f t="shared" si="127"/>
        <v>0</v>
      </c>
      <c r="I881" s="20" t="b">
        <f t="shared" si="128"/>
        <v>0</v>
      </c>
      <c r="J881" s="20" t="b">
        <f t="shared" si="129"/>
        <v>0</v>
      </c>
      <c r="K881" s="21" t="b">
        <f t="shared" si="130"/>
        <v>0</v>
      </c>
    </row>
    <row r="882" spans="1:11" x14ac:dyDescent="0.25">
      <c r="A882" s="11">
        <v>40637.541666666664</v>
      </c>
      <c r="B882">
        <f t="shared" si="132"/>
        <v>0</v>
      </c>
      <c r="C882">
        <f t="shared" si="131"/>
        <v>99.6</v>
      </c>
      <c r="D882">
        <f>170/100</f>
        <v>1.7</v>
      </c>
      <c r="E882">
        <f>9400/100</f>
        <v>94</v>
      </c>
      <c r="F882" s="19" t="b">
        <f t="shared" si="133"/>
        <v>0</v>
      </c>
      <c r="G882" s="20" t="b">
        <f t="shared" si="134"/>
        <v>0</v>
      </c>
      <c r="H882" s="20">
        <f t="shared" si="127"/>
        <v>94</v>
      </c>
      <c r="I882" s="20" t="b">
        <f t="shared" si="128"/>
        <v>0</v>
      </c>
      <c r="J882" s="20" t="b">
        <f t="shared" si="129"/>
        <v>0</v>
      </c>
      <c r="K882" s="21" t="b">
        <f t="shared" si="130"/>
        <v>0</v>
      </c>
    </row>
    <row r="883" spans="1:11" x14ac:dyDescent="0.25">
      <c r="A883" s="11">
        <v>40637.583333333336</v>
      </c>
      <c r="B883">
        <f t="shared" si="132"/>
        <v>0</v>
      </c>
      <c r="C883">
        <f t="shared" si="131"/>
        <v>99.6</v>
      </c>
      <c r="D883">
        <f>140/100</f>
        <v>1.4</v>
      </c>
      <c r="E883">
        <f>7300/100</f>
        <v>73</v>
      </c>
      <c r="F883" s="19" t="b">
        <f t="shared" si="133"/>
        <v>0</v>
      </c>
      <c r="G883" s="20">
        <f t="shared" si="134"/>
        <v>73</v>
      </c>
      <c r="H883" s="20" t="b">
        <f t="shared" si="127"/>
        <v>0</v>
      </c>
      <c r="I883" s="20" t="b">
        <f t="shared" si="128"/>
        <v>0</v>
      </c>
      <c r="J883" s="20" t="b">
        <f t="shared" si="129"/>
        <v>0</v>
      </c>
      <c r="K883" s="21" t="b">
        <f t="shared" si="130"/>
        <v>0</v>
      </c>
    </row>
    <row r="884" spans="1:11" x14ac:dyDescent="0.25">
      <c r="A884" s="11">
        <v>40637.625</v>
      </c>
      <c r="B884">
        <f t="shared" si="132"/>
        <v>0</v>
      </c>
      <c r="C884">
        <f t="shared" si="131"/>
        <v>99.6</v>
      </c>
      <c r="D884">
        <f>60/100</f>
        <v>0.6</v>
      </c>
      <c r="E884">
        <f>6700/100</f>
        <v>67</v>
      </c>
      <c r="F884" s="19" t="b">
        <f t="shared" si="133"/>
        <v>0</v>
      </c>
      <c r="G884" s="20">
        <f t="shared" si="134"/>
        <v>67</v>
      </c>
      <c r="H884" s="20" t="b">
        <f t="shared" si="127"/>
        <v>0</v>
      </c>
      <c r="I884" s="20" t="b">
        <f t="shared" si="128"/>
        <v>0</v>
      </c>
      <c r="J884" s="20" t="b">
        <f t="shared" si="129"/>
        <v>0</v>
      </c>
      <c r="K884" s="21" t="b">
        <f t="shared" si="130"/>
        <v>0</v>
      </c>
    </row>
    <row r="885" spans="1:11" x14ac:dyDescent="0.25">
      <c r="A885" s="11">
        <v>40637.666666666664</v>
      </c>
      <c r="B885">
        <f t="shared" si="132"/>
        <v>0</v>
      </c>
      <c r="C885">
        <f t="shared" si="131"/>
        <v>99.6</v>
      </c>
      <c r="D885">
        <f>100/100</f>
        <v>1</v>
      </c>
      <c r="E885">
        <f>22100/100</f>
        <v>221</v>
      </c>
      <c r="F885" s="19" t="b">
        <f t="shared" si="133"/>
        <v>0</v>
      </c>
      <c r="G885" s="20">
        <f t="shared" si="134"/>
        <v>221</v>
      </c>
      <c r="H885" s="20" t="b">
        <f t="shared" si="127"/>
        <v>0</v>
      </c>
      <c r="I885" s="20" t="b">
        <f t="shared" si="128"/>
        <v>0</v>
      </c>
      <c r="J885" s="20" t="b">
        <f t="shared" si="129"/>
        <v>0</v>
      </c>
      <c r="K885" s="21" t="b">
        <f t="shared" si="130"/>
        <v>0</v>
      </c>
    </row>
    <row r="886" spans="1:11" x14ac:dyDescent="0.25">
      <c r="A886" s="11">
        <v>40637.708333333336</v>
      </c>
      <c r="B886">
        <f t="shared" si="132"/>
        <v>0</v>
      </c>
      <c r="C886">
        <f t="shared" si="131"/>
        <v>99.6</v>
      </c>
      <c r="D886">
        <f>500/100</f>
        <v>5</v>
      </c>
      <c r="E886">
        <f>23000/100</f>
        <v>230</v>
      </c>
      <c r="F886" s="19" t="b">
        <f t="shared" si="133"/>
        <v>0</v>
      </c>
      <c r="G886" s="20" t="b">
        <f t="shared" si="134"/>
        <v>0</v>
      </c>
      <c r="H886" s="20" t="b">
        <f t="shared" ref="H886:H916" si="135">IF(D886&lt;2.5,IF(D886&gt;=1.5,E886))</f>
        <v>0</v>
      </c>
      <c r="I886" s="20" t="b">
        <f t="shared" ref="I886:I916" si="136">IF(D886&lt;3.5,IF(D886&gt;=2.5,E886))</f>
        <v>0</v>
      </c>
      <c r="J886" s="20" t="b">
        <f t="shared" ref="J886:J916" si="137">IF(D886&lt;4.5,IF(D886&gt;=3.5,E886))</f>
        <v>0</v>
      </c>
      <c r="K886" s="21">
        <f t="shared" ref="K886:K916" si="138">IF(D886&gt;=4.5,E886)</f>
        <v>230</v>
      </c>
    </row>
    <row r="887" spans="1:11" x14ac:dyDescent="0.25">
      <c r="A887" s="11">
        <v>40637.75</v>
      </c>
      <c r="B887">
        <f t="shared" si="132"/>
        <v>0</v>
      </c>
      <c r="C887">
        <f t="shared" ref="C887:C916" si="139">C886+B887</f>
        <v>99.6</v>
      </c>
      <c r="D887">
        <f>510/100</f>
        <v>5.0999999999999996</v>
      </c>
      <c r="E887">
        <f>30400/100</f>
        <v>304</v>
      </c>
      <c r="F887" s="19" t="b">
        <f t="shared" si="133"/>
        <v>0</v>
      </c>
      <c r="G887" s="20" t="b">
        <f t="shared" si="134"/>
        <v>0</v>
      </c>
      <c r="H887" s="20" t="b">
        <f t="shared" si="135"/>
        <v>0</v>
      </c>
      <c r="I887" s="20" t="b">
        <f t="shared" si="136"/>
        <v>0</v>
      </c>
      <c r="J887" s="20" t="b">
        <f t="shared" si="137"/>
        <v>0</v>
      </c>
      <c r="K887" s="21">
        <f t="shared" si="138"/>
        <v>304</v>
      </c>
    </row>
    <row r="888" spans="1:11" x14ac:dyDescent="0.25">
      <c r="A888" s="11">
        <v>40637.791666666664</v>
      </c>
      <c r="B888">
        <f>140/100</f>
        <v>1.4</v>
      </c>
      <c r="C888">
        <f t="shared" si="139"/>
        <v>101</v>
      </c>
      <c r="D888">
        <f>370/100</f>
        <v>3.7</v>
      </c>
      <c r="E888">
        <f>27400/100</f>
        <v>274</v>
      </c>
      <c r="F888" s="19" t="b">
        <f t="shared" si="133"/>
        <v>0</v>
      </c>
      <c r="G888" s="20" t="b">
        <f t="shared" si="134"/>
        <v>0</v>
      </c>
      <c r="H888" s="20" t="b">
        <f t="shared" si="135"/>
        <v>0</v>
      </c>
      <c r="I888" s="20" t="b">
        <f t="shared" si="136"/>
        <v>0</v>
      </c>
      <c r="J888" s="20">
        <f t="shared" si="137"/>
        <v>274</v>
      </c>
      <c r="K888" s="21" t="b">
        <f t="shared" si="138"/>
        <v>0</v>
      </c>
    </row>
    <row r="889" spans="1:11" x14ac:dyDescent="0.25">
      <c r="A889" s="11">
        <v>40637.833333333336</v>
      </c>
      <c r="B889">
        <f t="shared" ref="B889:B916" si="140">0/100</f>
        <v>0</v>
      </c>
      <c r="C889">
        <f t="shared" si="139"/>
        <v>101</v>
      </c>
      <c r="D889">
        <f>280/100</f>
        <v>2.8</v>
      </c>
      <c r="E889">
        <f>27400/100</f>
        <v>274</v>
      </c>
      <c r="F889" s="19" t="b">
        <f t="shared" si="133"/>
        <v>0</v>
      </c>
      <c r="G889" s="20" t="b">
        <f t="shared" si="134"/>
        <v>0</v>
      </c>
      <c r="H889" s="20" t="b">
        <f t="shared" si="135"/>
        <v>0</v>
      </c>
      <c r="I889" s="20">
        <f t="shared" si="136"/>
        <v>274</v>
      </c>
      <c r="J889" s="20" t="b">
        <f t="shared" si="137"/>
        <v>0</v>
      </c>
      <c r="K889" s="21" t="b">
        <f t="shared" si="138"/>
        <v>0</v>
      </c>
    </row>
    <row r="890" spans="1:11" x14ac:dyDescent="0.25">
      <c r="A890" s="11">
        <v>40637.875</v>
      </c>
      <c r="B890">
        <f t="shared" si="140"/>
        <v>0</v>
      </c>
      <c r="C890">
        <f t="shared" si="139"/>
        <v>101</v>
      </c>
      <c r="D890">
        <f>170/100</f>
        <v>1.7</v>
      </c>
      <c r="E890">
        <f>21800/100</f>
        <v>218</v>
      </c>
      <c r="F890" s="19" t="b">
        <f t="shared" si="133"/>
        <v>0</v>
      </c>
      <c r="G890" s="20" t="b">
        <f t="shared" si="134"/>
        <v>0</v>
      </c>
      <c r="H890" s="20">
        <f t="shared" si="135"/>
        <v>218</v>
      </c>
      <c r="I890" s="20" t="b">
        <f t="shared" si="136"/>
        <v>0</v>
      </c>
      <c r="J890" s="20" t="b">
        <f t="shared" si="137"/>
        <v>0</v>
      </c>
      <c r="K890" s="21" t="b">
        <f t="shared" si="138"/>
        <v>0</v>
      </c>
    </row>
    <row r="891" spans="1:11" x14ac:dyDescent="0.25">
      <c r="A891" s="11">
        <v>40637.916666666664</v>
      </c>
      <c r="B891">
        <f t="shared" si="140"/>
        <v>0</v>
      </c>
      <c r="C891">
        <f t="shared" si="139"/>
        <v>101</v>
      </c>
      <c r="D891">
        <f>120/100</f>
        <v>1.2</v>
      </c>
      <c r="E891">
        <f>27500/100</f>
        <v>275</v>
      </c>
      <c r="F891" s="19" t="b">
        <f t="shared" si="133"/>
        <v>0</v>
      </c>
      <c r="G891" s="20">
        <f t="shared" si="134"/>
        <v>275</v>
      </c>
      <c r="H891" s="20" t="b">
        <f t="shared" si="135"/>
        <v>0</v>
      </c>
      <c r="I891" s="20" t="b">
        <f t="shared" si="136"/>
        <v>0</v>
      </c>
      <c r="J891" s="20" t="b">
        <f t="shared" si="137"/>
        <v>0</v>
      </c>
      <c r="K891" s="21" t="b">
        <f t="shared" si="138"/>
        <v>0</v>
      </c>
    </row>
    <row r="892" spans="1:11" x14ac:dyDescent="0.25">
      <c r="A892" s="11">
        <v>40637.958333333336</v>
      </c>
      <c r="B892">
        <f t="shared" si="140"/>
        <v>0</v>
      </c>
      <c r="C892">
        <f t="shared" si="139"/>
        <v>101</v>
      </c>
      <c r="D892">
        <f>130/100</f>
        <v>1.3</v>
      </c>
      <c r="E892">
        <f>26300/100</f>
        <v>263</v>
      </c>
      <c r="F892" s="19" t="b">
        <f t="shared" si="133"/>
        <v>0</v>
      </c>
      <c r="G892" s="20">
        <f t="shared" si="134"/>
        <v>263</v>
      </c>
      <c r="H892" s="20" t="b">
        <f t="shared" si="135"/>
        <v>0</v>
      </c>
      <c r="I892" s="20" t="b">
        <f t="shared" si="136"/>
        <v>0</v>
      </c>
      <c r="J892" s="20" t="b">
        <f t="shared" si="137"/>
        <v>0</v>
      </c>
      <c r="K892" s="21" t="b">
        <f t="shared" si="138"/>
        <v>0</v>
      </c>
    </row>
    <row r="893" spans="1:11" x14ac:dyDescent="0.25">
      <c r="A893" s="11">
        <v>40638</v>
      </c>
      <c r="B893">
        <f t="shared" si="140"/>
        <v>0</v>
      </c>
      <c r="C893">
        <f t="shared" si="139"/>
        <v>101</v>
      </c>
      <c r="D893">
        <f>210/100</f>
        <v>2.1</v>
      </c>
      <c r="E893">
        <f>28100/100</f>
        <v>281</v>
      </c>
      <c r="F893" s="19" t="b">
        <f t="shared" si="133"/>
        <v>0</v>
      </c>
      <c r="G893" s="20" t="b">
        <f t="shared" si="134"/>
        <v>0</v>
      </c>
      <c r="H893" s="20">
        <f t="shared" si="135"/>
        <v>281</v>
      </c>
      <c r="I893" s="20" t="b">
        <f t="shared" si="136"/>
        <v>0</v>
      </c>
      <c r="J893" s="20" t="b">
        <f t="shared" si="137"/>
        <v>0</v>
      </c>
      <c r="K893" s="21" t="b">
        <f t="shared" si="138"/>
        <v>0</v>
      </c>
    </row>
    <row r="894" spans="1:11" x14ac:dyDescent="0.25">
      <c r="A894" s="11">
        <v>40638.041666666664</v>
      </c>
      <c r="B894">
        <f t="shared" si="140"/>
        <v>0</v>
      </c>
      <c r="C894">
        <f t="shared" si="139"/>
        <v>101</v>
      </c>
      <c r="D894">
        <f>230/100</f>
        <v>2.2999999999999998</v>
      </c>
      <c r="E894">
        <f>9300/100</f>
        <v>93</v>
      </c>
      <c r="F894" s="19" t="b">
        <f t="shared" si="133"/>
        <v>0</v>
      </c>
      <c r="G894" s="20" t="b">
        <f t="shared" si="134"/>
        <v>0</v>
      </c>
      <c r="H894" s="20">
        <f t="shared" si="135"/>
        <v>93</v>
      </c>
      <c r="I894" s="20" t="b">
        <f t="shared" si="136"/>
        <v>0</v>
      </c>
      <c r="J894" s="20" t="b">
        <f t="shared" si="137"/>
        <v>0</v>
      </c>
      <c r="K894" s="21" t="b">
        <f t="shared" si="138"/>
        <v>0</v>
      </c>
    </row>
    <row r="895" spans="1:11" x14ac:dyDescent="0.25">
      <c r="A895" s="11">
        <v>40638.083333333336</v>
      </c>
      <c r="B895">
        <f t="shared" si="140"/>
        <v>0</v>
      </c>
      <c r="C895">
        <f t="shared" si="139"/>
        <v>101</v>
      </c>
      <c r="D895">
        <f>120/100</f>
        <v>1.2</v>
      </c>
      <c r="E895">
        <f>30300/100</f>
        <v>303</v>
      </c>
      <c r="F895" s="19" t="b">
        <f t="shared" si="133"/>
        <v>0</v>
      </c>
      <c r="G895" s="20">
        <f t="shared" si="134"/>
        <v>303</v>
      </c>
      <c r="H895" s="20" t="b">
        <f t="shared" si="135"/>
        <v>0</v>
      </c>
      <c r="I895" s="20" t="b">
        <f t="shared" si="136"/>
        <v>0</v>
      </c>
      <c r="J895" s="20" t="b">
        <f t="shared" si="137"/>
        <v>0</v>
      </c>
      <c r="K895" s="21" t="b">
        <f t="shared" si="138"/>
        <v>0</v>
      </c>
    </row>
    <row r="896" spans="1:11" x14ac:dyDescent="0.25">
      <c r="A896" s="11">
        <v>40638.125</v>
      </c>
      <c r="B896">
        <f t="shared" si="140"/>
        <v>0</v>
      </c>
      <c r="C896">
        <f t="shared" si="139"/>
        <v>101</v>
      </c>
      <c r="D896">
        <f>90/100</f>
        <v>0.9</v>
      </c>
      <c r="E896">
        <f>13200/100</f>
        <v>132</v>
      </c>
      <c r="F896" s="19" t="b">
        <f t="shared" si="133"/>
        <v>0</v>
      </c>
      <c r="G896" s="20">
        <f t="shared" si="134"/>
        <v>132</v>
      </c>
      <c r="H896" s="20" t="b">
        <f t="shared" si="135"/>
        <v>0</v>
      </c>
      <c r="I896" s="20" t="b">
        <f t="shared" si="136"/>
        <v>0</v>
      </c>
      <c r="J896" s="20" t="b">
        <f t="shared" si="137"/>
        <v>0</v>
      </c>
      <c r="K896" s="21" t="b">
        <f t="shared" si="138"/>
        <v>0</v>
      </c>
    </row>
    <row r="897" spans="1:11" x14ac:dyDescent="0.25">
      <c r="A897" s="11">
        <v>40638.166666666664</v>
      </c>
      <c r="B897">
        <f t="shared" si="140"/>
        <v>0</v>
      </c>
      <c r="C897">
        <f t="shared" si="139"/>
        <v>101</v>
      </c>
      <c r="D897">
        <f>180/100</f>
        <v>1.8</v>
      </c>
      <c r="E897">
        <f>20100/100</f>
        <v>201</v>
      </c>
      <c r="F897" s="19" t="b">
        <f t="shared" si="133"/>
        <v>0</v>
      </c>
      <c r="G897" s="20" t="b">
        <f t="shared" si="134"/>
        <v>0</v>
      </c>
      <c r="H897" s="20">
        <f t="shared" si="135"/>
        <v>201</v>
      </c>
      <c r="I897" s="20" t="b">
        <f t="shared" si="136"/>
        <v>0</v>
      </c>
      <c r="J897" s="20" t="b">
        <f t="shared" si="137"/>
        <v>0</v>
      </c>
      <c r="K897" s="21" t="b">
        <f t="shared" si="138"/>
        <v>0</v>
      </c>
    </row>
    <row r="898" spans="1:11" x14ac:dyDescent="0.25">
      <c r="A898" s="11">
        <v>40638.208333333336</v>
      </c>
      <c r="B898">
        <f t="shared" si="140"/>
        <v>0</v>
      </c>
      <c r="C898">
        <f t="shared" si="139"/>
        <v>101</v>
      </c>
      <c r="D898">
        <f>190/100</f>
        <v>1.9</v>
      </c>
      <c r="E898">
        <f>5800/100</f>
        <v>58</v>
      </c>
      <c r="F898" s="19" t="b">
        <f t="shared" si="133"/>
        <v>0</v>
      </c>
      <c r="G898" s="20" t="b">
        <f t="shared" si="134"/>
        <v>0</v>
      </c>
      <c r="H898" s="20">
        <f t="shared" si="135"/>
        <v>58</v>
      </c>
      <c r="I898" s="20" t="b">
        <f t="shared" si="136"/>
        <v>0</v>
      </c>
      <c r="J898" s="20" t="b">
        <f t="shared" si="137"/>
        <v>0</v>
      </c>
      <c r="K898" s="21" t="b">
        <f t="shared" si="138"/>
        <v>0</v>
      </c>
    </row>
    <row r="899" spans="1:11" x14ac:dyDescent="0.25">
      <c r="A899" s="11">
        <v>40638.25</v>
      </c>
      <c r="B899">
        <f t="shared" si="140"/>
        <v>0</v>
      </c>
      <c r="C899">
        <f t="shared" si="139"/>
        <v>101</v>
      </c>
      <c r="D899">
        <f>110/100</f>
        <v>1.1000000000000001</v>
      </c>
      <c r="E899">
        <f>23300/100</f>
        <v>233</v>
      </c>
      <c r="F899" s="19" t="b">
        <f t="shared" si="133"/>
        <v>0</v>
      </c>
      <c r="G899" s="20">
        <f t="shared" si="134"/>
        <v>233</v>
      </c>
      <c r="H899" s="20" t="b">
        <f t="shared" si="135"/>
        <v>0</v>
      </c>
      <c r="I899" s="20" t="b">
        <f t="shared" si="136"/>
        <v>0</v>
      </c>
      <c r="J899" s="20" t="b">
        <f t="shared" si="137"/>
        <v>0</v>
      </c>
      <c r="K899" s="21" t="b">
        <f t="shared" si="138"/>
        <v>0</v>
      </c>
    </row>
    <row r="900" spans="1:11" x14ac:dyDescent="0.25">
      <c r="A900" s="11">
        <v>40638.291666666664</v>
      </c>
      <c r="B900">
        <f t="shared" si="140"/>
        <v>0</v>
      </c>
      <c r="C900">
        <f t="shared" si="139"/>
        <v>101</v>
      </c>
      <c r="D900">
        <f>90/100</f>
        <v>0.9</v>
      </c>
      <c r="E900">
        <f>8200/100</f>
        <v>82</v>
      </c>
      <c r="F900" s="19" t="b">
        <f t="shared" si="133"/>
        <v>0</v>
      </c>
      <c r="G900" s="20">
        <f t="shared" si="134"/>
        <v>82</v>
      </c>
      <c r="H900" s="20" t="b">
        <f t="shared" si="135"/>
        <v>0</v>
      </c>
      <c r="I900" s="20" t="b">
        <f t="shared" si="136"/>
        <v>0</v>
      </c>
      <c r="J900" s="20" t="b">
        <f t="shared" si="137"/>
        <v>0</v>
      </c>
      <c r="K900" s="21" t="b">
        <f t="shared" si="138"/>
        <v>0</v>
      </c>
    </row>
    <row r="901" spans="1:11" x14ac:dyDescent="0.25">
      <c r="A901" s="11">
        <v>40638.333333333336</v>
      </c>
      <c r="B901">
        <f t="shared" si="140"/>
        <v>0</v>
      </c>
      <c r="C901">
        <f t="shared" si="139"/>
        <v>101</v>
      </c>
      <c r="D901">
        <f>60/100</f>
        <v>0.6</v>
      </c>
      <c r="E901">
        <f>2400/100</f>
        <v>24</v>
      </c>
      <c r="F901" s="19" t="b">
        <f t="shared" si="133"/>
        <v>0</v>
      </c>
      <c r="G901" s="20">
        <f t="shared" si="134"/>
        <v>24</v>
      </c>
      <c r="H901" s="20" t="b">
        <f t="shared" si="135"/>
        <v>0</v>
      </c>
      <c r="I901" s="20" t="b">
        <f t="shared" si="136"/>
        <v>0</v>
      </c>
      <c r="J901" s="20" t="b">
        <f t="shared" si="137"/>
        <v>0</v>
      </c>
      <c r="K901" s="21" t="b">
        <f t="shared" si="138"/>
        <v>0</v>
      </c>
    </row>
    <row r="902" spans="1:11" x14ac:dyDescent="0.25">
      <c r="A902" s="11">
        <v>40638.375</v>
      </c>
      <c r="B902">
        <f t="shared" si="140"/>
        <v>0</v>
      </c>
      <c r="C902">
        <f t="shared" si="139"/>
        <v>101</v>
      </c>
      <c r="D902">
        <f>50/100</f>
        <v>0.5</v>
      </c>
      <c r="E902">
        <f>35900/100</f>
        <v>359</v>
      </c>
      <c r="F902" s="19" t="b">
        <f t="shared" si="133"/>
        <v>0</v>
      </c>
      <c r="G902" s="20">
        <f t="shared" si="134"/>
        <v>359</v>
      </c>
      <c r="H902" s="20" t="b">
        <f t="shared" si="135"/>
        <v>0</v>
      </c>
      <c r="I902" s="20" t="b">
        <f t="shared" si="136"/>
        <v>0</v>
      </c>
      <c r="J902" s="20" t="b">
        <f t="shared" si="137"/>
        <v>0</v>
      </c>
      <c r="K902" s="21" t="b">
        <f t="shared" si="138"/>
        <v>0</v>
      </c>
    </row>
    <row r="903" spans="1:11" x14ac:dyDescent="0.25">
      <c r="A903" s="11">
        <v>40638.416666666664</v>
      </c>
      <c r="B903">
        <f t="shared" si="140"/>
        <v>0</v>
      </c>
      <c r="C903">
        <f t="shared" si="139"/>
        <v>101</v>
      </c>
      <c r="D903">
        <f>130/100</f>
        <v>1.3</v>
      </c>
      <c r="E903">
        <f>11300/100</f>
        <v>113</v>
      </c>
      <c r="F903" s="19" t="b">
        <f t="shared" si="133"/>
        <v>0</v>
      </c>
      <c r="G903" s="20">
        <f t="shared" si="134"/>
        <v>113</v>
      </c>
      <c r="H903" s="20" t="b">
        <f t="shared" si="135"/>
        <v>0</v>
      </c>
      <c r="I903" s="20" t="b">
        <f t="shared" si="136"/>
        <v>0</v>
      </c>
      <c r="J903" s="20" t="b">
        <f t="shared" si="137"/>
        <v>0</v>
      </c>
      <c r="K903" s="21" t="b">
        <f t="shared" si="138"/>
        <v>0</v>
      </c>
    </row>
    <row r="904" spans="1:11" x14ac:dyDescent="0.25">
      <c r="A904" s="12">
        <v>40638.458333333336</v>
      </c>
      <c r="B904" s="1">
        <f t="shared" si="140"/>
        <v>0</v>
      </c>
      <c r="C904" s="1">
        <f t="shared" si="139"/>
        <v>101</v>
      </c>
      <c r="D904" s="1">
        <f>210/100</f>
        <v>2.1</v>
      </c>
      <c r="E904" s="1">
        <f>13600/100</f>
        <v>136</v>
      </c>
      <c r="F904" s="19" t="b">
        <f t="shared" si="133"/>
        <v>0</v>
      </c>
      <c r="G904" s="20" t="b">
        <f t="shared" si="134"/>
        <v>0</v>
      </c>
      <c r="H904" s="20">
        <f t="shared" si="135"/>
        <v>136</v>
      </c>
      <c r="I904" s="20" t="b">
        <f t="shared" si="136"/>
        <v>0</v>
      </c>
      <c r="J904" s="20" t="b">
        <f t="shared" si="137"/>
        <v>0</v>
      </c>
      <c r="K904" s="21" t="b">
        <f t="shared" si="138"/>
        <v>0</v>
      </c>
    </row>
    <row r="905" spans="1:11" x14ac:dyDescent="0.25">
      <c r="A905" s="11">
        <v>40638.5</v>
      </c>
      <c r="B905">
        <f t="shared" si="140"/>
        <v>0</v>
      </c>
      <c r="C905">
        <f t="shared" si="139"/>
        <v>101</v>
      </c>
      <c r="D905">
        <f>230/100</f>
        <v>2.2999999999999998</v>
      </c>
      <c r="E905">
        <f>17000/100</f>
        <v>170</v>
      </c>
      <c r="F905" s="19" t="b">
        <f t="shared" si="133"/>
        <v>0</v>
      </c>
      <c r="G905" s="20" t="b">
        <f t="shared" si="134"/>
        <v>0</v>
      </c>
      <c r="H905" s="20">
        <f t="shared" si="135"/>
        <v>170</v>
      </c>
      <c r="I905" s="20" t="b">
        <f t="shared" si="136"/>
        <v>0</v>
      </c>
      <c r="J905" s="20" t="b">
        <f t="shared" si="137"/>
        <v>0</v>
      </c>
      <c r="K905" s="21" t="b">
        <f t="shared" si="138"/>
        <v>0</v>
      </c>
    </row>
    <row r="906" spans="1:11" x14ac:dyDescent="0.25">
      <c r="A906" s="11">
        <v>40638.541666666664</v>
      </c>
      <c r="B906">
        <f t="shared" si="140"/>
        <v>0</v>
      </c>
      <c r="C906">
        <f t="shared" si="139"/>
        <v>101</v>
      </c>
      <c r="D906">
        <f>240/100</f>
        <v>2.4</v>
      </c>
      <c r="E906">
        <f>19200/100</f>
        <v>192</v>
      </c>
      <c r="F906" s="19" t="b">
        <f t="shared" si="133"/>
        <v>0</v>
      </c>
      <c r="G906" s="20" t="b">
        <f t="shared" si="134"/>
        <v>0</v>
      </c>
      <c r="H906" s="20">
        <f t="shared" si="135"/>
        <v>192</v>
      </c>
      <c r="I906" s="20" t="b">
        <f t="shared" si="136"/>
        <v>0</v>
      </c>
      <c r="J906" s="20" t="b">
        <f t="shared" si="137"/>
        <v>0</v>
      </c>
      <c r="K906" s="21" t="b">
        <f t="shared" si="138"/>
        <v>0</v>
      </c>
    </row>
    <row r="907" spans="1:11" x14ac:dyDescent="0.25">
      <c r="A907" s="11">
        <v>40638.583333333336</v>
      </c>
      <c r="B907">
        <f t="shared" si="140"/>
        <v>0</v>
      </c>
      <c r="C907">
        <f t="shared" si="139"/>
        <v>101</v>
      </c>
      <c r="D907">
        <f>260/100</f>
        <v>2.6</v>
      </c>
      <c r="E907">
        <f>14000/100</f>
        <v>140</v>
      </c>
      <c r="F907" s="19" t="b">
        <f t="shared" si="133"/>
        <v>0</v>
      </c>
      <c r="G907" s="20" t="b">
        <f t="shared" si="134"/>
        <v>0</v>
      </c>
      <c r="H907" s="20" t="b">
        <f t="shared" si="135"/>
        <v>0</v>
      </c>
      <c r="I907" s="20">
        <f t="shared" si="136"/>
        <v>140</v>
      </c>
      <c r="J907" s="20" t="b">
        <f t="shared" si="137"/>
        <v>0</v>
      </c>
      <c r="K907" s="21" t="b">
        <f t="shared" si="138"/>
        <v>0</v>
      </c>
    </row>
    <row r="908" spans="1:11" x14ac:dyDescent="0.25">
      <c r="A908" s="11">
        <v>40638.625</v>
      </c>
      <c r="B908">
        <f t="shared" si="140"/>
        <v>0</v>
      </c>
      <c r="C908">
        <f t="shared" si="139"/>
        <v>101</v>
      </c>
      <c r="D908">
        <f>210/100</f>
        <v>2.1</v>
      </c>
      <c r="E908">
        <f>15300/100</f>
        <v>153</v>
      </c>
      <c r="F908" s="19" t="b">
        <f t="shared" si="133"/>
        <v>0</v>
      </c>
      <c r="G908" s="20" t="b">
        <f t="shared" si="134"/>
        <v>0</v>
      </c>
      <c r="H908" s="20">
        <f t="shared" si="135"/>
        <v>153</v>
      </c>
      <c r="I908" s="20" t="b">
        <f t="shared" si="136"/>
        <v>0</v>
      </c>
      <c r="J908" s="20" t="b">
        <f t="shared" si="137"/>
        <v>0</v>
      </c>
      <c r="K908" s="21" t="b">
        <f t="shared" si="138"/>
        <v>0</v>
      </c>
    </row>
    <row r="909" spans="1:11" x14ac:dyDescent="0.25">
      <c r="A909" s="11">
        <v>40638.666666666664</v>
      </c>
      <c r="B909">
        <f t="shared" si="140"/>
        <v>0</v>
      </c>
      <c r="C909">
        <f t="shared" si="139"/>
        <v>101</v>
      </c>
      <c r="D909">
        <f>460/100</f>
        <v>4.5999999999999996</v>
      </c>
      <c r="E909">
        <f>11500/100</f>
        <v>115</v>
      </c>
      <c r="F909" s="19" t="b">
        <f t="shared" si="133"/>
        <v>0</v>
      </c>
      <c r="G909" s="20" t="b">
        <f t="shared" si="134"/>
        <v>0</v>
      </c>
      <c r="H909" s="20" t="b">
        <f t="shared" si="135"/>
        <v>0</v>
      </c>
      <c r="I909" s="20" t="b">
        <f t="shared" si="136"/>
        <v>0</v>
      </c>
      <c r="J909" s="20" t="b">
        <f t="shared" si="137"/>
        <v>0</v>
      </c>
      <c r="K909" s="21">
        <f t="shared" si="138"/>
        <v>115</v>
      </c>
    </row>
    <row r="910" spans="1:11" x14ac:dyDescent="0.25">
      <c r="A910" s="11">
        <v>40638.708333333336</v>
      </c>
      <c r="B910">
        <f t="shared" si="140"/>
        <v>0</v>
      </c>
      <c r="C910">
        <f t="shared" si="139"/>
        <v>101</v>
      </c>
      <c r="D910">
        <f>600/100</f>
        <v>6</v>
      </c>
      <c r="E910">
        <f>10600/100</f>
        <v>106</v>
      </c>
      <c r="F910" s="19" t="b">
        <f t="shared" si="133"/>
        <v>0</v>
      </c>
      <c r="G910" s="20" t="b">
        <f t="shared" si="134"/>
        <v>0</v>
      </c>
      <c r="H910" s="20" t="b">
        <f t="shared" si="135"/>
        <v>0</v>
      </c>
      <c r="I910" s="20" t="b">
        <f t="shared" si="136"/>
        <v>0</v>
      </c>
      <c r="J910" s="20" t="b">
        <f t="shared" si="137"/>
        <v>0</v>
      </c>
      <c r="K910" s="21">
        <f t="shared" si="138"/>
        <v>106</v>
      </c>
    </row>
    <row r="911" spans="1:11" x14ac:dyDescent="0.25">
      <c r="A911" s="11">
        <v>40638.75</v>
      </c>
      <c r="B911">
        <f t="shared" si="140"/>
        <v>0</v>
      </c>
      <c r="C911">
        <f t="shared" si="139"/>
        <v>101</v>
      </c>
      <c r="D911">
        <f>560/100</f>
        <v>5.6</v>
      </c>
      <c r="E911">
        <f>10000/100</f>
        <v>100</v>
      </c>
      <c r="F911" s="19" t="b">
        <f t="shared" si="133"/>
        <v>0</v>
      </c>
      <c r="G911" s="20" t="b">
        <f t="shared" si="134"/>
        <v>0</v>
      </c>
      <c r="H911" s="20" t="b">
        <f t="shared" si="135"/>
        <v>0</v>
      </c>
      <c r="I911" s="20" t="b">
        <f t="shared" si="136"/>
        <v>0</v>
      </c>
      <c r="J911" s="20" t="b">
        <f t="shared" si="137"/>
        <v>0</v>
      </c>
      <c r="K911" s="21">
        <f t="shared" si="138"/>
        <v>100</v>
      </c>
    </row>
    <row r="912" spans="1:11" x14ac:dyDescent="0.25">
      <c r="A912" s="11">
        <v>40638.791666666664</v>
      </c>
      <c r="B912">
        <f t="shared" si="140"/>
        <v>0</v>
      </c>
      <c r="C912">
        <f t="shared" si="139"/>
        <v>101</v>
      </c>
      <c r="D912">
        <f>450/100</f>
        <v>4.5</v>
      </c>
      <c r="E912">
        <f>8900/100</f>
        <v>89</v>
      </c>
      <c r="F912" s="19" t="b">
        <f t="shared" si="133"/>
        <v>0</v>
      </c>
      <c r="G912" s="20" t="b">
        <f t="shared" si="134"/>
        <v>0</v>
      </c>
      <c r="H912" s="20" t="b">
        <f t="shared" si="135"/>
        <v>0</v>
      </c>
      <c r="I912" s="20" t="b">
        <f t="shared" si="136"/>
        <v>0</v>
      </c>
      <c r="J912" s="20" t="b">
        <f t="shared" si="137"/>
        <v>0</v>
      </c>
      <c r="K912" s="21">
        <f t="shared" si="138"/>
        <v>89</v>
      </c>
    </row>
    <row r="913" spans="1:11" x14ac:dyDescent="0.25">
      <c r="A913" s="11">
        <v>40638.833333333336</v>
      </c>
      <c r="B913">
        <f t="shared" si="140"/>
        <v>0</v>
      </c>
      <c r="C913">
        <f t="shared" si="139"/>
        <v>101</v>
      </c>
      <c r="D913">
        <f>330/100</f>
        <v>3.3</v>
      </c>
      <c r="E913">
        <f>6600/100</f>
        <v>66</v>
      </c>
      <c r="F913" s="19" t="b">
        <f t="shared" si="133"/>
        <v>0</v>
      </c>
      <c r="G913" s="20" t="b">
        <f t="shared" si="134"/>
        <v>0</v>
      </c>
      <c r="H913" s="20" t="b">
        <f t="shared" si="135"/>
        <v>0</v>
      </c>
      <c r="I913" s="20">
        <f t="shared" si="136"/>
        <v>66</v>
      </c>
      <c r="J913" s="20" t="b">
        <f t="shared" si="137"/>
        <v>0</v>
      </c>
      <c r="K913" s="21" t="b">
        <f t="shared" si="138"/>
        <v>0</v>
      </c>
    </row>
    <row r="914" spans="1:11" x14ac:dyDescent="0.25">
      <c r="A914" s="11">
        <v>40638.875</v>
      </c>
      <c r="B914">
        <f t="shared" si="140"/>
        <v>0</v>
      </c>
      <c r="C914">
        <f t="shared" si="139"/>
        <v>101</v>
      </c>
      <c r="D914">
        <f>140/100</f>
        <v>1.4</v>
      </c>
      <c r="E914">
        <f>800/100</f>
        <v>8</v>
      </c>
      <c r="F914" s="19" t="b">
        <f t="shared" si="133"/>
        <v>0</v>
      </c>
      <c r="G914" s="20">
        <f t="shared" si="134"/>
        <v>8</v>
      </c>
      <c r="H914" s="20" t="b">
        <f t="shared" si="135"/>
        <v>0</v>
      </c>
      <c r="I914" s="20" t="b">
        <f t="shared" si="136"/>
        <v>0</v>
      </c>
      <c r="J914" s="20" t="b">
        <f t="shared" si="137"/>
        <v>0</v>
      </c>
      <c r="K914" s="21" t="b">
        <f t="shared" si="138"/>
        <v>0</v>
      </c>
    </row>
    <row r="915" spans="1:11" x14ac:dyDescent="0.25">
      <c r="A915" s="11">
        <v>40638.916666666664</v>
      </c>
      <c r="B915">
        <f t="shared" si="140"/>
        <v>0</v>
      </c>
      <c r="C915">
        <f t="shared" si="139"/>
        <v>101</v>
      </c>
      <c r="D915">
        <f>140/100</f>
        <v>1.4</v>
      </c>
      <c r="E915">
        <f>29100/100</f>
        <v>291</v>
      </c>
      <c r="F915" s="19" t="b">
        <f t="shared" si="133"/>
        <v>0</v>
      </c>
      <c r="G915" s="20">
        <f t="shared" si="134"/>
        <v>291</v>
      </c>
      <c r="H915" s="20" t="b">
        <f t="shared" si="135"/>
        <v>0</v>
      </c>
      <c r="I915" s="20" t="b">
        <f t="shared" si="136"/>
        <v>0</v>
      </c>
      <c r="J915" s="20" t="b">
        <f t="shared" si="137"/>
        <v>0</v>
      </c>
      <c r="K915" s="21" t="b">
        <f t="shared" si="138"/>
        <v>0</v>
      </c>
    </row>
    <row r="916" spans="1:11" x14ac:dyDescent="0.25">
      <c r="A916" s="11">
        <v>40638.958333333336</v>
      </c>
      <c r="B916">
        <f t="shared" si="140"/>
        <v>0</v>
      </c>
      <c r="C916">
        <f t="shared" si="139"/>
        <v>101</v>
      </c>
      <c r="D916">
        <f>110/100</f>
        <v>1.1000000000000001</v>
      </c>
      <c r="E916">
        <f>29700/100</f>
        <v>297</v>
      </c>
      <c r="F916" s="19" t="b">
        <f t="shared" si="133"/>
        <v>0</v>
      </c>
      <c r="G916" s="20">
        <f t="shared" si="134"/>
        <v>297</v>
      </c>
      <c r="H916" s="20" t="b">
        <f t="shared" si="135"/>
        <v>0</v>
      </c>
      <c r="I916" s="20" t="b">
        <f t="shared" si="136"/>
        <v>0</v>
      </c>
      <c r="J916" s="20" t="b">
        <f t="shared" si="137"/>
        <v>0</v>
      </c>
      <c r="K916" s="21" t="b">
        <f t="shared" si="138"/>
        <v>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1" zoomScale="80" zoomScaleNormal="80" workbookViewId="0">
      <selection activeCell="B48" sqref="B48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97</v>
      </c>
    </row>
    <row r="2" spans="1:7" x14ac:dyDescent="0.25">
      <c r="A2" s="68" t="s">
        <v>76</v>
      </c>
      <c r="B2" s="5"/>
      <c r="C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64">
        <v>10</v>
      </c>
      <c r="C4" s="21">
        <v>1</v>
      </c>
      <c r="D4" s="59">
        <f>B4*C4</f>
        <v>10</v>
      </c>
      <c r="E4" s="60">
        <f>B4/$B$24</f>
        <v>3.15059861373661E-4</v>
      </c>
      <c r="F4">
        <f>B4/1000</f>
        <v>0.01</v>
      </c>
      <c r="G4">
        <f>SUM(D4:D20)</f>
        <v>572.48</v>
      </c>
    </row>
    <row r="5" spans="1:7" x14ac:dyDescent="0.25">
      <c r="A5" s="19" t="s">
        <v>5</v>
      </c>
      <c r="B5" s="64">
        <v>443</v>
      </c>
      <c r="C5" s="21">
        <v>0.5</v>
      </c>
      <c r="D5" s="59">
        <f t="shared" ref="D5:D20" si="0">B5*C5</f>
        <v>221.5</v>
      </c>
      <c r="E5" s="60">
        <f t="shared" ref="E5:E20" si="1">B5/$B$24</f>
        <v>1.3957151858853182E-2</v>
      </c>
      <c r="F5">
        <f t="shared" ref="F5:F20" si="2">B5/1000</f>
        <v>0.443</v>
      </c>
      <c r="G5" t="s">
        <v>23</v>
      </c>
    </row>
    <row r="6" spans="1:7" x14ac:dyDescent="0.25">
      <c r="A6" s="19" t="s">
        <v>4</v>
      </c>
      <c r="B6" s="64">
        <v>16</v>
      </c>
      <c r="C6" s="21">
        <v>0.1</v>
      </c>
      <c r="D6" s="59">
        <f t="shared" si="0"/>
        <v>1.6</v>
      </c>
      <c r="E6" s="60">
        <f t="shared" si="1"/>
        <v>5.0409577819785758E-4</v>
      </c>
      <c r="F6">
        <f t="shared" si="2"/>
        <v>1.6E-2</v>
      </c>
      <c r="G6" s="1">
        <v>572</v>
      </c>
    </row>
    <row r="7" spans="1:7" x14ac:dyDescent="0.25">
      <c r="A7" s="19" t="s">
        <v>6</v>
      </c>
      <c r="B7" s="64">
        <v>99</v>
      </c>
      <c r="C7" s="21">
        <v>0.1</v>
      </c>
      <c r="D7" s="59">
        <f t="shared" si="0"/>
        <v>9.9</v>
      </c>
      <c r="E7" s="60">
        <f t="shared" si="1"/>
        <v>3.1190926275992438E-3</v>
      </c>
      <c r="F7">
        <f t="shared" si="2"/>
        <v>9.9000000000000005E-2</v>
      </c>
    </row>
    <row r="8" spans="1:7" x14ac:dyDescent="0.25">
      <c r="A8" s="19" t="s">
        <v>7</v>
      </c>
      <c r="B8" s="64">
        <v>31</v>
      </c>
      <c r="C8" s="21">
        <v>0.1</v>
      </c>
      <c r="D8" s="59">
        <f t="shared" si="0"/>
        <v>3.1</v>
      </c>
      <c r="E8" s="60">
        <f t="shared" si="1"/>
        <v>9.7668557025834915E-4</v>
      </c>
      <c r="F8">
        <f t="shared" si="2"/>
        <v>3.1E-2</v>
      </c>
    </row>
    <row r="9" spans="1:7" x14ac:dyDescent="0.25">
      <c r="A9" s="19" t="s">
        <v>8</v>
      </c>
      <c r="B9" s="64">
        <v>4733</v>
      </c>
      <c r="C9" s="21">
        <v>0.01</v>
      </c>
      <c r="D9" s="59">
        <f t="shared" si="0"/>
        <v>47.33</v>
      </c>
      <c r="E9" s="60">
        <f t="shared" si="1"/>
        <v>0.14911783238815374</v>
      </c>
      <c r="F9">
        <f t="shared" si="2"/>
        <v>4.7329999999999997</v>
      </c>
    </row>
    <row r="10" spans="1:7" x14ac:dyDescent="0.25">
      <c r="A10" s="19" t="s">
        <v>0</v>
      </c>
      <c r="B10" s="64">
        <v>21260</v>
      </c>
      <c r="C10" s="21">
        <v>1E-3</v>
      </c>
      <c r="D10" s="59">
        <f t="shared" si="0"/>
        <v>21.26</v>
      </c>
      <c r="E10" s="60">
        <f t="shared" si="1"/>
        <v>0.66981726528040331</v>
      </c>
      <c r="F10">
        <f t="shared" si="2"/>
        <v>21.26</v>
      </c>
    </row>
    <row r="11" spans="1:7" x14ac:dyDescent="0.25">
      <c r="A11" s="19" t="s">
        <v>9</v>
      </c>
      <c r="B11" s="64">
        <v>1105</v>
      </c>
      <c r="C11" s="21">
        <v>0.1</v>
      </c>
      <c r="D11" s="59">
        <f t="shared" si="0"/>
        <v>110.5</v>
      </c>
      <c r="E11" s="60">
        <f t="shared" si="1"/>
        <v>3.4814114681789542E-2</v>
      </c>
      <c r="F11">
        <f t="shared" si="2"/>
        <v>1.105</v>
      </c>
    </row>
    <row r="12" spans="1:7" x14ac:dyDescent="0.25">
      <c r="A12" s="19" t="s">
        <v>10</v>
      </c>
      <c r="B12" s="64">
        <v>116</v>
      </c>
      <c r="C12" s="21">
        <v>0.05</v>
      </c>
      <c r="D12" s="59">
        <f t="shared" si="0"/>
        <v>5.8000000000000007</v>
      </c>
      <c r="E12" s="60">
        <f t="shared" si="1"/>
        <v>3.6546943919344675E-3</v>
      </c>
      <c r="F12">
        <f t="shared" si="2"/>
        <v>0.11600000000000001</v>
      </c>
    </row>
    <row r="13" spans="1:7" x14ac:dyDescent="0.25">
      <c r="A13" s="19" t="s">
        <v>11</v>
      </c>
      <c r="B13" s="64">
        <v>139</v>
      </c>
      <c r="C13" s="21">
        <v>0.5</v>
      </c>
      <c r="D13" s="59">
        <f t="shared" si="0"/>
        <v>69.5</v>
      </c>
      <c r="E13" s="60">
        <f t="shared" si="1"/>
        <v>4.3793320730938883E-3</v>
      </c>
      <c r="F13">
        <f t="shared" si="2"/>
        <v>0.13900000000000001</v>
      </c>
    </row>
    <row r="14" spans="1:7" x14ac:dyDescent="0.25">
      <c r="A14" s="19" t="s">
        <v>12</v>
      </c>
      <c r="B14" s="64">
        <v>138</v>
      </c>
      <c r="C14" s="21">
        <v>0.1</v>
      </c>
      <c r="D14" s="59">
        <f t="shared" si="0"/>
        <v>13.8</v>
      </c>
      <c r="E14" s="60">
        <f t="shared" si="1"/>
        <v>4.3478260869565218E-3</v>
      </c>
      <c r="F14">
        <f t="shared" si="2"/>
        <v>0.13800000000000001</v>
      </c>
    </row>
    <row r="15" spans="1:7" x14ac:dyDescent="0.25">
      <c r="A15" s="19" t="s">
        <v>13</v>
      </c>
      <c r="B15" s="64">
        <v>279</v>
      </c>
      <c r="C15" s="21">
        <v>0.1</v>
      </c>
      <c r="D15" s="59">
        <f t="shared" si="0"/>
        <v>27.900000000000002</v>
      </c>
      <c r="E15" s="60">
        <f t="shared" si="1"/>
        <v>8.7901701323251421E-3</v>
      </c>
      <c r="F15">
        <f t="shared" si="2"/>
        <v>0.27900000000000003</v>
      </c>
    </row>
    <row r="16" spans="1:7" x14ac:dyDescent="0.25">
      <c r="A16" s="19" t="s">
        <v>14</v>
      </c>
      <c r="B16" s="64">
        <v>8</v>
      </c>
      <c r="C16" s="21">
        <v>0.1</v>
      </c>
      <c r="D16" s="59">
        <f t="shared" si="0"/>
        <v>0.8</v>
      </c>
      <c r="E16" s="60">
        <f t="shared" si="1"/>
        <v>2.5204788909892879E-4</v>
      </c>
      <c r="F16">
        <f t="shared" si="2"/>
        <v>8.0000000000000002E-3</v>
      </c>
    </row>
    <row r="17" spans="1:6" x14ac:dyDescent="0.25">
      <c r="A17" s="19" t="s">
        <v>15</v>
      </c>
      <c r="B17" s="64">
        <v>16</v>
      </c>
      <c r="C17" s="21">
        <v>0.1</v>
      </c>
      <c r="D17" s="59">
        <f t="shared" si="0"/>
        <v>1.6</v>
      </c>
      <c r="E17" s="60">
        <f t="shared" si="1"/>
        <v>5.0409577819785758E-4</v>
      </c>
      <c r="F17">
        <f t="shared" si="2"/>
        <v>1.6E-2</v>
      </c>
    </row>
    <row r="18" spans="1:6" x14ac:dyDescent="0.25">
      <c r="A18" s="19" t="s">
        <v>16</v>
      </c>
      <c r="B18" s="64">
        <v>2683</v>
      </c>
      <c r="C18" s="21">
        <v>0.01</v>
      </c>
      <c r="D18" s="59">
        <f t="shared" si="0"/>
        <v>26.830000000000002</v>
      </c>
      <c r="E18" s="60">
        <f t="shared" si="1"/>
        <v>8.4530560806553245E-2</v>
      </c>
      <c r="F18">
        <f t="shared" si="2"/>
        <v>2.6829999999999998</v>
      </c>
    </row>
    <row r="19" spans="1:6" x14ac:dyDescent="0.25">
      <c r="A19" s="19" t="s">
        <v>17</v>
      </c>
      <c r="B19" s="64">
        <v>44</v>
      </c>
      <c r="C19" s="21">
        <v>0.01</v>
      </c>
      <c r="D19" s="59">
        <f t="shared" si="0"/>
        <v>0.44</v>
      </c>
      <c r="E19" s="60">
        <f t="shared" si="1"/>
        <v>1.3862633900441083E-3</v>
      </c>
      <c r="F19">
        <f t="shared" si="2"/>
        <v>4.3999999999999997E-2</v>
      </c>
    </row>
    <row r="20" spans="1:6" x14ac:dyDescent="0.25">
      <c r="A20" s="22" t="s">
        <v>1</v>
      </c>
      <c r="B20" s="65">
        <v>620</v>
      </c>
      <c r="C20" s="24">
        <v>1E-3</v>
      </c>
      <c r="D20" s="59">
        <f t="shared" si="0"/>
        <v>0.62</v>
      </c>
      <c r="E20" s="60">
        <f t="shared" si="1"/>
        <v>1.9533711405166982E-2</v>
      </c>
      <c r="F20">
        <f t="shared" si="2"/>
        <v>0.62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26592</v>
      </c>
      <c r="D22" s="2"/>
      <c r="E22" s="4"/>
    </row>
    <row r="23" spans="1:6" x14ac:dyDescent="0.25">
      <c r="A23" s="19" t="s">
        <v>66</v>
      </c>
      <c r="B23" s="53">
        <f>SUM(B11:B20)</f>
        <v>5148</v>
      </c>
      <c r="D23" s="2"/>
      <c r="E23" s="4"/>
    </row>
    <row r="24" spans="1:6" x14ac:dyDescent="0.25">
      <c r="A24" s="54" t="s">
        <v>63</v>
      </c>
      <c r="B24" s="53">
        <f>SUM(B4:B20)</f>
        <v>31740</v>
      </c>
      <c r="C24" s="5"/>
      <c r="D24" s="2"/>
      <c r="E24" s="3"/>
    </row>
    <row r="25" spans="1:6" x14ac:dyDescent="0.25">
      <c r="A25" s="54" t="s">
        <v>64</v>
      </c>
      <c r="B25" s="55">
        <f>+B22/B23</f>
        <v>5.1655011655011656</v>
      </c>
      <c r="C25" s="5"/>
      <c r="D25" s="2"/>
      <c r="E25" s="3"/>
    </row>
    <row r="26" spans="1:6" x14ac:dyDescent="0.25">
      <c r="A26" s="54" t="s">
        <v>67</v>
      </c>
      <c r="B26" s="55">
        <f>B23/B22</f>
        <v>0.19359205776173286</v>
      </c>
      <c r="C26" s="5"/>
      <c r="D26" s="2"/>
      <c r="E26" s="3"/>
    </row>
    <row r="27" spans="1:6" x14ac:dyDescent="0.25">
      <c r="A27" s="19" t="s">
        <v>68</v>
      </c>
      <c r="B27" s="56">
        <f>+G4</f>
        <v>572.48</v>
      </c>
      <c r="C27" s="5"/>
      <c r="D27" s="2"/>
      <c r="E27" s="3"/>
    </row>
    <row r="28" spans="1:6" x14ac:dyDescent="0.25">
      <c r="A28" s="22" t="s">
        <v>119</v>
      </c>
      <c r="B28" s="57">
        <f>+B24/B27</f>
        <v>55.442984907769699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40641.375</v>
      </c>
    </row>
    <row r="33" spans="1:2" x14ac:dyDescent="0.25">
      <c r="A33" t="s">
        <v>28</v>
      </c>
      <c r="B33" s="7">
        <v>40681.375</v>
      </c>
    </row>
    <row r="34" spans="1:2" x14ac:dyDescent="0.25">
      <c r="A34" t="s">
        <v>25</v>
      </c>
      <c r="B34" s="8">
        <f>B33-B32</f>
        <v>40</v>
      </c>
    </row>
    <row r="35" spans="1:2" x14ac:dyDescent="0.25">
      <c r="A35" t="s">
        <v>29</v>
      </c>
      <c r="B35" s="62">
        <v>960</v>
      </c>
    </row>
    <row r="36" spans="1:2" x14ac:dyDescent="0.25">
      <c r="A36" t="s">
        <v>33</v>
      </c>
      <c r="B36" s="9">
        <f>B35/24</f>
        <v>40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572.48</v>
      </c>
    </row>
    <row r="42" spans="1:2" x14ac:dyDescent="0.25">
      <c r="A42" t="s">
        <v>24</v>
      </c>
      <c r="B42">
        <f>B41/1000</f>
        <v>0.57247999999999999</v>
      </c>
    </row>
    <row r="43" spans="1:2" x14ac:dyDescent="0.25">
      <c r="A43" t="s">
        <v>32</v>
      </c>
      <c r="B43" s="9">
        <f>B42/B38</f>
        <v>16.545664739884394</v>
      </c>
    </row>
    <row r="44" spans="1:2" x14ac:dyDescent="0.25">
      <c r="A44" s="1" t="s">
        <v>35</v>
      </c>
      <c r="B44" s="10">
        <f>B43/B36</f>
        <v>0.41364161849710984</v>
      </c>
    </row>
    <row r="46" spans="1:2" x14ac:dyDescent="0.25">
      <c r="A46" t="s">
        <v>121</v>
      </c>
      <c r="B46">
        <v>549</v>
      </c>
    </row>
    <row r="47" spans="1:2" x14ac:dyDescent="0.25">
      <c r="A47" s="73" t="s">
        <v>122</v>
      </c>
      <c r="B47">
        <f>+B46/B44</f>
        <v>1327.2358859698154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96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40641</v>
      </c>
      <c r="B53">
        <v>0</v>
      </c>
      <c r="C53">
        <v>0</v>
      </c>
      <c r="D53">
        <v>1</v>
      </c>
      <c r="E53">
        <v>24</v>
      </c>
      <c r="F53" s="19" t="b">
        <f t="shared" ref="F53:F116" si="3">IF(D53&lt;0.5,E53)</f>
        <v>0</v>
      </c>
      <c r="G53" s="20">
        <f t="shared" ref="G53:G116" si="4">IF(D53&lt;1.5,IF(D53&gt;=0.5,E53))</f>
        <v>24</v>
      </c>
      <c r="H53" s="20" t="b">
        <f t="shared" ref="H53:H116" si="5">IF(D53&lt;2.5,IF(D53&gt;=1.5,E53))</f>
        <v>0</v>
      </c>
      <c r="I53" s="20" t="b">
        <f t="shared" ref="I53:I116" si="6">IF(D53&lt;3.5,IF(D53&gt;=2.5,E53))</f>
        <v>0</v>
      </c>
      <c r="J53" s="20" t="b">
        <f t="shared" ref="J53:J116" si="7">IF(D53&lt;4.5,IF(D53&gt;=3.5,E53))</f>
        <v>0</v>
      </c>
      <c r="K53" s="21" t="b">
        <f t="shared" ref="K53:K116" si="8">IF(D53&gt;=4.5,E53)</f>
        <v>0</v>
      </c>
      <c r="L53" s="20"/>
      <c r="M53" s="26">
        <f t="shared" ref="M53:R53" si="9">COUNTIF(F53:F1108,"&gt; 348,75")+COUNTIF(F53:F1108,"&lt; 11,25")</f>
        <v>8</v>
      </c>
      <c r="N53" s="26">
        <f t="shared" si="9"/>
        <v>30</v>
      </c>
      <c r="O53" s="26">
        <f t="shared" si="9"/>
        <v>10</v>
      </c>
      <c r="P53" s="26">
        <f t="shared" si="9"/>
        <v>1</v>
      </c>
      <c r="Q53" s="26">
        <f t="shared" si="9"/>
        <v>0</v>
      </c>
      <c r="R53" s="26">
        <f t="shared" si="9"/>
        <v>0</v>
      </c>
      <c r="S53" s="21"/>
    </row>
    <row r="54" spans="1:19" x14ac:dyDescent="0.25">
      <c r="A54" s="11">
        <v>40641.041666666664</v>
      </c>
      <c r="B54">
        <v>0</v>
      </c>
      <c r="C54">
        <f>C53+B54</f>
        <v>0</v>
      </c>
      <c r="D54">
        <v>1</v>
      </c>
      <c r="E54">
        <v>5</v>
      </c>
      <c r="F54" s="19" t="b">
        <f t="shared" si="3"/>
        <v>0</v>
      </c>
      <c r="G54" s="20">
        <f t="shared" si="4"/>
        <v>5</v>
      </c>
      <c r="H54" s="20" t="b">
        <f t="shared" si="5"/>
        <v>0</v>
      </c>
      <c r="I54" s="20" t="b">
        <f t="shared" si="6"/>
        <v>0</v>
      </c>
      <c r="J54" s="20" t="b">
        <f t="shared" si="7"/>
        <v>0</v>
      </c>
      <c r="K54" s="21" t="b">
        <f t="shared" si="8"/>
        <v>0</v>
      </c>
      <c r="L54" s="20"/>
      <c r="M54" s="26">
        <f t="shared" ref="M54:R54" si="10">COUNTIFS(F53:F1108,"&lt;33,75",F53:F1108,"&gt;11,25")</f>
        <v>2</v>
      </c>
      <c r="N54" s="26">
        <f t="shared" si="10"/>
        <v>17</v>
      </c>
      <c r="O54" s="26">
        <f t="shared" si="10"/>
        <v>9</v>
      </c>
      <c r="P54" s="26">
        <f t="shared" si="10"/>
        <v>1</v>
      </c>
      <c r="Q54" s="26">
        <f t="shared" si="10"/>
        <v>1</v>
      </c>
      <c r="R54" s="26">
        <f t="shared" si="10"/>
        <v>0</v>
      </c>
      <c r="S54" s="21"/>
    </row>
    <row r="55" spans="1:19" x14ac:dyDescent="0.25">
      <c r="A55" s="11">
        <v>40641.083333333336</v>
      </c>
      <c r="B55">
        <v>0</v>
      </c>
      <c r="C55">
        <f t="shared" ref="C55:C118" si="11">C54+B55</f>
        <v>0</v>
      </c>
      <c r="D55">
        <v>0.7</v>
      </c>
      <c r="E55">
        <v>8</v>
      </c>
      <c r="F55" s="19" t="b">
        <f t="shared" si="3"/>
        <v>0</v>
      </c>
      <c r="G55" s="20">
        <f t="shared" si="4"/>
        <v>8</v>
      </c>
      <c r="H55" s="20" t="b">
        <f t="shared" si="5"/>
        <v>0</v>
      </c>
      <c r="I55" s="20" t="b">
        <f t="shared" si="6"/>
        <v>0</v>
      </c>
      <c r="J55" s="20" t="b">
        <f t="shared" si="7"/>
        <v>0</v>
      </c>
      <c r="K55" s="21" t="b">
        <f t="shared" si="8"/>
        <v>0</v>
      </c>
      <c r="L55" s="20"/>
      <c r="M55" s="26">
        <f t="shared" ref="M55:R55" si="12">COUNTIFS(F53:F1108,"&lt;56,25",F53:F1108,"&gt;33,75")</f>
        <v>5</v>
      </c>
      <c r="N55" s="26">
        <f t="shared" si="12"/>
        <v>20</v>
      </c>
      <c r="O55" s="26">
        <f t="shared" si="12"/>
        <v>17</v>
      </c>
      <c r="P55" s="26">
        <f t="shared" si="12"/>
        <v>6</v>
      </c>
      <c r="Q55" s="26">
        <f t="shared" si="12"/>
        <v>3</v>
      </c>
      <c r="R55" s="26">
        <f t="shared" si="12"/>
        <v>1</v>
      </c>
      <c r="S55" s="21"/>
    </row>
    <row r="56" spans="1:19" x14ac:dyDescent="0.25">
      <c r="A56" s="11">
        <v>40641.125</v>
      </c>
      <c r="B56">
        <v>0</v>
      </c>
      <c r="C56">
        <f t="shared" si="11"/>
        <v>0</v>
      </c>
      <c r="D56">
        <v>0.8</v>
      </c>
      <c r="E56">
        <v>274</v>
      </c>
      <c r="F56" s="19" t="b">
        <f t="shared" si="3"/>
        <v>0</v>
      </c>
      <c r="G56" s="20">
        <f t="shared" si="4"/>
        <v>274</v>
      </c>
      <c r="H56" s="20" t="b">
        <f t="shared" si="5"/>
        <v>0</v>
      </c>
      <c r="I56" s="20" t="b">
        <f t="shared" si="6"/>
        <v>0</v>
      </c>
      <c r="J56" s="20" t="b">
        <f t="shared" si="7"/>
        <v>0</v>
      </c>
      <c r="K56" s="21" t="b">
        <f t="shared" si="8"/>
        <v>0</v>
      </c>
      <c r="L56" s="20"/>
      <c r="M56" s="26">
        <f t="shared" ref="M56:R56" si="13">COUNTIFS(F53:F1108,"&lt;78,75",F53:F1108,"&gt;56,25")</f>
        <v>4</v>
      </c>
      <c r="N56" s="26">
        <f t="shared" si="13"/>
        <v>21</v>
      </c>
      <c r="O56" s="26">
        <f t="shared" si="13"/>
        <v>18</v>
      </c>
      <c r="P56" s="26">
        <f t="shared" si="13"/>
        <v>23</v>
      </c>
      <c r="Q56" s="26">
        <f t="shared" si="13"/>
        <v>1</v>
      </c>
      <c r="R56" s="26">
        <f t="shared" si="13"/>
        <v>1</v>
      </c>
      <c r="S56" s="21"/>
    </row>
    <row r="57" spans="1:19" x14ac:dyDescent="0.25">
      <c r="A57" s="11">
        <v>40641.166666666664</v>
      </c>
      <c r="B57">
        <v>0</v>
      </c>
      <c r="C57">
        <f t="shared" si="11"/>
        <v>0</v>
      </c>
      <c r="D57">
        <v>1.1000000000000001</v>
      </c>
      <c r="E57">
        <v>276</v>
      </c>
      <c r="F57" s="19" t="b">
        <f t="shared" si="3"/>
        <v>0</v>
      </c>
      <c r="G57" s="20">
        <f t="shared" si="4"/>
        <v>276</v>
      </c>
      <c r="H57" s="20" t="b">
        <f t="shared" si="5"/>
        <v>0</v>
      </c>
      <c r="I57" s="20" t="b">
        <f t="shared" si="6"/>
        <v>0</v>
      </c>
      <c r="J57" s="20" t="b">
        <f t="shared" si="7"/>
        <v>0</v>
      </c>
      <c r="K57" s="21" t="b">
        <f t="shared" si="8"/>
        <v>0</v>
      </c>
      <c r="L57" s="20"/>
      <c r="M57" s="26">
        <f t="shared" ref="M57:R57" si="14">COUNTIFS(F53:F1108,"&lt;101,25",F53:F1108,"&gt;78,75")</f>
        <v>4</v>
      </c>
      <c r="N57" s="26">
        <f t="shared" si="14"/>
        <v>24</v>
      </c>
      <c r="O57" s="26">
        <f t="shared" si="14"/>
        <v>23</v>
      </c>
      <c r="P57" s="26">
        <f t="shared" si="14"/>
        <v>17</v>
      </c>
      <c r="Q57" s="26">
        <f t="shared" si="14"/>
        <v>20</v>
      </c>
      <c r="R57" s="26">
        <f t="shared" si="14"/>
        <v>10</v>
      </c>
      <c r="S57" s="21"/>
    </row>
    <row r="58" spans="1:19" x14ac:dyDescent="0.25">
      <c r="A58" s="11">
        <v>40641.208333333336</v>
      </c>
      <c r="B58">
        <v>0</v>
      </c>
      <c r="C58">
        <f t="shared" si="11"/>
        <v>0</v>
      </c>
      <c r="D58">
        <v>1</v>
      </c>
      <c r="E58">
        <v>14</v>
      </c>
      <c r="F58" s="19" t="b">
        <f t="shared" si="3"/>
        <v>0</v>
      </c>
      <c r="G58" s="20">
        <f t="shared" si="4"/>
        <v>14</v>
      </c>
      <c r="H58" s="20" t="b">
        <f t="shared" si="5"/>
        <v>0</v>
      </c>
      <c r="I58" s="20" t="b">
        <f t="shared" si="6"/>
        <v>0</v>
      </c>
      <c r="J58" s="20" t="b">
        <f t="shared" si="7"/>
        <v>0</v>
      </c>
      <c r="K58" s="21" t="b">
        <f t="shared" si="8"/>
        <v>0</v>
      </c>
      <c r="L58" s="20"/>
      <c r="M58" s="26">
        <f t="shared" ref="M58:R58" si="15">COUNTIFS(F53:F1108,"&lt;123,75",F53:F1108,"&gt;101,25")</f>
        <v>2</v>
      </c>
      <c r="N58" s="26">
        <f t="shared" si="15"/>
        <v>26</v>
      </c>
      <c r="O58" s="26">
        <f t="shared" si="15"/>
        <v>21</v>
      </c>
      <c r="P58" s="26">
        <f t="shared" si="15"/>
        <v>21</v>
      </c>
      <c r="Q58" s="26">
        <f t="shared" si="15"/>
        <v>25</v>
      </c>
      <c r="R58" s="26">
        <f t="shared" si="15"/>
        <v>44</v>
      </c>
      <c r="S58" s="21"/>
    </row>
    <row r="59" spans="1:19" x14ac:dyDescent="0.25">
      <c r="A59" s="11">
        <v>40641.25</v>
      </c>
      <c r="B59">
        <v>0</v>
      </c>
      <c r="C59">
        <f t="shared" si="11"/>
        <v>0</v>
      </c>
      <c r="D59">
        <v>1.3</v>
      </c>
      <c r="E59">
        <v>4</v>
      </c>
      <c r="F59" s="19" t="b">
        <f t="shared" si="3"/>
        <v>0</v>
      </c>
      <c r="G59" s="20">
        <f t="shared" si="4"/>
        <v>4</v>
      </c>
      <c r="H59" s="20" t="b">
        <f t="shared" si="5"/>
        <v>0</v>
      </c>
      <c r="I59" s="20" t="b">
        <f t="shared" si="6"/>
        <v>0</v>
      </c>
      <c r="J59" s="20" t="b">
        <f t="shared" si="7"/>
        <v>0</v>
      </c>
      <c r="K59" s="21" t="b">
        <f t="shared" si="8"/>
        <v>0</v>
      </c>
      <c r="L59" s="20"/>
      <c r="M59" s="26">
        <f t="shared" ref="M59:R59" si="16">COUNTIFS(F53:F1108,"&lt;146,25",F53:F1108,"&gt;123,75")</f>
        <v>7</v>
      </c>
      <c r="N59" s="26">
        <f t="shared" si="16"/>
        <v>27</v>
      </c>
      <c r="O59" s="26">
        <f t="shared" si="16"/>
        <v>13</v>
      </c>
      <c r="P59" s="26">
        <f t="shared" si="16"/>
        <v>4</v>
      </c>
      <c r="Q59" s="26">
        <f t="shared" si="16"/>
        <v>0</v>
      </c>
      <c r="R59" s="26">
        <f t="shared" si="16"/>
        <v>2</v>
      </c>
      <c r="S59" s="21"/>
    </row>
    <row r="60" spans="1:19" x14ac:dyDescent="0.25">
      <c r="A60" s="11">
        <v>40641.291666666664</v>
      </c>
      <c r="B60">
        <v>0</v>
      </c>
      <c r="C60">
        <f t="shared" si="11"/>
        <v>0</v>
      </c>
      <c r="D60">
        <v>1.1000000000000001</v>
      </c>
      <c r="E60">
        <v>295</v>
      </c>
      <c r="F60" s="19" t="b">
        <f t="shared" si="3"/>
        <v>0</v>
      </c>
      <c r="G60" s="20">
        <f t="shared" si="4"/>
        <v>295</v>
      </c>
      <c r="H60" s="20" t="b">
        <f t="shared" si="5"/>
        <v>0</v>
      </c>
      <c r="I60" s="20" t="b">
        <f t="shared" si="6"/>
        <v>0</v>
      </c>
      <c r="J60" s="20" t="b">
        <f t="shared" si="7"/>
        <v>0</v>
      </c>
      <c r="K60" s="21" t="b">
        <f t="shared" si="8"/>
        <v>0</v>
      </c>
      <c r="L60" s="20"/>
      <c r="M60" s="26">
        <f t="shared" ref="M60:R60" si="17">COUNTIFS(F53:F1108,"&lt;168,75",F53:F1108,"&gt;146,25")</f>
        <v>6</v>
      </c>
      <c r="N60" s="26">
        <f t="shared" si="17"/>
        <v>13</v>
      </c>
      <c r="O60" s="26">
        <f t="shared" si="17"/>
        <v>6</v>
      </c>
      <c r="P60" s="26">
        <f t="shared" si="17"/>
        <v>1</v>
      </c>
      <c r="Q60" s="26">
        <f t="shared" si="17"/>
        <v>2</v>
      </c>
      <c r="R60" s="26">
        <f t="shared" si="17"/>
        <v>0</v>
      </c>
      <c r="S60" s="21"/>
    </row>
    <row r="61" spans="1:19" x14ac:dyDescent="0.25">
      <c r="A61" s="11">
        <v>40641.333333333336</v>
      </c>
      <c r="B61">
        <v>0</v>
      </c>
      <c r="C61">
        <f t="shared" si="11"/>
        <v>0</v>
      </c>
      <c r="D61">
        <v>1.1000000000000001</v>
      </c>
      <c r="E61">
        <v>304</v>
      </c>
      <c r="F61" s="19" t="b">
        <f t="shared" si="3"/>
        <v>0</v>
      </c>
      <c r="G61" s="20">
        <f t="shared" si="4"/>
        <v>304</v>
      </c>
      <c r="H61" s="20" t="b">
        <f t="shared" si="5"/>
        <v>0</v>
      </c>
      <c r="I61" s="20" t="b">
        <f t="shared" si="6"/>
        <v>0</v>
      </c>
      <c r="J61" s="20" t="b">
        <f t="shared" si="7"/>
        <v>0</v>
      </c>
      <c r="K61" s="21" t="b">
        <f t="shared" si="8"/>
        <v>0</v>
      </c>
      <c r="L61" s="20"/>
      <c r="M61" s="26">
        <f t="shared" ref="M61:R61" si="18">COUNTIFS(F53:F1108,"&lt;191,25",F53:F1108,"&gt;168,75")</f>
        <v>4</v>
      </c>
      <c r="N61" s="26">
        <f t="shared" si="18"/>
        <v>17</v>
      </c>
      <c r="O61" s="26">
        <f t="shared" si="18"/>
        <v>4</v>
      </c>
      <c r="P61" s="26">
        <f t="shared" si="18"/>
        <v>1</v>
      </c>
      <c r="Q61" s="26">
        <f t="shared" si="18"/>
        <v>0</v>
      </c>
      <c r="R61" s="26">
        <f t="shared" si="18"/>
        <v>0</v>
      </c>
      <c r="S61" s="21"/>
    </row>
    <row r="62" spans="1:19" x14ac:dyDescent="0.25">
      <c r="A62" s="12">
        <v>40641.375</v>
      </c>
      <c r="B62" s="1">
        <v>0</v>
      </c>
      <c r="C62" s="1">
        <f t="shared" si="11"/>
        <v>0</v>
      </c>
      <c r="D62" s="1">
        <v>0.8</v>
      </c>
      <c r="E62" s="1">
        <v>43</v>
      </c>
      <c r="F62" s="19" t="b">
        <f t="shared" si="3"/>
        <v>0</v>
      </c>
      <c r="G62" s="20">
        <f t="shared" si="4"/>
        <v>43</v>
      </c>
      <c r="H62" s="20" t="b">
        <f t="shared" si="5"/>
        <v>0</v>
      </c>
      <c r="I62" s="20" t="b">
        <f t="shared" si="6"/>
        <v>0</v>
      </c>
      <c r="J62" s="20" t="b">
        <f t="shared" si="7"/>
        <v>0</v>
      </c>
      <c r="K62" s="21" t="b">
        <f t="shared" si="8"/>
        <v>0</v>
      </c>
      <c r="L62" s="20"/>
      <c r="M62" s="26">
        <f t="shared" ref="M62:R62" si="19">COUNTIFS(F53:F1108,"&lt;213,75",F53:F1108,"&gt;191,25")</f>
        <v>3</v>
      </c>
      <c r="N62" s="26">
        <f t="shared" si="19"/>
        <v>20</v>
      </c>
      <c r="O62" s="26">
        <f t="shared" si="19"/>
        <v>11</v>
      </c>
      <c r="P62" s="26">
        <f t="shared" si="19"/>
        <v>1</v>
      </c>
      <c r="Q62" s="26">
        <f t="shared" si="19"/>
        <v>0</v>
      </c>
      <c r="R62" s="26">
        <f t="shared" si="19"/>
        <v>0</v>
      </c>
      <c r="S62" s="21"/>
    </row>
    <row r="63" spans="1:19" x14ac:dyDescent="0.25">
      <c r="A63" s="11">
        <v>40641.416666666664</v>
      </c>
      <c r="B63">
        <v>0</v>
      </c>
      <c r="C63">
        <f t="shared" si="11"/>
        <v>0</v>
      </c>
      <c r="D63">
        <v>1.1000000000000001</v>
      </c>
      <c r="E63">
        <v>55</v>
      </c>
      <c r="F63" s="19" t="b">
        <f t="shared" si="3"/>
        <v>0</v>
      </c>
      <c r="G63" s="20">
        <f t="shared" si="4"/>
        <v>55</v>
      </c>
      <c r="H63" s="20" t="b">
        <f t="shared" si="5"/>
        <v>0</v>
      </c>
      <c r="I63" s="20" t="b">
        <f t="shared" si="6"/>
        <v>0</v>
      </c>
      <c r="J63" s="20" t="b">
        <f t="shared" si="7"/>
        <v>0</v>
      </c>
      <c r="K63" s="21" t="b">
        <f t="shared" si="8"/>
        <v>0</v>
      </c>
      <c r="L63" s="20"/>
      <c r="M63" s="26">
        <f t="shared" ref="M63:R63" si="20">COUNTIFS(F53:F1108,"&lt;236,25",F53:F1108,"&gt;213,75")</f>
        <v>9</v>
      </c>
      <c r="N63" s="26">
        <f t="shared" si="20"/>
        <v>22</v>
      </c>
      <c r="O63" s="26">
        <f t="shared" si="20"/>
        <v>10</v>
      </c>
      <c r="P63" s="26">
        <f t="shared" si="20"/>
        <v>2</v>
      </c>
      <c r="Q63" s="26">
        <f t="shared" si="20"/>
        <v>4</v>
      </c>
      <c r="R63" s="26">
        <f t="shared" si="20"/>
        <v>1</v>
      </c>
      <c r="S63" s="21"/>
    </row>
    <row r="64" spans="1:19" x14ac:dyDescent="0.25">
      <c r="A64" s="11">
        <v>40641.458333333336</v>
      </c>
      <c r="B64">
        <v>0</v>
      </c>
      <c r="C64">
        <f t="shared" si="11"/>
        <v>0</v>
      </c>
      <c r="D64">
        <v>0.8</v>
      </c>
      <c r="E64">
        <v>114</v>
      </c>
      <c r="F64" s="19" t="b">
        <f t="shared" si="3"/>
        <v>0</v>
      </c>
      <c r="G64" s="20">
        <f t="shared" si="4"/>
        <v>114</v>
      </c>
      <c r="H64" s="20" t="b">
        <f t="shared" si="5"/>
        <v>0</v>
      </c>
      <c r="I64" s="20" t="b">
        <f t="shared" si="6"/>
        <v>0</v>
      </c>
      <c r="J64" s="20" t="b">
        <f t="shared" si="7"/>
        <v>0</v>
      </c>
      <c r="K64" s="21" t="b">
        <f t="shared" si="8"/>
        <v>0</v>
      </c>
      <c r="L64" s="20"/>
      <c r="M64" s="26">
        <f t="shared" ref="M64:R64" si="21">COUNTIFS(F53:F1108,"&lt;258,75",F53:F1108,"&gt;236,25")</f>
        <v>3</v>
      </c>
      <c r="N64" s="26">
        <f t="shared" si="21"/>
        <v>25</v>
      </c>
      <c r="O64" s="26">
        <f t="shared" si="21"/>
        <v>9</v>
      </c>
      <c r="P64" s="26">
        <f t="shared" si="21"/>
        <v>6</v>
      </c>
      <c r="Q64" s="26">
        <f t="shared" si="21"/>
        <v>3</v>
      </c>
      <c r="R64" s="26">
        <f t="shared" si="21"/>
        <v>1</v>
      </c>
      <c r="S64" s="21"/>
    </row>
    <row r="65" spans="1:19" x14ac:dyDescent="0.25">
      <c r="A65" s="11">
        <v>40641.5</v>
      </c>
      <c r="B65">
        <v>0</v>
      </c>
      <c r="C65">
        <f t="shared" si="11"/>
        <v>0</v>
      </c>
      <c r="D65">
        <v>1.5</v>
      </c>
      <c r="E65">
        <v>117</v>
      </c>
      <c r="F65" s="19" t="b">
        <f t="shared" si="3"/>
        <v>0</v>
      </c>
      <c r="G65" s="20" t="b">
        <f t="shared" si="4"/>
        <v>0</v>
      </c>
      <c r="H65" s="20">
        <f t="shared" si="5"/>
        <v>117</v>
      </c>
      <c r="I65" s="20" t="b">
        <f t="shared" si="6"/>
        <v>0</v>
      </c>
      <c r="J65" s="20" t="b">
        <f t="shared" si="7"/>
        <v>0</v>
      </c>
      <c r="K65" s="21" t="b">
        <f t="shared" si="8"/>
        <v>0</v>
      </c>
      <c r="L65" s="20"/>
      <c r="M65" s="26">
        <f t="shared" ref="M65:R65" si="22">COUNTIFS(F53:F1108,"&lt;281,25",F53:F1108,"&gt;258,75")</f>
        <v>12</v>
      </c>
      <c r="N65" s="26">
        <f t="shared" si="22"/>
        <v>35</v>
      </c>
      <c r="O65" s="26">
        <f t="shared" si="22"/>
        <v>11</v>
      </c>
      <c r="P65" s="26">
        <f t="shared" si="22"/>
        <v>8</v>
      </c>
      <c r="Q65" s="26">
        <f t="shared" si="22"/>
        <v>15</v>
      </c>
      <c r="R65" s="26">
        <f t="shared" si="22"/>
        <v>16</v>
      </c>
      <c r="S65" s="21"/>
    </row>
    <row r="66" spans="1:19" x14ac:dyDescent="0.25">
      <c r="A66" s="11">
        <v>40641.541666666664</v>
      </c>
      <c r="B66">
        <v>0</v>
      </c>
      <c r="C66">
        <f t="shared" si="11"/>
        <v>0</v>
      </c>
      <c r="D66">
        <v>2.2000000000000002</v>
      </c>
      <c r="E66">
        <v>260</v>
      </c>
      <c r="F66" s="19" t="b">
        <f t="shared" si="3"/>
        <v>0</v>
      </c>
      <c r="G66" s="20" t="b">
        <f t="shared" si="4"/>
        <v>0</v>
      </c>
      <c r="H66" s="20">
        <f t="shared" si="5"/>
        <v>260</v>
      </c>
      <c r="I66" s="20" t="b">
        <f t="shared" si="6"/>
        <v>0</v>
      </c>
      <c r="J66" s="20" t="b">
        <f t="shared" si="7"/>
        <v>0</v>
      </c>
      <c r="K66" s="21" t="b">
        <f t="shared" si="8"/>
        <v>0</v>
      </c>
      <c r="L66" s="20"/>
      <c r="M66" s="26">
        <f t="shared" ref="M66:R66" si="23">COUNTIFS(F53:F1108,"&lt;303,75",F53:F1108,"&gt;281,25")</f>
        <v>17</v>
      </c>
      <c r="N66" s="26">
        <f>COUNTIFS(G53:G1108,"&lt;303,75",G53:G1108,"&gt;281,25")</f>
        <v>59</v>
      </c>
      <c r="O66" s="26">
        <f t="shared" si="23"/>
        <v>9</v>
      </c>
      <c r="P66" s="26">
        <f t="shared" si="23"/>
        <v>1</v>
      </c>
      <c r="Q66" s="26">
        <f t="shared" si="23"/>
        <v>4</v>
      </c>
      <c r="R66" s="26">
        <f t="shared" si="23"/>
        <v>3</v>
      </c>
      <c r="S66" s="21"/>
    </row>
    <row r="67" spans="1:19" x14ac:dyDescent="0.25">
      <c r="A67" s="11">
        <v>40641.583333333336</v>
      </c>
      <c r="B67">
        <v>0</v>
      </c>
      <c r="C67">
        <f t="shared" si="11"/>
        <v>0</v>
      </c>
      <c r="D67">
        <v>3.8</v>
      </c>
      <c r="E67">
        <v>223</v>
      </c>
      <c r="F67" s="19" t="b">
        <f t="shared" si="3"/>
        <v>0</v>
      </c>
      <c r="G67" s="20" t="b">
        <f t="shared" si="4"/>
        <v>0</v>
      </c>
      <c r="H67" s="20" t="b">
        <f t="shared" si="5"/>
        <v>0</v>
      </c>
      <c r="I67" s="20" t="b">
        <f t="shared" si="6"/>
        <v>0</v>
      </c>
      <c r="J67" s="20">
        <f t="shared" si="7"/>
        <v>223</v>
      </c>
      <c r="K67" s="21" t="b">
        <f t="shared" si="8"/>
        <v>0</v>
      </c>
      <c r="L67" s="20"/>
      <c r="M67" s="26">
        <f t="shared" ref="M67:R67" si="24">COUNTIFS(F53:F1108,"&lt;326,75",F53:F1108,"&gt;303,75")</f>
        <v>13</v>
      </c>
      <c r="N67" s="26">
        <f t="shared" si="24"/>
        <v>55</v>
      </c>
      <c r="O67" s="26">
        <f t="shared" si="24"/>
        <v>7</v>
      </c>
      <c r="P67" s="26">
        <f t="shared" si="24"/>
        <v>3</v>
      </c>
      <c r="Q67" s="26">
        <f t="shared" si="24"/>
        <v>0</v>
      </c>
      <c r="R67" s="26">
        <f t="shared" si="24"/>
        <v>1</v>
      </c>
      <c r="S67" s="21"/>
    </row>
    <row r="68" spans="1:19" x14ac:dyDescent="0.25">
      <c r="A68" s="11">
        <v>40641.625</v>
      </c>
      <c r="B68">
        <v>0</v>
      </c>
      <c r="C68">
        <f t="shared" si="11"/>
        <v>0</v>
      </c>
      <c r="D68">
        <v>3.7</v>
      </c>
      <c r="E68">
        <v>259</v>
      </c>
      <c r="F68" s="19" t="b">
        <f t="shared" si="3"/>
        <v>0</v>
      </c>
      <c r="G68" s="20" t="b">
        <f t="shared" si="4"/>
        <v>0</v>
      </c>
      <c r="H68" s="20" t="b">
        <f t="shared" si="5"/>
        <v>0</v>
      </c>
      <c r="I68" s="20" t="b">
        <f t="shared" si="6"/>
        <v>0</v>
      </c>
      <c r="J68" s="20">
        <f t="shared" si="7"/>
        <v>259</v>
      </c>
      <c r="K68" s="21" t="b">
        <f t="shared" si="8"/>
        <v>0</v>
      </c>
      <c r="L68" s="20"/>
      <c r="M68" s="26">
        <f t="shared" ref="M68:R68" si="25">COUNTIFS(F53:F1108,"&lt;348,75",F53:F1108,"&gt;326,25")</f>
        <v>5</v>
      </c>
      <c r="N68" s="26">
        <f t="shared" si="25"/>
        <v>26</v>
      </c>
      <c r="O68" s="26">
        <f t="shared" si="25"/>
        <v>8</v>
      </c>
      <c r="P68" s="26">
        <f t="shared" si="25"/>
        <v>2</v>
      </c>
      <c r="Q68" s="26">
        <f t="shared" si="25"/>
        <v>1</v>
      </c>
      <c r="R68" s="26">
        <f t="shared" si="25"/>
        <v>0</v>
      </c>
      <c r="S68" s="21" t="s">
        <v>47</v>
      </c>
    </row>
    <row r="69" spans="1:19" x14ac:dyDescent="0.25">
      <c r="A69" s="11">
        <v>40641.666666666664</v>
      </c>
      <c r="B69">
        <v>0</v>
      </c>
      <c r="C69">
        <f t="shared" si="11"/>
        <v>0</v>
      </c>
      <c r="D69">
        <v>3.6</v>
      </c>
      <c r="E69">
        <v>261</v>
      </c>
      <c r="F69" s="19" t="b">
        <f t="shared" si="3"/>
        <v>0</v>
      </c>
      <c r="G69" s="20" t="b">
        <f t="shared" si="4"/>
        <v>0</v>
      </c>
      <c r="H69" s="20" t="b">
        <f t="shared" si="5"/>
        <v>0</v>
      </c>
      <c r="I69" s="20" t="b">
        <f t="shared" si="6"/>
        <v>0</v>
      </c>
      <c r="J69" s="20">
        <f t="shared" si="7"/>
        <v>261</v>
      </c>
      <c r="K69" s="21" t="b">
        <f t="shared" si="8"/>
        <v>0</v>
      </c>
      <c r="L69" s="20"/>
      <c r="M69" s="26">
        <f>SUM(M53:M68)</f>
        <v>104</v>
      </c>
      <c r="N69" s="26">
        <f t="shared" ref="N69:R69" si="26">SUM(N53:N68)</f>
        <v>437</v>
      </c>
      <c r="O69" s="26">
        <f t="shared" si="26"/>
        <v>186</v>
      </c>
      <c r="P69" s="26">
        <f t="shared" si="26"/>
        <v>98</v>
      </c>
      <c r="Q69" s="26">
        <f t="shared" si="26"/>
        <v>79</v>
      </c>
      <c r="R69" s="26">
        <f t="shared" si="26"/>
        <v>80</v>
      </c>
      <c r="S69" s="32">
        <f>SUM(M69:R69)</f>
        <v>984</v>
      </c>
    </row>
    <row r="70" spans="1:19" x14ac:dyDescent="0.25">
      <c r="A70" s="11">
        <v>40641.708333333336</v>
      </c>
      <c r="B70">
        <v>0</v>
      </c>
      <c r="C70">
        <f t="shared" si="11"/>
        <v>0</v>
      </c>
      <c r="D70">
        <v>3.1</v>
      </c>
      <c r="E70">
        <v>243</v>
      </c>
      <c r="F70" s="19" t="b">
        <f t="shared" si="3"/>
        <v>0</v>
      </c>
      <c r="G70" s="20" t="b">
        <f t="shared" si="4"/>
        <v>0</v>
      </c>
      <c r="H70" s="20" t="b">
        <f t="shared" si="5"/>
        <v>0</v>
      </c>
      <c r="I70" s="20">
        <f t="shared" si="6"/>
        <v>243</v>
      </c>
      <c r="J70" s="20" t="b">
        <f t="shared" si="7"/>
        <v>0</v>
      </c>
      <c r="K70" s="21" t="b">
        <f t="shared" si="8"/>
        <v>0</v>
      </c>
      <c r="L70" s="20"/>
      <c r="M70" s="26">
        <f t="shared" ref="M70:R70" si="27">COUNT(F53:F1108)</f>
        <v>104</v>
      </c>
      <c r="N70" s="26">
        <f t="shared" si="27"/>
        <v>437</v>
      </c>
      <c r="O70" s="26">
        <f t="shared" si="27"/>
        <v>186</v>
      </c>
      <c r="P70" s="26">
        <f t="shared" si="27"/>
        <v>98</v>
      </c>
      <c r="Q70" s="26">
        <f t="shared" si="27"/>
        <v>79</v>
      </c>
      <c r="R70" s="26">
        <f t="shared" si="27"/>
        <v>80</v>
      </c>
      <c r="S70" s="32">
        <f>SUM(M70:R70)</f>
        <v>984</v>
      </c>
    </row>
    <row r="71" spans="1:19" x14ac:dyDescent="0.25">
      <c r="A71" s="11">
        <v>40641.75</v>
      </c>
      <c r="B71">
        <v>0</v>
      </c>
      <c r="C71">
        <f t="shared" si="11"/>
        <v>0</v>
      </c>
      <c r="D71">
        <v>2.1</v>
      </c>
      <c r="E71">
        <v>271</v>
      </c>
      <c r="F71" s="19" t="b">
        <f t="shared" si="3"/>
        <v>0</v>
      </c>
      <c r="G71" s="20" t="b">
        <f t="shared" si="4"/>
        <v>0</v>
      </c>
      <c r="H71" s="20">
        <f t="shared" si="5"/>
        <v>271</v>
      </c>
      <c r="I71" s="20" t="b">
        <f t="shared" si="6"/>
        <v>0</v>
      </c>
      <c r="J71" s="20" t="b">
        <f t="shared" si="7"/>
        <v>0</v>
      </c>
      <c r="K71" s="21" t="b">
        <f t="shared" si="8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40641.791666666664</v>
      </c>
      <c r="B72">
        <v>0</v>
      </c>
      <c r="C72">
        <f t="shared" si="11"/>
        <v>0</v>
      </c>
      <c r="D72">
        <v>2.2000000000000002</v>
      </c>
      <c r="E72">
        <v>312</v>
      </c>
      <c r="F72" s="19" t="b">
        <f t="shared" si="3"/>
        <v>0</v>
      </c>
      <c r="G72" s="20" t="b">
        <f t="shared" si="4"/>
        <v>0</v>
      </c>
      <c r="H72" s="20">
        <f t="shared" si="5"/>
        <v>312</v>
      </c>
      <c r="I72" s="20" t="b">
        <f t="shared" si="6"/>
        <v>0</v>
      </c>
      <c r="J72" s="20" t="b">
        <f t="shared" si="7"/>
        <v>0</v>
      </c>
      <c r="K72" s="21" t="b">
        <f t="shared" si="8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40641.833333333336</v>
      </c>
      <c r="B73">
        <v>0</v>
      </c>
      <c r="C73">
        <f t="shared" si="11"/>
        <v>0</v>
      </c>
      <c r="D73">
        <v>0.9</v>
      </c>
      <c r="E73">
        <v>156</v>
      </c>
      <c r="F73" s="19" t="b">
        <f t="shared" si="3"/>
        <v>0</v>
      </c>
      <c r="G73" s="20">
        <f t="shared" si="4"/>
        <v>156</v>
      </c>
      <c r="H73" s="20" t="b">
        <f t="shared" si="5"/>
        <v>0</v>
      </c>
      <c r="I73" s="20" t="b">
        <f t="shared" si="6"/>
        <v>0</v>
      </c>
      <c r="J73" s="20" t="b">
        <f t="shared" si="7"/>
        <v>0</v>
      </c>
      <c r="K73" s="21" t="b">
        <f t="shared" si="8"/>
        <v>0</v>
      </c>
      <c r="L73" s="26" t="s">
        <v>48</v>
      </c>
      <c r="M73" s="33">
        <f>M53/$S$69</f>
        <v>8.130081300813009E-3</v>
      </c>
      <c r="N73" s="33">
        <f t="shared" ref="N73:R88" si="28">N53/$S$69</f>
        <v>3.048780487804878E-2</v>
      </c>
      <c r="O73" s="33">
        <f t="shared" si="28"/>
        <v>1.016260162601626E-2</v>
      </c>
      <c r="P73" s="33">
        <f t="shared" si="28"/>
        <v>1.0162601626016261E-3</v>
      </c>
      <c r="Q73" s="33">
        <f t="shared" si="28"/>
        <v>0</v>
      </c>
      <c r="R73" s="33">
        <f t="shared" si="28"/>
        <v>0</v>
      </c>
      <c r="S73" s="21"/>
    </row>
    <row r="74" spans="1:19" x14ac:dyDescent="0.25">
      <c r="A74" s="11">
        <v>40641.875</v>
      </c>
      <c r="B74">
        <v>0</v>
      </c>
      <c r="C74">
        <f t="shared" si="11"/>
        <v>0</v>
      </c>
      <c r="D74">
        <v>0.9</v>
      </c>
      <c r="E74">
        <v>303</v>
      </c>
      <c r="F74" s="19" t="b">
        <f t="shared" si="3"/>
        <v>0</v>
      </c>
      <c r="G74" s="20">
        <f t="shared" si="4"/>
        <v>303</v>
      </c>
      <c r="H74" s="20" t="b">
        <f t="shared" si="5"/>
        <v>0</v>
      </c>
      <c r="I74" s="20" t="b">
        <f t="shared" si="6"/>
        <v>0</v>
      </c>
      <c r="J74" s="20" t="b">
        <f t="shared" si="7"/>
        <v>0</v>
      </c>
      <c r="K74" s="21" t="b">
        <f t="shared" si="8"/>
        <v>0</v>
      </c>
      <c r="L74" s="26"/>
      <c r="M74" s="33">
        <f t="shared" ref="M74:N88" si="29">M54/$S$69</f>
        <v>2.0325203252032522E-3</v>
      </c>
      <c r="N74" s="33">
        <f t="shared" si="29"/>
        <v>1.7276422764227643E-2</v>
      </c>
      <c r="O74" s="33">
        <f t="shared" si="28"/>
        <v>9.1463414634146336E-3</v>
      </c>
      <c r="P74" s="33">
        <f t="shared" si="28"/>
        <v>1.0162601626016261E-3</v>
      </c>
      <c r="Q74" s="33">
        <f t="shared" si="28"/>
        <v>1.0162601626016261E-3</v>
      </c>
      <c r="R74" s="33">
        <f t="shared" si="28"/>
        <v>0</v>
      </c>
      <c r="S74" s="21"/>
    </row>
    <row r="75" spans="1:19" x14ac:dyDescent="0.25">
      <c r="A75" s="11">
        <v>40641.916666666664</v>
      </c>
      <c r="B75">
        <v>0</v>
      </c>
      <c r="C75">
        <f t="shared" si="11"/>
        <v>0</v>
      </c>
      <c r="D75">
        <v>0.9</v>
      </c>
      <c r="E75">
        <v>359</v>
      </c>
      <c r="F75" s="19" t="b">
        <f t="shared" si="3"/>
        <v>0</v>
      </c>
      <c r="G75" s="20">
        <f t="shared" si="4"/>
        <v>359</v>
      </c>
      <c r="H75" s="20" t="b">
        <f t="shared" si="5"/>
        <v>0</v>
      </c>
      <c r="I75" s="20" t="b">
        <f t="shared" si="6"/>
        <v>0</v>
      </c>
      <c r="J75" s="20" t="b">
        <f t="shared" si="7"/>
        <v>0</v>
      </c>
      <c r="K75" s="21" t="b">
        <f t="shared" si="8"/>
        <v>0</v>
      </c>
      <c r="L75" s="26" t="s">
        <v>49</v>
      </c>
      <c r="M75" s="33">
        <f t="shared" si="29"/>
        <v>5.08130081300813E-3</v>
      </c>
      <c r="N75" s="33">
        <f t="shared" si="29"/>
        <v>2.032520325203252E-2</v>
      </c>
      <c r="O75" s="33">
        <f t="shared" si="28"/>
        <v>1.7276422764227643E-2</v>
      </c>
      <c r="P75" s="33">
        <f t="shared" si="28"/>
        <v>6.0975609756097563E-3</v>
      </c>
      <c r="Q75" s="33">
        <f t="shared" si="28"/>
        <v>3.0487804878048782E-3</v>
      </c>
      <c r="R75" s="33">
        <f t="shared" si="28"/>
        <v>1.0162601626016261E-3</v>
      </c>
      <c r="S75" s="21"/>
    </row>
    <row r="76" spans="1:19" x14ac:dyDescent="0.25">
      <c r="A76" s="11">
        <v>40641.958333333336</v>
      </c>
      <c r="B76">
        <v>0</v>
      </c>
      <c r="C76">
        <f t="shared" si="11"/>
        <v>0</v>
      </c>
      <c r="D76">
        <v>1</v>
      </c>
      <c r="E76">
        <v>2</v>
      </c>
      <c r="F76" s="19" t="b">
        <f t="shared" si="3"/>
        <v>0</v>
      </c>
      <c r="G76" s="20">
        <f t="shared" si="4"/>
        <v>2</v>
      </c>
      <c r="H76" s="20" t="b">
        <f t="shared" si="5"/>
        <v>0</v>
      </c>
      <c r="I76" s="20" t="b">
        <f t="shared" si="6"/>
        <v>0</v>
      </c>
      <c r="J76" s="20" t="b">
        <f t="shared" si="7"/>
        <v>0</v>
      </c>
      <c r="K76" s="21" t="b">
        <f t="shared" si="8"/>
        <v>0</v>
      </c>
      <c r="L76" s="26"/>
      <c r="M76" s="33">
        <f t="shared" si="29"/>
        <v>4.0650406504065045E-3</v>
      </c>
      <c r="N76" s="33">
        <f t="shared" si="29"/>
        <v>2.1341463414634148E-2</v>
      </c>
      <c r="O76" s="33">
        <f t="shared" si="28"/>
        <v>1.8292682926829267E-2</v>
      </c>
      <c r="P76" s="33">
        <f t="shared" si="28"/>
        <v>2.3373983739837397E-2</v>
      </c>
      <c r="Q76" s="33">
        <f t="shared" si="28"/>
        <v>1.0162601626016261E-3</v>
      </c>
      <c r="R76" s="33">
        <f t="shared" si="28"/>
        <v>1.0162601626016261E-3</v>
      </c>
      <c r="S76" s="21"/>
    </row>
    <row r="77" spans="1:19" x14ac:dyDescent="0.25">
      <c r="A77" s="11">
        <v>40642</v>
      </c>
      <c r="B77">
        <v>0</v>
      </c>
      <c r="C77">
        <f t="shared" si="11"/>
        <v>0</v>
      </c>
      <c r="D77">
        <v>1</v>
      </c>
      <c r="E77">
        <v>65</v>
      </c>
      <c r="F77" s="19" t="b">
        <f t="shared" si="3"/>
        <v>0</v>
      </c>
      <c r="G77" s="20">
        <f t="shared" si="4"/>
        <v>65</v>
      </c>
      <c r="H77" s="20" t="b">
        <f t="shared" si="5"/>
        <v>0</v>
      </c>
      <c r="I77" s="20" t="b">
        <f t="shared" si="6"/>
        <v>0</v>
      </c>
      <c r="J77" s="20" t="b">
        <f t="shared" si="7"/>
        <v>0</v>
      </c>
      <c r="K77" s="21" t="b">
        <f t="shared" si="8"/>
        <v>0</v>
      </c>
      <c r="L77" s="26" t="s">
        <v>50</v>
      </c>
      <c r="M77" s="33">
        <f t="shared" si="29"/>
        <v>4.0650406504065045E-3</v>
      </c>
      <c r="N77" s="33">
        <f t="shared" si="29"/>
        <v>2.4390243902439025E-2</v>
      </c>
      <c r="O77" s="33">
        <f t="shared" si="28"/>
        <v>2.3373983739837397E-2</v>
      </c>
      <c r="P77" s="33">
        <f t="shared" si="28"/>
        <v>1.7276422764227643E-2</v>
      </c>
      <c r="Q77" s="33">
        <f t="shared" si="28"/>
        <v>2.032520325203252E-2</v>
      </c>
      <c r="R77" s="33">
        <f t="shared" si="28"/>
        <v>1.016260162601626E-2</v>
      </c>
      <c r="S77" s="21"/>
    </row>
    <row r="78" spans="1:19" x14ac:dyDescent="0.25">
      <c r="A78" s="11">
        <v>40642.041666666664</v>
      </c>
      <c r="B78">
        <v>0</v>
      </c>
      <c r="C78">
        <f t="shared" si="11"/>
        <v>0</v>
      </c>
      <c r="D78">
        <v>1.1000000000000001</v>
      </c>
      <c r="E78">
        <v>60</v>
      </c>
      <c r="F78" s="19" t="b">
        <f t="shared" si="3"/>
        <v>0</v>
      </c>
      <c r="G78" s="20">
        <f t="shared" si="4"/>
        <v>60</v>
      </c>
      <c r="H78" s="20" t="b">
        <f t="shared" si="5"/>
        <v>0</v>
      </c>
      <c r="I78" s="20" t="b">
        <f t="shared" si="6"/>
        <v>0</v>
      </c>
      <c r="J78" s="20" t="b">
        <f t="shared" si="7"/>
        <v>0</v>
      </c>
      <c r="K78" s="21" t="b">
        <f t="shared" si="8"/>
        <v>0</v>
      </c>
      <c r="L78" s="26"/>
      <c r="M78" s="33">
        <f t="shared" si="29"/>
        <v>2.0325203252032522E-3</v>
      </c>
      <c r="N78" s="33">
        <f t="shared" si="29"/>
        <v>2.6422764227642278E-2</v>
      </c>
      <c r="O78" s="33">
        <f t="shared" si="28"/>
        <v>2.1341463414634148E-2</v>
      </c>
      <c r="P78" s="33">
        <f t="shared" si="28"/>
        <v>2.1341463414634148E-2</v>
      </c>
      <c r="Q78" s="33">
        <f t="shared" si="28"/>
        <v>2.540650406504065E-2</v>
      </c>
      <c r="R78" s="33">
        <f t="shared" si="28"/>
        <v>4.4715447154471545E-2</v>
      </c>
      <c r="S78" s="21"/>
    </row>
    <row r="79" spans="1:19" x14ac:dyDescent="0.25">
      <c r="A79" s="11">
        <v>40642.083333333336</v>
      </c>
      <c r="B79">
        <v>0</v>
      </c>
      <c r="C79">
        <f t="shared" si="11"/>
        <v>0</v>
      </c>
      <c r="D79">
        <v>0.5</v>
      </c>
      <c r="E79">
        <v>7</v>
      </c>
      <c r="F79" s="19" t="b">
        <f t="shared" si="3"/>
        <v>0</v>
      </c>
      <c r="G79" s="20">
        <f t="shared" si="4"/>
        <v>7</v>
      </c>
      <c r="H79" s="20" t="b">
        <f t="shared" si="5"/>
        <v>0</v>
      </c>
      <c r="I79" s="20" t="b">
        <f t="shared" si="6"/>
        <v>0</v>
      </c>
      <c r="J79" s="20" t="b">
        <f t="shared" si="7"/>
        <v>0</v>
      </c>
      <c r="K79" s="21" t="b">
        <f t="shared" si="8"/>
        <v>0</v>
      </c>
      <c r="L79" s="26" t="s">
        <v>51</v>
      </c>
      <c r="M79" s="33">
        <f t="shared" si="29"/>
        <v>7.1138211382113818E-3</v>
      </c>
      <c r="N79" s="33">
        <f t="shared" si="29"/>
        <v>2.7439024390243903E-2</v>
      </c>
      <c r="O79" s="33">
        <f t="shared" si="28"/>
        <v>1.3211382113821139E-2</v>
      </c>
      <c r="P79" s="33">
        <f t="shared" si="28"/>
        <v>4.0650406504065045E-3</v>
      </c>
      <c r="Q79" s="33">
        <f t="shared" si="28"/>
        <v>0</v>
      </c>
      <c r="R79" s="33">
        <f t="shared" si="28"/>
        <v>2.0325203252032522E-3</v>
      </c>
      <c r="S79" s="21"/>
    </row>
    <row r="80" spans="1:19" x14ac:dyDescent="0.25">
      <c r="A80" s="11">
        <v>40642.125</v>
      </c>
      <c r="B80">
        <v>0</v>
      </c>
      <c r="C80">
        <f t="shared" si="11"/>
        <v>0</v>
      </c>
      <c r="D80">
        <v>0.5</v>
      </c>
      <c r="E80">
        <v>271</v>
      </c>
      <c r="F80" s="19" t="b">
        <f t="shared" si="3"/>
        <v>0</v>
      </c>
      <c r="G80" s="20">
        <f t="shared" si="4"/>
        <v>271</v>
      </c>
      <c r="H80" s="20" t="b">
        <f t="shared" si="5"/>
        <v>0</v>
      </c>
      <c r="I80" s="20" t="b">
        <f t="shared" si="6"/>
        <v>0</v>
      </c>
      <c r="J80" s="20" t="b">
        <f t="shared" si="7"/>
        <v>0</v>
      </c>
      <c r="K80" s="21" t="b">
        <f t="shared" si="8"/>
        <v>0</v>
      </c>
      <c r="L80" s="26"/>
      <c r="M80" s="33">
        <f t="shared" si="29"/>
        <v>6.0975609756097563E-3</v>
      </c>
      <c r="N80" s="33">
        <f>N60/$S$69</f>
        <v>1.3211382113821139E-2</v>
      </c>
      <c r="O80" s="33">
        <f t="shared" si="28"/>
        <v>6.0975609756097563E-3</v>
      </c>
      <c r="P80" s="33">
        <f t="shared" si="28"/>
        <v>1.0162601626016261E-3</v>
      </c>
      <c r="Q80" s="33">
        <f t="shared" si="28"/>
        <v>2.0325203252032522E-3</v>
      </c>
      <c r="R80" s="33">
        <f t="shared" si="28"/>
        <v>0</v>
      </c>
      <c r="S80" s="21"/>
    </row>
    <row r="81" spans="1:19" x14ac:dyDescent="0.25">
      <c r="A81" s="11">
        <v>40642.166666666664</v>
      </c>
      <c r="B81">
        <v>0</v>
      </c>
      <c r="C81">
        <f t="shared" si="11"/>
        <v>0</v>
      </c>
      <c r="D81">
        <v>1</v>
      </c>
      <c r="E81">
        <v>122</v>
      </c>
      <c r="F81" s="19" t="b">
        <f t="shared" si="3"/>
        <v>0</v>
      </c>
      <c r="G81" s="20">
        <f t="shared" si="4"/>
        <v>122</v>
      </c>
      <c r="H81" s="20" t="b">
        <f t="shared" si="5"/>
        <v>0</v>
      </c>
      <c r="I81" s="20" t="b">
        <f t="shared" si="6"/>
        <v>0</v>
      </c>
      <c r="J81" s="20" t="b">
        <f t="shared" si="7"/>
        <v>0</v>
      </c>
      <c r="K81" s="21" t="b">
        <f t="shared" si="8"/>
        <v>0</v>
      </c>
      <c r="L81" s="26" t="s">
        <v>52</v>
      </c>
      <c r="M81" s="33">
        <f t="shared" si="29"/>
        <v>4.0650406504065045E-3</v>
      </c>
      <c r="N81" s="33">
        <f t="shared" si="29"/>
        <v>1.7276422764227643E-2</v>
      </c>
      <c r="O81" s="33">
        <f t="shared" si="28"/>
        <v>4.0650406504065045E-3</v>
      </c>
      <c r="P81" s="33">
        <f t="shared" si="28"/>
        <v>1.0162601626016261E-3</v>
      </c>
      <c r="Q81" s="33">
        <f t="shared" si="28"/>
        <v>0</v>
      </c>
      <c r="R81" s="33">
        <f t="shared" si="28"/>
        <v>0</v>
      </c>
      <c r="S81" s="21"/>
    </row>
    <row r="82" spans="1:19" x14ac:dyDescent="0.25">
      <c r="A82" s="11">
        <v>40642.208333333336</v>
      </c>
      <c r="B82">
        <v>0</v>
      </c>
      <c r="C82">
        <f t="shared" si="11"/>
        <v>0</v>
      </c>
      <c r="D82">
        <v>4.3</v>
      </c>
      <c r="E82">
        <v>256</v>
      </c>
      <c r="F82" s="19" t="b">
        <f t="shared" si="3"/>
        <v>0</v>
      </c>
      <c r="G82" s="20" t="b">
        <f t="shared" si="4"/>
        <v>0</v>
      </c>
      <c r="H82" s="20" t="b">
        <f t="shared" si="5"/>
        <v>0</v>
      </c>
      <c r="I82" s="20" t="b">
        <f t="shared" si="6"/>
        <v>0</v>
      </c>
      <c r="J82" s="20">
        <f t="shared" si="7"/>
        <v>256</v>
      </c>
      <c r="K82" s="21" t="b">
        <f t="shared" si="8"/>
        <v>0</v>
      </c>
      <c r="L82" s="26"/>
      <c r="M82" s="33">
        <f t="shared" si="29"/>
        <v>3.0487804878048782E-3</v>
      </c>
      <c r="N82" s="33">
        <f t="shared" si="29"/>
        <v>2.032520325203252E-2</v>
      </c>
      <c r="O82" s="33">
        <f t="shared" si="28"/>
        <v>1.1178861788617886E-2</v>
      </c>
      <c r="P82" s="33">
        <f t="shared" si="28"/>
        <v>1.0162601626016261E-3</v>
      </c>
      <c r="Q82" s="33">
        <f t="shared" si="28"/>
        <v>0</v>
      </c>
      <c r="R82" s="33">
        <f t="shared" si="28"/>
        <v>0</v>
      </c>
      <c r="S82" s="21"/>
    </row>
    <row r="83" spans="1:19" x14ac:dyDescent="0.25">
      <c r="A83" s="11">
        <v>40642.25</v>
      </c>
      <c r="B83">
        <v>0</v>
      </c>
      <c r="C83">
        <f t="shared" si="11"/>
        <v>0</v>
      </c>
      <c r="D83">
        <v>4.9000000000000004</v>
      </c>
      <c r="E83">
        <v>262</v>
      </c>
      <c r="F83" s="19" t="b">
        <f t="shared" si="3"/>
        <v>0</v>
      </c>
      <c r="G83" s="20" t="b">
        <f t="shared" si="4"/>
        <v>0</v>
      </c>
      <c r="H83" s="20" t="b">
        <f t="shared" si="5"/>
        <v>0</v>
      </c>
      <c r="I83" s="20" t="b">
        <f t="shared" si="6"/>
        <v>0</v>
      </c>
      <c r="J83" s="20" t="b">
        <f t="shared" si="7"/>
        <v>0</v>
      </c>
      <c r="K83" s="21">
        <f t="shared" si="8"/>
        <v>262</v>
      </c>
      <c r="L83" s="26" t="s">
        <v>53</v>
      </c>
      <c r="M83" s="33">
        <f t="shared" si="29"/>
        <v>9.1463414634146336E-3</v>
      </c>
      <c r="N83" s="33">
        <f t="shared" si="29"/>
        <v>2.2357723577235773E-2</v>
      </c>
      <c r="O83" s="33">
        <f t="shared" si="28"/>
        <v>1.016260162601626E-2</v>
      </c>
      <c r="P83" s="33">
        <f t="shared" si="28"/>
        <v>2.0325203252032522E-3</v>
      </c>
      <c r="Q83" s="33">
        <f t="shared" si="28"/>
        <v>4.0650406504065045E-3</v>
      </c>
      <c r="R83" s="33">
        <f t="shared" si="28"/>
        <v>1.0162601626016261E-3</v>
      </c>
      <c r="S83" s="21"/>
    </row>
    <row r="84" spans="1:19" x14ac:dyDescent="0.25">
      <c r="A84" s="11">
        <v>40642.291666666664</v>
      </c>
      <c r="B84">
        <v>0</v>
      </c>
      <c r="C84">
        <f t="shared" si="11"/>
        <v>0</v>
      </c>
      <c r="D84">
        <v>4.2</v>
      </c>
      <c r="E84">
        <v>263</v>
      </c>
      <c r="F84" s="19" t="b">
        <f t="shared" si="3"/>
        <v>0</v>
      </c>
      <c r="G84" s="20" t="b">
        <f t="shared" si="4"/>
        <v>0</v>
      </c>
      <c r="H84" s="20" t="b">
        <f t="shared" si="5"/>
        <v>0</v>
      </c>
      <c r="I84" s="20" t="b">
        <f t="shared" si="6"/>
        <v>0</v>
      </c>
      <c r="J84" s="20">
        <f t="shared" si="7"/>
        <v>263</v>
      </c>
      <c r="K84" s="21" t="b">
        <f t="shared" si="8"/>
        <v>0</v>
      </c>
      <c r="L84" s="26"/>
      <c r="M84" s="33">
        <f t="shared" si="29"/>
        <v>3.0487804878048782E-3</v>
      </c>
      <c r="N84" s="33">
        <f t="shared" si="29"/>
        <v>2.540650406504065E-2</v>
      </c>
      <c r="O84" s="33">
        <f t="shared" si="28"/>
        <v>9.1463414634146336E-3</v>
      </c>
      <c r="P84" s="33">
        <f t="shared" si="28"/>
        <v>6.0975609756097563E-3</v>
      </c>
      <c r="Q84" s="33">
        <f t="shared" si="28"/>
        <v>3.0487804878048782E-3</v>
      </c>
      <c r="R84" s="33">
        <f t="shared" si="28"/>
        <v>1.0162601626016261E-3</v>
      </c>
      <c r="S84" s="21"/>
    </row>
    <row r="85" spans="1:19" x14ac:dyDescent="0.25">
      <c r="A85" s="11">
        <v>40642.333333333336</v>
      </c>
      <c r="B85">
        <v>0</v>
      </c>
      <c r="C85">
        <f t="shared" si="11"/>
        <v>0</v>
      </c>
      <c r="D85">
        <v>6</v>
      </c>
      <c r="E85">
        <v>280</v>
      </c>
      <c r="F85" s="19" t="b">
        <f t="shared" si="3"/>
        <v>0</v>
      </c>
      <c r="G85" s="20" t="b">
        <f t="shared" si="4"/>
        <v>0</v>
      </c>
      <c r="H85" s="20" t="b">
        <f t="shared" si="5"/>
        <v>0</v>
      </c>
      <c r="I85" s="20" t="b">
        <f t="shared" si="6"/>
        <v>0</v>
      </c>
      <c r="J85" s="20" t="b">
        <f t="shared" si="7"/>
        <v>0</v>
      </c>
      <c r="K85" s="21">
        <f t="shared" si="8"/>
        <v>280</v>
      </c>
      <c r="L85" s="26" t="s">
        <v>54</v>
      </c>
      <c r="M85" s="33">
        <f t="shared" si="29"/>
        <v>1.2195121951219513E-2</v>
      </c>
      <c r="N85" s="33">
        <f t="shared" si="29"/>
        <v>3.556910569105691E-2</v>
      </c>
      <c r="O85" s="33">
        <f t="shared" si="28"/>
        <v>1.1178861788617886E-2</v>
      </c>
      <c r="P85" s="33">
        <f t="shared" si="28"/>
        <v>8.130081300813009E-3</v>
      </c>
      <c r="Q85" s="33">
        <f t="shared" si="28"/>
        <v>1.524390243902439E-2</v>
      </c>
      <c r="R85" s="33">
        <f t="shared" si="28"/>
        <v>1.6260162601626018E-2</v>
      </c>
      <c r="S85" s="21"/>
    </row>
    <row r="86" spans="1:19" x14ac:dyDescent="0.25">
      <c r="A86" s="11">
        <v>40642.375</v>
      </c>
      <c r="B86">
        <v>0</v>
      </c>
      <c r="C86">
        <f t="shared" si="11"/>
        <v>0</v>
      </c>
      <c r="D86">
        <v>6.3</v>
      </c>
      <c r="E86">
        <v>270</v>
      </c>
      <c r="F86" s="19" t="b">
        <f t="shared" si="3"/>
        <v>0</v>
      </c>
      <c r="G86" s="20" t="b">
        <f t="shared" si="4"/>
        <v>0</v>
      </c>
      <c r="H86" s="20" t="b">
        <f t="shared" si="5"/>
        <v>0</v>
      </c>
      <c r="I86" s="20" t="b">
        <f t="shared" si="6"/>
        <v>0</v>
      </c>
      <c r="J86" s="20" t="b">
        <f t="shared" si="7"/>
        <v>0</v>
      </c>
      <c r="K86" s="21">
        <f t="shared" si="8"/>
        <v>270</v>
      </c>
      <c r="L86" s="26"/>
      <c r="M86" s="33">
        <f t="shared" si="29"/>
        <v>1.7276422764227643E-2</v>
      </c>
      <c r="N86" s="33">
        <f t="shared" si="29"/>
        <v>5.9959349593495935E-2</v>
      </c>
      <c r="O86" s="33">
        <f t="shared" si="28"/>
        <v>9.1463414634146336E-3</v>
      </c>
      <c r="P86" s="33">
        <f t="shared" si="28"/>
        <v>1.0162601626016261E-3</v>
      </c>
      <c r="Q86" s="33">
        <f t="shared" si="28"/>
        <v>4.0650406504065045E-3</v>
      </c>
      <c r="R86" s="33">
        <f t="shared" si="28"/>
        <v>3.0487804878048782E-3</v>
      </c>
      <c r="S86" s="21"/>
    </row>
    <row r="87" spans="1:19" x14ac:dyDescent="0.25">
      <c r="A87" s="11">
        <v>40642.416666666664</v>
      </c>
      <c r="B87">
        <v>0</v>
      </c>
      <c r="C87">
        <f t="shared" si="11"/>
        <v>0</v>
      </c>
      <c r="D87">
        <v>6.6</v>
      </c>
      <c r="E87">
        <v>274</v>
      </c>
      <c r="F87" s="19" t="b">
        <f t="shared" si="3"/>
        <v>0</v>
      </c>
      <c r="G87" s="20" t="b">
        <f t="shared" si="4"/>
        <v>0</v>
      </c>
      <c r="H87" s="20" t="b">
        <f t="shared" si="5"/>
        <v>0</v>
      </c>
      <c r="I87" s="20" t="b">
        <f t="shared" si="6"/>
        <v>0</v>
      </c>
      <c r="J87" s="20" t="b">
        <f t="shared" si="7"/>
        <v>0</v>
      </c>
      <c r="K87" s="21">
        <f t="shared" si="8"/>
        <v>274</v>
      </c>
      <c r="L87" s="26" t="s">
        <v>55</v>
      </c>
      <c r="M87" s="33">
        <f t="shared" si="29"/>
        <v>1.3211382113821139E-2</v>
      </c>
      <c r="N87" s="33">
        <f t="shared" si="29"/>
        <v>5.589430894308943E-2</v>
      </c>
      <c r="O87" s="33">
        <f t="shared" si="28"/>
        <v>7.1138211382113818E-3</v>
      </c>
      <c r="P87" s="33">
        <f t="shared" si="28"/>
        <v>3.0487804878048782E-3</v>
      </c>
      <c r="Q87" s="33">
        <f t="shared" si="28"/>
        <v>0</v>
      </c>
      <c r="R87" s="33">
        <f t="shared" si="28"/>
        <v>1.0162601626016261E-3</v>
      </c>
      <c r="S87" s="21"/>
    </row>
    <row r="88" spans="1:19" x14ac:dyDescent="0.25">
      <c r="A88" s="11">
        <v>40642.458333333336</v>
      </c>
      <c r="B88">
        <v>0</v>
      </c>
      <c r="C88">
        <f t="shared" si="11"/>
        <v>0</v>
      </c>
      <c r="D88">
        <v>7.7</v>
      </c>
      <c r="E88">
        <v>276</v>
      </c>
      <c r="F88" s="19" t="b">
        <f t="shared" si="3"/>
        <v>0</v>
      </c>
      <c r="G88" s="20" t="b">
        <f t="shared" si="4"/>
        <v>0</v>
      </c>
      <c r="H88" s="20" t="b">
        <f t="shared" si="5"/>
        <v>0</v>
      </c>
      <c r="I88" s="20" t="b">
        <f t="shared" si="6"/>
        <v>0</v>
      </c>
      <c r="J88" s="20" t="b">
        <f t="shared" si="7"/>
        <v>0</v>
      </c>
      <c r="K88" s="21">
        <f t="shared" si="8"/>
        <v>276</v>
      </c>
      <c r="L88" s="26"/>
      <c r="M88" s="33">
        <f t="shared" si="29"/>
        <v>5.08130081300813E-3</v>
      </c>
      <c r="N88" s="33">
        <f t="shared" si="29"/>
        <v>2.6422764227642278E-2</v>
      </c>
      <c r="O88" s="33">
        <f t="shared" si="28"/>
        <v>8.130081300813009E-3</v>
      </c>
      <c r="P88" s="33">
        <f t="shared" si="28"/>
        <v>2.0325203252032522E-3</v>
      </c>
      <c r="Q88" s="33">
        <f t="shared" si="28"/>
        <v>1.0162601626016261E-3</v>
      </c>
      <c r="R88" s="33">
        <f t="shared" si="28"/>
        <v>0</v>
      </c>
      <c r="S88" s="21"/>
    </row>
    <row r="89" spans="1:19" x14ac:dyDescent="0.25">
      <c r="A89" s="11">
        <v>40642.5</v>
      </c>
      <c r="B89">
        <v>0</v>
      </c>
      <c r="C89">
        <f t="shared" si="11"/>
        <v>0</v>
      </c>
      <c r="D89">
        <v>7</v>
      </c>
      <c r="E89">
        <v>279</v>
      </c>
      <c r="F89" s="19" t="b">
        <f t="shared" si="3"/>
        <v>0</v>
      </c>
      <c r="G89" s="20" t="b">
        <f t="shared" si="4"/>
        <v>0</v>
      </c>
      <c r="H89" s="20" t="b">
        <f t="shared" si="5"/>
        <v>0</v>
      </c>
      <c r="I89" s="20" t="b">
        <f t="shared" si="6"/>
        <v>0</v>
      </c>
      <c r="J89" s="20" t="b">
        <f t="shared" si="7"/>
        <v>0</v>
      </c>
      <c r="K89" s="21">
        <f t="shared" si="8"/>
        <v>279</v>
      </c>
      <c r="L89" s="41" t="s">
        <v>47</v>
      </c>
      <c r="M89" s="34">
        <f>SUM(M73:M88)</f>
        <v>0.10569105691056911</v>
      </c>
      <c r="N89" s="34">
        <f>SUM(N73:N88)</f>
        <v>0.44410569105691061</v>
      </c>
      <c r="O89" s="34">
        <f t="shared" ref="O89:R89" si="30">SUM(O73:O88)</f>
        <v>0.18902439024390244</v>
      </c>
      <c r="P89" s="34">
        <f t="shared" si="30"/>
        <v>9.9593495934959378E-2</v>
      </c>
      <c r="Q89" s="34">
        <f t="shared" si="30"/>
        <v>8.0284552845528448E-2</v>
      </c>
      <c r="R89" s="34">
        <f t="shared" si="30"/>
        <v>8.1300813008130093E-2</v>
      </c>
      <c r="S89" s="66">
        <f>SUM(M89:R89)</f>
        <v>1</v>
      </c>
    </row>
    <row r="90" spans="1:19" x14ac:dyDescent="0.25">
      <c r="A90" s="11">
        <v>40642.541666666664</v>
      </c>
      <c r="B90">
        <v>0</v>
      </c>
      <c r="C90">
        <f t="shared" si="11"/>
        <v>0</v>
      </c>
      <c r="D90">
        <v>5.0999999999999996</v>
      </c>
      <c r="E90">
        <v>324</v>
      </c>
      <c r="F90" s="19" t="b">
        <f t="shared" si="3"/>
        <v>0</v>
      </c>
      <c r="G90" s="20" t="b">
        <f t="shared" si="4"/>
        <v>0</v>
      </c>
      <c r="H90" s="20" t="b">
        <f t="shared" si="5"/>
        <v>0</v>
      </c>
      <c r="I90" s="20" t="b">
        <f t="shared" si="6"/>
        <v>0</v>
      </c>
      <c r="J90" s="20" t="b">
        <f t="shared" si="7"/>
        <v>0</v>
      </c>
      <c r="K90" s="21">
        <f t="shared" si="8"/>
        <v>324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40642.583333333336</v>
      </c>
      <c r="B91">
        <v>0</v>
      </c>
      <c r="C91">
        <f t="shared" si="11"/>
        <v>0</v>
      </c>
      <c r="D91">
        <v>5.0999999999999996</v>
      </c>
      <c r="E91">
        <v>215</v>
      </c>
      <c r="F91" s="19" t="b">
        <f t="shared" si="3"/>
        <v>0</v>
      </c>
      <c r="G91" s="20" t="b">
        <f t="shared" si="4"/>
        <v>0</v>
      </c>
      <c r="H91" s="20" t="b">
        <f t="shared" si="5"/>
        <v>0</v>
      </c>
      <c r="I91" s="20" t="b">
        <f t="shared" si="6"/>
        <v>0</v>
      </c>
      <c r="J91" s="20" t="b">
        <f t="shared" si="7"/>
        <v>0</v>
      </c>
      <c r="K91" s="21">
        <f t="shared" si="8"/>
        <v>215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40642.625</v>
      </c>
      <c r="B92">
        <v>0</v>
      </c>
      <c r="C92">
        <f t="shared" si="11"/>
        <v>0</v>
      </c>
      <c r="D92">
        <v>4.0999999999999996</v>
      </c>
      <c r="E92">
        <v>21</v>
      </c>
      <c r="F92" s="19" t="b">
        <f t="shared" si="3"/>
        <v>0</v>
      </c>
      <c r="G92" s="20" t="b">
        <f t="shared" si="4"/>
        <v>0</v>
      </c>
      <c r="H92" s="20" t="b">
        <f t="shared" si="5"/>
        <v>0</v>
      </c>
      <c r="I92" s="20" t="b">
        <f t="shared" si="6"/>
        <v>0</v>
      </c>
      <c r="J92" s="20">
        <f t="shared" si="7"/>
        <v>21</v>
      </c>
      <c r="K92" s="21" t="b">
        <f t="shared" si="8"/>
        <v>0</v>
      </c>
      <c r="L92" s="26" t="s">
        <v>48</v>
      </c>
      <c r="M92" s="37">
        <f t="shared" ref="M92:M107" si="31">M73</f>
        <v>8.130081300813009E-3</v>
      </c>
      <c r="N92" s="37">
        <f t="shared" ref="N92:R107" si="32">M92+N73</f>
        <v>3.8617886178861791E-2</v>
      </c>
      <c r="O92" s="37">
        <f t="shared" si="32"/>
        <v>4.878048780487805E-2</v>
      </c>
      <c r="P92" s="37">
        <f t="shared" si="32"/>
        <v>4.9796747967479675E-2</v>
      </c>
      <c r="Q92" s="37">
        <f t="shared" si="32"/>
        <v>4.9796747967479675E-2</v>
      </c>
      <c r="R92" s="37">
        <f t="shared" si="32"/>
        <v>4.9796747967479675E-2</v>
      </c>
      <c r="S92" s="32"/>
    </row>
    <row r="93" spans="1:19" x14ac:dyDescent="0.25">
      <c r="A93" s="11">
        <v>40642.666666666664</v>
      </c>
      <c r="B93">
        <v>0</v>
      </c>
      <c r="C93">
        <f t="shared" si="11"/>
        <v>0</v>
      </c>
      <c r="D93">
        <v>4.5</v>
      </c>
      <c r="E93">
        <v>128</v>
      </c>
      <c r="F93" s="19" t="b">
        <f t="shared" si="3"/>
        <v>0</v>
      </c>
      <c r="G93" s="20" t="b">
        <f t="shared" si="4"/>
        <v>0</v>
      </c>
      <c r="H93" s="20" t="b">
        <f t="shared" si="5"/>
        <v>0</v>
      </c>
      <c r="I93" s="20" t="b">
        <f t="shared" si="6"/>
        <v>0</v>
      </c>
      <c r="J93" s="20" t="b">
        <f t="shared" si="7"/>
        <v>0</v>
      </c>
      <c r="K93" s="21">
        <f t="shared" si="8"/>
        <v>128</v>
      </c>
      <c r="L93" s="26"/>
      <c r="M93" s="37">
        <f t="shared" si="31"/>
        <v>2.0325203252032522E-3</v>
      </c>
      <c r="N93" s="37">
        <f t="shared" si="32"/>
        <v>1.9308943089430895E-2</v>
      </c>
      <c r="O93" s="37">
        <f t="shared" si="32"/>
        <v>2.8455284552845531E-2</v>
      </c>
      <c r="P93" s="37">
        <f t="shared" si="32"/>
        <v>2.9471544715447155E-2</v>
      </c>
      <c r="Q93" s="37">
        <f t="shared" si="32"/>
        <v>3.048780487804878E-2</v>
      </c>
      <c r="R93" s="37">
        <f>Q93+R74</f>
        <v>3.048780487804878E-2</v>
      </c>
      <c r="S93" s="32"/>
    </row>
    <row r="94" spans="1:19" x14ac:dyDescent="0.25">
      <c r="A94" s="11">
        <v>40642.708333333336</v>
      </c>
      <c r="B94">
        <v>0</v>
      </c>
      <c r="C94">
        <f t="shared" si="11"/>
        <v>0</v>
      </c>
      <c r="D94">
        <v>3.1</v>
      </c>
      <c r="E94">
        <v>231</v>
      </c>
      <c r="F94" s="19" t="b">
        <f t="shared" si="3"/>
        <v>0</v>
      </c>
      <c r="G94" s="20" t="b">
        <f t="shared" si="4"/>
        <v>0</v>
      </c>
      <c r="H94" s="20" t="b">
        <f t="shared" si="5"/>
        <v>0</v>
      </c>
      <c r="I94" s="20">
        <f t="shared" si="6"/>
        <v>231</v>
      </c>
      <c r="J94" s="20" t="b">
        <f t="shared" si="7"/>
        <v>0</v>
      </c>
      <c r="K94" s="21" t="b">
        <f t="shared" si="8"/>
        <v>0</v>
      </c>
      <c r="L94" s="26" t="s">
        <v>49</v>
      </c>
      <c r="M94" s="37">
        <f t="shared" si="31"/>
        <v>5.08130081300813E-3</v>
      </c>
      <c r="N94" s="37">
        <f t="shared" si="32"/>
        <v>2.540650406504065E-2</v>
      </c>
      <c r="O94" s="37">
        <f t="shared" si="32"/>
        <v>4.2682926829268289E-2</v>
      </c>
      <c r="P94" s="37">
        <f t="shared" si="32"/>
        <v>4.8780487804878044E-2</v>
      </c>
      <c r="Q94" s="37">
        <f t="shared" si="32"/>
        <v>5.1829268292682924E-2</v>
      </c>
      <c r="R94" s="37">
        <f t="shared" si="32"/>
        <v>5.2845528455284549E-2</v>
      </c>
      <c r="S94" s="32"/>
    </row>
    <row r="95" spans="1:19" x14ac:dyDescent="0.25">
      <c r="A95" s="11">
        <v>40642.75</v>
      </c>
      <c r="B95">
        <v>0</v>
      </c>
      <c r="C95">
        <f t="shared" si="11"/>
        <v>0</v>
      </c>
      <c r="D95">
        <v>2.9</v>
      </c>
      <c r="E95">
        <v>183</v>
      </c>
      <c r="F95" s="19" t="b">
        <f t="shared" si="3"/>
        <v>0</v>
      </c>
      <c r="G95" s="20" t="b">
        <f t="shared" si="4"/>
        <v>0</v>
      </c>
      <c r="H95" s="20" t="b">
        <f t="shared" si="5"/>
        <v>0</v>
      </c>
      <c r="I95" s="20">
        <f t="shared" si="6"/>
        <v>183</v>
      </c>
      <c r="J95" s="20" t="b">
        <f t="shared" si="7"/>
        <v>0</v>
      </c>
      <c r="K95" s="21" t="b">
        <f t="shared" si="8"/>
        <v>0</v>
      </c>
      <c r="L95" s="26"/>
      <c r="M95" s="37">
        <f t="shared" si="31"/>
        <v>4.0650406504065045E-3</v>
      </c>
      <c r="N95" s="37">
        <f t="shared" si="32"/>
        <v>2.5406504065040653E-2</v>
      </c>
      <c r="O95" s="37">
        <f t="shared" si="32"/>
        <v>4.3699186991869921E-2</v>
      </c>
      <c r="P95" s="37">
        <f t="shared" si="32"/>
        <v>6.7073170731707321E-2</v>
      </c>
      <c r="Q95" s="37">
        <f t="shared" si="32"/>
        <v>6.8089430894308953E-2</v>
      </c>
      <c r="R95" s="37">
        <f t="shared" si="32"/>
        <v>6.9105691056910584E-2</v>
      </c>
      <c r="S95" s="32"/>
    </row>
    <row r="96" spans="1:19" x14ac:dyDescent="0.25">
      <c r="A96" s="11">
        <v>40642.791666666664</v>
      </c>
      <c r="B96">
        <v>0</v>
      </c>
      <c r="C96">
        <f t="shared" si="11"/>
        <v>0</v>
      </c>
      <c r="D96">
        <v>3.1</v>
      </c>
      <c r="E96">
        <v>268</v>
      </c>
      <c r="F96" s="19" t="b">
        <f t="shared" si="3"/>
        <v>0</v>
      </c>
      <c r="G96" s="20" t="b">
        <f t="shared" si="4"/>
        <v>0</v>
      </c>
      <c r="H96" s="20" t="b">
        <f t="shared" si="5"/>
        <v>0</v>
      </c>
      <c r="I96" s="20">
        <f t="shared" si="6"/>
        <v>268</v>
      </c>
      <c r="J96" s="20" t="b">
        <f t="shared" si="7"/>
        <v>0</v>
      </c>
      <c r="K96" s="21" t="b">
        <f t="shared" si="8"/>
        <v>0</v>
      </c>
      <c r="L96" s="26" t="s">
        <v>50</v>
      </c>
      <c r="M96" s="37">
        <f t="shared" si="31"/>
        <v>4.0650406504065045E-3</v>
      </c>
      <c r="N96" s="37">
        <f t="shared" si="32"/>
        <v>2.8455284552845531E-2</v>
      </c>
      <c r="O96" s="37">
        <f t="shared" si="32"/>
        <v>5.1829268292682931E-2</v>
      </c>
      <c r="P96" s="37">
        <f t="shared" si="32"/>
        <v>6.910569105691057E-2</v>
      </c>
      <c r="Q96" s="37">
        <f t="shared" si="32"/>
        <v>8.943089430894309E-2</v>
      </c>
      <c r="R96" s="37">
        <f t="shared" si="32"/>
        <v>9.959349593495935E-2</v>
      </c>
      <c r="S96" s="32"/>
    </row>
    <row r="97" spans="1:19" x14ac:dyDescent="0.25">
      <c r="A97" s="11">
        <v>40642.833333333336</v>
      </c>
      <c r="B97">
        <v>0</v>
      </c>
      <c r="C97">
        <f t="shared" si="11"/>
        <v>0</v>
      </c>
      <c r="D97">
        <v>2.2000000000000002</v>
      </c>
      <c r="E97">
        <v>191</v>
      </c>
      <c r="F97" s="19" t="b">
        <f t="shared" si="3"/>
        <v>0</v>
      </c>
      <c r="G97" s="20" t="b">
        <f t="shared" si="4"/>
        <v>0</v>
      </c>
      <c r="H97" s="20">
        <f t="shared" si="5"/>
        <v>191</v>
      </c>
      <c r="I97" s="20" t="b">
        <f t="shared" si="6"/>
        <v>0</v>
      </c>
      <c r="J97" s="20" t="b">
        <f t="shared" si="7"/>
        <v>0</v>
      </c>
      <c r="K97" s="21" t="b">
        <f t="shared" si="8"/>
        <v>0</v>
      </c>
      <c r="L97" s="26"/>
      <c r="M97" s="37">
        <f t="shared" si="31"/>
        <v>2.0325203252032522E-3</v>
      </c>
      <c r="N97" s="37">
        <f t="shared" si="32"/>
        <v>2.8455284552845531E-2</v>
      </c>
      <c r="O97" s="37">
        <f t="shared" si="32"/>
        <v>4.9796747967479682E-2</v>
      </c>
      <c r="P97" s="37">
        <f t="shared" si="32"/>
        <v>7.1138211382113833E-2</v>
      </c>
      <c r="Q97" s="37">
        <f t="shared" si="32"/>
        <v>9.6544715447154483E-2</v>
      </c>
      <c r="R97" s="37">
        <f t="shared" si="32"/>
        <v>0.14126016260162602</v>
      </c>
      <c r="S97" s="32"/>
    </row>
    <row r="98" spans="1:19" x14ac:dyDescent="0.25">
      <c r="A98" s="11">
        <v>40642.875</v>
      </c>
      <c r="B98">
        <v>0</v>
      </c>
      <c r="C98">
        <f t="shared" si="11"/>
        <v>0</v>
      </c>
      <c r="D98">
        <v>1.2</v>
      </c>
      <c r="E98">
        <v>89</v>
      </c>
      <c r="F98" s="19" t="b">
        <f t="shared" si="3"/>
        <v>0</v>
      </c>
      <c r="G98" s="20">
        <f t="shared" si="4"/>
        <v>89</v>
      </c>
      <c r="H98" s="20" t="b">
        <f t="shared" si="5"/>
        <v>0</v>
      </c>
      <c r="I98" s="20" t="b">
        <f t="shared" si="6"/>
        <v>0</v>
      </c>
      <c r="J98" s="20" t="b">
        <f t="shared" si="7"/>
        <v>0</v>
      </c>
      <c r="K98" s="21" t="b">
        <f t="shared" si="8"/>
        <v>0</v>
      </c>
      <c r="L98" s="26" t="s">
        <v>51</v>
      </c>
      <c r="M98" s="37">
        <f t="shared" si="31"/>
        <v>7.1138211382113818E-3</v>
      </c>
      <c r="N98" s="37">
        <f t="shared" si="32"/>
        <v>3.4552845528455285E-2</v>
      </c>
      <c r="O98" s="37">
        <f t="shared" si="32"/>
        <v>4.7764227642276426E-2</v>
      </c>
      <c r="P98" s="37">
        <f t="shared" si="32"/>
        <v>5.1829268292682931E-2</v>
      </c>
      <c r="Q98" s="37">
        <f t="shared" si="32"/>
        <v>5.1829268292682931E-2</v>
      </c>
      <c r="R98" s="37">
        <f t="shared" si="32"/>
        <v>5.386178861788618E-2</v>
      </c>
      <c r="S98" s="32"/>
    </row>
    <row r="99" spans="1:19" x14ac:dyDescent="0.25">
      <c r="A99" s="11">
        <v>40642.916666666664</v>
      </c>
      <c r="B99">
        <v>0</v>
      </c>
      <c r="C99">
        <f t="shared" si="11"/>
        <v>0</v>
      </c>
      <c r="D99">
        <v>1</v>
      </c>
      <c r="E99">
        <v>209</v>
      </c>
      <c r="F99" s="19" t="b">
        <f t="shared" si="3"/>
        <v>0</v>
      </c>
      <c r="G99" s="20">
        <f t="shared" si="4"/>
        <v>209</v>
      </c>
      <c r="H99" s="20" t="b">
        <f t="shared" si="5"/>
        <v>0</v>
      </c>
      <c r="I99" s="20" t="b">
        <f t="shared" si="6"/>
        <v>0</v>
      </c>
      <c r="J99" s="20" t="b">
        <f t="shared" si="7"/>
        <v>0</v>
      </c>
      <c r="K99" s="21" t="b">
        <f t="shared" si="8"/>
        <v>0</v>
      </c>
      <c r="L99" s="26"/>
      <c r="M99" s="37">
        <f t="shared" si="31"/>
        <v>6.0975609756097563E-3</v>
      </c>
      <c r="N99" s="37">
        <f t="shared" si="32"/>
        <v>1.9308943089430895E-2</v>
      </c>
      <c r="O99" s="37">
        <f t="shared" si="32"/>
        <v>2.540650406504065E-2</v>
      </c>
      <c r="P99" s="37">
        <f t="shared" si="32"/>
        <v>2.6422764227642274E-2</v>
      </c>
      <c r="Q99" s="37">
        <f t="shared" si="32"/>
        <v>2.8455284552845527E-2</v>
      </c>
      <c r="R99" s="37">
        <f t="shared" si="32"/>
        <v>2.8455284552845527E-2</v>
      </c>
      <c r="S99" s="32"/>
    </row>
    <row r="100" spans="1:19" x14ac:dyDescent="0.25">
      <c r="A100" s="11">
        <v>40642.958333333336</v>
      </c>
      <c r="B100">
        <v>0</v>
      </c>
      <c r="C100">
        <f t="shared" si="11"/>
        <v>0</v>
      </c>
      <c r="D100">
        <v>0.9</v>
      </c>
      <c r="E100">
        <v>74</v>
      </c>
      <c r="F100" s="19" t="b">
        <f t="shared" si="3"/>
        <v>0</v>
      </c>
      <c r="G100" s="20">
        <f t="shared" si="4"/>
        <v>74</v>
      </c>
      <c r="H100" s="20" t="b">
        <f t="shared" si="5"/>
        <v>0</v>
      </c>
      <c r="I100" s="20" t="b">
        <f t="shared" si="6"/>
        <v>0</v>
      </c>
      <c r="J100" s="20" t="b">
        <f t="shared" si="7"/>
        <v>0</v>
      </c>
      <c r="K100" s="21" t="b">
        <f t="shared" si="8"/>
        <v>0</v>
      </c>
      <c r="L100" s="26" t="s">
        <v>52</v>
      </c>
      <c r="M100" s="37">
        <f t="shared" si="31"/>
        <v>4.0650406504065045E-3</v>
      </c>
      <c r="N100" s="37">
        <f t="shared" si="32"/>
        <v>2.1341463414634148E-2</v>
      </c>
      <c r="O100" s="37">
        <f t="shared" si="32"/>
        <v>2.5406504065040653E-2</v>
      </c>
      <c r="P100" s="37">
        <f t="shared" si="32"/>
        <v>2.6422764227642278E-2</v>
      </c>
      <c r="Q100" s="37">
        <f t="shared" si="32"/>
        <v>2.6422764227642278E-2</v>
      </c>
      <c r="R100" s="37">
        <f t="shared" si="32"/>
        <v>2.6422764227642278E-2</v>
      </c>
      <c r="S100" s="32"/>
    </row>
    <row r="101" spans="1:19" x14ac:dyDescent="0.25">
      <c r="A101" s="11">
        <v>40643</v>
      </c>
      <c r="B101">
        <v>0</v>
      </c>
      <c r="C101">
        <f t="shared" si="11"/>
        <v>0</v>
      </c>
      <c r="D101">
        <v>0.6</v>
      </c>
      <c r="E101">
        <v>326</v>
      </c>
      <c r="F101" s="19" t="b">
        <f t="shared" si="3"/>
        <v>0</v>
      </c>
      <c r="G101" s="20">
        <f t="shared" si="4"/>
        <v>326</v>
      </c>
      <c r="H101" s="20" t="b">
        <f t="shared" si="5"/>
        <v>0</v>
      </c>
      <c r="I101" s="20" t="b">
        <f t="shared" si="6"/>
        <v>0</v>
      </c>
      <c r="J101" s="20" t="b">
        <f t="shared" si="7"/>
        <v>0</v>
      </c>
      <c r="K101" s="21" t="b">
        <f t="shared" si="8"/>
        <v>0</v>
      </c>
      <c r="L101" s="26"/>
      <c r="M101" s="37">
        <f t="shared" si="31"/>
        <v>3.0487804878048782E-3</v>
      </c>
      <c r="N101" s="37">
        <f t="shared" si="32"/>
        <v>2.3373983739837397E-2</v>
      </c>
      <c r="O101" s="37">
        <f t="shared" si="32"/>
        <v>3.4552845528455285E-2</v>
      </c>
      <c r="P101" s="37">
        <f t="shared" si="32"/>
        <v>3.556910569105691E-2</v>
      </c>
      <c r="Q101" s="37">
        <f t="shared" si="32"/>
        <v>3.556910569105691E-2</v>
      </c>
      <c r="R101" s="37">
        <f t="shared" si="32"/>
        <v>3.556910569105691E-2</v>
      </c>
      <c r="S101" s="32"/>
    </row>
    <row r="102" spans="1:19" x14ac:dyDescent="0.25">
      <c r="A102" s="11">
        <v>40643.041666666664</v>
      </c>
      <c r="B102">
        <v>0</v>
      </c>
      <c r="C102">
        <f t="shared" si="11"/>
        <v>0</v>
      </c>
      <c r="D102">
        <v>0.9</v>
      </c>
      <c r="E102">
        <v>12</v>
      </c>
      <c r="F102" s="19" t="b">
        <f t="shared" si="3"/>
        <v>0</v>
      </c>
      <c r="G102" s="20">
        <f t="shared" si="4"/>
        <v>12</v>
      </c>
      <c r="H102" s="20" t="b">
        <f t="shared" si="5"/>
        <v>0</v>
      </c>
      <c r="I102" s="20" t="b">
        <f t="shared" si="6"/>
        <v>0</v>
      </c>
      <c r="J102" s="20" t="b">
        <f t="shared" si="7"/>
        <v>0</v>
      </c>
      <c r="K102" s="21" t="b">
        <f t="shared" si="8"/>
        <v>0</v>
      </c>
      <c r="L102" s="26" t="s">
        <v>53</v>
      </c>
      <c r="M102" s="37">
        <f t="shared" si="31"/>
        <v>9.1463414634146336E-3</v>
      </c>
      <c r="N102" s="37">
        <f t="shared" si="32"/>
        <v>3.1504065040650404E-2</v>
      </c>
      <c r="O102" s="37">
        <f t="shared" si="32"/>
        <v>4.1666666666666664E-2</v>
      </c>
      <c r="P102" s="37">
        <f t="shared" si="32"/>
        <v>4.3699186991869914E-2</v>
      </c>
      <c r="Q102" s="37">
        <f t="shared" si="32"/>
        <v>4.7764227642276419E-2</v>
      </c>
      <c r="R102" s="37">
        <f t="shared" si="32"/>
        <v>4.8780487804878044E-2</v>
      </c>
      <c r="S102" s="32"/>
    </row>
    <row r="103" spans="1:19" x14ac:dyDescent="0.25">
      <c r="A103" s="11">
        <v>40643.083333333336</v>
      </c>
      <c r="B103">
        <v>0</v>
      </c>
      <c r="C103">
        <f t="shared" si="11"/>
        <v>0</v>
      </c>
      <c r="D103">
        <v>1.1000000000000001</v>
      </c>
      <c r="E103">
        <v>96</v>
      </c>
      <c r="F103" s="19" t="b">
        <f t="shared" si="3"/>
        <v>0</v>
      </c>
      <c r="G103" s="20">
        <f t="shared" si="4"/>
        <v>96</v>
      </c>
      <c r="H103" s="20" t="b">
        <f t="shared" si="5"/>
        <v>0</v>
      </c>
      <c r="I103" s="20" t="b">
        <f t="shared" si="6"/>
        <v>0</v>
      </c>
      <c r="J103" s="20" t="b">
        <f t="shared" si="7"/>
        <v>0</v>
      </c>
      <c r="K103" s="21" t="b">
        <f t="shared" si="8"/>
        <v>0</v>
      </c>
      <c r="L103" s="26"/>
      <c r="M103" s="37">
        <f t="shared" si="31"/>
        <v>3.0487804878048782E-3</v>
      </c>
      <c r="N103" s="37">
        <f t="shared" si="32"/>
        <v>2.8455284552845527E-2</v>
      </c>
      <c r="O103" s="37">
        <f t="shared" si="32"/>
        <v>3.7601626016260159E-2</v>
      </c>
      <c r="P103" s="37">
        <f t="shared" si="32"/>
        <v>4.3699186991869914E-2</v>
      </c>
      <c r="Q103" s="37">
        <f t="shared" si="32"/>
        <v>4.6747967479674794E-2</v>
      </c>
      <c r="R103" s="37">
        <f t="shared" si="32"/>
        <v>4.7764227642276419E-2</v>
      </c>
      <c r="S103" s="32"/>
    </row>
    <row r="104" spans="1:19" x14ac:dyDescent="0.25">
      <c r="A104" s="11">
        <v>40643.125</v>
      </c>
      <c r="B104">
        <v>0</v>
      </c>
      <c r="C104">
        <f t="shared" si="11"/>
        <v>0</v>
      </c>
      <c r="D104">
        <v>1.1000000000000001</v>
      </c>
      <c r="E104">
        <v>315</v>
      </c>
      <c r="F104" s="19" t="b">
        <f t="shared" si="3"/>
        <v>0</v>
      </c>
      <c r="G104" s="20">
        <f t="shared" si="4"/>
        <v>315</v>
      </c>
      <c r="H104" s="20" t="b">
        <f t="shared" si="5"/>
        <v>0</v>
      </c>
      <c r="I104" s="20" t="b">
        <f t="shared" si="6"/>
        <v>0</v>
      </c>
      <c r="J104" s="20" t="b">
        <f t="shared" si="7"/>
        <v>0</v>
      </c>
      <c r="K104" s="21" t="b">
        <f t="shared" si="8"/>
        <v>0</v>
      </c>
      <c r="L104" s="26" t="s">
        <v>54</v>
      </c>
      <c r="M104" s="37">
        <f t="shared" si="31"/>
        <v>1.2195121951219513E-2</v>
      </c>
      <c r="N104" s="37">
        <f t="shared" si="32"/>
        <v>4.7764227642276419E-2</v>
      </c>
      <c r="O104" s="37">
        <f t="shared" si="32"/>
        <v>5.8943089430894303E-2</v>
      </c>
      <c r="P104" s="37">
        <f t="shared" si="32"/>
        <v>6.7073170731707307E-2</v>
      </c>
      <c r="Q104" s="37">
        <f t="shared" si="32"/>
        <v>8.2317073170731697E-2</v>
      </c>
      <c r="R104" s="37">
        <f t="shared" si="32"/>
        <v>9.8577235772357719E-2</v>
      </c>
      <c r="S104" s="32"/>
    </row>
    <row r="105" spans="1:19" x14ac:dyDescent="0.25">
      <c r="A105" s="11">
        <v>40643.166666666664</v>
      </c>
      <c r="B105">
        <v>0</v>
      </c>
      <c r="C105">
        <f t="shared" si="11"/>
        <v>0</v>
      </c>
      <c r="D105">
        <v>1.3</v>
      </c>
      <c r="E105">
        <v>339</v>
      </c>
      <c r="F105" s="19" t="b">
        <f t="shared" si="3"/>
        <v>0</v>
      </c>
      <c r="G105" s="20">
        <f t="shared" si="4"/>
        <v>339</v>
      </c>
      <c r="H105" s="20" t="b">
        <f t="shared" si="5"/>
        <v>0</v>
      </c>
      <c r="I105" s="20" t="b">
        <f t="shared" si="6"/>
        <v>0</v>
      </c>
      <c r="J105" s="20" t="b">
        <f t="shared" si="7"/>
        <v>0</v>
      </c>
      <c r="K105" s="21" t="b">
        <f t="shared" si="8"/>
        <v>0</v>
      </c>
      <c r="L105" s="26"/>
      <c r="M105" s="37">
        <f t="shared" si="31"/>
        <v>1.7276422764227643E-2</v>
      </c>
      <c r="N105" s="37">
        <f t="shared" si="32"/>
        <v>7.7235772357723581E-2</v>
      </c>
      <c r="O105" s="37">
        <f t="shared" si="32"/>
        <v>8.6382113821138209E-2</v>
      </c>
      <c r="P105" s="37">
        <f t="shared" si="32"/>
        <v>8.7398373983739841E-2</v>
      </c>
      <c r="Q105" s="37">
        <f t="shared" si="32"/>
        <v>9.1463414634146339E-2</v>
      </c>
      <c r="R105" s="37">
        <f t="shared" si="32"/>
        <v>9.451219512195122E-2</v>
      </c>
      <c r="S105" s="32"/>
    </row>
    <row r="106" spans="1:19" x14ac:dyDescent="0.25">
      <c r="A106" s="11">
        <v>40643.208333333336</v>
      </c>
      <c r="B106">
        <v>0</v>
      </c>
      <c r="C106">
        <f t="shared" si="11"/>
        <v>0</v>
      </c>
      <c r="D106">
        <v>2.7</v>
      </c>
      <c r="E106">
        <v>47</v>
      </c>
      <c r="F106" s="19" t="b">
        <f t="shared" si="3"/>
        <v>0</v>
      </c>
      <c r="G106" s="20" t="b">
        <f t="shared" si="4"/>
        <v>0</v>
      </c>
      <c r="H106" s="20" t="b">
        <f t="shared" si="5"/>
        <v>0</v>
      </c>
      <c r="I106" s="20">
        <f t="shared" si="6"/>
        <v>47</v>
      </c>
      <c r="J106" s="20" t="b">
        <f t="shared" si="7"/>
        <v>0</v>
      </c>
      <c r="K106" s="21" t="b">
        <f t="shared" si="8"/>
        <v>0</v>
      </c>
      <c r="L106" s="26" t="s">
        <v>55</v>
      </c>
      <c r="M106" s="37">
        <f t="shared" si="31"/>
        <v>1.3211382113821139E-2</v>
      </c>
      <c r="N106" s="37">
        <f t="shared" si="32"/>
        <v>6.910569105691057E-2</v>
      </c>
      <c r="O106" s="37">
        <f t="shared" si="32"/>
        <v>7.621951219512195E-2</v>
      </c>
      <c r="P106" s="37">
        <f t="shared" si="32"/>
        <v>7.926829268292683E-2</v>
      </c>
      <c r="Q106" s="37">
        <f t="shared" si="32"/>
        <v>7.926829268292683E-2</v>
      </c>
      <c r="R106" s="37">
        <f t="shared" si="32"/>
        <v>8.0284552845528462E-2</v>
      </c>
      <c r="S106" s="32"/>
    </row>
    <row r="107" spans="1:19" x14ac:dyDescent="0.25">
      <c r="A107" s="11">
        <v>40643.25</v>
      </c>
      <c r="B107">
        <v>0</v>
      </c>
      <c r="C107">
        <f t="shared" si="11"/>
        <v>0</v>
      </c>
      <c r="D107">
        <v>2.2000000000000002</v>
      </c>
      <c r="E107">
        <v>355</v>
      </c>
      <c r="F107" s="19" t="b">
        <f t="shared" si="3"/>
        <v>0</v>
      </c>
      <c r="G107" s="20" t="b">
        <f t="shared" si="4"/>
        <v>0</v>
      </c>
      <c r="H107" s="20">
        <f t="shared" si="5"/>
        <v>355</v>
      </c>
      <c r="I107" s="20" t="b">
        <f t="shared" si="6"/>
        <v>0</v>
      </c>
      <c r="J107" s="20" t="b">
        <f t="shared" si="7"/>
        <v>0</v>
      </c>
      <c r="K107" s="21" t="b">
        <f t="shared" si="8"/>
        <v>0</v>
      </c>
      <c r="L107" s="26"/>
      <c r="M107" s="37">
        <f t="shared" si="31"/>
        <v>5.08130081300813E-3</v>
      </c>
      <c r="N107" s="37">
        <f t="shared" si="32"/>
        <v>3.1504065040650411E-2</v>
      </c>
      <c r="O107" s="37">
        <f t="shared" si="32"/>
        <v>3.9634146341463422E-2</v>
      </c>
      <c r="P107" s="37">
        <f t="shared" si="32"/>
        <v>4.1666666666666671E-2</v>
      </c>
      <c r="Q107" s="37">
        <f t="shared" si="32"/>
        <v>4.2682926829268296E-2</v>
      </c>
      <c r="R107" s="37">
        <f t="shared" si="32"/>
        <v>4.2682926829268296E-2</v>
      </c>
      <c r="S107" s="32"/>
    </row>
    <row r="108" spans="1:19" x14ac:dyDescent="0.25">
      <c r="A108" s="11">
        <v>40643.291666666664</v>
      </c>
      <c r="B108">
        <v>0</v>
      </c>
      <c r="C108">
        <f t="shared" si="11"/>
        <v>0</v>
      </c>
      <c r="D108">
        <v>1.7</v>
      </c>
      <c r="E108">
        <v>256</v>
      </c>
      <c r="F108" s="19" t="b">
        <f t="shared" si="3"/>
        <v>0</v>
      </c>
      <c r="G108" s="20" t="b">
        <f t="shared" si="4"/>
        <v>0</v>
      </c>
      <c r="H108" s="20">
        <f t="shared" si="5"/>
        <v>256</v>
      </c>
      <c r="I108" s="20" t="b">
        <f t="shared" si="6"/>
        <v>0</v>
      </c>
      <c r="J108" s="20" t="b">
        <f t="shared" si="7"/>
        <v>0</v>
      </c>
      <c r="K108" s="21" t="b">
        <f t="shared" si="8"/>
        <v>0</v>
      </c>
      <c r="L108" s="26" t="s">
        <v>47</v>
      </c>
      <c r="M108" s="33">
        <f t="shared" ref="M108:Q108" si="33">SUM(M92:M107)</f>
        <v>0.10569105691056911</v>
      </c>
      <c r="N108" s="33">
        <f t="shared" si="33"/>
        <v>0.54979674796747968</v>
      </c>
      <c r="O108" s="33">
        <f t="shared" si="33"/>
        <v>0.73882113821138218</v>
      </c>
      <c r="P108" s="33">
        <f t="shared" si="33"/>
        <v>0.83841463414634132</v>
      </c>
      <c r="Q108" s="33">
        <f t="shared" si="33"/>
        <v>0.91869918699186981</v>
      </c>
      <c r="R108" s="33">
        <f>SUM(R92:R107)</f>
        <v>1</v>
      </c>
      <c r="S108" s="32"/>
    </row>
    <row r="109" spans="1:19" x14ac:dyDescent="0.25">
      <c r="A109" s="11">
        <v>40643.333333333336</v>
      </c>
      <c r="B109">
        <v>0</v>
      </c>
      <c r="C109">
        <f t="shared" si="11"/>
        <v>0</v>
      </c>
      <c r="D109">
        <v>1.7</v>
      </c>
      <c r="E109">
        <v>251</v>
      </c>
      <c r="F109" s="19" t="b">
        <f t="shared" si="3"/>
        <v>0</v>
      </c>
      <c r="G109" s="20" t="b">
        <f t="shared" si="4"/>
        <v>0</v>
      </c>
      <c r="H109" s="20">
        <f t="shared" si="5"/>
        <v>251</v>
      </c>
      <c r="I109" s="20" t="b">
        <f t="shared" si="6"/>
        <v>0</v>
      </c>
      <c r="J109" s="20" t="b">
        <f t="shared" si="7"/>
        <v>0</v>
      </c>
      <c r="K109" s="21" t="b">
        <f t="shared" si="8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40643.375</v>
      </c>
      <c r="B110">
        <v>0</v>
      </c>
      <c r="C110">
        <f t="shared" si="11"/>
        <v>0</v>
      </c>
      <c r="D110">
        <v>3</v>
      </c>
      <c r="E110">
        <v>247</v>
      </c>
      <c r="F110" s="19" t="b">
        <f t="shared" si="3"/>
        <v>0</v>
      </c>
      <c r="G110" s="20" t="b">
        <f t="shared" si="4"/>
        <v>0</v>
      </c>
      <c r="H110" s="20" t="b">
        <f t="shared" si="5"/>
        <v>0</v>
      </c>
      <c r="I110" s="20">
        <f t="shared" si="6"/>
        <v>247</v>
      </c>
      <c r="J110" s="20" t="b">
        <f t="shared" si="7"/>
        <v>0</v>
      </c>
      <c r="K110" s="21" t="b">
        <f t="shared" si="8"/>
        <v>0</v>
      </c>
    </row>
    <row r="111" spans="1:19" x14ac:dyDescent="0.25">
      <c r="A111" s="11">
        <v>40643.416666666664</v>
      </c>
      <c r="B111">
        <v>0</v>
      </c>
      <c r="C111">
        <f t="shared" si="11"/>
        <v>0</v>
      </c>
      <c r="D111">
        <v>4.4000000000000004</v>
      </c>
      <c r="E111">
        <v>273</v>
      </c>
      <c r="F111" s="19" t="b">
        <f t="shared" si="3"/>
        <v>0</v>
      </c>
      <c r="G111" s="20" t="b">
        <f t="shared" si="4"/>
        <v>0</v>
      </c>
      <c r="H111" s="20" t="b">
        <f t="shared" si="5"/>
        <v>0</v>
      </c>
      <c r="I111" s="20" t="b">
        <f t="shared" si="6"/>
        <v>0</v>
      </c>
      <c r="J111" s="20">
        <f t="shared" si="7"/>
        <v>273</v>
      </c>
      <c r="K111" s="21" t="b">
        <f t="shared" si="8"/>
        <v>0</v>
      </c>
    </row>
    <row r="112" spans="1:19" x14ac:dyDescent="0.25">
      <c r="A112" s="11">
        <v>40643.458333333336</v>
      </c>
      <c r="B112">
        <v>0</v>
      </c>
      <c r="C112">
        <f t="shared" si="11"/>
        <v>0</v>
      </c>
      <c r="D112">
        <v>3.8</v>
      </c>
      <c r="E112">
        <v>265</v>
      </c>
      <c r="F112" s="19" t="b">
        <f t="shared" si="3"/>
        <v>0</v>
      </c>
      <c r="G112" s="20" t="b">
        <f t="shared" si="4"/>
        <v>0</v>
      </c>
      <c r="H112" s="20" t="b">
        <f t="shared" si="5"/>
        <v>0</v>
      </c>
      <c r="I112" s="20" t="b">
        <f t="shared" si="6"/>
        <v>0</v>
      </c>
      <c r="J112" s="20">
        <f t="shared" si="7"/>
        <v>265</v>
      </c>
      <c r="K112" s="21" t="b">
        <f t="shared" si="8"/>
        <v>0</v>
      </c>
    </row>
    <row r="113" spans="1:11" x14ac:dyDescent="0.25">
      <c r="A113" s="11">
        <v>40643.5</v>
      </c>
      <c r="B113">
        <v>0</v>
      </c>
      <c r="C113">
        <f t="shared" si="11"/>
        <v>0</v>
      </c>
      <c r="D113">
        <v>3.3</v>
      </c>
      <c r="E113">
        <v>100</v>
      </c>
      <c r="F113" s="19" t="b">
        <f t="shared" si="3"/>
        <v>0</v>
      </c>
      <c r="G113" s="20" t="b">
        <f t="shared" si="4"/>
        <v>0</v>
      </c>
      <c r="H113" s="20" t="b">
        <f t="shared" si="5"/>
        <v>0</v>
      </c>
      <c r="I113" s="20">
        <f t="shared" si="6"/>
        <v>100</v>
      </c>
      <c r="J113" s="20" t="b">
        <f t="shared" si="7"/>
        <v>0</v>
      </c>
      <c r="K113" s="21" t="b">
        <f t="shared" si="8"/>
        <v>0</v>
      </c>
    </row>
    <row r="114" spans="1:11" x14ac:dyDescent="0.25">
      <c r="A114" s="11">
        <v>40643.541666666664</v>
      </c>
      <c r="B114">
        <v>0</v>
      </c>
      <c r="C114">
        <f t="shared" si="11"/>
        <v>0</v>
      </c>
      <c r="D114">
        <v>3.8</v>
      </c>
      <c r="E114">
        <v>47</v>
      </c>
      <c r="F114" s="19" t="b">
        <f t="shared" si="3"/>
        <v>0</v>
      </c>
      <c r="G114" s="20" t="b">
        <f t="shared" si="4"/>
        <v>0</v>
      </c>
      <c r="H114" s="20" t="b">
        <f t="shared" si="5"/>
        <v>0</v>
      </c>
      <c r="I114" s="20" t="b">
        <f t="shared" si="6"/>
        <v>0</v>
      </c>
      <c r="J114" s="20">
        <f t="shared" si="7"/>
        <v>47</v>
      </c>
      <c r="K114" s="21" t="b">
        <f t="shared" si="8"/>
        <v>0</v>
      </c>
    </row>
    <row r="115" spans="1:11" x14ac:dyDescent="0.25">
      <c r="A115" s="11">
        <v>40643.583333333336</v>
      </c>
      <c r="B115">
        <v>0</v>
      </c>
      <c r="C115">
        <f t="shared" si="11"/>
        <v>0</v>
      </c>
      <c r="D115">
        <v>4.0999999999999996</v>
      </c>
      <c r="E115">
        <v>242</v>
      </c>
      <c r="F115" s="19" t="b">
        <f t="shared" si="3"/>
        <v>0</v>
      </c>
      <c r="G115" s="20" t="b">
        <f t="shared" si="4"/>
        <v>0</v>
      </c>
      <c r="H115" s="20" t="b">
        <f t="shared" si="5"/>
        <v>0</v>
      </c>
      <c r="I115" s="20" t="b">
        <f t="shared" si="6"/>
        <v>0</v>
      </c>
      <c r="J115" s="20">
        <f t="shared" si="7"/>
        <v>242</v>
      </c>
      <c r="K115" s="21" t="b">
        <f t="shared" si="8"/>
        <v>0</v>
      </c>
    </row>
    <row r="116" spans="1:11" x14ac:dyDescent="0.25">
      <c r="A116" s="11">
        <v>40643.625</v>
      </c>
      <c r="B116">
        <v>0</v>
      </c>
      <c r="C116">
        <f t="shared" si="11"/>
        <v>0</v>
      </c>
      <c r="D116">
        <v>4.3</v>
      </c>
      <c r="E116">
        <v>151</v>
      </c>
      <c r="F116" s="19" t="b">
        <f t="shared" si="3"/>
        <v>0</v>
      </c>
      <c r="G116" s="20" t="b">
        <f t="shared" si="4"/>
        <v>0</v>
      </c>
      <c r="H116" s="20" t="b">
        <f t="shared" si="5"/>
        <v>0</v>
      </c>
      <c r="I116" s="20" t="b">
        <f t="shared" si="6"/>
        <v>0</v>
      </c>
      <c r="J116" s="20">
        <f t="shared" si="7"/>
        <v>151</v>
      </c>
      <c r="K116" s="21" t="b">
        <f t="shared" si="8"/>
        <v>0</v>
      </c>
    </row>
    <row r="117" spans="1:11" x14ac:dyDescent="0.25">
      <c r="A117" s="11">
        <v>40643.666666666664</v>
      </c>
      <c r="B117">
        <v>0</v>
      </c>
      <c r="C117">
        <f t="shared" si="11"/>
        <v>0</v>
      </c>
      <c r="D117">
        <v>5.4</v>
      </c>
      <c r="E117">
        <v>111</v>
      </c>
      <c r="F117" s="19" t="b">
        <f t="shared" ref="F117:F180" si="34">IF(D117&lt;0.5,E117)</f>
        <v>0</v>
      </c>
      <c r="G117" s="20" t="b">
        <f t="shared" ref="G117:G180" si="35">IF(D117&lt;1.5,IF(D117&gt;=0.5,E117))</f>
        <v>0</v>
      </c>
      <c r="H117" s="20" t="b">
        <f t="shared" ref="H117:H180" si="36">IF(D117&lt;2.5,IF(D117&gt;=1.5,E117))</f>
        <v>0</v>
      </c>
      <c r="I117" s="20" t="b">
        <f t="shared" ref="I117:I180" si="37">IF(D117&lt;3.5,IF(D117&gt;=2.5,E117))</f>
        <v>0</v>
      </c>
      <c r="J117" s="20" t="b">
        <f t="shared" ref="J117:J180" si="38">IF(D117&lt;4.5,IF(D117&gt;=3.5,E117))</f>
        <v>0</v>
      </c>
      <c r="K117" s="21">
        <f t="shared" ref="K117:K180" si="39">IF(D117&gt;=4.5,E117)</f>
        <v>111</v>
      </c>
    </row>
    <row r="118" spans="1:11" x14ac:dyDescent="0.25">
      <c r="A118" s="11">
        <v>40643.708333333336</v>
      </c>
      <c r="B118">
        <v>0</v>
      </c>
      <c r="C118">
        <f t="shared" si="11"/>
        <v>0</v>
      </c>
      <c r="D118">
        <v>5.2</v>
      </c>
      <c r="E118">
        <v>114</v>
      </c>
      <c r="F118" s="19" t="b">
        <f t="shared" si="34"/>
        <v>0</v>
      </c>
      <c r="G118" s="20" t="b">
        <f t="shared" si="35"/>
        <v>0</v>
      </c>
      <c r="H118" s="20" t="b">
        <f t="shared" si="36"/>
        <v>0</v>
      </c>
      <c r="I118" s="20" t="b">
        <f t="shared" si="37"/>
        <v>0</v>
      </c>
      <c r="J118" s="20" t="b">
        <f t="shared" si="38"/>
        <v>0</v>
      </c>
      <c r="K118" s="21">
        <f t="shared" si="39"/>
        <v>114</v>
      </c>
    </row>
    <row r="119" spans="1:11" x14ac:dyDescent="0.25">
      <c r="A119" s="11">
        <v>40643.75</v>
      </c>
      <c r="B119">
        <v>0</v>
      </c>
      <c r="C119">
        <f t="shared" ref="C119:C182" si="40">C118+B119</f>
        <v>0</v>
      </c>
      <c r="D119">
        <v>4.2</v>
      </c>
      <c r="E119">
        <v>98</v>
      </c>
      <c r="F119" s="19" t="b">
        <f t="shared" si="34"/>
        <v>0</v>
      </c>
      <c r="G119" s="20" t="b">
        <f t="shared" si="35"/>
        <v>0</v>
      </c>
      <c r="H119" s="20" t="b">
        <f t="shared" si="36"/>
        <v>0</v>
      </c>
      <c r="I119" s="20" t="b">
        <f t="shared" si="37"/>
        <v>0</v>
      </c>
      <c r="J119" s="20">
        <f t="shared" si="38"/>
        <v>98</v>
      </c>
      <c r="K119" s="21" t="b">
        <f t="shared" si="39"/>
        <v>0</v>
      </c>
    </row>
    <row r="120" spans="1:11" x14ac:dyDescent="0.25">
      <c r="A120" s="11">
        <v>40643.791666666664</v>
      </c>
      <c r="B120">
        <v>0</v>
      </c>
      <c r="C120">
        <f t="shared" si="40"/>
        <v>0</v>
      </c>
      <c r="D120">
        <v>2.9</v>
      </c>
      <c r="E120">
        <v>329</v>
      </c>
      <c r="F120" s="19" t="b">
        <f t="shared" si="34"/>
        <v>0</v>
      </c>
      <c r="G120" s="20" t="b">
        <f t="shared" si="35"/>
        <v>0</v>
      </c>
      <c r="H120" s="20" t="b">
        <f t="shared" si="36"/>
        <v>0</v>
      </c>
      <c r="I120" s="20">
        <f t="shared" si="37"/>
        <v>329</v>
      </c>
      <c r="J120" s="20" t="b">
        <f t="shared" si="38"/>
        <v>0</v>
      </c>
      <c r="K120" s="21" t="b">
        <f t="shared" si="39"/>
        <v>0</v>
      </c>
    </row>
    <row r="121" spans="1:11" x14ac:dyDescent="0.25">
      <c r="A121" s="11">
        <v>40643.833333333336</v>
      </c>
      <c r="B121">
        <v>0</v>
      </c>
      <c r="C121">
        <f t="shared" si="40"/>
        <v>0</v>
      </c>
      <c r="D121">
        <v>1.4</v>
      </c>
      <c r="E121">
        <v>41</v>
      </c>
      <c r="F121" s="19" t="b">
        <f t="shared" si="34"/>
        <v>0</v>
      </c>
      <c r="G121" s="20">
        <f t="shared" si="35"/>
        <v>41</v>
      </c>
      <c r="H121" s="20" t="b">
        <f t="shared" si="36"/>
        <v>0</v>
      </c>
      <c r="I121" s="20" t="b">
        <f t="shared" si="37"/>
        <v>0</v>
      </c>
      <c r="J121" s="20" t="b">
        <f t="shared" si="38"/>
        <v>0</v>
      </c>
      <c r="K121" s="21" t="b">
        <f t="shared" si="39"/>
        <v>0</v>
      </c>
    </row>
    <row r="122" spans="1:11" x14ac:dyDescent="0.25">
      <c r="A122" s="11">
        <v>40643.875</v>
      </c>
      <c r="B122">
        <v>0</v>
      </c>
      <c r="C122">
        <f t="shared" si="40"/>
        <v>0</v>
      </c>
      <c r="D122">
        <v>0.6</v>
      </c>
      <c r="E122">
        <v>355</v>
      </c>
      <c r="F122" s="19" t="b">
        <f t="shared" si="34"/>
        <v>0</v>
      </c>
      <c r="G122" s="20">
        <f t="shared" si="35"/>
        <v>355</v>
      </c>
      <c r="H122" s="20" t="b">
        <f t="shared" si="36"/>
        <v>0</v>
      </c>
      <c r="I122" s="20" t="b">
        <f t="shared" si="37"/>
        <v>0</v>
      </c>
      <c r="J122" s="20" t="b">
        <f t="shared" si="38"/>
        <v>0</v>
      </c>
      <c r="K122" s="21" t="b">
        <f t="shared" si="39"/>
        <v>0</v>
      </c>
    </row>
    <row r="123" spans="1:11" x14ac:dyDescent="0.25">
      <c r="A123" s="11">
        <v>40643.916666666664</v>
      </c>
      <c r="B123">
        <v>0</v>
      </c>
      <c r="C123">
        <f t="shared" si="40"/>
        <v>0</v>
      </c>
      <c r="D123">
        <v>1</v>
      </c>
      <c r="E123">
        <v>309</v>
      </c>
      <c r="F123" s="19" t="b">
        <f t="shared" si="34"/>
        <v>0</v>
      </c>
      <c r="G123" s="20">
        <f t="shared" si="35"/>
        <v>309</v>
      </c>
      <c r="H123" s="20" t="b">
        <f t="shared" si="36"/>
        <v>0</v>
      </c>
      <c r="I123" s="20" t="b">
        <f t="shared" si="37"/>
        <v>0</v>
      </c>
      <c r="J123" s="20" t="b">
        <f t="shared" si="38"/>
        <v>0</v>
      </c>
      <c r="K123" s="21" t="b">
        <f t="shared" si="39"/>
        <v>0</v>
      </c>
    </row>
    <row r="124" spans="1:11" x14ac:dyDescent="0.25">
      <c r="A124" s="11">
        <v>40643.958333333336</v>
      </c>
      <c r="B124">
        <v>0</v>
      </c>
      <c r="C124">
        <f t="shared" si="40"/>
        <v>0</v>
      </c>
      <c r="D124">
        <v>0.9</v>
      </c>
      <c r="E124">
        <v>267</v>
      </c>
      <c r="F124" s="19" t="b">
        <f t="shared" si="34"/>
        <v>0</v>
      </c>
      <c r="G124" s="20">
        <f t="shared" si="35"/>
        <v>267</v>
      </c>
      <c r="H124" s="20" t="b">
        <f t="shared" si="36"/>
        <v>0</v>
      </c>
      <c r="I124" s="20" t="b">
        <f t="shared" si="37"/>
        <v>0</v>
      </c>
      <c r="J124" s="20" t="b">
        <f t="shared" si="38"/>
        <v>0</v>
      </c>
      <c r="K124" s="21" t="b">
        <f t="shared" si="39"/>
        <v>0</v>
      </c>
    </row>
    <row r="125" spans="1:11" x14ac:dyDescent="0.25">
      <c r="A125" s="11">
        <v>40644</v>
      </c>
      <c r="B125">
        <v>0</v>
      </c>
      <c r="C125">
        <f t="shared" si="40"/>
        <v>0</v>
      </c>
      <c r="D125">
        <v>0.8</v>
      </c>
      <c r="E125">
        <v>140</v>
      </c>
      <c r="F125" s="19" t="b">
        <f t="shared" si="34"/>
        <v>0</v>
      </c>
      <c r="G125" s="20">
        <f t="shared" si="35"/>
        <v>140</v>
      </c>
      <c r="H125" s="20" t="b">
        <f t="shared" si="36"/>
        <v>0</v>
      </c>
      <c r="I125" s="20" t="b">
        <f t="shared" si="37"/>
        <v>0</v>
      </c>
      <c r="J125" s="20" t="b">
        <f t="shared" si="38"/>
        <v>0</v>
      </c>
      <c r="K125" s="21" t="b">
        <f t="shared" si="39"/>
        <v>0</v>
      </c>
    </row>
    <row r="126" spans="1:11" x14ac:dyDescent="0.25">
      <c r="A126" s="11">
        <v>40644.041666666664</v>
      </c>
      <c r="B126">
        <v>0</v>
      </c>
      <c r="C126">
        <f t="shared" si="40"/>
        <v>0</v>
      </c>
      <c r="D126">
        <v>0.7</v>
      </c>
      <c r="E126">
        <v>249</v>
      </c>
      <c r="F126" s="19" t="b">
        <f t="shared" si="34"/>
        <v>0</v>
      </c>
      <c r="G126" s="20">
        <f t="shared" si="35"/>
        <v>249</v>
      </c>
      <c r="H126" s="20" t="b">
        <f t="shared" si="36"/>
        <v>0</v>
      </c>
      <c r="I126" s="20" t="b">
        <f t="shared" si="37"/>
        <v>0</v>
      </c>
      <c r="J126" s="20" t="b">
        <f t="shared" si="38"/>
        <v>0</v>
      </c>
      <c r="K126" s="21" t="b">
        <f t="shared" si="39"/>
        <v>0</v>
      </c>
    </row>
    <row r="127" spans="1:11" x14ac:dyDescent="0.25">
      <c r="A127" s="11">
        <v>40644.083333333336</v>
      </c>
      <c r="B127">
        <v>0</v>
      </c>
      <c r="C127">
        <f t="shared" si="40"/>
        <v>0</v>
      </c>
      <c r="D127">
        <v>1</v>
      </c>
      <c r="E127">
        <v>26</v>
      </c>
      <c r="F127" s="19" t="b">
        <f t="shared" si="34"/>
        <v>0</v>
      </c>
      <c r="G127" s="20">
        <f t="shared" si="35"/>
        <v>26</v>
      </c>
      <c r="H127" s="20" t="b">
        <f t="shared" si="36"/>
        <v>0</v>
      </c>
      <c r="I127" s="20" t="b">
        <f t="shared" si="37"/>
        <v>0</v>
      </c>
      <c r="J127" s="20" t="b">
        <f t="shared" si="38"/>
        <v>0</v>
      </c>
      <c r="K127" s="21" t="b">
        <f t="shared" si="39"/>
        <v>0</v>
      </c>
    </row>
    <row r="128" spans="1:11" x14ac:dyDescent="0.25">
      <c r="A128" s="11">
        <v>40644.125</v>
      </c>
      <c r="B128">
        <v>0</v>
      </c>
      <c r="C128">
        <f t="shared" si="40"/>
        <v>0</v>
      </c>
      <c r="D128">
        <v>0.7</v>
      </c>
      <c r="E128">
        <v>344</v>
      </c>
      <c r="F128" s="19" t="b">
        <f t="shared" si="34"/>
        <v>0</v>
      </c>
      <c r="G128" s="20">
        <f t="shared" si="35"/>
        <v>344</v>
      </c>
      <c r="H128" s="20" t="b">
        <f t="shared" si="36"/>
        <v>0</v>
      </c>
      <c r="I128" s="20" t="b">
        <f t="shared" si="37"/>
        <v>0</v>
      </c>
      <c r="J128" s="20" t="b">
        <f t="shared" si="38"/>
        <v>0</v>
      </c>
      <c r="K128" s="21" t="b">
        <f t="shared" si="39"/>
        <v>0</v>
      </c>
    </row>
    <row r="129" spans="1:11" x14ac:dyDescent="0.25">
      <c r="A129" s="11">
        <v>40644.166666666664</v>
      </c>
      <c r="B129">
        <v>0</v>
      </c>
      <c r="C129">
        <f t="shared" si="40"/>
        <v>0</v>
      </c>
      <c r="D129">
        <v>0.5</v>
      </c>
      <c r="E129">
        <v>320</v>
      </c>
      <c r="F129" s="19" t="b">
        <f t="shared" si="34"/>
        <v>0</v>
      </c>
      <c r="G129" s="20">
        <f t="shared" si="35"/>
        <v>320</v>
      </c>
      <c r="H129" s="20" t="b">
        <f t="shared" si="36"/>
        <v>0</v>
      </c>
      <c r="I129" s="20" t="b">
        <f t="shared" si="37"/>
        <v>0</v>
      </c>
      <c r="J129" s="20" t="b">
        <f t="shared" si="38"/>
        <v>0</v>
      </c>
      <c r="K129" s="21" t="b">
        <f t="shared" si="39"/>
        <v>0</v>
      </c>
    </row>
    <row r="130" spans="1:11" x14ac:dyDescent="0.25">
      <c r="A130" s="11">
        <v>40644.208333333336</v>
      </c>
      <c r="B130">
        <v>0</v>
      </c>
      <c r="C130">
        <f t="shared" si="40"/>
        <v>0</v>
      </c>
      <c r="D130">
        <v>0.5</v>
      </c>
      <c r="E130">
        <v>200</v>
      </c>
      <c r="F130" s="19" t="b">
        <f t="shared" si="34"/>
        <v>0</v>
      </c>
      <c r="G130" s="20">
        <f t="shared" si="35"/>
        <v>200</v>
      </c>
      <c r="H130" s="20" t="b">
        <f t="shared" si="36"/>
        <v>0</v>
      </c>
      <c r="I130" s="20" t="b">
        <f t="shared" si="37"/>
        <v>0</v>
      </c>
      <c r="J130" s="20" t="b">
        <f t="shared" si="38"/>
        <v>0</v>
      </c>
      <c r="K130" s="21" t="b">
        <f t="shared" si="39"/>
        <v>0</v>
      </c>
    </row>
    <row r="131" spans="1:11" x14ac:dyDescent="0.25">
      <c r="A131" s="11">
        <v>40644.25</v>
      </c>
      <c r="B131">
        <v>0</v>
      </c>
      <c r="C131">
        <f t="shared" si="40"/>
        <v>0</v>
      </c>
      <c r="D131">
        <v>0.4</v>
      </c>
      <c r="E131">
        <v>353</v>
      </c>
      <c r="F131" s="19">
        <f t="shared" si="34"/>
        <v>353</v>
      </c>
      <c r="G131" s="20" t="b">
        <f t="shared" si="35"/>
        <v>0</v>
      </c>
      <c r="H131" s="20" t="b">
        <f t="shared" si="36"/>
        <v>0</v>
      </c>
      <c r="I131" s="20" t="b">
        <f t="shared" si="37"/>
        <v>0</v>
      </c>
      <c r="J131" s="20" t="b">
        <f t="shared" si="38"/>
        <v>0</v>
      </c>
      <c r="K131" s="21" t="b">
        <f t="shared" si="39"/>
        <v>0</v>
      </c>
    </row>
    <row r="132" spans="1:11" x14ac:dyDescent="0.25">
      <c r="A132" s="11">
        <v>40644.291666666664</v>
      </c>
      <c r="B132">
        <v>0</v>
      </c>
      <c r="C132">
        <f t="shared" si="40"/>
        <v>0</v>
      </c>
      <c r="D132">
        <v>0.5</v>
      </c>
      <c r="E132">
        <v>77</v>
      </c>
      <c r="F132" s="19" t="b">
        <f t="shared" si="34"/>
        <v>0</v>
      </c>
      <c r="G132" s="20">
        <f t="shared" si="35"/>
        <v>77</v>
      </c>
      <c r="H132" s="20" t="b">
        <f t="shared" si="36"/>
        <v>0</v>
      </c>
      <c r="I132" s="20" t="b">
        <f t="shared" si="37"/>
        <v>0</v>
      </c>
      <c r="J132" s="20" t="b">
        <f t="shared" si="38"/>
        <v>0</v>
      </c>
      <c r="K132" s="21" t="b">
        <f t="shared" si="39"/>
        <v>0</v>
      </c>
    </row>
    <row r="133" spans="1:11" x14ac:dyDescent="0.25">
      <c r="A133" s="11">
        <v>40644.333333333336</v>
      </c>
      <c r="B133">
        <v>0</v>
      </c>
      <c r="C133">
        <f t="shared" si="40"/>
        <v>0</v>
      </c>
      <c r="D133">
        <v>0.4</v>
      </c>
      <c r="E133">
        <v>221</v>
      </c>
      <c r="F133" s="19">
        <f t="shared" si="34"/>
        <v>221</v>
      </c>
      <c r="G133" s="20" t="b">
        <f t="shared" si="35"/>
        <v>0</v>
      </c>
      <c r="H133" s="20" t="b">
        <f t="shared" si="36"/>
        <v>0</v>
      </c>
      <c r="I133" s="20" t="b">
        <f t="shared" si="37"/>
        <v>0</v>
      </c>
      <c r="J133" s="20" t="b">
        <f t="shared" si="38"/>
        <v>0</v>
      </c>
      <c r="K133" s="21" t="b">
        <f t="shared" si="39"/>
        <v>0</v>
      </c>
    </row>
    <row r="134" spans="1:11" x14ac:dyDescent="0.25">
      <c r="A134" s="11">
        <v>40644.375</v>
      </c>
      <c r="B134">
        <v>0</v>
      </c>
      <c r="C134">
        <f t="shared" si="40"/>
        <v>0</v>
      </c>
      <c r="D134">
        <v>0.5</v>
      </c>
      <c r="E134">
        <v>210</v>
      </c>
      <c r="F134" s="19" t="b">
        <f t="shared" si="34"/>
        <v>0</v>
      </c>
      <c r="G134" s="20">
        <f t="shared" si="35"/>
        <v>210</v>
      </c>
      <c r="H134" s="20" t="b">
        <f t="shared" si="36"/>
        <v>0</v>
      </c>
      <c r="I134" s="20" t="b">
        <f t="shared" si="37"/>
        <v>0</v>
      </c>
      <c r="J134" s="20" t="b">
        <f t="shared" si="38"/>
        <v>0</v>
      </c>
      <c r="K134" s="21" t="b">
        <f t="shared" si="39"/>
        <v>0</v>
      </c>
    </row>
    <row r="135" spans="1:11" x14ac:dyDescent="0.25">
      <c r="A135" s="11">
        <v>40644.416666666664</v>
      </c>
      <c r="B135">
        <v>0</v>
      </c>
      <c r="C135">
        <f t="shared" si="40"/>
        <v>0</v>
      </c>
      <c r="D135">
        <v>0.6</v>
      </c>
      <c r="E135">
        <v>214</v>
      </c>
      <c r="F135" s="19" t="b">
        <f t="shared" si="34"/>
        <v>0</v>
      </c>
      <c r="G135" s="20">
        <f t="shared" si="35"/>
        <v>214</v>
      </c>
      <c r="H135" s="20" t="b">
        <f t="shared" si="36"/>
        <v>0</v>
      </c>
      <c r="I135" s="20" t="b">
        <f t="shared" si="37"/>
        <v>0</v>
      </c>
      <c r="J135" s="20" t="b">
        <f t="shared" si="38"/>
        <v>0</v>
      </c>
      <c r="K135" s="21" t="b">
        <f t="shared" si="39"/>
        <v>0</v>
      </c>
    </row>
    <row r="136" spans="1:11" x14ac:dyDescent="0.25">
      <c r="A136" s="11">
        <v>40644.458333333336</v>
      </c>
      <c r="B136">
        <v>0</v>
      </c>
      <c r="C136">
        <f t="shared" si="40"/>
        <v>0</v>
      </c>
      <c r="D136">
        <v>0.8</v>
      </c>
      <c r="E136">
        <v>270</v>
      </c>
      <c r="F136" s="19" t="b">
        <f t="shared" si="34"/>
        <v>0</v>
      </c>
      <c r="G136" s="20">
        <f t="shared" si="35"/>
        <v>270</v>
      </c>
      <c r="H136" s="20" t="b">
        <f t="shared" si="36"/>
        <v>0</v>
      </c>
      <c r="I136" s="20" t="b">
        <f t="shared" si="37"/>
        <v>0</v>
      </c>
      <c r="J136" s="20" t="b">
        <f t="shared" si="38"/>
        <v>0</v>
      </c>
      <c r="K136" s="21" t="b">
        <f t="shared" si="39"/>
        <v>0</v>
      </c>
    </row>
    <row r="137" spans="1:11" x14ac:dyDescent="0.25">
      <c r="A137" s="11">
        <v>40644.5</v>
      </c>
      <c r="B137">
        <v>0</v>
      </c>
      <c r="C137">
        <f t="shared" si="40"/>
        <v>0</v>
      </c>
      <c r="D137">
        <v>1.6</v>
      </c>
      <c r="E137">
        <v>292</v>
      </c>
      <c r="F137" s="19" t="b">
        <f t="shared" si="34"/>
        <v>0</v>
      </c>
      <c r="G137" s="20" t="b">
        <f t="shared" si="35"/>
        <v>0</v>
      </c>
      <c r="H137" s="20">
        <f t="shared" si="36"/>
        <v>292</v>
      </c>
      <c r="I137" s="20" t="b">
        <f t="shared" si="37"/>
        <v>0</v>
      </c>
      <c r="J137" s="20" t="b">
        <f t="shared" si="38"/>
        <v>0</v>
      </c>
      <c r="K137" s="21" t="b">
        <f t="shared" si="39"/>
        <v>0</v>
      </c>
    </row>
    <row r="138" spans="1:11" x14ac:dyDescent="0.25">
      <c r="A138" s="11">
        <v>40644.541666666664</v>
      </c>
      <c r="B138">
        <v>0</v>
      </c>
      <c r="C138">
        <f t="shared" si="40"/>
        <v>0</v>
      </c>
      <c r="D138">
        <v>1.9</v>
      </c>
      <c r="E138">
        <v>131</v>
      </c>
      <c r="F138" s="19" t="b">
        <f t="shared" si="34"/>
        <v>0</v>
      </c>
      <c r="G138" s="20" t="b">
        <f t="shared" si="35"/>
        <v>0</v>
      </c>
      <c r="H138" s="20">
        <f t="shared" si="36"/>
        <v>131</v>
      </c>
      <c r="I138" s="20" t="b">
        <f t="shared" si="37"/>
        <v>0</v>
      </c>
      <c r="J138" s="20" t="b">
        <f t="shared" si="38"/>
        <v>0</v>
      </c>
      <c r="K138" s="21" t="b">
        <f t="shared" si="39"/>
        <v>0</v>
      </c>
    </row>
    <row r="139" spans="1:11" x14ac:dyDescent="0.25">
      <c r="A139" s="11">
        <v>40644.583333333336</v>
      </c>
      <c r="B139">
        <v>0</v>
      </c>
      <c r="C139">
        <f t="shared" si="40"/>
        <v>0</v>
      </c>
      <c r="D139">
        <v>1.9</v>
      </c>
      <c r="E139">
        <v>354</v>
      </c>
      <c r="F139" s="19" t="b">
        <f t="shared" si="34"/>
        <v>0</v>
      </c>
      <c r="G139" s="20" t="b">
        <f t="shared" si="35"/>
        <v>0</v>
      </c>
      <c r="H139" s="20">
        <f t="shared" si="36"/>
        <v>354</v>
      </c>
      <c r="I139" s="20" t="b">
        <f t="shared" si="37"/>
        <v>0</v>
      </c>
      <c r="J139" s="20" t="b">
        <f t="shared" si="38"/>
        <v>0</v>
      </c>
      <c r="K139" s="21" t="b">
        <f t="shared" si="39"/>
        <v>0</v>
      </c>
    </row>
    <row r="140" spans="1:11" x14ac:dyDescent="0.25">
      <c r="A140" s="11">
        <v>40644.625</v>
      </c>
      <c r="B140">
        <v>0</v>
      </c>
      <c r="C140">
        <f t="shared" si="40"/>
        <v>0</v>
      </c>
      <c r="D140">
        <v>1.9</v>
      </c>
      <c r="E140">
        <v>114</v>
      </c>
      <c r="F140" s="19" t="b">
        <f t="shared" si="34"/>
        <v>0</v>
      </c>
      <c r="G140" s="20" t="b">
        <f t="shared" si="35"/>
        <v>0</v>
      </c>
      <c r="H140" s="20">
        <f t="shared" si="36"/>
        <v>114</v>
      </c>
      <c r="I140" s="20" t="b">
        <f t="shared" si="37"/>
        <v>0</v>
      </c>
      <c r="J140" s="20" t="b">
        <f t="shared" si="38"/>
        <v>0</v>
      </c>
      <c r="K140" s="21" t="b">
        <f t="shared" si="39"/>
        <v>0</v>
      </c>
    </row>
    <row r="141" spans="1:11" x14ac:dyDescent="0.25">
      <c r="A141" s="11">
        <v>40644.666666666664</v>
      </c>
      <c r="B141">
        <v>0</v>
      </c>
      <c r="C141">
        <f t="shared" si="40"/>
        <v>0</v>
      </c>
      <c r="D141">
        <v>3.3</v>
      </c>
      <c r="E141">
        <v>110</v>
      </c>
      <c r="F141" s="19" t="b">
        <f t="shared" si="34"/>
        <v>0</v>
      </c>
      <c r="G141" s="20" t="b">
        <f t="shared" si="35"/>
        <v>0</v>
      </c>
      <c r="H141" s="20" t="b">
        <f t="shared" si="36"/>
        <v>0</v>
      </c>
      <c r="I141" s="20">
        <f t="shared" si="37"/>
        <v>110</v>
      </c>
      <c r="J141" s="20" t="b">
        <f t="shared" si="38"/>
        <v>0</v>
      </c>
      <c r="K141" s="21" t="b">
        <f t="shared" si="39"/>
        <v>0</v>
      </c>
    </row>
    <row r="142" spans="1:11" x14ac:dyDescent="0.25">
      <c r="A142" s="11">
        <v>40644.708333333336</v>
      </c>
      <c r="B142">
        <v>0</v>
      </c>
      <c r="C142">
        <f t="shared" si="40"/>
        <v>0</v>
      </c>
      <c r="D142">
        <v>4.3</v>
      </c>
      <c r="E142">
        <v>109</v>
      </c>
      <c r="F142" s="19" t="b">
        <f t="shared" si="34"/>
        <v>0</v>
      </c>
      <c r="G142" s="20" t="b">
        <f t="shared" si="35"/>
        <v>0</v>
      </c>
      <c r="H142" s="20" t="b">
        <f t="shared" si="36"/>
        <v>0</v>
      </c>
      <c r="I142" s="20" t="b">
        <f t="shared" si="37"/>
        <v>0</v>
      </c>
      <c r="J142" s="20">
        <f t="shared" si="38"/>
        <v>109</v>
      </c>
      <c r="K142" s="21" t="b">
        <f t="shared" si="39"/>
        <v>0</v>
      </c>
    </row>
    <row r="143" spans="1:11" x14ac:dyDescent="0.25">
      <c r="A143" s="11">
        <v>40644.75</v>
      </c>
      <c r="B143">
        <v>0</v>
      </c>
      <c r="C143">
        <f t="shared" si="40"/>
        <v>0</v>
      </c>
      <c r="D143">
        <v>3.2</v>
      </c>
      <c r="E143">
        <v>99</v>
      </c>
      <c r="F143" s="19" t="b">
        <f t="shared" si="34"/>
        <v>0</v>
      </c>
      <c r="G143" s="20" t="b">
        <f t="shared" si="35"/>
        <v>0</v>
      </c>
      <c r="H143" s="20" t="b">
        <f t="shared" si="36"/>
        <v>0</v>
      </c>
      <c r="I143" s="20">
        <f t="shared" si="37"/>
        <v>99</v>
      </c>
      <c r="J143" s="20" t="b">
        <f t="shared" si="38"/>
        <v>0</v>
      </c>
      <c r="K143" s="21" t="b">
        <f t="shared" si="39"/>
        <v>0</v>
      </c>
    </row>
    <row r="144" spans="1:11" x14ac:dyDescent="0.25">
      <c r="A144" s="11">
        <v>40644.791666666664</v>
      </c>
      <c r="B144">
        <v>0</v>
      </c>
      <c r="C144">
        <f t="shared" si="40"/>
        <v>0</v>
      </c>
      <c r="D144">
        <v>3.1</v>
      </c>
      <c r="E144">
        <v>58</v>
      </c>
      <c r="F144" s="19" t="b">
        <f t="shared" si="34"/>
        <v>0</v>
      </c>
      <c r="G144" s="20" t="b">
        <f t="shared" si="35"/>
        <v>0</v>
      </c>
      <c r="H144" s="20" t="b">
        <f t="shared" si="36"/>
        <v>0</v>
      </c>
      <c r="I144" s="20">
        <f t="shared" si="37"/>
        <v>58</v>
      </c>
      <c r="J144" s="20" t="b">
        <f t="shared" si="38"/>
        <v>0</v>
      </c>
      <c r="K144" s="21" t="b">
        <f t="shared" si="39"/>
        <v>0</v>
      </c>
    </row>
    <row r="145" spans="1:11" x14ac:dyDescent="0.25">
      <c r="A145" s="11">
        <v>40644.833333333336</v>
      </c>
      <c r="B145">
        <v>0</v>
      </c>
      <c r="C145">
        <f t="shared" si="40"/>
        <v>0</v>
      </c>
      <c r="D145">
        <v>2.7</v>
      </c>
      <c r="E145">
        <v>40</v>
      </c>
      <c r="F145" s="19" t="b">
        <f t="shared" si="34"/>
        <v>0</v>
      </c>
      <c r="G145" s="20" t="b">
        <f t="shared" si="35"/>
        <v>0</v>
      </c>
      <c r="H145" s="20" t="b">
        <f t="shared" si="36"/>
        <v>0</v>
      </c>
      <c r="I145" s="20">
        <f t="shared" si="37"/>
        <v>40</v>
      </c>
      <c r="J145" s="20" t="b">
        <f t="shared" si="38"/>
        <v>0</v>
      </c>
      <c r="K145" s="21" t="b">
        <f t="shared" si="39"/>
        <v>0</v>
      </c>
    </row>
    <row r="146" spans="1:11" x14ac:dyDescent="0.25">
      <c r="A146" s="11">
        <v>40644.875</v>
      </c>
      <c r="B146">
        <v>0</v>
      </c>
      <c r="C146">
        <f t="shared" si="40"/>
        <v>0</v>
      </c>
      <c r="D146">
        <v>1.9</v>
      </c>
      <c r="E146">
        <v>341</v>
      </c>
      <c r="F146" s="19" t="b">
        <f t="shared" si="34"/>
        <v>0</v>
      </c>
      <c r="G146" s="20" t="b">
        <f t="shared" si="35"/>
        <v>0</v>
      </c>
      <c r="H146" s="20">
        <f t="shared" si="36"/>
        <v>341</v>
      </c>
      <c r="I146" s="20" t="b">
        <f t="shared" si="37"/>
        <v>0</v>
      </c>
      <c r="J146" s="20" t="b">
        <f t="shared" si="38"/>
        <v>0</v>
      </c>
      <c r="K146" s="21" t="b">
        <f t="shared" si="39"/>
        <v>0</v>
      </c>
    </row>
    <row r="147" spans="1:11" x14ac:dyDescent="0.25">
      <c r="A147" s="11">
        <v>40644.916666666664</v>
      </c>
      <c r="B147">
        <v>0</v>
      </c>
      <c r="C147">
        <f t="shared" si="40"/>
        <v>0</v>
      </c>
      <c r="D147">
        <v>1.6</v>
      </c>
      <c r="E147">
        <v>286</v>
      </c>
      <c r="F147" s="19" t="b">
        <f t="shared" si="34"/>
        <v>0</v>
      </c>
      <c r="G147" s="20" t="b">
        <f t="shared" si="35"/>
        <v>0</v>
      </c>
      <c r="H147" s="20">
        <f t="shared" si="36"/>
        <v>286</v>
      </c>
      <c r="I147" s="20" t="b">
        <f t="shared" si="37"/>
        <v>0</v>
      </c>
      <c r="J147" s="20" t="b">
        <f t="shared" si="38"/>
        <v>0</v>
      </c>
      <c r="K147" s="21" t="b">
        <f t="shared" si="39"/>
        <v>0</v>
      </c>
    </row>
    <row r="148" spans="1:11" x14ac:dyDescent="0.25">
      <c r="A148" s="11">
        <v>40644.958333333336</v>
      </c>
      <c r="B148">
        <v>0</v>
      </c>
      <c r="C148">
        <f t="shared" si="40"/>
        <v>0</v>
      </c>
      <c r="D148">
        <v>1</v>
      </c>
      <c r="E148">
        <v>289</v>
      </c>
      <c r="F148" s="19" t="b">
        <f t="shared" si="34"/>
        <v>0</v>
      </c>
      <c r="G148" s="20">
        <f t="shared" si="35"/>
        <v>289</v>
      </c>
      <c r="H148" s="20" t="b">
        <f t="shared" si="36"/>
        <v>0</v>
      </c>
      <c r="I148" s="20" t="b">
        <f t="shared" si="37"/>
        <v>0</v>
      </c>
      <c r="J148" s="20" t="b">
        <f t="shared" si="38"/>
        <v>0</v>
      </c>
      <c r="K148" s="21" t="b">
        <f t="shared" si="39"/>
        <v>0</v>
      </c>
    </row>
    <row r="149" spans="1:11" x14ac:dyDescent="0.25">
      <c r="A149" s="11">
        <v>40645</v>
      </c>
      <c r="B149">
        <v>0</v>
      </c>
      <c r="C149">
        <f t="shared" si="40"/>
        <v>0</v>
      </c>
      <c r="D149">
        <v>0.5</v>
      </c>
      <c r="E149">
        <v>272</v>
      </c>
      <c r="F149" s="19" t="b">
        <f t="shared" si="34"/>
        <v>0</v>
      </c>
      <c r="G149" s="20">
        <f t="shared" si="35"/>
        <v>272</v>
      </c>
      <c r="H149" s="20" t="b">
        <f t="shared" si="36"/>
        <v>0</v>
      </c>
      <c r="I149" s="20" t="b">
        <f t="shared" si="37"/>
        <v>0</v>
      </c>
      <c r="J149" s="20" t="b">
        <f t="shared" si="38"/>
        <v>0</v>
      </c>
      <c r="K149" s="21" t="b">
        <f t="shared" si="39"/>
        <v>0</v>
      </c>
    </row>
    <row r="150" spans="1:11" x14ac:dyDescent="0.25">
      <c r="A150" s="11">
        <v>40645.041666666664</v>
      </c>
      <c r="B150">
        <v>0</v>
      </c>
      <c r="C150">
        <f t="shared" si="40"/>
        <v>0</v>
      </c>
      <c r="D150">
        <v>0.6</v>
      </c>
      <c r="E150">
        <v>310</v>
      </c>
      <c r="F150" s="19" t="b">
        <f t="shared" si="34"/>
        <v>0</v>
      </c>
      <c r="G150" s="20">
        <f t="shared" si="35"/>
        <v>310</v>
      </c>
      <c r="H150" s="20" t="b">
        <f t="shared" si="36"/>
        <v>0</v>
      </c>
      <c r="I150" s="20" t="b">
        <f t="shared" si="37"/>
        <v>0</v>
      </c>
      <c r="J150" s="20" t="b">
        <f t="shared" si="38"/>
        <v>0</v>
      </c>
      <c r="K150" s="21" t="b">
        <f t="shared" si="39"/>
        <v>0</v>
      </c>
    </row>
    <row r="151" spans="1:11" x14ac:dyDescent="0.25">
      <c r="A151" s="11">
        <v>40645.083333333336</v>
      </c>
      <c r="B151">
        <v>0</v>
      </c>
      <c r="C151">
        <f t="shared" si="40"/>
        <v>0</v>
      </c>
      <c r="D151">
        <v>0.6</v>
      </c>
      <c r="E151">
        <v>256</v>
      </c>
      <c r="F151" s="19" t="b">
        <f t="shared" si="34"/>
        <v>0</v>
      </c>
      <c r="G151" s="20">
        <f t="shared" si="35"/>
        <v>256</v>
      </c>
      <c r="H151" s="20" t="b">
        <f t="shared" si="36"/>
        <v>0</v>
      </c>
      <c r="I151" s="20" t="b">
        <f t="shared" si="37"/>
        <v>0</v>
      </c>
      <c r="J151" s="20" t="b">
        <f t="shared" si="38"/>
        <v>0</v>
      </c>
      <c r="K151" s="21" t="b">
        <f t="shared" si="39"/>
        <v>0</v>
      </c>
    </row>
    <row r="152" spans="1:11" x14ac:dyDescent="0.25">
      <c r="A152" s="11">
        <v>40645.125</v>
      </c>
      <c r="B152">
        <v>0</v>
      </c>
      <c r="C152">
        <f t="shared" si="40"/>
        <v>0</v>
      </c>
      <c r="D152">
        <v>0.5</v>
      </c>
      <c r="E152">
        <v>47</v>
      </c>
      <c r="F152" s="19" t="b">
        <f t="shared" si="34"/>
        <v>0</v>
      </c>
      <c r="G152" s="20">
        <f t="shared" si="35"/>
        <v>47</v>
      </c>
      <c r="H152" s="20" t="b">
        <f t="shared" si="36"/>
        <v>0</v>
      </c>
      <c r="I152" s="20" t="b">
        <f t="shared" si="37"/>
        <v>0</v>
      </c>
      <c r="J152" s="20" t="b">
        <f t="shared" si="38"/>
        <v>0</v>
      </c>
      <c r="K152" s="21" t="b">
        <f t="shared" si="39"/>
        <v>0</v>
      </c>
    </row>
    <row r="153" spans="1:11" x14ac:dyDescent="0.25">
      <c r="A153" s="11">
        <v>40645.166666666664</v>
      </c>
      <c r="B153">
        <v>0</v>
      </c>
      <c r="C153">
        <f t="shared" si="40"/>
        <v>0</v>
      </c>
      <c r="D153">
        <v>0.2</v>
      </c>
      <c r="E153">
        <v>320</v>
      </c>
      <c r="F153" s="19">
        <f t="shared" si="34"/>
        <v>320</v>
      </c>
      <c r="G153" s="20" t="b">
        <f t="shared" si="35"/>
        <v>0</v>
      </c>
      <c r="H153" s="20" t="b">
        <f t="shared" si="36"/>
        <v>0</v>
      </c>
      <c r="I153" s="20" t="b">
        <f t="shared" si="37"/>
        <v>0</v>
      </c>
      <c r="J153" s="20" t="b">
        <f t="shared" si="38"/>
        <v>0</v>
      </c>
      <c r="K153" s="21" t="b">
        <f t="shared" si="39"/>
        <v>0</v>
      </c>
    </row>
    <row r="154" spans="1:11" x14ac:dyDescent="0.25">
      <c r="A154" s="11">
        <v>40645.208333333336</v>
      </c>
      <c r="B154">
        <v>0</v>
      </c>
      <c r="C154">
        <f t="shared" si="40"/>
        <v>0</v>
      </c>
      <c r="D154">
        <v>0.8</v>
      </c>
      <c r="E154">
        <v>35</v>
      </c>
      <c r="F154" s="19" t="b">
        <f t="shared" si="34"/>
        <v>0</v>
      </c>
      <c r="G154" s="20">
        <f t="shared" si="35"/>
        <v>35</v>
      </c>
      <c r="H154" s="20" t="b">
        <f t="shared" si="36"/>
        <v>0</v>
      </c>
      <c r="I154" s="20" t="b">
        <f t="shared" si="37"/>
        <v>0</v>
      </c>
      <c r="J154" s="20" t="b">
        <f t="shared" si="38"/>
        <v>0</v>
      </c>
      <c r="K154" s="21" t="b">
        <f t="shared" si="39"/>
        <v>0</v>
      </c>
    </row>
    <row r="155" spans="1:11" x14ac:dyDescent="0.25">
      <c r="A155" s="11">
        <v>40645.25</v>
      </c>
      <c r="B155">
        <v>0</v>
      </c>
      <c r="C155">
        <f t="shared" si="40"/>
        <v>0</v>
      </c>
      <c r="D155">
        <v>0.7</v>
      </c>
      <c r="E155">
        <v>63</v>
      </c>
      <c r="F155" s="19" t="b">
        <f t="shared" si="34"/>
        <v>0</v>
      </c>
      <c r="G155" s="20">
        <f t="shared" si="35"/>
        <v>63</v>
      </c>
      <c r="H155" s="20" t="b">
        <f t="shared" si="36"/>
        <v>0</v>
      </c>
      <c r="I155" s="20" t="b">
        <f t="shared" si="37"/>
        <v>0</v>
      </c>
      <c r="J155" s="20" t="b">
        <f t="shared" si="38"/>
        <v>0</v>
      </c>
      <c r="K155" s="21" t="b">
        <f t="shared" si="39"/>
        <v>0</v>
      </c>
    </row>
    <row r="156" spans="1:11" x14ac:dyDescent="0.25">
      <c r="A156" s="11">
        <v>40645.291666666664</v>
      </c>
      <c r="B156">
        <v>0</v>
      </c>
      <c r="C156">
        <f t="shared" si="40"/>
        <v>0</v>
      </c>
      <c r="D156">
        <v>0.8</v>
      </c>
      <c r="E156">
        <v>138</v>
      </c>
      <c r="F156" s="19" t="b">
        <f t="shared" si="34"/>
        <v>0</v>
      </c>
      <c r="G156" s="20">
        <f t="shared" si="35"/>
        <v>138</v>
      </c>
      <c r="H156" s="20" t="b">
        <f t="shared" si="36"/>
        <v>0</v>
      </c>
      <c r="I156" s="20" t="b">
        <f t="shared" si="37"/>
        <v>0</v>
      </c>
      <c r="J156" s="20" t="b">
        <f t="shared" si="38"/>
        <v>0</v>
      </c>
      <c r="K156" s="21" t="b">
        <f t="shared" si="39"/>
        <v>0</v>
      </c>
    </row>
    <row r="157" spans="1:11" x14ac:dyDescent="0.25">
      <c r="A157" s="11">
        <v>40645.333333333336</v>
      </c>
      <c r="B157">
        <v>0</v>
      </c>
      <c r="C157">
        <f t="shared" si="40"/>
        <v>0</v>
      </c>
      <c r="D157">
        <v>0.7</v>
      </c>
      <c r="E157">
        <v>220</v>
      </c>
      <c r="F157" s="19" t="b">
        <f t="shared" si="34"/>
        <v>0</v>
      </c>
      <c r="G157" s="20">
        <f t="shared" si="35"/>
        <v>220</v>
      </c>
      <c r="H157" s="20" t="b">
        <f t="shared" si="36"/>
        <v>0</v>
      </c>
      <c r="I157" s="20" t="b">
        <f t="shared" si="37"/>
        <v>0</v>
      </c>
      <c r="J157" s="20" t="b">
        <f t="shared" si="38"/>
        <v>0</v>
      </c>
      <c r="K157" s="21" t="b">
        <f t="shared" si="39"/>
        <v>0</v>
      </c>
    </row>
    <row r="158" spans="1:11" x14ac:dyDescent="0.25">
      <c r="A158" s="11">
        <v>40645.375</v>
      </c>
      <c r="B158">
        <v>0</v>
      </c>
      <c r="C158">
        <f t="shared" si="40"/>
        <v>0</v>
      </c>
      <c r="D158">
        <v>1.8</v>
      </c>
      <c r="E158">
        <v>233</v>
      </c>
      <c r="F158" s="19" t="b">
        <f t="shared" si="34"/>
        <v>0</v>
      </c>
      <c r="G158" s="20" t="b">
        <f t="shared" si="35"/>
        <v>0</v>
      </c>
      <c r="H158" s="20">
        <f t="shared" si="36"/>
        <v>233</v>
      </c>
      <c r="I158" s="20" t="b">
        <f t="shared" si="37"/>
        <v>0</v>
      </c>
      <c r="J158" s="20" t="b">
        <f t="shared" si="38"/>
        <v>0</v>
      </c>
      <c r="K158" s="21" t="b">
        <f t="shared" si="39"/>
        <v>0</v>
      </c>
    </row>
    <row r="159" spans="1:11" x14ac:dyDescent="0.25">
      <c r="A159" s="11">
        <v>40645.416666666664</v>
      </c>
      <c r="B159">
        <v>0</v>
      </c>
      <c r="C159">
        <f t="shared" si="40"/>
        <v>0</v>
      </c>
      <c r="D159">
        <v>1.7</v>
      </c>
      <c r="E159">
        <v>233</v>
      </c>
      <c r="F159" s="19" t="b">
        <f t="shared" si="34"/>
        <v>0</v>
      </c>
      <c r="G159" s="20" t="b">
        <f t="shared" si="35"/>
        <v>0</v>
      </c>
      <c r="H159" s="20">
        <f t="shared" si="36"/>
        <v>233</v>
      </c>
      <c r="I159" s="20" t="b">
        <f t="shared" si="37"/>
        <v>0</v>
      </c>
      <c r="J159" s="20" t="b">
        <f t="shared" si="38"/>
        <v>0</v>
      </c>
      <c r="K159" s="21" t="b">
        <f t="shared" si="39"/>
        <v>0</v>
      </c>
    </row>
    <row r="160" spans="1:11" x14ac:dyDescent="0.25">
      <c r="A160" s="11">
        <v>40645.458333333336</v>
      </c>
      <c r="B160">
        <v>0</v>
      </c>
      <c r="C160">
        <f t="shared" si="40"/>
        <v>0</v>
      </c>
      <c r="D160">
        <v>1.1000000000000001</v>
      </c>
      <c r="E160">
        <v>203</v>
      </c>
      <c r="F160" s="19" t="b">
        <f t="shared" si="34"/>
        <v>0</v>
      </c>
      <c r="G160" s="20">
        <f t="shared" si="35"/>
        <v>203</v>
      </c>
      <c r="H160" s="20" t="b">
        <f t="shared" si="36"/>
        <v>0</v>
      </c>
      <c r="I160" s="20" t="b">
        <f t="shared" si="37"/>
        <v>0</v>
      </c>
      <c r="J160" s="20" t="b">
        <f t="shared" si="38"/>
        <v>0</v>
      </c>
      <c r="K160" s="21" t="b">
        <f t="shared" si="39"/>
        <v>0</v>
      </c>
    </row>
    <row r="161" spans="1:11" x14ac:dyDescent="0.25">
      <c r="A161" s="11">
        <v>40645.5</v>
      </c>
      <c r="B161">
        <v>0</v>
      </c>
      <c r="C161">
        <f t="shared" si="40"/>
        <v>0</v>
      </c>
      <c r="D161">
        <v>2.1</v>
      </c>
      <c r="E161">
        <v>203</v>
      </c>
      <c r="F161" s="19" t="b">
        <f t="shared" si="34"/>
        <v>0</v>
      </c>
      <c r="G161" s="20" t="b">
        <f t="shared" si="35"/>
        <v>0</v>
      </c>
      <c r="H161" s="20">
        <f t="shared" si="36"/>
        <v>203</v>
      </c>
      <c r="I161" s="20" t="b">
        <f t="shared" si="37"/>
        <v>0</v>
      </c>
      <c r="J161" s="20" t="b">
        <f t="shared" si="38"/>
        <v>0</v>
      </c>
      <c r="K161" s="21" t="b">
        <f t="shared" si="39"/>
        <v>0</v>
      </c>
    </row>
    <row r="162" spans="1:11" x14ac:dyDescent="0.25">
      <c r="A162" s="11">
        <v>40645.541666666664</v>
      </c>
      <c r="B162">
        <v>0</v>
      </c>
      <c r="C162">
        <f t="shared" si="40"/>
        <v>0</v>
      </c>
      <c r="D162">
        <v>2.7</v>
      </c>
      <c r="E162">
        <v>109</v>
      </c>
      <c r="F162" s="19" t="b">
        <f t="shared" si="34"/>
        <v>0</v>
      </c>
      <c r="G162" s="20" t="b">
        <f t="shared" si="35"/>
        <v>0</v>
      </c>
      <c r="H162" s="20" t="b">
        <f t="shared" si="36"/>
        <v>0</v>
      </c>
      <c r="I162" s="20">
        <f t="shared" si="37"/>
        <v>109</v>
      </c>
      <c r="J162" s="20" t="b">
        <f t="shared" si="38"/>
        <v>0</v>
      </c>
      <c r="K162" s="21" t="b">
        <f t="shared" si="39"/>
        <v>0</v>
      </c>
    </row>
    <row r="163" spans="1:11" x14ac:dyDescent="0.25">
      <c r="A163" s="11">
        <v>40645.583333333336</v>
      </c>
      <c r="B163">
        <v>0</v>
      </c>
      <c r="C163">
        <f t="shared" si="40"/>
        <v>0</v>
      </c>
      <c r="D163">
        <v>3.1</v>
      </c>
      <c r="E163">
        <v>102</v>
      </c>
      <c r="F163" s="19" t="b">
        <f t="shared" si="34"/>
        <v>0</v>
      </c>
      <c r="G163" s="20" t="b">
        <f t="shared" si="35"/>
        <v>0</v>
      </c>
      <c r="H163" s="20" t="b">
        <f t="shared" si="36"/>
        <v>0</v>
      </c>
      <c r="I163" s="20">
        <f t="shared" si="37"/>
        <v>102</v>
      </c>
      <c r="J163" s="20" t="b">
        <f t="shared" si="38"/>
        <v>0</v>
      </c>
      <c r="K163" s="21" t="b">
        <f t="shared" si="39"/>
        <v>0</v>
      </c>
    </row>
    <row r="164" spans="1:11" x14ac:dyDescent="0.25">
      <c r="A164" s="11">
        <v>40645.625</v>
      </c>
      <c r="B164">
        <v>0</v>
      </c>
      <c r="C164">
        <f t="shared" si="40"/>
        <v>0</v>
      </c>
      <c r="D164">
        <v>2</v>
      </c>
      <c r="E164">
        <v>96</v>
      </c>
      <c r="F164" s="19" t="b">
        <f t="shared" si="34"/>
        <v>0</v>
      </c>
      <c r="G164" s="20" t="b">
        <f t="shared" si="35"/>
        <v>0</v>
      </c>
      <c r="H164" s="20">
        <f t="shared" si="36"/>
        <v>96</v>
      </c>
      <c r="I164" s="20" t="b">
        <f t="shared" si="37"/>
        <v>0</v>
      </c>
      <c r="J164" s="20" t="b">
        <f t="shared" si="38"/>
        <v>0</v>
      </c>
      <c r="K164" s="21" t="b">
        <f t="shared" si="39"/>
        <v>0</v>
      </c>
    </row>
    <row r="165" spans="1:11" x14ac:dyDescent="0.25">
      <c r="A165" s="11">
        <v>40645.666666666664</v>
      </c>
      <c r="B165">
        <v>0</v>
      </c>
      <c r="C165">
        <f t="shared" si="40"/>
        <v>0</v>
      </c>
      <c r="D165">
        <v>1.3</v>
      </c>
      <c r="E165">
        <v>95</v>
      </c>
      <c r="F165" s="19" t="b">
        <f t="shared" si="34"/>
        <v>0</v>
      </c>
      <c r="G165" s="20">
        <f t="shared" si="35"/>
        <v>95</v>
      </c>
      <c r="H165" s="20" t="b">
        <f t="shared" si="36"/>
        <v>0</v>
      </c>
      <c r="I165" s="20" t="b">
        <f t="shared" si="37"/>
        <v>0</v>
      </c>
      <c r="J165" s="20" t="b">
        <f t="shared" si="38"/>
        <v>0</v>
      </c>
      <c r="K165" s="21" t="b">
        <f t="shared" si="39"/>
        <v>0</v>
      </c>
    </row>
    <row r="166" spans="1:11" x14ac:dyDescent="0.25">
      <c r="A166" s="11">
        <v>40645.708333333336</v>
      </c>
      <c r="B166">
        <v>0</v>
      </c>
      <c r="C166">
        <f t="shared" si="40"/>
        <v>0</v>
      </c>
      <c r="D166">
        <v>4.4000000000000004</v>
      </c>
      <c r="E166">
        <v>293</v>
      </c>
      <c r="F166" s="19" t="b">
        <f t="shared" si="34"/>
        <v>0</v>
      </c>
      <c r="G166" s="20" t="b">
        <f t="shared" si="35"/>
        <v>0</v>
      </c>
      <c r="H166" s="20" t="b">
        <f t="shared" si="36"/>
        <v>0</v>
      </c>
      <c r="I166" s="20" t="b">
        <f t="shared" si="37"/>
        <v>0</v>
      </c>
      <c r="J166" s="20">
        <f t="shared" si="38"/>
        <v>293</v>
      </c>
      <c r="K166" s="21" t="b">
        <f t="shared" si="39"/>
        <v>0</v>
      </c>
    </row>
    <row r="167" spans="1:11" x14ac:dyDescent="0.25">
      <c r="A167" s="11">
        <v>40645.75</v>
      </c>
      <c r="B167">
        <v>0</v>
      </c>
      <c r="C167">
        <f t="shared" si="40"/>
        <v>0</v>
      </c>
      <c r="D167">
        <v>3.1</v>
      </c>
      <c r="E167">
        <v>229</v>
      </c>
      <c r="F167" s="19" t="b">
        <f t="shared" si="34"/>
        <v>0</v>
      </c>
      <c r="G167" s="20" t="b">
        <f t="shared" si="35"/>
        <v>0</v>
      </c>
      <c r="H167" s="20" t="b">
        <f t="shared" si="36"/>
        <v>0</v>
      </c>
      <c r="I167" s="20">
        <f t="shared" si="37"/>
        <v>229</v>
      </c>
      <c r="J167" s="20" t="b">
        <f t="shared" si="38"/>
        <v>0</v>
      </c>
      <c r="K167" s="21" t="b">
        <f t="shared" si="39"/>
        <v>0</v>
      </c>
    </row>
    <row r="168" spans="1:11" x14ac:dyDescent="0.25">
      <c r="A168" s="11">
        <v>40645.791666666664</v>
      </c>
      <c r="B168">
        <v>2.2000000000000002</v>
      </c>
      <c r="C168">
        <f t="shared" si="40"/>
        <v>2.2000000000000002</v>
      </c>
      <c r="D168">
        <v>5</v>
      </c>
      <c r="E168">
        <v>295</v>
      </c>
      <c r="F168" s="19" t="b">
        <f t="shared" si="34"/>
        <v>0</v>
      </c>
      <c r="G168" s="20" t="b">
        <f t="shared" si="35"/>
        <v>0</v>
      </c>
      <c r="H168" s="20" t="b">
        <f t="shared" si="36"/>
        <v>0</v>
      </c>
      <c r="I168" s="20" t="b">
        <f t="shared" si="37"/>
        <v>0</v>
      </c>
      <c r="J168" s="20" t="b">
        <f t="shared" si="38"/>
        <v>0</v>
      </c>
      <c r="K168" s="21">
        <f t="shared" si="39"/>
        <v>295</v>
      </c>
    </row>
    <row r="169" spans="1:11" x14ac:dyDescent="0.25">
      <c r="A169" s="11">
        <v>40645.833333333336</v>
      </c>
      <c r="B169">
        <v>0</v>
      </c>
      <c r="C169">
        <f t="shared" si="40"/>
        <v>2.2000000000000002</v>
      </c>
      <c r="D169">
        <v>5</v>
      </c>
      <c r="E169">
        <v>35</v>
      </c>
      <c r="F169" s="19" t="b">
        <f t="shared" si="34"/>
        <v>0</v>
      </c>
      <c r="G169" s="20" t="b">
        <f t="shared" si="35"/>
        <v>0</v>
      </c>
      <c r="H169" s="20" t="b">
        <f t="shared" si="36"/>
        <v>0</v>
      </c>
      <c r="I169" s="20" t="b">
        <f t="shared" si="37"/>
        <v>0</v>
      </c>
      <c r="J169" s="20" t="b">
        <f t="shared" si="38"/>
        <v>0</v>
      </c>
      <c r="K169" s="21">
        <f t="shared" si="39"/>
        <v>35</v>
      </c>
    </row>
    <row r="170" spans="1:11" x14ac:dyDescent="0.25">
      <c r="A170" s="11">
        <v>40645.875</v>
      </c>
      <c r="B170">
        <v>0</v>
      </c>
      <c r="C170">
        <f t="shared" si="40"/>
        <v>2.2000000000000002</v>
      </c>
      <c r="D170">
        <v>2.9</v>
      </c>
      <c r="E170">
        <v>143</v>
      </c>
      <c r="F170" s="19" t="b">
        <f t="shared" si="34"/>
        <v>0</v>
      </c>
      <c r="G170" s="20" t="b">
        <f t="shared" si="35"/>
        <v>0</v>
      </c>
      <c r="H170" s="20" t="b">
        <f t="shared" si="36"/>
        <v>0</v>
      </c>
      <c r="I170" s="20">
        <f t="shared" si="37"/>
        <v>143</v>
      </c>
      <c r="J170" s="20" t="b">
        <f t="shared" si="38"/>
        <v>0</v>
      </c>
      <c r="K170" s="21" t="b">
        <f t="shared" si="39"/>
        <v>0</v>
      </c>
    </row>
    <row r="171" spans="1:11" x14ac:dyDescent="0.25">
      <c r="A171" s="11">
        <v>40645.916666666664</v>
      </c>
      <c r="B171">
        <v>0</v>
      </c>
      <c r="C171">
        <f t="shared" si="40"/>
        <v>2.2000000000000002</v>
      </c>
      <c r="D171">
        <v>2.2999999999999998</v>
      </c>
      <c r="E171">
        <v>210</v>
      </c>
      <c r="F171" s="19" t="b">
        <f t="shared" si="34"/>
        <v>0</v>
      </c>
      <c r="G171" s="20" t="b">
        <f t="shared" si="35"/>
        <v>0</v>
      </c>
      <c r="H171" s="20">
        <f t="shared" si="36"/>
        <v>210</v>
      </c>
      <c r="I171" s="20" t="b">
        <f t="shared" si="37"/>
        <v>0</v>
      </c>
      <c r="J171" s="20" t="b">
        <f t="shared" si="38"/>
        <v>0</v>
      </c>
      <c r="K171" s="21" t="b">
        <f t="shared" si="39"/>
        <v>0</v>
      </c>
    </row>
    <row r="172" spans="1:11" x14ac:dyDescent="0.25">
      <c r="A172" s="11">
        <v>40645.958333333336</v>
      </c>
      <c r="B172">
        <v>0</v>
      </c>
      <c r="C172">
        <f t="shared" si="40"/>
        <v>2.2000000000000002</v>
      </c>
      <c r="D172">
        <v>2.2999999999999998</v>
      </c>
      <c r="E172">
        <v>343</v>
      </c>
      <c r="F172" s="19" t="b">
        <f t="shared" si="34"/>
        <v>0</v>
      </c>
      <c r="G172" s="20" t="b">
        <f t="shared" si="35"/>
        <v>0</v>
      </c>
      <c r="H172" s="20">
        <f t="shared" si="36"/>
        <v>343</v>
      </c>
      <c r="I172" s="20" t="b">
        <f t="shared" si="37"/>
        <v>0</v>
      </c>
      <c r="J172" s="20" t="b">
        <f t="shared" si="38"/>
        <v>0</v>
      </c>
      <c r="K172" s="21" t="b">
        <f t="shared" si="39"/>
        <v>0</v>
      </c>
    </row>
    <row r="173" spans="1:11" x14ac:dyDescent="0.25">
      <c r="A173" s="11">
        <v>40646</v>
      </c>
      <c r="B173">
        <v>0</v>
      </c>
      <c r="C173">
        <f t="shared" si="40"/>
        <v>2.2000000000000002</v>
      </c>
      <c r="D173">
        <v>3.8</v>
      </c>
      <c r="E173">
        <v>230</v>
      </c>
      <c r="F173" s="19" t="b">
        <f t="shared" si="34"/>
        <v>0</v>
      </c>
      <c r="G173" s="20" t="b">
        <f t="shared" si="35"/>
        <v>0</v>
      </c>
      <c r="H173" s="20" t="b">
        <f t="shared" si="36"/>
        <v>0</v>
      </c>
      <c r="I173" s="20" t="b">
        <f t="shared" si="37"/>
        <v>0</v>
      </c>
      <c r="J173" s="20">
        <f t="shared" si="38"/>
        <v>230</v>
      </c>
      <c r="K173" s="21" t="b">
        <f t="shared" si="39"/>
        <v>0</v>
      </c>
    </row>
    <row r="174" spans="1:11" x14ac:dyDescent="0.25">
      <c r="A174" s="11">
        <v>40646.041666666664</v>
      </c>
      <c r="B174">
        <v>0</v>
      </c>
      <c r="C174">
        <f t="shared" si="40"/>
        <v>2.2000000000000002</v>
      </c>
      <c r="D174">
        <v>3.7</v>
      </c>
      <c r="E174">
        <v>232</v>
      </c>
      <c r="F174" s="19" t="b">
        <f t="shared" si="34"/>
        <v>0</v>
      </c>
      <c r="G174" s="20" t="b">
        <f t="shared" si="35"/>
        <v>0</v>
      </c>
      <c r="H174" s="20" t="b">
        <f t="shared" si="36"/>
        <v>0</v>
      </c>
      <c r="I174" s="20" t="b">
        <f t="shared" si="37"/>
        <v>0</v>
      </c>
      <c r="J174" s="20">
        <f t="shared" si="38"/>
        <v>232</v>
      </c>
      <c r="K174" s="21" t="b">
        <f t="shared" si="39"/>
        <v>0</v>
      </c>
    </row>
    <row r="175" spans="1:11" x14ac:dyDescent="0.25">
      <c r="A175" s="11">
        <v>40646.083333333336</v>
      </c>
      <c r="B175">
        <v>0</v>
      </c>
      <c r="C175">
        <f t="shared" si="40"/>
        <v>2.2000000000000002</v>
      </c>
      <c r="D175">
        <v>4.7</v>
      </c>
      <c r="E175">
        <v>243</v>
      </c>
      <c r="F175" s="19" t="b">
        <f t="shared" si="34"/>
        <v>0</v>
      </c>
      <c r="G175" s="20" t="b">
        <f t="shared" si="35"/>
        <v>0</v>
      </c>
      <c r="H175" s="20" t="b">
        <f t="shared" si="36"/>
        <v>0</v>
      </c>
      <c r="I175" s="20" t="b">
        <f t="shared" si="37"/>
        <v>0</v>
      </c>
      <c r="J175" s="20" t="b">
        <f t="shared" si="38"/>
        <v>0</v>
      </c>
      <c r="K175" s="21">
        <f t="shared" si="39"/>
        <v>243</v>
      </c>
    </row>
    <row r="176" spans="1:11" x14ac:dyDescent="0.25">
      <c r="A176" s="11">
        <v>40646.125</v>
      </c>
      <c r="B176">
        <v>0</v>
      </c>
      <c r="C176">
        <f t="shared" si="40"/>
        <v>2.2000000000000002</v>
      </c>
      <c r="D176">
        <v>4</v>
      </c>
      <c r="E176">
        <v>258</v>
      </c>
      <c r="F176" s="19" t="b">
        <f t="shared" si="34"/>
        <v>0</v>
      </c>
      <c r="G176" s="20" t="b">
        <f t="shared" si="35"/>
        <v>0</v>
      </c>
      <c r="H176" s="20" t="b">
        <f t="shared" si="36"/>
        <v>0</v>
      </c>
      <c r="I176" s="20" t="b">
        <f t="shared" si="37"/>
        <v>0</v>
      </c>
      <c r="J176" s="20">
        <f t="shared" si="38"/>
        <v>258</v>
      </c>
      <c r="K176" s="21" t="b">
        <f t="shared" si="39"/>
        <v>0</v>
      </c>
    </row>
    <row r="177" spans="1:11" x14ac:dyDescent="0.25">
      <c r="A177" s="11">
        <v>40646.166666666664</v>
      </c>
      <c r="B177">
        <v>0</v>
      </c>
      <c r="C177">
        <f t="shared" si="40"/>
        <v>2.2000000000000002</v>
      </c>
      <c r="D177">
        <v>3.8</v>
      </c>
      <c r="E177">
        <v>272</v>
      </c>
      <c r="F177" s="19" t="b">
        <f t="shared" si="34"/>
        <v>0</v>
      </c>
      <c r="G177" s="20" t="b">
        <f t="shared" si="35"/>
        <v>0</v>
      </c>
      <c r="H177" s="20" t="b">
        <f t="shared" si="36"/>
        <v>0</v>
      </c>
      <c r="I177" s="20" t="b">
        <f t="shared" si="37"/>
        <v>0</v>
      </c>
      <c r="J177" s="20">
        <f t="shared" si="38"/>
        <v>272</v>
      </c>
      <c r="K177" s="21" t="b">
        <f t="shared" si="39"/>
        <v>0</v>
      </c>
    </row>
    <row r="178" spans="1:11" x14ac:dyDescent="0.25">
      <c r="A178" s="11">
        <v>40646.208333333336</v>
      </c>
      <c r="B178">
        <v>0</v>
      </c>
      <c r="C178">
        <f t="shared" si="40"/>
        <v>2.2000000000000002</v>
      </c>
      <c r="D178">
        <v>3.2</v>
      </c>
      <c r="E178">
        <v>273</v>
      </c>
      <c r="F178" s="19" t="b">
        <f t="shared" si="34"/>
        <v>0</v>
      </c>
      <c r="G178" s="20" t="b">
        <f t="shared" si="35"/>
        <v>0</v>
      </c>
      <c r="H178" s="20" t="b">
        <f t="shared" si="36"/>
        <v>0</v>
      </c>
      <c r="I178" s="20">
        <f t="shared" si="37"/>
        <v>273</v>
      </c>
      <c r="J178" s="20" t="b">
        <f t="shared" si="38"/>
        <v>0</v>
      </c>
      <c r="K178" s="21" t="b">
        <f t="shared" si="39"/>
        <v>0</v>
      </c>
    </row>
    <row r="179" spans="1:11" x14ac:dyDescent="0.25">
      <c r="A179" s="11">
        <v>40646.25</v>
      </c>
      <c r="B179">
        <v>0</v>
      </c>
      <c r="C179">
        <f t="shared" si="40"/>
        <v>2.2000000000000002</v>
      </c>
      <c r="D179">
        <v>2.7</v>
      </c>
      <c r="E179">
        <v>309</v>
      </c>
      <c r="F179" s="19" t="b">
        <f t="shared" si="34"/>
        <v>0</v>
      </c>
      <c r="G179" s="20" t="b">
        <f t="shared" si="35"/>
        <v>0</v>
      </c>
      <c r="H179" s="20" t="b">
        <f t="shared" si="36"/>
        <v>0</v>
      </c>
      <c r="I179" s="20">
        <f t="shared" si="37"/>
        <v>309</v>
      </c>
      <c r="J179" s="20" t="b">
        <f t="shared" si="38"/>
        <v>0</v>
      </c>
      <c r="K179" s="21" t="b">
        <f t="shared" si="39"/>
        <v>0</v>
      </c>
    </row>
    <row r="180" spans="1:11" x14ac:dyDescent="0.25">
      <c r="A180" s="11">
        <v>40646.291666666664</v>
      </c>
      <c r="B180">
        <v>0</v>
      </c>
      <c r="C180">
        <f t="shared" si="40"/>
        <v>2.2000000000000002</v>
      </c>
      <c r="D180">
        <v>4.0999999999999996</v>
      </c>
      <c r="E180">
        <v>327</v>
      </c>
      <c r="F180" s="19" t="b">
        <f t="shared" si="34"/>
        <v>0</v>
      </c>
      <c r="G180" s="20" t="b">
        <f t="shared" si="35"/>
        <v>0</v>
      </c>
      <c r="H180" s="20" t="b">
        <f t="shared" si="36"/>
        <v>0</v>
      </c>
      <c r="I180" s="20" t="b">
        <f t="shared" si="37"/>
        <v>0</v>
      </c>
      <c r="J180" s="20">
        <f t="shared" si="38"/>
        <v>327</v>
      </c>
      <c r="K180" s="21" t="b">
        <f t="shared" si="39"/>
        <v>0</v>
      </c>
    </row>
    <row r="181" spans="1:11" x14ac:dyDescent="0.25">
      <c r="A181" s="11">
        <v>40646.333333333336</v>
      </c>
      <c r="B181">
        <v>0</v>
      </c>
      <c r="C181">
        <f t="shared" si="40"/>
        <v>2.2000000000000002</v>
      </c>
      <c r="D181">
        <v>2.2999999999999998</v>
      </c>
      <c r="E181">
        <v>127</v>
      </c>
      <c r="F181" s="19" t="b">
        <f t="shared" ref="F181:F244" si="41">IF(D181&lt;0.5,E181)</f>
        <v>0</v>
      </c>
      <c r="G181" s="20" t="b">
        <f t="shared" ref="G181:G244" si="42">IF(D181&lt;1.5,IF(D181&gt;=0.5,E181))</f>
        <v>0</v>
      </c>
      <c r="H181" s="20">
        <f t="shared" ref="H181:H244" si="43">IF(D181&lt;2.5,IF(D181&gt;=1.5,E181))</f>
        <v>127</v>
      </c>
      <c r="I181" s="20" t="b">
        <f t="shared" ref="I181:I244" si="44">IF(D181&lt;3.5,IF(D181&gt;=2.5,E181))</f>
        <v>0</v>
      </c>
      <c r="J181" s="20" t="b">
        <f t="shared" ref="J181:J244" si="45">IF(D181&lt;4.5,IF(D181&gt;=3.5,E181))</f>
        <v>0</v>
      </c>
      <c r="K181" s="21" t="b">
        <f t="shared" ref="K181:K244" si="46">IF(D181&gt;=4.5,E181)</f>
        <v>0</v>
      </c>
    </row>
    <row r="182" spans="1:11" x14ac:dyDescent="0.25">
      <c r="A182" s="11">
        <v>40646.375</v>
      </c>
      <c r="B182">
        <v>0</v>
      </c>
      <c r="C182">
        <f t="shared" si="40"/>
        <v>2.2000000000000002</v>
      </c>
      <c r="D182">
        <v>3.1</v>
      </c>
      <c r="E182">
        <v>70</v>
      </c>
      <c r="F182" s="19" t="b">
        <f t="shared" si="41"/>
        <v>0</v>
      </c>
      <c r="G182" s="20" t="b">
        <f t="shared" si="42"/>
        <v>0</v>
      </c>
      <c r="H182" s="20" t="b">
        <f t="shared" si="43"/>
        <v>0</v>
      </c>
      <c r="I182" s="20">
        <f t="shared" si="44"/>
        <v>70</v>
      </c>
      <c r="J182" s="20" t="b">
        <f t="shared" si="45"/>
        <v>0</v>
      </c>
      <c r="K182" s="21" t="b">
        <f t="shared" si="46"/>
        <v>0</v>
      </c>
    </row>
    <row r="183" spans="1:11" x14ac:dyDescent="0.25">
      <c r="A183" s="11">
        <v>40646.416666666664</v>
      </c>
      <c r="B183">
        <v>0</v>
      </c>
      <c r="C183">
        <f t="shared" ref="C183:C246" si="47">C182+B183</f>
        <v>2.2000000000000002</v>
      </c>
      <c r="D183">
        <v>3.4</v>
      </c>
      <c r="E183">
        <v>212</v>
      </c>
      <c r="F183" s="19" t="b">
        <f t="shared" si="41"/>
        <v>0</v>
      </c>
      <c r="G183" s="20" t="b">
        <f t="shared" si="42"/>
        <v>0</v>
      </c>
      <c r="H183" s="20" t="b">
        <f t="shared" si="43"/>
        <v>0</v>
      </c>
      <c r="I183" s="20">
        <f t="shared" si="44"/>
        <v>212</v>
      </c>
      <c r="J183" s="20" t="b">
        <f t="shared" si="45"/>
        <v>0</v>
      </c>
      <c r="K183" s="21" t="b">
        <f t="shared" si="46"/>
        <v>0</v>
      </c>
    </row>
    <row r="184" spans="1:11" x14ac:dyDescent="0.25">
      <c r="A184" s="11">
        <v>40646.458333333336</v>
      </c>
      <c r="B184">
        <v>0</v>
      </c>
      <c r="C184">
        <f t="shared" si="47"/>
        <v>2.2000000000000002</v>
      </c>
      <c r="D184">
        <v>3.8</v>
      </c>
      <c r="E184">
        <v>236</v>
      </c>
      <c r="F184" s="19" t="b">
        <f t="shared" si="41"/>
        <v>0</v>
      </c>
      <c r="G184" s="20" t="b">
        <f t="shared" si="42"/>
        <v>0</v>
      </c>
      <c r="H184" s="20" t="b">
        <f t="shared" si="43"/>
        <v>0</v>
      </c>
      <c r="I184" s="20" t="b">
        <f t="shared" si="44"/>
        <v>0</v>
      </c>
      <c r="J184" s="20">
        <f t="shared" si="45"/>
        <v>236</v>
      </c>
      <c r="K184" s="21" t="b">
        <f t="shared" si="46"/>
        <v>0</v>
      </c>
    </row>
    <row r="185" spans="1:11" x14ac:dyDescent="0.25">
      <c r="A185" s="11">
        <v>40646.5</v>
      </c>
      <c r="B185">
        <v>0</v>
      </c>
      <c r="C185">
        <f t="shared" si="47"/>
        <v>2.2000000000000002</v>
      </c>
      <c r="D185">
        <v>3.9</v>
      </c>
      <c r="E185">
        <v>271</v>
      </c>
      <c r="F185" s="19" t="b">
        <f t="shared" si="41"/>
        <v>0</v>
      </c>
      <c r="G185" s="20" t="b">
        <f t="shared" si="42"/>
        <v>0</v>
      </c>
      <c r="H185" s="20" t="b">
        <f t="shared" si="43"/>
        <v>0</v>
      </c>
      <c r="I185" s="20" t="b">
        <f t="shared" si="44"/>
        <v>0</v>
      </c>
      <c r="J185" s="20">
        <f t="shared" si="45"/>
        <v>271</v>
      </c>
      <c r="K185" s="21" t="b">
        <f t="shared" si="46"/>
        <v>0</v>
      </c>
    </row>
    <row r="186" spans="1:11" x14ac:dyDescent="0.25">
      <c r="A186" s="11">
        <v>40646.541666666664</v>
      </c>
      <c r="B186">
        <v>0</v>
      </c>
      <c r="C186">
        <f t="shared" si="47"/>
        <v>2.2000000000000002</v>
      </c>
      <c r="D186">
        <v>3.5</v>
      </c>
      <c r="E186">
        <v>45</v>
      </c>
      <c r="F186" s="19" t="b">
        <f t="shared" si="41"/>
        <v>0</v>
      </c>
      <c r="G186" s="20" t="b">
        <f t="shared" si="42"/>
        <v>0</v>
      </c>
      <c r="H186" s="20" t="b">
        <f t="shared" si="43"/>
        <v>0</v>
      </c>
      <c r="I186" s="20" t="b">
        <f t="shared" si="44"/>
        <v>0</v>
      </c>
      <c r="J186" s="20">
        <f t="shared" si="45"/>
        <v>45</v>
      </c>
      <c r="K186" s="21" t="b">
        <f t="shared" si="46"/>
        <v>0</v>
      </c>
    </row>
    <row r="187" spans="1:11" x14ac:dyDescent="0.25">
      <c r="A187" s="11">
        <v>40646.583333333336</v>
      </c>
      <c r="B187">
        <v>0</v>
      </c>
      <c r="C187">
        <f t="shared" si="47"/>
        <v>2.2000000000000002</v>
      </c>
      <c r="D187">
        <v>4.8</v>
      </c>
      <c r="E187">
        <v>97</v>
      </c>
      <c r="F187" s="19" t="b">
        <f t="shared" si="41"/>
        <v>0</v>
      </c>
      <c r="G187" s="20" t="b">
        <f t="shared" si="42"/>
        <v>0</v>
      </c>
      <c r="H187" s="20" t="b">
        <f t="shared" si="43"/>
        <v>0</v>
      </c>
      <c r="I187" s="20" t="b">
        <f t="shared" si="44"/>
        <v>0</v>
      </c>
      <c r="J187" s="20" t="b">
        <f t="shared" si="45"/>
        <v>0</v>
      </c>
      <c r="K187" s="21">
        <f t="shared" si="46"/>
        <v>97</v>
      </c>
    </row>
    <row r="188" spans="1:11" x14ac:dyDescent="0.25">
      <c r="A188" s="11">
        <v>40646.625</v>
      </c>
      <c r="B188">
        <v>0</v>
      </c>
      <c r="C188">
        <f t="shared" si="47"/>
        <v>2.2000000000000002</v>
      </c>
      <c r="D188">
        <v>4.5999999999999996</v>
      </c>
      <c r="E188">
        <v>274</v>
      </c>
      <c r="F188" s="19" t="b">
        <f t="shared" si="41"/>
        <v>0</v>
      </c>
      <c r="G188" s="20" t="b">
        <f t="shared" si="42"/>
        <v>0</v>
      </c>
      <c r="H188" s="20" t="b">
        <f t="shared" si="43"/>
        <v>0</v>
      </c>
      <c r="I188" s="20" t="b">
        <f t="shared" si="44"/>
        <v>0</v>
      </c>
      <c r="J188" s="20" t="b">
        <f t="shared" si="45"/>
        <v>0</v>
      </c>
      <c r="K188" s="21">
        <f t="shared" si="46"/>
        <v>274</v>
      </c>
    </row>
    <row r="189" spans="1:11" x14ac:dyDescent="0.25">
      <c r="A189" s="11">
        <v>40646.666666666664</v>
      </c>
      <c r="B189">
        <v>0</v>
      </c>
      <c r="C189">
        <f t="shared" si="47"/>
        <v>2.2000000000000002</v>
      </c>
      <c r="D189">
        <v>3.8</v>
      </c>
      <c r="E189">
        <v>156</v>
      </c>
      <c r="F189" s="19" t="b">
        <f t="shared" si="41"/>
        <v>0</v>
      </c>
      <c r="G189" s="20" t="b">
        <f t="shared" si="42"/>
        <v>0</v>
      </c>
      <c r="H189" s="20" t="b">
        <f t="shared" si="43"/>
        <v>0</v>
      </c>
      <c r="I189" s="20" t="b">
        <f t="shared" si="44"/>
        <v>0</v>
      </c>
      <c r="J189" s="20">
        <f t="shared" si="45"/>
        <v>156</v>
      </c>
      <c r="K189" s="21" t="b">
        <f t="shared" si="46"/>
        <v>0</v>
      </c>
    </row>
    <row r="190" spans="1:11" x14ac:dyDescent="0.25">
      <c r="A190" s="11">
        <v>40646.708333333336</v>
      </c>
      <c r="B190">
        <v>0</v>
      </c>
      <c r="C190">
        <f t="shared" si="47"/>
        <v>2.2000000000000002</v>
      </c>
      <c r="D190">
        <v>3.2</v>
      </c>
      <c r="E190">
        <v>108</v>
      </c>
      <c r="F190" s="19" t="b">
        <f t="shared" si="41"/>
        <v>0</v>
      </c>
      <c r="G190" s="20" t="b">
        <f t="shared" si="42"/>
        <v>0</v>
      </c>
      <c r="H190" s="20" t="b">
        <f t="shared" si="43"/>
        <v>0</v>
      </c>
      <c r="I190" s="20">
        <f t="shared" si="44"/>
        <v>108</v>
      </c>
      <c r="J190" s="20" t="b">
        <f t="shared" si="45"/>
        <v>0</v>
      </c>
      <c r="K190" s="21" t="b">
        <f t="shared" si="46"/>
        <v>0</v>
      </c>
    </row>
    <row r="191" spans="1:11" x14ac:dyDescent="0.25">
      <c r="A191" s="11">
        <v>40646.75</v>
      </c>
      <c r="B191">
        <v>0</v>
      </c>
      <c r="C191">
        <f t="shared" si="47"/>
        <v>2.2000000000000002</v>
      </c>
      <c r="D191">
        <v>2.9</v>
      </c>
      <c r="E191">
        <v>26</v>
      </c>
      <c r="F191" s="19" t="b">
        <f t="shared" si="41"/>
        <v>0</v>
      </c>
      <c r="G191" s="20" t="b">
        <f t="shared" si="42"/>
        <v>0</v>
      </c>
      <c r="H191" s="20" t="b">
        <f t="shared" si="43"/>
        <v>0</v>
      </c>
      <c r="I191" s="20">
        <f t="shared" si="44"/>
        <v>26</v>
      </c>
      <c r="J191" s="20" t="b">
        <f t="shared" si="45"/>
        <v>0</v>
      </c>
      <c r="K191" s="21" t="b">
        <f t="shared" si="46"/>
        <v>0</v>
      </c>
    </row>
    <row r="192" spans="1:11" x14ac:dyDescent="0.25">
      <c r="A192" s="11">
        <v>40646.791666666664</v>
      </c>
      <c r="B192">
        <v>0</v>
      </c>
      <c r="C192">
        <f t="shared" si="47"/>
        <v>2.2000000000000002</v>
      </c>
      <c r="D192">
        <v>3.5</v>
      </c>
      <c r="E192">
        <v>272</v>
      </c>
      <c r="F192" s="19" t="b">
        <f t="shared" si="41"/>
        <v>0</v>
      </c>
      <c r="G192" s="20" t="b">
        <f t="shared" si="42"/>
        <v>0</v>
      </c>
      <c r="H192" s="20" t="b">
        <f t="shared" si="43"/>
        <v>0</v>
      </c>
      <c r="I192" s="20" t="b">
        <f t="shared" si="44"/>
        <v>0</v>
      </c>
      <c r="J192" s="20">
        <f t="shared" si="45"/>
        <v>272</v>
      </c>
      <c r="K192" s="21" t="b">
        <f t="shared" si="46"/>
        <v>0</v>
      </c>
    </row>
    <row r="193" spans="1:11" x14ac:dyDescent="0.25">
      <c r="A193" s="11">
        <v>40646.833333333336</v>
      </c>
      <c r="B193">
        <v>0</v>
      </c>
      <c r="C193">
        <f t="shared" si="47"/>
        <v>2.2000000000000002</v>
      </c>
      <c r="D193">
        <v>2.6</v>
      </c>
      <c r="E193">
        <v>57</v>
      </c>
      <c r="F193" s="19" t="b">
        <f t="shared" si="41"/>
        <v>0</v>
      </c>
      <c r="G193" s="20" t="b">
        <f t="shared" si="42"/>
        <v>0</v>
      </c>
      <c r="H193" s="20" t="b">
        <f t="shared" si="43"/>
        <v>0</v>
      </c>
      <c r="I193" s="20">
        <f t="shared" si="44"/>
        <v>57</v>
      </c>
      <c r="J193" s="20" t="b">
        <f t="shared" si="45"/>
        <v>0</v>
      </c>
      <c r="K193" s="21" t="b">
        <f t="shared" si="46"/>
        <v>0</v>
      </c>
    </row>
    <row r="194" spans="1:11" x14ac:dyDescent="0.25">
      <c r="A194" s="11">
        <v>40646.875</v>
      </c>
      <c r="B194">
        <v>0</v>
      </c>
      <c r="C194">
        <f t="shared" si="47"/>
        <v>2.2000000000000002</v>
      </c>
      <c r="D194">
        <v>3</v>
      </c>
      <c r="E194">
        <v>266</v>
      </c>
      <c r="F194" s="19" t="b">
        <f t="shared" si="41"/>
        <v>0</v>
      </c>
      <c r="G194" s="20" t="b">
        <f t="shared" si="42"/>
        <v>0</v>
      </c>
      <c r="H194" s="20" t="b">
        <f t="shared" si="43"/>
        <v>0</v>
      </c>
      <c r="I194" s="20">
        <f t="shared" si="44"/>
        <v>266</v>
      </c>
      <c r="J194" s="20" t="b">
        <f t="shared" si="45"/>
        <v>0</v>
      </c>
      <c r="K194" s="21" t="b">
        <f t="shared" si="46"/>
        <v>0</v>
      </c>
    </row>
    <row r="195" spans="1:11" x14ac:dyDescent="0.25">
      <c r="A195" s="11">
        <v>40646.916666666664</v>
      </c>
      <c r="B195">
        <v>0</v>
      </c>
      <c r="C195">
        <f t="shared" si="47"/>
        <v>2.2000000000000002</v>
      </c>
      <c r="D195">
        <v>3</v>
      </c>
      <c r="E195">
        <v>273</v>
      </c>
      <c r="F195" s="19" t="b">
        <f t="shared" si="41"/>
        <v>0</v>
      </c>
      <c r="G195" s="20" t="b">
        <f t="shared" si="42"/>
        <v>0</v>
      </c>
      <c r="H195" s="20" t="b">
        <f t="shared" si="43"/>
        <v>0</v>
      </c>
      <c r="I195" s="20">
        <f t="shared" si="44"/>
        <v>273</v>
      </c>
      <c r="J195" s="20" t="b">
        <f t="shared" si="45"/>
        <v>0</v>
      </c>
      <c r="K195" s="21" t="b">
        <f t="shared" si="46"/>
        <v>0</v>
      </c>
    </row>
    <row r="196" spans="1:11" x14ac:dyDescent="0.25">
      <c r="A196" s="11">
        <v>40646.958333333336</v>
      </c>
      <c r="B196">
        <v>0</v>
      </c>
      <c r="C196">
        <f t="shared" si="47"/>
        <v>2.2000000000000002</v>
      </c>
      <c r="D196">
        <v>1.5</v>
      </c>
      <c r="E196">
        <v>264</v>
      </c>
      <c r="F196" s="19" t="b">
        <f t="shared" si="41"/>
        <v>0</v>
      </c>
      <c r="G196" s="20" t="b">
        <f t="shared" si="42"/>
        <v>0</v>
      </c>
      <c r="H196" s="20">
        <f t="shared" si="43"/>
        <v>264</v>
      </c>
      <c r="I196" s="20" t="b">
        <f t="shared" si="44"/>
        <v>0</v>
      </c>
      <c r="J196" s="20" t="b">
        <f t="shared" si="45"/>
        <v>0</v>
      </c>
      <c r="K196" s="21" t="b">
        <f t="shared" si="46"/>
        <v>0</v>
      </c>
    </row>
    <row r="197" spans="1:11" x14ac:dyDescent="0.25">
      <c r="A197" s="11">
        <v>40647</v>
      </c>
      <c r="B197">
        <v>0</v>
      </c>
      <c r="C197">
        <f t="shared" si="47"/>
        <v>2.2000000000000002</v>
      </c>
      <c r="D197">
        <v>0.7</v>
      </c>
      <c r="E197">
        <v>238</v>
      </c>
      <c r="F197" s="19" t="b">
        <f t="shared" si="41"/>
        <v>0</v>
      </c>
      <c r="G197" s="20">
        <f t="shared" si="42"/>
        <v>238</v>
      </c>
      <c r="H197" s="20" t="b">
        <f t="shared" si="43"/>
        <v>0</v>
      </c>
      <c r="I197" s="20" t="b">
        <f t="shared" si="44"/>
        <v>0</v>
      </c>
      <c r="J197" s="20" t="b">
        <f t="shared" si="45"/>
        <v>0</v>
      </c>
      <c r="K197" s="21" t="b">
        <f t="shared" si="46"/>
        <v>0</v>
      </c>
    </row>
    <row r="198" spans="1:11" x14ac:dyDescent="0.25">
      <c r="A198" s="11">
        <v>40647.041666666664</v>
      </c>
      <c r="B198">
        <v>0</v>
      </c>
      <c r="C198">
        <f t="shared" si="47"/>
        <v>2.2000000000000002</v>
      </c>
      <c r="D198">
        <v>3.8</v>
      </c>
      <c r="E198">
        <v>292</v>
      </c>
      <c r="F198" s="19" t="b">
        <f t="shared" si="41"/>
        <v>0</v>
      </c>
      <c r="G198" s="20" t="b">
        <f t="shared" si="42"/>
        <v>0</v>
      </c>
      <c r="H198" s="20" t="b">
        <f t="shared" si="43"/>
        <v>0</v>
      </c>
      <c r="I198" s="20" t="b">
        <f t="shared" si="44"/>
        <v>0</v>
      </c>
      <c r="J198" s="20">
        <f t="shared" si="45"/>
        <v>292</v>
      </c>
      <c r="K198" s="21" t="b">
        <f t="shared" si="46"/>
        <v>0</v>
      </c>
    </row>
    <row r="199" spans="1:11" x14ac:dyDescent="0.25">
      <c r="A199" s="11">
        <v>40647.083333333336</v>
      </c>
      <c r="B199">
        <v>0</v>
      </c>
      <c r="C199">
        <f t="shared" si="47"/>
        <v>2.2000000000000002</v>
      </c>
      <c r="D199">
        <v>3.6</v>
      </c>
      <c r="E199">
        <v>259</v>
      </c>
      <c r="F199" s="19" t="b">
        <f t="shared" si="41"/>
        <v>0</v>
      </c>
      <c r="G199" s="20" t="b">
        <f t="shared" si="42"/>
        <v>0</v>
      </c>
      <c r="H199" s="20" t="b">
        <f t="shared" si="43"/>
        <v>0</v>
      </c>
      <c r="I199" s="20" t="b">
        <f t="shared" si="44"/>
        <v>0</v>
      </c>
      <c r="J199" s="20">
        <f t="shared" si="45"/>
        <v>259</v>
      </c>
      <c r="K199" s="21" t="b">
        <f t="shared" si="46"/>
        <v>0</v>
      </c>
    </row>
    <row r="200" spans="1:11" x14ac:dyDescent="0.25">
      <c r="A200" s="11">
        <v>40647.125</v>
      </c>
      <c r="B200">
        <v>0</v>
      </c>
      <c r="C200">
        <f t="shared" si="47"/>
        <v>2.2000000000000002</v>
      </c>
      <c r="D200">
        <v>1.9</v>
      </c>
      <c r="E200">
        <v>239</v>
      </c>
      <c r="F200" s="19" t="b">
        <f t="shared" si="41"/>
        <v>0</v>
      </c>
      <c r="G200" s="20" t="b">
        <f t="shared" si="42"/>
        <v>0</v>
      </c>
      <c r="H200" s="20">
        <f t="shared" si="43"/>
        <v>239</v>
      </c>
      <c r="I200" s="20" t="b">
        <f t="shared" si="44"/>
        <v>0</v>
      </c>
      <c r="J200" s="20" t="b">
        <f t="shared" si="45"/>
        <v>0</v>
      </c>
      <c r="K200" s="21" t="b">
        <f t="shared" si="46"/>
        <v>0</v>
      </c>
    </row>
    <row r="201" spans="1:11" x14ac:dyDescent="0.25">
      <c r="A201" s="11">
        <v>40647.166666666664</v>
      </c>
      <c r="B201">
        <v>0</v>
      </c>
      <c r="C201">
        <f t="shared" si="47"/>
        <v>2.2000000000000002</v>
      </c>
      <c r="D201">
        <v>1.7</v>
      </c>
      <c r="E201">
        <v>206</v>
      </c>
      <c r="F201" s="19" t="b">
        <f t="shared" si="41"/>
        <v>0</v>
      </c>
      <c r="G201" s="20" t="b">
        <f t="shared" si="42"/>
        <v>0</v>
      </c>
      <c r="H201" s="20">
        <f t="shared" si="43"/>
        <v>206</v>
      </c>
      <c r="I201" s="20" t="b">
        <f t="shared" si="44"/>
        <v>0</v>
      </c>
      <c r="J201" s="20" t="b">
        <f t="shared" si="45"/>
        <v>0</v>
      </c>
      <c r="K201" s="21" t="b">
        <f t="shared" si="46"/>
        <v>0</v>
      </c>
    </row>
    <row r="202" spans="1:11" x14ac:dyDescent="0.25">
      <c r="A202" s="11">
        <v>40647.208333333336</v>
      </c>
      <c r="B202">
        <v>0</v>
      </c>
      <c r="C202">
        <f t="shared" si="47"/>
        <v>2.2000000000000002</v>
      </c>
      <c r="D202">
        <v>0.4</v>
      </c>
      <c r="E202">
        <v>340</v>
      </c>
      <c r="F202" s="19">
        <f t="shared" si="41"/>
        <v>340</v>
      </c>
      <c r="G202" s="20" t="b">
        <f t="shared" si="42"/>
        <v>0</v>
      </c>
      <c r="H202" s="20" t="b">
        <f t="shared" si="43"/>
        <v>0</v>
      </c>
      <c r="I202" s="20" t="b">
        <f t="shared" si="44"/>
        <v>0</v>
      </c>
      <c r="J202" s="20" t="b">
        <f t="shared" si="45"/>
        <v>0</v>
      </c>
      <c r="K202" s="21" t="b">
        <f t="shared" si="46"/>
        <v>0</v>
      </c>
    </row>
    <row r="203" spans="1:11" x14ac:dyDescent="0.25">
      <c r="A203" s="11">
        <v>40647.25</v>
      </c>
      <c r="B203">
        <v>0</v>
      </c>
      <c r="C203">
        <f t="shared" si="47"/>
        <v>2.2000000000000002</v>
      </c>
      <c r="D203">
        <v>0.7</v>
      </c>
      <c r="E203">
        <v>325</v>
      </c>
      <c r="F203" s="19" t="b">
        <f t="shared" si="41"/>
        <v>0</v>
      </c>
      <c r="G203" s="20">
        <f t="shared" si="42"/>
        <v>325</v>
      </c>
      <c r="H203" s="20" t="b">
        <f t="shared" si="43"/>
        <v>0</v>
      </c>
      <c r="I203" s="20" t="b">
        <f t="shared" si="44"/>
        <v>0</v>
      </c>
      <c r="J203" s="20" t="b">
        <f t="shared" si="45"/>
        <v>0</v>
      </c>
      <c r="K203" s="21" t="b">
        <f t="shared" si="46"/>
        <v>0</v>
      </c>
    </row>
    <row r="204" spans="1:11" x14ac:dyDescent="0.25">
      <c r="A204" s="11">
        <v>40647.291666666664</v>
      </c>
      <c r="B204">
        <v>0</v>
      </c>
      <c r="C204">
        <f t="shared" si="47"/>
        <v>2.2000000000000002</v>
      </c>
      <c r="D204">
        <v>0.4</v>
      </c>
      <c r="E204">
        <v>287</v>
      </c>
      <c r="F204" s="19">
        <f t="shared" si="41"/>
        <v>287</v>
      </c>
      <c r="G204" s="20" t="b">
        <f t="shared" si="42"/>
        <v>0</v>
      </c>
      <c r="H204" s="20" t="b">
        <f t="shared" si="43"/>
        <v>0</v>
      </c>
      <c r="I204" s="20" t="b">
        <f t="shared" si="44"/>
        <v>0</v>
      </c>
      <c r="J204" s="20" t="b">
        <f t="shared" si="45"/>
        <v>0</v>
      </c>
      <c r="K204" s="21" t="b">
        <f t="shared" si="46"/>
        <v>0</v>
      </c>
    </row>
    <row r="205" spans="1:11" x14ac:dyDescent="0.25">
      <c r="A205" s="11">
        <v>40647.333333333336</v>
      </c>
      <c r="B205">
        <v>0</v>
      </c>
      <c r="C205">
        <f t="shared" si="47"/>
        <v>2.2000000000000002</v>
      </c>
      <c r="D205">
        <v>0.4</v>
      </c>
      <c r="E205">
        <v>142</v>
      </c>
      <c r="F205" s="19">
        <f t="shared" si="41"/>
        <v>142</v>
      </c>
      <c r="G205" s="20" t="b">
        <f t="shared" si="42"/>
        <v>0</v>
      </c>
      <c r="H205" s="20" t="b">
        <f t="shared" si="43"/>
        <v>0</v>
      </c>
      <c r="I205" s="20" t="b">
        <f t="shared" si="44"/>
        <v>0</v>
      </c>
      <c r="J205" s="20" t="b">
        <f t="shared" si="45"/>
        <v>0</v>
      </c>
      <c r="K205" s="21" t="b">
        <f t="shared" si="46"/>
        <v>0</v>
      </c>
    </row>
    <row r="206" spans="1:11" x14ac:dyDescent="0.25">
      <c r="A206" s="11">
        <v>40647.375</v>
      </c>
      <c r="B206">
        <v>0</v>
      </c>
      <c r="C206">
        <f t="shared" si="47"/>
        <v>2.2000000000000002</v>
      </c>
      <c r="D206">
        <v>0.3</v>
      </c>
      <c r="E206">
        <v>227</v>
      </c>
      <c r="F206" s="19">
        <f t="shared" si="41"/>
        <v>227</v>
      </c>
      <c r="G206" s="20" t="b">
        <f t="shared" si="42"/>
        <v>0</v>
      </c>
      <c r="H206" s="20" t="b">
        <f t="shared" si="43"/>
        <v>0</v>
      </c>
      <c r="I206" s="20" t="b">
        <f t="shared" si="44"/>
        <v>0</v>
      </c>
      <c r="J206" s="20" t="b">
        <f t="shared" si="45"/>
        <v>0</v>
      </c>
      <c r="K206" s="21" t="b">
        <f t="shared" si="46"/>
        <v>0</v>
      </c>
    </row>
    <row r="207" spans="1:11" x14ac:dyDescent="0.25">
      <c r="A207" s="11">
        <v>40647.416666666664</v>
      </c>
      <c r="B207">
        <v>0</v>
      </c>
      <c r="C207">
        <f t="shared" si="47"/>
        <v>2.2000000000000002</v>
      </c>
      <c r="D207">
        <v>0.8</v>
      </c>
      <c r="E207">
        <v>179</v>
      </c>
      <c r="F207" s="19" t="b">
        <f t="shared" si="41"/>
        <v>0</v>
      </c>
      <c r="G207" s="20">
        <f t="shared" si="42"/>
        <v>179</v>
      </c>
      <c r="H207" s="20" t="b">
        <f t="shared" si="43"/>
        <v>0</v>
      </c>
      <c r="I207" s="20" t="b">
        <f t="shared" si="44"/>
        <v>0</v>
      </c>
      <c r="J207" s="20" t="b">
        <f t="shared" si="45"/>
        <v>0</v>
      </c>
      <c r="K207" s="21" t="b">
        <f t="shared" si="46"/>
        <v>0</v>
      </c>
    </row>
    <row r="208" spans="1:11" x14ac:dyDescent="0.25">
      <c r="A208" s="11">
        <v>40647.458333333336</v>
      </c>
      <c r="B208">
        <v>0</v>
      </c>
      <c r="C208">
        <f t="shared" si="47"/>
        <v>2.2000000000000002</v>
      </c>
      <c r="D208">
        <v>0.9</v>
      </c>
      <c r="E208">
        <v>139</v>
      </c>
      <c r="F208" s="19" t="b">
        <f t="shared" si="41"/>
        <v>0</v>
      </c>
      <c r="G208" s="20">
        <f t="shared" si="42"/>
        <v>139</v>
      </c>
      <c r="H208" s="20" t="b">
        <f t="shared" si="43"/>
        <v>0</v>
      </c>
      <c r="I208" s="20" t="b">
        <f t="shared" si="44"/>
        <v>0</v>
      </c>
      <c r="J208" s="20" t="b">
        <f t="shared" si="45"/>
        <v>0</v>
      </c>
      <c r="K208" s="21" t="b">
        <f t="shared" si="46"/>
        <v>0</v>
      </c>
    </row>
    <row r="209" spans="1:11" x14ac:dyDescent="0.25">
      <c r="A209" s="11">
        <v>40647.5</v>
      </c>
      <c r="B209">
        <v>0</v>
      </c>
      <c r="C209">
        <f t="shared" si="47"/>
        <v>2.2000000000000002</v>
      </c>
      <c r="D209">
        <v>1</v>
      </c>
      <c r="E209">
        <v>137</v>
      </c>
      <c r="F209" s="19" t="b">
        <f t="shared" si="41"/>
        <v>0</v>
      </c>
      <c r="G209" s="20">
        <f t="shared" si="42"/>
        <v>137</v>
      </c>
      <c r="H209" s="20" t="b">
        <f t="shared" si="43"/>
        <v>0</v>
      </c>
      <c r="I209" s="20" t="b">
        <f t="shared" si="44"/>
        <v>0</v>
      </c>
      <c r="J209" s="20" t="b">
        <f t="shared" si="45"/>
        <v>0</v>
      </c>
      <c r="K209" s="21" t="b">
        <f t="shared" si="46"/>
        <v>0</v>
      </c>
    </row>
    <row r="210" spans="1:11" x14ac:dyDescent="0.25">
      <c r="A210" s="11">
        <v>40647.541666666664</v>
      </c>
      <c r="B210">
        <v>0</v>
      </c>
      <c r="C210">
        <f t="shared" si="47"/>
        <v>2.2000000000000002</v>
      </c>
      <c r="D210">
        <v>3.3</v>
      </c>
      <c r="E210">
        <v>267</v>
      </c>
      <c r="F210" s="19" t="b">
        <f t="shared" si="41"/>
        <v>0</v>
      </c>
      <c r="G210" s="20" t="b">
        <f t="shared" si="42"/>
        <v>0</v>
      </c>
      <c r="H210" s="20" t="b">
        <f t="shared" si="43"/>
        <v>0</v>
      </c>
      <c r="I210" s="20">
        <f t="shared" si="44"/>
        <v>267</v>
      </c>
      <c r="J210" s="20" t="b">
        <f t="shared" si="45"/>
        <v>0</v>
      </c>
      <c r="K210" s="21" t="b">
        <f t="shared" si="46"/>
        <v>0</v>
      </c>
    </row>
    <row r="211" spans="1:11" x14ac:dyDescent="0.25">
      <c r="A211" s="11">
        <v>40647.583333333336</v>
      </c>
      <c r="B211">
        <v>0</v>
      </c>
      <c r="C211">
        <f t="shared" si="47"/>
        <v>2.2000000000000002</v>
      </c>
      <c r="D211">
        <v>4.5999999999999996</v>
      </c>
      <c r="E211">
        <v>268</v>
      </c>
      <c r="F211" s="19" t="b">
        <f t="shared" si="41"/>
        <v>0</v>
      </c>
      <c r="G211" s="20" t="b">
        <f t="shared" si="42"/>
        <v>0</v>
      </c>
      <c r="H211" s="20" t="b">
        <f t="shared" si="43"/>
        <v>0</v>
      </c>
      <c r="I211" s="20" t="b">
        <f t="shared" si="44"/>
        <v>0</v>
      </c>
      <c r="J211" s="20" t="b">
        <f t="shared" si="45"/>
        <v>0</v>
      </c>
      <c r="K211" s="21">
        <f t="shared" si="46"/>
        <v>268</v>
      </c>
    </row>
    <row r="212" spans="1:11" x14ac:dyDescent="0.25">
      <c r="A212" s="11">
        <v>40647.625</v>
      </c>
      <c r="B212">
        <v>0</v>
      </c>
      <c r="C212">
        <f t="shared" si="47"/>
        <v>2.2000000000000002</v>
      </c>
      <c r="D212">
        <v>4.4000000000000004</v>
      </c>
      <c r="E212">
        <v>266</v>
      </c>
      <c r="F212" s="19" t="b">
        <f t="shared" si="41"/>
        <v>0</v>
      </c>
      <c r="G212" s="20" t="b">
        <f t="shared" si="42"/>
        <v>0</v>
      </c>
      <c r="H212" s="20" t="b">
        <f t="shared" si="43"/>
        <v>0</v>
      </c>
      <c r="I212" s="20" t="b">
        <f t="shared" si="44"/>
        <v>0</v>
      </c>
      <c r="J212" s="20">
        <f t="shared" si="45"/>
        <v>266</v>
      </c>
      <c r="K212" s="21" t="b">
        <f t="shared" si="46"/>
        <v>0</v>
      </c>
    </row>
    <row r="213" spans="1:11" x14ac:dyDescent="0.25">
      <c r="A213" s="11">
        <v>40647.666666666664</v>
      </c>
      <c r="B213">
        <v>0</v>
      </c>
      <c r="C213">
        <f t="shared" si="47"/>
        <v>2.2000000000000002</v>
      </c>
      <c r="D213">
        <v>3.7</v>
      </c>
      <c r="E213">
        <v>264</v>
      </c>
      <c r="F213" s="19" t="b">
        <f t="shared" si="41"/>
        <v>0</v>
      </c>
      <c r="G213" s="20" t="b">
        <f t="shared" si="42"/>
        <v>0</v>
      </c>
      <c r="H213" s="20" t="b">
        <f t="shared" si="43"/>
        <v>0</v>
      </c>
      <c r="I213" s="20" t="b">
        <f t="shared" si="44"/>
        <v>0</v>
      </c>
      <c r="J213" s="20">
        <f t="shared" si="45"/>
        <v>264</v>
      </c>
      <c r="K213" s="21" t="b">
        <f t="shared" si="46"/>
        <v>0</v>
      </c>
    </row>
    <row r="214" spans="1:11" x14ac:dyDescent="0.25">
      <c r="A214" s="11">
        <v>40647.708333333336</v>
      </c>
      <c r="B214">
        <v>0</v>
      </c>
      <c r="C214">
        <f t="shared" si="47"/>
        <v>2.2000000000000002</v>
      </c>
      <c r="D214">
        <v>2.2000000000000002</v>
      </c>
      <c r="E214">
        <v>198</v>
      </c>
      <c r="F214" s="19" t="b">
        <f t="shared" si="41"/>
        <v>0</v>
      </c>
      <c r="G214" s="20" t="b">
        <f t="shared" si="42"/>
        <v>0</v>
      </c>
      <c r="H214" s="20">
        <f t="shared" si="43"/>
        <v>198</v>
      </c>
      <c r="I214" s="20" t="b">
        <f t="shared" si="44"/>
        <v>0</v>
      </c>
      <c r="J214" s="20" t="b">
        <f t="shared" si="45"/>
        <v>0</v>
      </c>
      <c r="K214" s="21" t="b">
        <f t="shared" si="46"/>
        <v>0</v>
      </c>
    </row>
    <row r="215" spans="1:11" x14ac:dyDescent="0.25">
      <c r="A215" s="11">
        <v>40647.75</v>
      </c>
      <c r="B215">
        <v>0</v>
      </c>
      <c r="C215">
        <f t="shared" si="47"/>
        <v>2.2000000000000002</v>
      </c>
      <c r="D215">
        <v>3.5</v>
      </c>
      <c r="E215">
        <v>110</v>
      </c>
      <c r="F215" s="19" t="b">
        <f t="shared" si="41"/>
        <v>0</v>
      </c>
      <c r="G215" s="20" t="b">
        <f t="shared" si="42"/>
        <v>0</v>
      </c>
      <c r="H215" s="20" t="b">
        <f t="shared" si="43"/>
        <v>0</v>
      </c>
      <c r="I215" s="20" t="b">
        <f t="shared" si="44"/>
        <v>0</v>
      </c>
      <c r="J215" s="20">
        <f t="shared" si="45"/>
        <v>110</v>
      </c>
      <c r="K215" s="21" t="b">
        <f t="shared" si="46"/>
        <v>0</v>
      </c>
    </row>
    <row r="216" spans="1:11" x14ac:dyDescent="0.25">
      <c r="A216" s="11">
        <v>40647.791666666664</v>
      </c>
      <c r="B216">
        <v>0</v>
      </c>
      <c r="C216">
        <f t="shared" si="47"/>
        <v>2.2000000000000002</v>
      </c>
      <c r="D216">
        <v>3.8</v>
      </c>
      <c r="E216">
        <v>96</v>
      </c>
      <c r="F216" s="19" t="b">
        <f t="shared" si="41"/>
        <v>0</v>
      </c>
      <c r="G216" s="20" t="b">
        <f t="shared" si="42"/>
        <v>0</v>
      </c>
      <c r="H216" s="20" t="b">
        <f t="shared" si="43"/>
        <v>0</v>
      </c>
      <c r="I216" s="20" t="b">
        <f t="shared" si="44"/>
        <v>0</v>
      </c>
      <c r="J216" s="20">
        <f t="shared" si="45"/>
        <v>96</v>
      </c>
      <c r="K216" s="21" t="b">
        <f t="shared" si="46"/>
        <v>0</v>
      </c>
    </row>
    <row r="217" spans="1:11" x14ac:dyDescent="0.25">
      <c r="A217" s="11">
        <v>40647.833333333336</v>
      </c>
      <c r="B217">
        <v>0</v>
      </c>
      <c r="C217">
        <f t="shared" si="47"/>
        <v>2.2000000000000002</v>
      </c>
      <c r="D217">
        <v>2.5</v>
      </c>
      <c r="E217">
        <v>73</v>
      </c>
      <c r="F217" s="19" t="b">
        <f t="shared" si="41"/>
        <v>0</v>
      </c>
      <c r="G217" s="20" t="b">
        <f t="shared" si="42"/>
        <v>0</v>
      </c>
      <c r="H217" s="20" t="b">
        <f t="shared" si="43"/>
        <v>0</v>
      </c>
      <c r="I217" s="20">
        <f t="shared" si="44"/>
        <v>73</v>
      </c>
      <c r="J217" s="20" t="b">
        <f t="shared" si="45"/>
        <v>0</v>
      </c>
      <c r="K217" s="21" t="b">
        <f t="shared" si="46"/>
        <v>0</v>
      </c>
    </row>
    <row r="218" spans="1:11" x14ac:dyDescent="0.25">
      <c r="A218" s="11">
        <v>40647.875</v>
      </c>
      <c r="B218">
        <v>0</v>
      </c>
      <c r="C218">
        <f t="shared" si="47"/>
        <v>2.2000000000000002</v>
      </c>
      <c r="D218">
        <v>1.9</v>
      </c>
      <c r="E218">
        <v>44</v>
      </c>
      <c r="F218" s="19" t="b">
        <f t="shared" si="41"/>
        <v>0</v>
      </c>
      <c r="G218" s="20" t="b">
        <f t="shared" si="42"/>
        <v>0</v>
      </c>
      <c r="H218" s="20">
        <f t="shared" si="43"/>
        <v>44</v>
      </c>
      <c r="I218" s="20" t="b">
        <f t="shared" si="44"/>
        <v>0</v>
      </c>
      <c r="J218" s="20" t="b">
        <f t="shared" si="45"/>
        <v>0</v>
      </c>
      <c r="K218" s="21" t="b">
        <f t="shared" si="46"/>
        <v>0</v>
      </c>
    </row>
    <row r="219" spans="1:11" x14ac:dyDescent="0.25">
      <c r="A219" s="11">
        <v>40647.916666666664</v>
      </c>
      <c r="B219">
        <v>0</v>
      </c>
      <c r="C219">
        <f t="shared" si="47"/>
        <v>2.2000000000000002</v>
      </c>
      <c r="D219">
        <v>1.5</v>
      </c>
      <c r="E219">
        <v>26</v>
      </c>
      <c r="F219" s="19" t="b">
        <f t="shared" si="41"/>
        <v>0</v>
      </c>
      <c r="G219" s="20" t="b">
        <f t="shared" si="42"/>
        <v>0</v>
      </c>
      <c r="H219" s="20">
        <f t="shared" si="43"/>
        <v>26</v>
      </c>
      <c r="I219" s="20" t="b">
        <f t="shared" si="44"/>
        <v>0</v>
      </c>
      <c r="J219" s="20" t="b">
        <f t="shared" si="45"/>
        <v>0</v>
      </c>
      <c r="K219" s="21" t="b">
        <f t="shared" si="46"/>
        <v>0</v>
      </c>
    </row>
    <row r="220" spans="1:11" x14ac:dyDescent="0.25">
      <c r="A220" s="11">
        <v>40647.958333333336</v>
      </c>
      <c r="B220">
        <v>0</v>
      </c>
      <c r="C220">
        <f t="shared" si="47"/>
        <v>2.2000000000000002</v>
      </c>
      <c r="D220">
        <v>1.2</v>
      </c>
      <c r="E220">
        <v>255</v>
      </c>
      <c r="F220" s="19" t="b">
        <f t="shared" si="41"/>
        <v>0</v>
      </c>
      <c r="G220" s="20">
        <f t="shared" si="42"/>
        <v>255</v>
      </c>
      <c r="H220" s="20" t="b">
        <f t="shared" si="43"/>
        <v>0</v>
      </c>
      <c r="I220" s="20" t="b">
        <f t="shared" si="44"/>
        <v>0</v>
      </c>
      <c r="J220" s="20" t="b">
        <f t="shared" si="45"/>
        <v>0</v>
      </c>
      <c r="K220" s="21" t="b">
        <f t="shared" si="46"/>
        <v>0</v>
      </c>
    </row>
    <row r="221" spans="1:11" x14ac:dyDescent="0.25">
      <c r="A221" s="11">
        <v>40648</v>
      </c>
      <c r="B221">
        <v>0</v>
      </c>
      <c r="C221">
        <f t="shared" si="47"/>
        <v>2.2000000000000002</v>
      </c>
      <c r="D221">
        <v>0.9</v>
      </c>
      <c r="E221">
        <v>330</v>
      </c>
      <c r="F221" s="19" t="b">
        <f t="shared" si="41"/>
        <v>0</v>
      </c>
      <c r="G221" s="20">
        <f t="shared" si="42"/>
        <v>330</v>
      </c>
      <c r="H221" s="20" t="b">
        <f t="shared" si="43"/>
        <v>0</v>
      </c>
      <c r="I221" s="20" t="b">
        <f t="shared" si="44"/>
        <v>0</v>
      </c>
      <c r="J221" s="20" t="b">
        <f t="shared" si="45"/>
        <v>0</v>
      </c>
      <c r="K221" s="21" t="b">
        <f t="shared" si="46"/>
        <v>0</v>
      </c>
    </row>
    <row r="222" spans="1:11" x14ac:dyDescent="0.25">
      <c r="A222" s="11">
        <v>40648.041666666664</v>
      </c>
      <c r="B222">
        <v>0</v>
      </c>
      <c r="C222">
        <f t="shared" si="47"/>
        <v>2.2000000000000002</v>
      </c>
      <c r="D222">
        <v>1.7</v>
      </c>
      <c r="E222">
        <v>66</v>
      </c>
      <c r="F222" s="19" t="b">
        <f t="shared" si="41"/>
        <v>0</v>
      </c>
      <c r="G222" s="20" t="b">
        <f t="shared" si="42"/>
        <v>0</v>
      </c>
      <c r="H222" s="20">
        <f t="shared" si="43"/>
        <v>66</v>
      </c>
      <c r="I222" s="20" t="b">
        <f t="shared" si="44"/>
        <v>0</v>
      </c>
      <c r="J222" s="20" t="b">
        <f t="shared" si="45"/>
        <v>0</v>
      </c>
      <c r="K222" s="21" t="b">
        <f t="shared" si="46"/>
        <v>0</v>
      </c>
    </row>
    <row r="223" spans="1:11" x14ac:dyDescent="0.25">
      <c r="A223" s="11">
        <v>40648.083333333336</v>
      </c>
      <c r="B223">
        <v>0</v>
      </c>
      <c r="C223">
        <f t="shared" si="47"/>
        <v>2.2000000000000002</v>
      </c>
      <c r="D223">
        <v>2.2000000000000002</v>
      </c>
      <c r="E223">
        <v>314</v>
      </c>
      <c r="F223" s="19" t="b">
        <f t="shared" si="41"/>
        <v>0</v>
      </c>
      <c r="G223" s="20" t="b">
        <f t="shared" si="42"/>
        <v>0</v>
      </c>
      <c r="H223" s="20">
        <f t="shared" si="43"/>
        <v>314</v>
      </c>
      <c r="I223" s="20" t="b">
        <f t="shared" si="44"/>
        <v>0</v>
      </c>
      <c r="J223" s="20" t="b">
        <f t="shared" si="45"/>
        <v>0</v>
      </c>
      <c r="K223" s="21" t="b">
        <f t="shared" si="46"/>
        <v>0</v>
      </c>
    </row>
    <row r="224" spans="1:11" x14ac:dyDescent="0.25">
      <c r="A224" s="11">
        <v>40648.125</v>
      </c>
      <c r="B224">
        <v>0</v>
      </c>
      <c r="C224">
        <f t="shared" si="47"/>
        <v>2.2000000000000002</v>
      </c>
      <c r="D224">
        <v>0.9</v>
      </c>
      <c r="E224">
        <v>264</v>
      </c>
      <c r="F224" s="19" t="b">
        <f t="shared" si="41"/>
        <v>0</v>
      </c>
      <c r="G224" s="20">
        <f t="shared" si="42"/>
        <v>264</v>
      </c>
      <c r="H224" s="20" t="b">
        <f t="shared" si="43"/>
        <v>0</v>
      </c>
      <c r="I224" s="20" t="b">
        <f t="shared" si="44"/>
        <v>0</v>
      </c>
      <c r="J224" s="20" t="b">
        <f t="shared" si="45"/>
        <v>0</v>
      </c>
      <c r="K224" s="21" t="b">
        <f t="shared" si="46"/>
        <v>0</v>
      </c>
    </row>
    <row r="225" spans="1:11" x14ac:dyDescent="0.25">
      <c r="A225" s="11">
        <v>40648.166666666664</v>
      </c>
      <c r="B225">
        <v>0</v>
      </c>
      <c r="C225">
        <f t="shared" si="47"/>
        <v>2.2000000000000002</v>
      </c>
      <c r="D225">
        <v>1.1000000000000001</v>
      </c>
      <c r="E225">
        <v>262</v>
      </c>
      <c r="F225" s="19" t="b">
        <f t="shared" si="41"/>
        <v>0</v>
      </c>
      <c r="G225" s="20">
        <f t="shared" si="42"/>
        <v>262</v>
      </c>
      <c r="H225" s="20" t="b">
        <f t="shared" si="43"/>
        <v>0</v>
      </c>
      <c r="I225" s="20" t="b">
        <f t="shared" si="44"/>
        <v>0</v>
      </c>
      <c r="J225" s="20" t="b">
        <f t="shared" si="45"/>
        <v>0</v>
      </c>
      <c r="K225" s="21" t="b">
        <f t="shared" si="46"/>
        <v>0</v>
      </c>
    </row>
    <row r="226" spans="1:11" x14ac:dyDescent="0.25">
      <c r="A226" s="11">
        <v>40648.208333333336</v>
      </c>
      <c r="B226">
        <v>0</v>
      </c>
      <c r="C226">
        <f t="shared" si="47"/>
        <v>2.2000000000000002</v>
      </c>
      <c r="D226">
        <v>1.4</v>
      </c>
      <c r="E226">
        <v>182</v>
      </c>
      <c r="F226" s="19" t="b">
        <f t="shared" si="41"/>
        <v>0</v>
      </c>
      <c r="G226" s="20">
        <f t="shared" si="42"/>
        <v>182</v>
      </c>
      <c r="H226" s="20" t="b">
        <f t="shared" si="43"/>
        <v>0</v>
      </c>
      <c r="I226" s="20" t="b">
        <f t="shared" si="44"/>
        <v>0</v>
      </c>
      <c r="J226" s="20" t="b">
        <f t="shared" si="45"/>
        <v>0</v>
      </c>
      <c r="K226" s="21" t="b">
        <f t="shared" si="46"/>
        <v>0</v>
      </c>
    </row>
    <row r="227" spans="1:11" x14ac:dyDescent="0.25">
      <c r="A227" s="11">
        <v>40648.25</v>
      </c>
      <c r="B227">
        <v>0</v>
      </c>
      <c r="C227">
        <f t="shared" si="47"/>
        <v>2.2000000000000002</v>
      </c>
      <c r="D227">
        <v>0.7</v>
      </c>
      <c r="E227">
        <v>100</v>
      </c>
      <c r="F227" s="19" t="b">
        <f t="shared" si="41"/>
        <v>0</v>
      </c>
      <c r="G227" s="20">
        <f t="shared" si="42"/>
        <v>100</v>
      </c>
      <c r="H227" s="20" t="b">
        <f t="shared" si="43"/>
        <v>0</v>
      </c>
      <c r="I227" s="20" t="b">
        <f t="shared" si="44"/>
        <v>0</v>
      </c>
      <c r="J227" s="20" t="b">
        <f t="shared" si="45"/>
        <v>0</v>
      </c>
      <c r="K227" s="21" t="b">
        <f t="shared" si="46"/>
        <v>0</v>
      </c>
    </row>
    <row r="228" spans="1:11" x14ac:dyDescent="0.25">
      <c r="A228" s="11">
        <v>40648.291666666664</v>
      </c>
      <c r="B228">
        <v>0</v>
      </c>
      <c r="C228">
        <f t="shared" si="47"/>
        <v>2.2000000000000002</v>
      </c>
      <c r="D228">
        <v>0.8</v>
      </c>
      <c r="E228">
        <v>325</v>
      </c>
      <c r="F228" s="19" t="b">
        <f t="shared" si="41"/>
        <v>0</v>
      </c>
      <c r="G228" s="20">
        <f t="shared" si="42"/>
        <v>325</v>
      </c>
      <c r="H228" s="20" t="b">
        <f t="shared" si="43"/>
        <v>0</v>
      </c>
      <c r="I228" s="20" t="b">
        <f t="shared" si="44"/>
        <v>0</v>
      </c>
      <c r="J228" s="20" t="b">
        <f t="shared" si="45"/>
        <v>0</v>
      </c>
      <c r="K228" s="21" t="b">
        <f t="shared" si="46"/>
        <v>0</v>
      </c>
    </row>
    <row r="229" spans="1:11" x14ac:dyDescent="0.25">
      <c r="A229" s="11">
        <v>40648.333333333336</v>
      </c>
      <c r="B229">
        <v>0</v>
      </c>
      <c r="C229">
        <f t="shared" si="47"/>
        <v>2.2000000000000002</v>
      </c>
      <c r="D229">
        <v>0.3</v>
      </c>
      <c r="E229">
        <v>185</v>
      </c>
      <c r="F229" s="19">
        <f t="shared" si="41"/>
        <v>185</v>
      </c>
      <c r="G229" s="20" t="b">
        <f t="shared" si="42"/>
        <v>0</v>
      </c>
      <c r="H229" s="20" t="b">
        <f t="shared" si="43"/>
        <v>0</v>
      </c>
      <c r="I229" s="20" t="b">
        <f t="shared" si="44"/>
        <v>0</v>
      </c>
      <c r="J229" s="20" t="b">
        <f t="shared" si="45"/>
        <v>0</v>
      </c>
      <c r="K229" s="21" t="b">
        <f t="shared" si="46"/>
        <v>0</v>
      </c>
    </row>
    <row r="230" spans="1:11" x14ac:dyDescent="0.25">
      <c r="A230" s="11">
        <v>40648.375</v>
      </c>
      <c r="B230">
        <v>0</v>
      </c>
      <c r="C230">
        <f t="shared" si="47"/>
        <v>2.2000000000000002</v>
      </c>
      <c r="D230">
        <v>0.8</v>
      </c>
      <c r="E230">
        <v>155</v>
      </c>
      <c r="F230" s="19" t="b">
        <f t="shared" si="41"/>
        <v>0</v>
      </c>
      <c r="G230" s="20">
        <f t="shared" si="42"/>
        <v>155</v>
      </c>
      <c r="H230" s="20" t="b">
        <f t="shared" si="43"/>
        <v>0</v>
      </c>
      <c r="I230" s="20" t="b">
        <f t="shared" si="44"/>
        <v>0</v>
      </c>
      <c r="J230" s="20" t="b">
        <f t="shared" si="45"/>
        <v>0</v>
      </c>
      <c r="K230" s="21" t="b">
        <f t="shared" si="46"/>
        <v>0</v>
      </c>
    </row>
    <row r="231" spans="1:11" x14ac:dyDescent="0.25">
      <c r="A231" s="11">
        <v>40648.416666666664</v>
      </c>
      <c r="B231">
        <v>0</v>
      </c>
      <c r="C231">
        <f t="shared" si="47"/>
        <v>2.2000000000000002</v>
      </c>
      <c r="D231">
        <v>1.2</v>
      </c>
      <c r="E231">
        <v>139</v>
      </c>
      <c r="F231" s="19" t="b">
        <f t="shared" si="41"/>
        <v>0</v>
      </c>
      <c r="G231" s="20">
        <f t="shared" si="42"/>
        <v>139</v>
      </c>
      <c r="H231" s="20" t="b">
        <f t="shared" si="43"/>
        <v>0</v>
      </c>
      <c r="I231" s="20" t="b">
        <f t="shared" si="44"/>
        <v>0</v>
      </c>
      <c r="J231" s="20" t="b">
        <f t="shared" si="45"/>
        <v>0</v>
      </c>
      <c r="K231" s="21" t="b">
        <f t="shared" si="46"/>
        <v>0</v>
      </c>
    </row>
    <row r="232" spans="1:11" x14ac:dyDescent="0.25">
      <c r="A232" s="11">
        <v>40648.458333333336</v>
      </c>
      <c r="B232">
        <v>0</v>
      </c>
      <c r="C232">
        <f t="shared" si="47"/>
        <v>2.2000000000000002</v>
      </c>
      <c r="D232">
        <v>1.5</v>
      </c>
      <c r="E232">
        <v>106</v>
      </c>
      <c r="F232" s="19" t="b">
        <f t="shared" si="41"/>
        <v>0</v>
      </c>
      <c r="G232" s="20" t="b">
        <f t="shared" si="42"/>
        <v>0</v>
      </c>
      <c r="H232" s="20">
        <f t="shared" si="43"/>
        <v>106</v>
      </c>
      <c r="I232" s="20" t="b">
        <f t="shared" si="44"/>
        <v>0</v>
      </c>
      <c r="J232" s="20" t="b">
        <f t="shared" si="45"/>
        <v>0</v>
      </c>
      <c r="K232" s="21" t="b">
        <f t="shared" si="46"/>
        <v>0</v>
      </c>
    </row>
    <row r="233" spans="1:11" x14ac:dyDescent="0.25">
      <c r="A233" s="11">
        <v>40648.5</v>
      </c>
      <c r="B233">
        <v>0</v>
      </c>
      <c r="C233">
        <f t="shared" si="47"/>
        <v>2.2000000000000002</v>
      </c>
      <c r="D233">
        <v>1.2</v>
      </c>
      <c r="E233">
        <v>126</v>
      </c>
      <c r="F233" s="19" t="b">
        <f t="shared" si="41"/>
        <v>0</v>
      </c>
      <c r="G233" s="20">
        <f t="shared" si="42"/>
        <v>126</v>
      </c>
      <c r="H233" s="20" t="b">
        <f t="shared" si="43"/>
        <v>0</v>
      </c>
      <c r="I233" s="20" t="b">
        <f t="shared" si="44"/>
        <v>0</v>
      </c>
      <c r="J233" s="20" t="b">
        <f t="shared" si="45"/>
        <v>0</v>
      </c>
      <c r="K233" s="21" t="b">
        <f t="shared" si="46"/>
        <v>0</v>
      </c>
    </row>
    <row r="234" spans="1:11" x14ac:dyDescent="0.25">
      <c r="A234" s="11">
        <v>40648.541666666664</v>
      </c>
      <c r="B234">
        <v>0</v>
      </c>
      <c r="C234">
        <f t="shared" si="47"/>
        <v>2.2000000000000002</v>
      </c>
      <c r="D234">
        <v>3.4</v>
      </c>
      <c r="E234">
        <v>102</v>
      </c>
      <c r="F234" s="19" t="b">
        <f t="shared" si="41"/>
        <v>0</v>
      </c>
      <c r="G234" s="20" t="b">
        <f t="shared" si="42"/>
        <v>0</v>
      </c>
      <c r="H234" s="20" t="b">
        <f t="shared" si="43"/>
        <v>0</v>
      </c>
      <c r="I234" s="20">
        <f t="shared" si="44"/>
        <v>102</v>
      </c>
      <c r="J234" s="20" t="b">
        <f t="shared" si="45"/>
        <v>0</v>
      </c>
      <c r="K234" s="21" t="b">
        <f t="shared" si="46"/>
        <v>0</v>
      </c>
    </row>
    <row r="235" spans="1:11" x14ac:dyDescent="0.25">
      <c r="A235" s="11">
        <v>40648.583333333336</v>
      </c>
      <c r="B235">
        <v>0</v>
      </c>
      <c r="C235">
        <f t="shared" si="47"/>
        <v>2.2000000000000002</v>
      </c>
      <c r="D235">
        <v>1.6</v>
      </c>
      <c r="E235">
        <v>288</v>
      </c>
      <c r="F235" s="19" t="b">
        <f t="shared" si="41"/>
        <v>0</v>
      </c>
      <c r="G235" s="20" t="b">
        <f t="shared" si="42"/>
        <v>0</v>
      </c>
      <c r="H235" s="20">
        <f t="shared" si="43"/>
        <v>288</v>
      </c>
      <c r="I235" s="20" t="b">
        <f t="shared" si="44"/>
        <v>0</v>
      </c>
      <c r="J235" s="20" t="b">
        <f t="shared" si="45"/>
        <v>0</v>
      </c>
      <c r="K235" s="21" t="b">
        <f t="shared" si="46"/>
        <v>0</v>
      </c>
    </row>
    <row r="236" spans="1:11" x14ac:dyDescent="0.25">
      <c r="A236" s="11">
        <v>40648.625</v>
      </c>
      <c r="B236">
        <v>0</v>
      </c>
      <c r="C236">
        <f t="shared" si="47"/>
        <v>2.2000000000000002</v>
      </c>
      <c r="D236">
        <v>2.4</v>
      </c>
      <c r="E236">
        <v>35</v>
      </c>
      <c r="F236" s="19" t="b">
        <f t="shared" si="41"/>
        <v>0</v>
      </c>
      <c r="G236" s="20" t="b">
        <f t="shared" si="42"/>
        <v>0</v>
      </c>
      <c r="H236" s="20">
        <f t="shared" si="43"/>
        <v>35</v>
      </c>
      <c r="I236" s="20" t="b">
        <f t="shared" si="44"/>
        <v>0</v>
      </c>
      <c r="J236" s="20" t="b">
        <f t="shared" si="45"/>
        <v>0</v>
      </c>
      <c r="K236" s="21" t="b">
        <f t="shared" si="46"/>
        <v>0</v>
      </c>
    </row>
    <row r="237" spans="1:11" x14ac:dyDescent="0.25">
      <c r="A237" s="11">
        <v>40648.666666666664</v>
      </c>
      <c r="B237">
        <v>0</v>
      </c>
      <c r="C237">
        <f t="shared" si="47"/>
        <v>2.2000000000000002</v>
      </c>
      <c r="D237">
        <v>2.9</v>
      </c>
      <c r="E237">
        <v>65</v>
      </c>
      <c r="F237" s="19" t="b">
        <f t="shared" si="41"/>
        <v>0</v>
      </c>
      <c r="G237" s="20" t="b">
        <f t="shared" si="42"/>
        <v>0</v>
      </c>
      <c r="H237" s="20" t="b">
        <f t="shared" si="43"/>
        <v>0</v>
      </c>
      <c r="I237" s="20">
        <f t="shared" si="44"/>
        <v>65</v>
      </c>
      <c r="J237" s="20" t="b">
        <f t="shared" si="45"/>
        <v>0</v>
      </c>
      <c r="K237" s="21" t="b">
        <f t="shared" si="46"/>
        <v>0</v>
      </c>
    </row>
    <row r="238" spans="1:11" x14ac:dyDescent="0.25">
      <c r="A238" s="11">
        <v>40648.708333333336</v>
      </c>
      <c r="B238">
        <v>0</v>
      </c>
      <c r="C238">
        <f t="shared" si="47"/>
        <v>2.2000000000000002</v>
      </c>
      <c r="D238">
        <v>2.4</v>
      </c>
      <c r="E238">
        <v>56</v>
      </c>
      <c r="F238" s="19" t="b">
        <f t="shared" si="41"/>
        <v>0</v>
      </c>
      <c r="G238" s="20" t="b">
        <f t="shared" si="42"/>
        <v>0</v>
      </c>
      <c r="H238" s="20">
        <f t="shared" si="43"/>
        <v>56</v>
      </c>
      <c r="I238" s="20" t="b">
        <f t="shared" si="44"/>
        <v>0</v>
      </c>
      <c r="J238" s="20" t="b">
        <f t="shared" si="45"/>
        <v>0</v>
      </c>
      <c r="K238" s="21" t="b">
        <f t="shared" si="46"/>
        <v>0</v>
      </c>
    </row>
    <row r="239" spans="1:11" x14ac:dyDescent="0.25">
      <c r="A239" s="11">
        <v>40648.75</v>
      </c>
      <c r="B239">
        <v>0</v>
      </c>
      <c r="C239">
        <f t="shared" si="47"/>
        <v>2.2000000000000002</v>
      </c>
      <c r="D239">
        <v>2.8</v>
      </c>
      <c r="E239">
        <v>319</v>
      </c>
      <c r="F239" s="19" t="b">
        <f t="shared" si="41"/>
        <v>0</v>
      </c>
      <c r="G239" s="20" t="b">
        <f t="shared" si="42"/>
        <v>0</v>
      </c>
      <c r="H239" s="20" t="b">
        <f t="shared" si="43"/>
        <v>0</v>
      </c>
      <c r="I239" s="20">
        <f t="shared" si="44"/>
        <v>319</v>
      </c>
      <c r="J239" s="20" t="b">
        <f t="shared" si="45"/>
        <v>0</v>
      </c>
      <c r="K239" s="21" t="b">
        <f t="shared" si="46"/>
        <v>0</v>
      </c>
    </row>
    <row r="240" spans="1:11" x14ac:dyDescent="0.25">
      <c r="A240" s="11">
        <v>40648.791666666664</v>
      </c>
      <c r="B240">
        <v>0.2</v>
      </c>
      <c r="C240">
        <f t="shared" si="47"/>
        <v>2.4000000000000004</v>
      </c>
      <c r="D240">
        <v>2</v>
      </c>
      <c r="E240">
        <v>260</v>
      </c>
      <c r="F240" s="19" t="b">
        <f t="shared" si="41"/>
        <v>0</v>
      </c>
      <c r="G240" s="20" t="b">
        <f t="shared" si="42"/>
        <v>0</v>
      </c>
      <c r="H240" s="20">
        <f t="shared" si="43"/>
        <v>260</v>
      </c>
      <c r="I240" s="20" t="b">
        <f t="shared" si="44"/>
        <v>0</v>
      </c>
      <c r="J240" s="20" t="b">
        <f t="shared" si="45"/>
        <v>0</v>
      </c>
      <c r="K240" s="21" t="b">
        <f t="shared" si="46"/>
        <v>0</v>
      </c>
    </row>
    <row r="241" spans="1:11" x14ac:dyDescent="0.25">
      <c r="A241" s="11">
        <v>40648.833333333336</v>
      </c>
      <c r="B241">
        <v>0</v>
      </c>
      <c r="C241">
        <f t="shared" si="47"/>
        <v>2.4000000000000004</v>
      </c>
      <c r="D241">
        <v>0.5</v>
      </c>
      <c r="E241">
        <v>279</v>
      </c>
      <c r="F241" s="19" t="b">
        <f t="shared" si="41"/>
        <v>0</v>
      </c>
      <c r="G241" s="20">
        <f t="shared" si="42"/>
        <v>279</v>
      </c>
      <c r="H241" s="20" t="b">
        <f t="shared" si="43"/>
        <v>0</v>
      </c>
      <c r="I241" s="20" t="b">
        <f t="shared" si="44"/>
        <v>0</v>
      </c>
      <c r="J241" s="20" t="b">
        <f t="shared" si="45"/>
        <v>0</v>
      </c>
      <c r="K241" s="21" t="b">
        <f t="shared" si="46"/>
        <v>0</v>
      </c>
    </row>
    <row r="242" spans="1:11" x14ac:dyDescent="0.25">
      <c r="A242" s="11">
        <v>40648.875</v>
      </c>
      <c r="B242">
        <v>0</v>
      </c>
      <c r="C242">
        <f t="shared" si="47"/>
        <v>2.4000000000000004</v>
      </c>
      <c r="D242">
        <v>1</v>
      </c>
      <c r="E242">
        <v>289</v>
      </c>
      <c r="F242" s="19" t="b">
        <f t="shared" si="41"/>
        <v>0</v>
      </c>
      <c r="G242" s="20">
        <f t="shared" si="42"/>
        <v>289</v>
      </c>
      <c r="H242" s="20" t="b">
        <f t="shared" si="43"/>
        <v>0</v>
      </c>
      <c r="I242" s="20" t="b">
        <f t="shared" si="44"/>
        <v>0</v>
      </c>
      <c r="J242" s="20" t="b">
        <f t="shared" si="45"/>
        <v>0</v>
      </c>
      <c r="K242" s="21" t="b">
        <f t="shared" si="46"/>
        <v>0</v>
      </c>
    </row>
    <row r="243" spans="1:11" x14ac:dyDescent="0.25">
      <c r="A243" s="11">
        <v>40648.916666666664</v>
      </c>
      <c r="B243">
        <v>0</v>
      </c>
      <c r="C243">
        <f t="shared" si="47"/>
        <v>2.4000000000000004</v>
      </c>
      <c r="D243">
        <v>0.9</v>
      </c>
      <c r="E243">
        <v>274</v>
      </c>
      <c r="F243" s="19" t="b">
        <f t="shared" si="41"/>
        <v>0</v>
      </c>
      <c r="G243" s="20">
        <f t="shared" si="42"/>
        <v>274</v>
      </c>
      <c r="H243" s="20" t="b">
        <f t="shared" si="43"/>
        <v>0</v>
      </c>
      <c r="I243" s="20" t="b">
        <f t="shared" si="44"/>
        <v>0</v>
      </c>
      <c r="J243" s="20" t="b">
        <f t="shared" si="45"/>
        <v>0</v>
      </c>
      <c r="K243" s="21" t="b">
        <f t="shared" si="46"/>
        <v>0</v>
      </c>
    </row>
    <row r="244" spans="1:11" x14ac:dyDescent="0.25">
      <c r="A244" s="11">
        <v>40648.958333333336</v>
      </c>
      <c r="B244">
        <v>0</v>
      </c>
      <c r="C244">
        <f t="shared" si="47"/>
        <v>2.4000000000000004</v>
      </c>
      <c r="D244">
        <v>1.1000000000000001</v>
      </c>
      <c r="E244">
        <v>310</v>
      </c>
      <c r="F244" s="19" t="b">
        <f t="shared" si="41"/>
        <v>0</v>
      </c>
      <c r="G244" s="20">
        <f t="shared" si="42"/>
        <v>310</v>
      </c>
      <c r="H244" s="20" t="b">
        <f t="shared" si="43"/>
        <v>0</v>
      </c>
      <c r="I244" s="20" t="b">
        <f t="shared" si="44"/>
        <v>0</v>
      </c>
      <c r="J244" s="20" t="b">
        <f t="shared" si="45"/>
        <v>0</v>
      </c>
      <c r="K244" s="21" t="b">
        <f t="shared" si="46"/>
        <v>0</v>
      </c>
    </row>
    <row r="245" spans="1:11" x14ac:dyDescent="0.25">
      <c r="A245" s="11">
        <v>40649</v>
      </c>
      <c r="B245">
        <v>0</v>
      </c>
      <c r="C245">
        <f t="shared" si="47"/>
        <v>2.4000000000000004</v>
      </c>
      <c r="D245">
        <v>1.4</v>
      </c>
      <c r="E245">
        <v>280</v>
      </c>
      <c r="F245" s="19" t="b">
        <f t="shared" ref="F245:F308" si="48">IF(D245&lt;0.5,E245)</f>
        <v>0</v>
      </c>
      <c r="G245" s="20">
        <f t="shared" ref="G245:G308" si="49">IF(D245&lt;1.5,IF(D245&gt;=0.5,E245))</f>
        <v>280</v>
      </c>
      <c r="H245" s="20" t="b">
        <f t="shared" ref="H245:H308" si="50">IF(D245&lt;2.5,IF(D245&gt;=1.5,E245))</f>
        <v>0</v>
      </c>
      <c r="I245" s="20" t="b">
        <f t="shared" ref="I245:I308" si="51">IF(D245&lt;3.5,IF(D245&gt;=2.5,E245))</f>
        <v>0</v>
      </c>
      <c r="J245" s="20" t="b">
        <f t="shared" ref="J245:J308" si="52">IF(D245&lt;4.5,IF(D245&gt;=3.5,E245))</f>
        <v>0</v>
      </c>
      <c r="K245" s="21" t="b">
        <f t="shared" ref="K245:K308" si="53">IF(D245&gt;=4.5,E245)</f>
        <v>0</v>
      </c>
    </row>
    <row r="246" spans="1:11" x14ac:dyDescent="0.25">
      <c r="A246" s="11">
        <v>40649.041666666664</v>
      </c>
      <c r="B246">
        <v>0</v>
      </c>
      <c r="C246">
        <f t="shared" si="47"/>
        <v>2.4000000000000004</v>
      </c>
      <c r="D246">
        <v>1.7</v>
      </c>
      <c r="E246">
        <v>286</v>
      </c>
      <c r="F246" s="19" t="b">
        <f t="shared" si="48"/>
        <v>0</v>
      </c>
      <c r="G246" s="20" t="b">
        <f t="shared" si="49"/>
        <v>0</v>
      </c>
      <c r="H246" s="20">
        <f t="shared" si="50"/>
        <v>286</v>
      </c>
      <c r="I246" s="20" t="b">
        <f t="shared" si="51"/>
        <v>0</v>
      </c>
      <c r="J246" s="20" t="b">
        <f t="shared" si="52"/>
        <v>0</v>
      </c>
      <c r="K246" s="21" t="b">
        <f t="shared" si="53"/>
        <v>0</v>
      </c>
    </row>
    <row r="247" spans="1:11" x14ac:dyDescent="0.25">
      <c r="A247" s="11">
        <v>40649.083333333336</v>
      </c>
      <c r="B247">
        <v>0</v>
      </c>
      <c r="C247">
        <f t="shared" ref="C247:C310" si="54">C246+B247</f>
        <v>2.4000000000000004</v>
      </c>
      <c r="D247">
        <v>1.3</v>
      </c>
      <c r="E247">
        <v>265</v>
      </c>
      <c r="F247" s="19" t="b">
        <f t="shared" si="48"/>
        <v>0</v>
      </c>
      <c r="G247" s="20">
        <f t="shared" si="49"/>
        <v>265</v>
      </c>
      <c r="H247" s="20" t="b">
        <f t="shared" si="50"/>
        <v>0</v>
      </c>
      <c r="I247" s="20" t="b">
        <f t="shared" si="51"/>
        <v>0</v>
      </c>
      <c r="J247" s="20" t="b">
        <f t="shared" si="52"/>
        <v>0</v>
      </c>
      <c r="K247" s="21" t="b">
        <f t="shared" si="53"/>
        <v>0</v>
      </c>
    </row>
    <row r="248" spans="1:11" x14ac:dyDescent="0.25">
      <c r="A248" s="11">
        <v>40649.125</v>
      </c>
      <c r="B248">
        <v>0</v>
      </c>
      <c r="C248">
        <f t="shared" si="54"/>
        <v>2.4000000000000004</v>
      </c>
      <c r="D248">
        <v>0.6</v>
      </c>
      <c r="E248">
        <v>252</v>
      </c>
      <c r="F248" s="19" t="b">
        <f t="shared" si="48"/>
        <v>0</v>
      </c>
      <c r="G248" s="20">
        <f t="shared" si="49"/>
        <v>252</v>
      </c>
      <c r="H248" s="20" t="b">
        <f t="shared" si="50"/>
        <v>0</v>
      </c>
      <c r="I248" s="20" t="b">
        <f t="shared" si="51"/>
        <v>0</v>
      </c>
      <c r="J248" s="20" t="b">
        <f t="shared" si="52"/>
        <v>0</v>
      </c>
      <c r="K248" s="21" t="b">
        <f t="shared" si="53"/>
        <v>0</v>
      </c>
    </row>
    <row r="249" spans="1:11" x14ac:dyDescent="0.25">
      <c r="A249" s="11">
        <v>40649.166666666664</v>
      </c>
      <c r="B249">
        <v>0</v>
      </c>
      <c r="C249">
        <f t="shared" si="54"/>
        <v>2.4000000000000004</v>
      </c>
      <c r="D249">
        <v>0.2</v>
      </c>
      <c r="E249">
        <v>266</v>
      </c>
      <c r="F249" s="19">
        <f t="shared" si="48"/>
        <v>266</v>
      </c>
      <c r="G249" s="20" t="b">
        <f t="shared" si="49"/>
        <v>0</v>
      </c>
      <c r="H249" s="20" t="b">
        <f t="shared" si="50"/>
        <v>0</v>
      </c>
      <c r="I249" s="20" t="b">
        <f t="shared" si="51"/>
        <v>0</v>
      </c>
      <c r="J249" s="20" t="b">
        <f t="shared" si="52"/>
        <v>0</v>
      </c>
      <c r="K249" s="21" t="b">
        <f t="shared" si="53"/>
        <v>0</v>
      </c>
    </row>
    <row r="250" spans="1:11" x14ac:dyDescent="0.25">
      <c r="A250" s="11">
        <v>40649.208333333336</v>
      </c>
      <c r="B250">
        <v>0</v>
      </c>
      <c r="C250">
        <f t="shared" si="54"/>
        <v>2.4000000000000004</v>
      </c>
      <c r="D250">
        <v>0.1</v>
      </c>
      <c r="E250">
        <v>301</v>
      </c>
      <c r="F250" s="19">
        <f t="shared" si="48"/>
        <v>301</v>
      </c>
      <c r="G250" s="20" t="b">
        <f t="shared" si="49"/>
        <v>0</v>
      </c>
      <c r="H250" s="20" t="b">
        <f t="shared" si="50"/>
        <v>0</v>
      </c>
      <c r="I250" s="20" t="b">
        <f t="shared" si="51"/>
        <v>0</v>
      </c>
      <c r="J250" s="20" t="b">
        <f t="shared" si="52"/>
        <v>0</v>
      </c>
      <c r="K250" s="21" t="b">
        <f t="shared" si="53"/>
        <v>0</v>
      </c>
    </row>
    <row r="251" spans="1:11" x14ac:dyDescent="0.25">
      <c r="A251" s="11">
        <v>40649.25</v>
      </c>
      <c r="B251">
        <v>0</v>
      </c>
      <c r="C251">
        <f t="shared" si="54"/>
        <v>2.4000000000000004</v>
      </c>
      <c r="D251">
        <v>0</v>
      </c>
      <c r="E251">
        <v>101</v>
      </c>
      <c r="F251" s="19">
        <f t="shared" si="48"/>
        <v>101</v>
      </c>
      <c r="G251" s="20" t="b">
        <f t="shared" si="49"/>
        <v>0</v>
      </c>
      <c r="H251" s="20" t="b">
        <f t="shared" si="50"/>
        <v>0</v>
      </c>
      <c r="I251" s="20" t="b">
        <f t="shared" si="51"/>
        <v>0</v>
      </c>
      <c r="J251" s="20" t="b">
        <f t="shared" si="52"/>
        <v>0</v>
      </c>
      <c r="K251" s="21" t="b">
        <f t="shared" si="53"/>
        <v>0</v>
      </c>
    </row>
    <row r="252" spans="1:11" x14ac:dyDescent="0.25">
      <c r="A252" s="11">
        <v>40649.291666666664</v>
      </c>
      <c r="B252">
        <v>0</v>
      </c>
      <c r="C252">
        <f t="shared" si="54"/>
        <v>2.4000000000000004</v>
      </c>
      <c r="D252">
        <v>0.4</v>
      </c>
      <c r="E252">
        <v>287</v>
      </c>
      <c r="F252" s="19">
        <f t="shared" si="48"/>
        <v>287</v>
      </c>
      <c r="G252" s="20" t="b">
        <f t="shared" si="49"/>
        <v>0</v>
      </c>
      <c r="H252" s="20" t="b">
        <f t="shared" si="50"/>
        <v>0</v>
      </c>
      <c r="I252" s="20" t="b">
        <f t="shared" si="51"/>
        <v>0</v>
      </c>
      <c r="J252" s="20" t="b">
        <f t="shared" si="52"/>
        <v>0</v>
      </c>
      <c r="K252" s="21" t="b">
        <f t="shared" si="53"/>
        <v>0</v>
      </c>
    </row>
    <row r="253" spans="1:11" x14ac:dyDescent="0.25">
      <c r="A253" s="11">
        <v>40649.333333333336</v>
      </c>
      <c r="B253">
        <v>0</v>
      </c>
      <c r="C253">
        <f t="shared" si="54"/>
        <v>2.4000000000000004</v>
      </c>
      <c r="D253">
        <v>0.3</v>
      </c>
      <c r="E253">
        <v>276</v>
      </c>
      <c r="F253" s="19">
        <f t="shared" si="48"/>
        <v>276</v>
      </c>
      <c r="G253" s="20" t="b">
        <f t="shared" si="49"/>
        <v>0</v>
      </c>
      <c r="H253" s="20" t="b">
        <f t="shared" si="50"/>
        <v>0</v>
      </c>
      <c r="I253" s="20" t="b">
        <f t="shared" si="51"/>
        <v>0</v>
      </c>
      <c r="J253" s="20" t="b">
        <f t="shared" si="52"/>
        <v>0</v>
      </c>
      <c r="K253" s="21" t="b">
        <f t="shared" si="53"/>
        <v>0</v>
      </c>
    </row>
    <row r="254" spans="1:11" x14ac:dyDescent="0.25">
      <c r="A254" s="11">
        <v>40649.375</v>
      </c>
      <c r="B254">
        <v>0</v>
      </c>
      <c r="C254">
        <f t="shared" si="54"/>
        <v>2.4000000000000004</v>
      </c>
      <c r="D254">
        <v>0.6</v>
      </c>
      <c r="E254">
        <v>182</v>
      </c>
      <c r="F254" s="19" t="b">
        <f t="shared" si="48"/>
        <v>0</v>
      </c>
      <c r="G254" s="20">
        <f t="shared" si="49"/>
        <v>182</v>
      </c>
      <c r="H254" s="20" t="b">
        <f t="shared" si="50"/>
        <v>0</v>
      </c>
      <c r="I254" s="20" t="b">
        <f t="shared" si="51"/>
        <v>0</v>
      </c>
      <c r="J254" s="20" t="b">
        <f t="shared" si="52"/>
        <v>0</v>
      </c>
      <c r="K254" s="21" t="b">
        <f t="shared" si="53"/>
        <v>0</v>
      </c>
    </row>
    <row r="255" spans="1:11" x14ac:dyDescent="0.25">
      <c r="A255" s="11">
        <v>40649.416666666664</v>
      </c>
      <c r="B255">
        <v>0</v>
      </c>
      <c r="C255">
        <f t="shared" si="54"/>
        <v>2.4000000000000004</v>
      </c>
      <c r="D255">
        <v>1.8</v>
      </c>
      <c r="E255">
        <v>115</v>
      </c>
      <c r="F255" s="19" t="b">
        <f t="shared" si="48"/>
        <v>0</v>
      </c>
      <c r="G255" s="20" t="b">
        <f t="shared" si="49"/>
        <v>0</v>
      </c>
      <c r="H255" s="20">
        <f t="shared" si="50"/>
        <v>115</v>
      </c>
      <c r="I255" s="20" t="b">
        <f t="shared" si="51"/>
        <v>0</v>
      </c>
      <c r="J255" s="20" t="b">
        <f t="shared" si="52"/>
        <v>0</v>
      </c>
      <c r="K255" s="21" t="b">
        <f t="shared" si="53"/>
        <v>0</v>
      </c>
    </row>
    <row r="256" spans="1:11" x14ac:dyDescent="0.25">
      <c r="A256" s="11">
        <v>40649.458333333336</v>
      </c>
      <c r="B256">
        <v>0</v>
      </c>
      <c r="C256">
        <f t="shared" si="54"/>
        <v>2.4000000000000004</v>
      </c>
      <c r="D256">
        <v>2.2999999999999998</v>
      </c>
      <c r="E256">
        <v>96</v>
      </c>
      <c r="F256" s="19" t="b">
        <f t="shared" si="48"/>
        <v>0</v>
      </c>
      <c r="G256" s="20" t="b">
        <f t="shared" si="49"/>
        <v>0</v>
      </c>
      <c r="H256" s="20">
        <f t="shared" si="50"/>
        <v>96</v>
      </c>
      <c r="I256" s="20" t="b">
        <f t="shared" si="51"/>
        <v>0</v>
      </c>
      <c r="J256" s="20" t="b">
        <f t="shared" si="52"/>
        <v>0</v>
      </c>
      <c r="K256" s="21" t="b">
        <f t="shared" si="53"/>
        <v>0</v>
      </c>
    </row>
    <row r="257" spans="1:11" x14ac:dyDescent="0.25">
      <c r="A257" s="11">
        <v>40649.5</v>
      </c>
      <c r="B257">
        <v>0</v>
      </c>
      <c r="C257">
        <f t="shared" si="54"/>
        <v>2.4000000000000004</v>
      </c>
      <c r="D257">
        <v>2.1</v>
      </c>
      <c r="E257">
        <v>94</v>
      </c>
      <c r="F257" s="19" t="b">
        <f t="shared" si="48"/>
        <v>0</v>
      </c>
      <c r="G257" s="20" t="b">
        <f t="shared" si="49"/>
        <v>0</v>
      </c>
      <c r="H257" s="20">
        <f t="shared" si="50"/>
        <v>94</v>
      </c>
      <c r="I257" s="20" t="b">
        <f t="shared" si="51"/>
        <v>0</v>
      </c>
      <c r="J257" s="20" t="b">
        <f t="shared" si="52"/>
        <v>0</v>
      </c>
      <c r="K257" s="21" t="b">
        <f t="shared" si="53"/>
        <v>0</v>
      </c>
    </row>
    <row r="258" spans="1:11" x14ac:dyDescent="0.25">
      <c r="A258" s="11">
        <v>40649.541666666664</v>
      </c>
      <c r="B258">
        <v>0</v>
      </c>
      <c r="C258">
        <f t="shared" si="54"/>
        <v>2.4000000000000004</v>
      </c>
      <c r="D258">
        <v>1.6</v>
      </c>
      <c r="E258">
        <v>211</v>
      </c>
      <c r="F258" s="19" t="b">
        <f t="shared" si="48"/>
        <v>0</v>
      </c>
      <c r="G258" s="20" t="b">
        <f t="shared" si="49"/>
        <v>0</v>
      </c>
      <c r="H258" s="20">
        <f t="shared" si="50"/>
        <v>211</v>
      </c>
      <c r="I258" s="20" t="b">
        <f t="shared" si="51"/>
        <v>0</v>
      </c>
      <c r="J258" s="20" t="b">
        <f t="shared" si="52"/>
        <v>0</v>
      </c>
      <c r="K258" s="21" t="b">
        <f t="shared" si="53"/>
        <v>0</v>
      </c>
    </row>
    <row r="259" spans="1:11" x14ac:dyDescent="0.25">
      <c r="A259" s="11">
        <v>40649.583333333336</v>
      </c>
      <c r="B259">
        <v>0</v>
      </c>
      <c r="C259">
        <f t="shared" si="54"/>
        <v>2.4000000000000004</v>
      </c>
      <c r="D259">
        <v>1.6</v>
      </c>
      <c r="E259">
        <v>79</v>
      </c>
      <c r="F259" s="19" t="b">
        <f t="shared" si="48"/>
        <v>0</v>
      </c>
      <c r="G259" s="20" t="b">
        <f t="shared" si="49"/>
        <v>0</v>
      </c>
      <c r="H259" s="20">
        <f t="shared" si="50"/>
        <v>79</v>
      </c>
      <c r="I259" s="20" t="b">
        <f t="shared" si="51"/>
        <v>0</v>
      </c>
      <c r="J259" s="20" t="b">
        <f t="shared" si="52"/>
        <v>0</v>
      </c>
      <c r="K259" s="21" t="b">
        <f t="shared" si="53"/>
        <v>0</v>
      </c>
    </row>
    <row r="260" spans="1:11" x14ac:dyDescent="0.25">
      <c r="A260" s="11">
        <v>40649.625</v>
      </c>
      <c r="B260">
        <v>0</v>
      </c>
      <c r="C260">
        <f t="shared" si="54"/>
        <v>2.4000000000000004</v>
      </c>
      <c r="D260">
        <v>1.1000000000000001</v>
      </c>
      <c r="E260">
        <v>80</v>
      </c>
      <c r="F260" s="19" t="b">
        <f t="shared" si="48"/>
        <v>0</v>
      </c>
      <c r="G260" s="20">
        <f t="shared" si="49"/>
        <v>80</v>
      </c>
      <c r="H260" s="20" t="b">
        <f t="shared" si="50"/>
        <v>0</v>
      </c>
      <c r="I260" s="20" t="b">
        <f t="shared" si="51"/>
        <v>0</v>
      </c>
      <c r="J260" s="20" t="b">
        <f t="shared" si="52"/>
        <v>0</v>
      </c>
      <c r="K260" s="21" t="b">
        <f t="shared" si="53"/>
        <v>0</v>
      </c>
    </row>
    <row r="261" spans="1:11" x14ac:dyDescent="0.25">
      <c r="A261" s="11">
        <v>40649.666666666664</v>
      </c>
      <c r="B261">
        <v>0</v>
      </c>
      <c r="C261">
        <f t="shared" si="54"/>
        <v>2.4000000000000004</v>
      </c>
      <c r="D261">
        <v>2.2000000000000002</v>
      </c>
      <c r="E261">
        <v>169</v>
      </c>
      <c r="F261" s="19" t="b">
        <f t="shared" si="48"/>
        <v>0</v>
      </c>
      <c r="G261" s="20" t="b">
        <f t="shared" si="49"/>
        <v>0</v>
      </c>
      <c r="H261" s="20">
        <f t="shared" si="50"/>
        <v>169</v>
      </c>
      <c r="I261" s="20" t="b">
        <f t="shared" si="51"/>
        <v>0</v>
      </c>
      <c r="J261" s="20" t="b">
        <f t="shared" si="52"/>
        <v>0</v>
      </c>
      <c r="K261" s="21" t="b">
        <f t="shared" si="53"/>
        <v>0</v>
      </c>
    </row>
    <row r="262" spans="1:11" x14ac:dyDescent="0.25">
      <c r="A262" s="11">
        <v>40649.708333333336</v>
      </c>
      <c r="B262">
        <v>0</v>
      </c>
      <c r="C262">
        <f t="shared" si="54"/>
        <v>2.4000000000000004</v>
      </c>
      <c r="D262">
        <v>3.8</v>
      </c>
      <c r="E262">
        <v>103</v>
      </c>
      <c r="F262" s="19" t="b">
        <f t="shared" si="48"/>
        <v>0</v>
      </c>
      <c r="G262" s="20" t="b">
        <f t="shared" si="49"/>
        <v>0</v>
      </c>
      <c r="H262" s="20" t="b">
        <f t="shared" si="50"/>
        <v>0</v>
      </c>
      <c r="I262" s="20" t="b">
        <f t="shared" si="51"/>
        <v>0</v>
      </c>
      <c r="J262" s="20">
        <f t="shared" si="52"/>
        <v>103</v>
      </c>
      <c r="K262" s="21" t="b">
        <f t="shared" si="53"/>
        <v>0</v>
      </c>
    </row>
    <row r="263" spans="1:11" x14ac:dyDescent="0.25">
      <c r="A263" s="11">
        <v>40649.75</v>
      </c>
      <c r="B263">
        <v>0</v>
      </c>
      <c r="C263">
        <f t="shared" si="54"/>
        <v>2.4000000000000004</v>
      </c>
      <c r="D263">
        <v>4.3</v>
      </c>
      <c r="E263">
        <v>99</v>
      </c>
      <c r="F263" s="19" t="b">
        <f t="shared" si="48"/>
        <v>0</v>
      </c>
      <c r="G263" s="20" t="b">
        <f t="shared" si="49"/>
        <v>0</v>
      </c>
      <c r="H263" s="20" t="b">
        <f t="shared" si="50"/>
        <v>0</v>
      </c>
      <c r="I263" s="20" t="b">
        <f t="shared" si="51"/>
        <v>0</v>
      </c>
      <c r="J263" s="20">
        <f t="shared" si="52"/>
        <v>99</v>
      </c>
      <c r="K263" s="21" t="b">
        <f t="shared" si="53"/>
        <v>0</v>
      </c>
    </row>
    <row r="264" spans="1:11" x14ac:dyDescent="0.25">
      <c r="A264" s="11">
        <v>40649.791666666664</v>
      </c>
      <c r="B264">
        <v>0</v>
      </c>
      <c r="C264">
        <f t="shared" si="54"/>
        <v>2.4000000000000004</v>
      </c>
      <c r="D264">
        <v>4</v>
      </c>
      <c r="E264">
        <v>83</v>
      </c>
      <c r="F264" s="19" t="b">
        <f t="shared" si="48"/>
        <v>0</v>
      </c>
      <c r="G264" s="20" t="b">
        <f t="shared" si="49"/>
        <v>0</v>
      </c>
      <c r="H264" s="20" t="b">
        <f t="shared" si="50"/>
        <v>0</v>
      </c>
      <c r="I264" s="20" t="b">
        <f t="shared" si="51"/>
        <v>0</v>
      </c>
      <c r="J264" s="20">
        <f t="shared" si="52"/>
        <v>83</v>
      </c>
      <c r="K264" s="21" t="b">
        <f t="shared" si="53"/>
        <v>0</v>
      </c>
    </row>
    <row r="265" spans="1:11" x14ac:dyDescent="0.25">
      <c r="A265" s="11">
        <v>40649.833333333336</v>
      </c>
      <c r="B265">
        <v>0</v>
      </c>
      <c r="C265">
        <f t="shared" si="54"/>
        <v>2.4000000000000004</v>
      </c>
      <c r="D265">
        <v>3.1</v>
      </c>
      <c r="E265">
        <v>71</v>
      </c>
      <c r="F265" s="19" t="b">
        <f t="shared" si="48"/>
        <v>0</v>
      </c>
      <c r="G265" s="20" t="b">
        <f t="shared" si="49"/>
        <v>0</v>
      </c>
      <c r="H265" s="20" t="b">
        <f t="shared" si="50"/>
        <v>0</v>
      </c>
      <c r="I265" s="20">
        <f t="shared" si="51"/>
        <v>71</v>
      </c>
      <c r="J265" s="20" t="b">
        <f t="shared" si="52"/>
        <v>0</v>
      </c>
      <c r="K265" s="21" t="b">
        <f t="shared" si="53"/>
        <v>0</v>
      </c>
    </row>
    <row r="266" spans="1:11" x14ac:dyDescent="0.25">
      <c r="A266" s="11">
        <v>40649.875</v>
      </c>
      <c r="B266">
        <v>0</v>
      </c>
      <c r="C266">
        <f t="shared" si="54"/>
        <v>2.4000000000000004</v>
      </c>
      <c r="D266">
        <v>2.4</v>
      </c>
      <c r="E266">
        <v>50</v>
      </c>
      <c r="F266" s="19" t="b">
        <f t="shared" si="48"/>
        <v>0</v>
      </c>
      <c r="G266" s="20" t="b">
        <f t="shared" si="49"/>
        <v>0</v>
      </c>
      <c r="H266" s="20">
        <f t="shared" si="50"/>
        <v>50</v>
      </c>
      <c r="I266" s="20" t="b">
        <f t="shared" si="51"/>
        <v>0</v>
      </c>
      <c r="J266" s="20" t="b">
        <f t="shared" si="52"/>
        <v>0</v>
      </c>
      <c r="K266" s="21" t="b">
        <f t="shared" si="53"/>
        <v>0</v>
      </c>
    </row>
    <row r="267" spans="1:11" x14ac:dyDescent="0.25">
      <c r="A267" s="11">
        <v>40649.916666666664</v>
      </c>
      <c r="B267">
        <v>0</v>
      </c>
      <c r="C267">
        <f t="shared" si="54"/>
        <v>2.4000000000000004</v>
      </c>
      <c r="D267">
        <v>1.7</v>
      </c>
      <c r="E267">
        <v>61</v>
      </c>
      <c r="F267" s="19" t="b">
        <f t="shared" si="48"/>
        <v>0</v>
      </c>
      <c r="G267" s="20" t="b">
        <f t="shared" si="49"/>
        <v>0</v>
      </c>
      <c r="H267" s="20">
        <f t="shared" si="50"/>
        <v>61</v>
      </c>
      <c r="I267" s="20" t="b">
        <f t="shared" si="51"/>
        <v>0</v>
      </c>
      <c r="J267" s="20" t="b">
        <f t="shared" si="52"/>
        <v>0</v>
      </c>
      <c r="K267" s="21" t="b">
        <f t="shared" si="53"/>
        <v>0</v>
      </c>
    </row>
    <row r="268" spans="1:11" x14ac:dyDescent="0.25">
      <c r="A268" s="11">
        <v>40649.958333333336</v>
      </c>
      <c r="B268">
        <v>0</v>
      </c>
      <c r="C268">
        <f t="shared" si="54"/>
        <v>2.4000000000000004</v>
      </c>
      <c r="D268">
        <v>0.9</v>
      </c>
      <c r="E268">
        <v>70</v>
      </c>
      <c r="F268" s="19" t="b">
        <f t="shared" si="48"/>
        <v>0</v>
      </c>
      <c r="G268" s="20">
        <f t="shared" si="49"/>
        <v>70</v>
      </c>
      <c r="H268" s="20" t="b">
        <f t="shared" si="50"/>
        <v>0</v>
      </c>
      <c r="I268" s="20" t="b">
        <f t="shared" si="51"/>
        <v>0</v>
      </c>
      <c r="J268" s="20" t="b">
        <f t="shared" si="52"/>
        <v>0</v>
      </c>
      <c r="K268" s="21" t="b">
        <f t="shared" si="53"/>
        <v>0</v>
      </c>
    </row>
    <row r="269" spans="1:11" x14ac:dyDescent="0.25">
      <c r="A269" s="11">
        <v>40650</v>
      </c>
      <c r="B269">
        <v>0</v>
      </c>
      <c r="C269">
        <f t="shared" si="54"/>
        <v>2.4000000000000004</v>
      </c>
      <c r="D269">
        <v>0.9</v>
      </c>
      <c r="E269">
        <v>18</v>
      </c>
      <c r="F269" s="19" t="b">
        <f t="shared" si="48"/>
        <v>0</v>
      </c>
      <c r="G269" s="20">
        <f t="shared" si="49"/>
        <v>18</v>
      </c>
      <c r="H269" s="20" t="b">
        <f t="shared" si="50"/>
        <v>0</v>
      </c>
      <c r="I269" s="20" t="b">
        <f t="shared" si="51"/>
        <v>0</v>
      </c>
      <c r="J269" s="20" t="b">
        <f t="shared" si="52"/>
        <v>0</v>
      </c>
      <c r="K269" s="21" t="b">
        <f t="shared" si="53"/>
        <v>0</v>
      </c>
    </row>
    <row r="270" spans="1:11" x14ac:dyDescent="0.25">
      <c r="A270" s="11">
        <v>40650.041666666664</v>
      </c>
      <c r="B270">
        <v>0</v>
      </c>
      <c r="C270">
        <f t="shared" si="54"/>
        <v>2.4000000000000004</v>
      </c>
      <c r="D270">
        <v>1.1000000000000001</v>
      </c>
      <c r="E270">
        <v>39</v>
      </c>
      <c r="F270" s="19" t="b">
        <f t="shared" si="48"/>
        <v>0</v>
      </c>
      <c r="G270" s="20">
        <f t="shared" si="49"/>
        <v>39</v>
      </c>
      <c r="H270" s="20" t="b">
        <f t="shared" si="50"/>
        <v>0</v>
      </c>
      <c r="I270" s="20" t="b">
        <f t="shared" si="51"/>
        <v>0</v>
      </c>
      <c r="J270" s="20" t="b">
        <f t="shared" si="52"/>
        <v>0</v>
      </c>
      <c r="K270" s="21" t="b">
        <f t="shared" si="53"/>
        <v>0</v>
      </c>
    </row>
    <row r="271" spans="1:11" x14ac:dyDescent="0.25">
      <c r="A271" s="11">
        <v>40650.083333333336</v>
      </c>
      <c r="B271">
        <v>0</v>
      </c>
      <c r="C271">
        <f t="shared" si="54"/>
        <v>2.4000000000000004</v>
      </c>
      <c r="D271">
        <v>0.7</v>
      </c>
      <c r="E271">
        <v>349</v>
      </c>
      <c r="F271" s="19" t="b">
        <f t="shared" si="48"/>
        <v>0</v>
      </c>
      <c r="G271" s="20">
        <f t="shared" si="49"/>
        <v>349</v>
      </c>
      <c r="H271" s="20" t="b">
        <f t="shared" si="50"/>
        <v>0</v>
      </c>
      <c r="I271" s="20" t="b">
        <f t="shared" si="51"/>
        <v>0</v>
      </c>
      <c r="J271" s="20" t="b">
        <f t="shared" si="52"/>
        <v>0</v>
      </c>
      <c r="K271" s="21" t="b">
        <f t="shared" si="53"/>
        <v>0</v>
      </c>
    </row>
    <row r="272" spans="1:11" x14ac:dyDescent="0.25">
      <c r="A272" s="11">
        <v>40650.125</v>
      </c>
      <c r="B272">
        <v>0</v>
      </c>
      <c r="C272">
        <f t="shared" si="54"/>
        <v>2.4000000000000004</v>
      </c>
      <c r="D272">
        <v>0.6</v>
      </c>
      <c r="E272">
        <v>171</v>
      </c>
      <c r="F272" s="19" t="b">
        <f t="shared" si="48"/>
        <v>0</v>
      </c>
      <c r="G272" s="20">
        <f t="shared" si="49"/>
        <v>171</v>
      </c>
      <c r="H272" s="20" t="b">
        <f t="shared" si="50"/>
        <v>0</v>
      </c>
      <c r="I272" s="20" t="b">
        <f t="shared" si="51"/>
        <v>0</v>
      </c>
      <c r="J272" s="20" t="b">
        <f t="shared" si="52"/>
        <v>0</v>
      </c>
      <c r="K272" s="21" t="b">
        <f t="shared" si="53"/>
        <v>0</v>
      </c>
    </row>
    <row r="273" spans="1:11" x14ac:dyDescent="0.25">
      <c r="A273" s="11">
        <v>40650.166666666664</v>
      </c>
      <c r="B273">
        <v>0</v>
      </c>
      <c r="C273">
        <f t="shared" si="54"/>
        <v>2.4000000000000004</v>
      </c>
      <c r="D273">
        <v>0.9</v>
      </c>
      <c r="E273">
        <v>304</v>
      </c>
      <c r="F273" s="19" t="b">
        <f t="shared" si="48"/>
        <v>0</v>
      </c>
      <c r="G273" s="20">
        <f t="shared" si="49"/>
        <v>304</v>
      </c>
      <c r="H273" s="20" t="b">
        <f t="shared" si="50"/>
        <v>0</v>
      </c>
      <c r="I273" s="20" t="b">
        <f t="shared" si="51"/>
        <v>0</v>
      </c>
      <c r="J273" s="20" t="b">
        <f t="shared" si="52"/>
        <v>0</v>
      </c>
      <c r="K273" s="21" t="b">
        <f t="shared" si="53"/>
        <v>0</v>
      </c>
    </row>
    <row r="274" spans="1:11" x14ac:dyDescent="0.25">
      <c r="A274" s="11">
        <v>40650.208333333336</v>
      </c>
      <c r="B274">
        <v>0</v>
      </c>
      <c r="C274">
        <f t="shared" si="54"/>
        <v>2.4000000000000004</v>
      </c>
      <c r="D274">
        <v>0.7</v>
      </c>
      <c r="E274">
        <v>286</v>
      </c>
      <c r="F274" s="19" t="b">
        <f t="shared" si="48"/>
        <v>0</v>
      </c>
      <c r="G274" s="20">
        <f t="shared" si="49"/>
        <v>286</v>
      </c>
      <c r="H274" s="20" t="b">
        <f t="shared" si="50"/>
        <v>0</v>
      </c>
      <c r="I274" s="20" t="b">
        <f t="shared" si="51"/>
        <v>0</v>
      </c>
      <c r="J274" s="20" t="b">
        <f t="shared" si="52"/>
        <v>0</v>
      </c>
      <c r="K274" s="21" t="b">
        <f t="shared" si="53"/>
        <v>0</v>
      </c>
    </row>
    <row r="275" spans="1:11" x14ac:dyDescent="0.25">
      <c r="A275" s="11">
        <v>40650.25</v>
      </c>
      <c r="B275">
        <v>0</v>
      </c>
      <c r="C275">
        <f t="shared" si="54"/>
        <v>2.4000000000000004</v>
      </c>
      <c r="D275">
        <v>1</v>
      </c>
      <c r="E275">
        <v>311</v>
      </c>
      <c r="F275" s="19" t="b">
        <f t="shared" si="48"/>
        <v>0</v>
      </c>
      <c r="G275" s="20">
        <f t="shared" si="49"/>
        <v>311</v>
      </c>
      <c r="H275" s="20" t="b">
        <f t="shared" si="50"/>
        <v>0</v>
      </c>
      <c r="I275" s="20" t="b">
        <f t="shared" si="51"/>
        <v>0</v>
      </c>
      <c r="J275" s="20" t="b">
        <f t="shared" si="52"/>
        <v>0</v>
      </c>
      <c r="K275" s="21" t="b">
        <f t="shared" si="53"/>
        <v>0</v>
      </c>
    </row>
    <row r="276" spans="1:11" x14ac:dyDescent="0.25">
      <c r="A276" s="11">
        <v>40650.291666666664</v>
      </c>
      <c r="B276">
        <v>0</v>
      </c>
      <c r="C276">
        <f t="shared" si="54"/>
        <v>2.4000000000000004</v>
      </c>
      <c r="D276">
        <v>0.6</v>
      </c>
      <c r="E276">
        <v>90</v>
      </c>
      <c r="F276" s="19" t="b">
        <f t="shared" si="48"/>
        <v>0</v>
      </c>
      <c r="G276" s="20">
        <f t="shared" si="49"/>
        <v>90</v>
      </c>
      <c r="H276" s="20" t="b">
        <f t="shared" si="50"/>
        <v>0</v>
      </c>
      <c r="I276" s="20" t="b">
        <f t="shared" si="51"/>
        <v>0</v>
      </c>
      <c r="J276" s="20" t="b">
        <f t="shared" si="52"/>
        <v>0</v>
      </c>
      <c r="K276" s="21" t="b">
        <f t="shared" si="53"/>
        <v>0</v>
      </c>
    </row>
    <row r="277" spans="1:11" x14ac:dyDescent="0.25">
      <c r="A277" s="11">
        <v>40650.333333333336</v>
      </c>
      <c r="B277">
        <v>0</v>
      </c>
      <c r="C277">
        <f t="shared" si="54"/>
        <v>2.4000000000000004</v>
      </c>
      <c r="D277">
        <v>0.3</v>
      </c>
      <c r="E277">
        <v>267</v>
      </c>
      <c r="F277" s="19">
        <f t="shared" si="48"/>
        <v>267</v>
      </c>
      <c r="G277" s="20" t="b">
        <f t="shared" si="49"/>
        <v>0</v>
      </c>
      <c r="H277" s="20" t="b">
        <f t="shared" si="50"/>
        <v>0</v>
      </c>
      <c r="I277" s="20" t="b">
        <f t="shared" si="51"/>
        <v>0</v>
      </c>
      <c r="J277" s="20" t="b">
        <f t="shared" si="52"/>
        <v>0</v>
      </c>
      <c r="K277" s="21" t="b">
        <f t="shared" si="53"/>
        <v>0</v>
      </c>
    </row>
    <row r="278" spans="1:11" x14ac:dyDescent="0.25">
      <c r="A278" s="11">
        <v>40650.375</v>
      </c>
      <c r="B278">
        <v>0</v>
      </c>
      <c r="C278">
        <f t="shared" si="54"/>
        <v>2.4000000000000004</v>
      </c>
      <c r="D278">
        <v>1.2</v>
      </c>
      <c r="E278">
        <v>108</v>
      </c>
      <c r="F278" s="19" t="b">
        <f t="shared" si="48"/>
        <v>0</v>
      </c>
      <c r="G278" s="20">
        <f t="shared" si="49"/>
        <v>108</v>
      </c>
      <c r="H278" s="20" t="b">
        <f t="shared" si="50"/>
        <v>0</v>
      </c>
      <c r="I278" s="20" t="b">
        <f t="shared" si="51"/>
        <v>0</v>
      </c>
      <c r="J278" s="20" t="b">
        <f t="shared" si="52"/>
        <v>0</v>
      </c>
      <c r="K278" s="21" t="b">
        <f t="shared" si="53"/>
        <v>0</v>
      </c>
    </row>
    <row r="279" spans="1:11" x14ac:dyDescent="0.25">
      <c r="A279" s="11">
        <v>40650.416666666664</v>
      </c>
      <c r="B279">
        <v>0</v>
      </c>
      <c r="C279">
        <f t="shared" si="54"/>
        <v>2.4000000000000004</v>
      </c>
      <c r="D279">
        <v>1.2</v>
      </c>
      <c r="E279">
        <v>98</v>
      </c>
      <c r="F279" s="19" t="b">
        <f t="shared" si="48"/>
        <v>0</v>
      </c>
      <c r="G279" s="20">
        <f t="shared" si="49"/>
        <v>98</v>
      </c>
      <c r="H279" s="20" t="b">
        <f t="shared" si="50"/>
        <v>0</v>
      </c>
      <c r="I279" s="20" t="b">
        <f t="shared" si="51"/>
        <v>0</v>
      </c>
      <c r="J279" s="20" t="b">
        <f t="shared" si="52"/>
        <v>0</v>
      </c>
      <c r="K279" s="21" t="b">
        <f t="shared" si="53"/>
        <v>0</v>
      </c>
    </row>
    <row r="280" spans="1:11" x14ac:dyDescent="0.25">
      <c r="A280" s="11">
        <v>40650.458333333336</v>
      </c>
      <c r="B280">
        <v>0</v>
      </c>
      <c r="C280">
        <f t="shared" si="54"/>
        <v>2.4000000000000004</v>
      </c>
      <c r="D280">
        <v>1.2</v>
      </c>
      <c r="E280">
        <v>107</v>
      </c>
      <c r="F280" s="19" t="b">
        <f t="shared" si="48"/>
        <v>0</v>
      </c>
      <c r="G280" s="20">
        <f t="shared" si="49"/>
        <v>107</v>
      </c>
      <c r="H280" s="20" t="b">
        <f t="shared" si="50"/>
        <v>0</v>
      </c>
      <c r="I280" s="20" t="b">
        <f t="shared" si="51"/>
        <v>0</v>
      </c>
      <c r="J280" s="20" t="b">
        <f t="shared" si="52"/>
        <v>0</v>
      </c>
      <c r="K280" s="21" t="b">
        <f t="shared" si="53"/>
        <v>0</v>
      </c>
    </row>
    <row r="281" spans="1:11" x14ac:dyDescent="0.25">
      <c r="A281" s="11">
        <v>40650.5</v>
      </c>
      <c r="B281">
        <v>0</v>
      </c>
      <c r="C281">
        <f t="shared" si="54"/>
        <v>2.4000000000000004</v>
      </c>
      <c r="D281">
        <v>1</v>
      </c>
      <c r="E281">
        <v>147</v>
      </c>
      <c r="F281" s="19" t="b">
        <f t="shared" si="48"/>
        <v>0</v>
      </c>
      <c r="G281" s="20">
        <f t="shared" si="49"/>
        <v>147</v>
      </c>
      <c r="H281" s="20" t="b">
        <f t="shared" si="50"/>
        <v>0</v>
      </c>
      <c r="I281" s="20" t="b">
        <f t="shared" si="51"/>
        <v>0</v>
      </c>
      <c r="J281" s="20" t="b">
        <f t="shared" si="52"/>
        <v>0</v>
      </c>
      <c r="K281" s="21" t="b">
        <f t="shared" si="53"/>
        <v>0</v>
      </c>
    </row>
    <row r="282" spans="1:11" x14ac:dyDescent="0.25">
      <c r="A282" s="11">
        <v>40650.541666666664</v>
      </c>
      <c r="B282">
        <v>0</v>
      </c>
      <c r="C282">
        <f t="shared" si="54"/>
        <v>2.4000000000000004</v>
      </c>
      <c r="D282">
        <v>1.6</v>
      </c>
      <c r="E282">
        <v>152</v>
      </c>
      <c r="F282" s="19" t="b">
        <f t="shared" si="48"/>
        <v>0</v>
      </c>
      <c r="G282" s="20" t="b">
        <f t="shared" si="49"/>
        <v>0</v>
      </c>
      <c r="H282" s="20">
        <f t="shared" si="50"/>
        <v>152</v>
      </c>
      <c r="I282" s="20" t="b">
        <f t="shared" si="51"/>
        <v>0</v>
      </c>
      <c r="J282" s="20" t="b">
        <f t="shared" si="52"/>
        <v>0</v>
      </c>
      <c r="K282" s="21" t="b">
        <f t="shared" si="53"/>
        <v>0</v>
      </c>
    </row>
    <row r="283" spans="1:11" x14ac:dyDescent="0.25">
      <c r="A283" s="11">
        <v>40650.583333333336</v>
      </c>
      <c r="B283">
        <v>0</v>
      </c>
      <c r="C283">
        <f t="shared" si="54"/>
        <v>2.4000000000000004</v>
      </c>
      <c r="D283">
        <v>1.7</v>
      </c>
      <c r="E283">
        <v>231</v>
      </c>
      <c r="F283" s="19" t="b">
        <f t="shared" si="48"/>
        <v>0</v>
      </c>
      <c r="G283" s="20" t="b">
        <f t="shared" si="49"/>
        <v>0</v>
      </c>
      <c r="H283" s="20">
        <f t="shared" si="50"/>
        <v>231</v>
      </c>
      <c r="I283" s="20" t="b">
        <f t="shared" si="51"/>
        <v>0</v>
      </c>
      <c r="J283" s="20" t="b">
        <f t="shared" si="52"/>
        <v>0</v>
      </c>
      <c r="K283" s="21" t="b">
        <f t="shared" si="53"/>
        <v>0</v>
      </c>
    </row>
    <row r="284" spans="1:11" x14ac:dyDescent="0.25">
      <c r="A284" s="11">
        <v>40650.625</v>
      </c>
      <c r="B284">
        <v>0</v>
      </c>
      <c r="C284">
        <f t="shared" si="54"/>
        <v>2.4000000000000004</v>
      </c>
      <c r="D284">
        <v>2.9</v>
      </c>
      <c r="E284">
        <v>108</v>
      </c>
      <c r="F284" s="19" t="b">
        <f t="shared" si="48"/>
        <v>0</v>
      </c>
      <c r="G284" s="20" t="b">
        <f t="shared" si="49"/>
        <v>0</v>
      </c>
      <c r="H284" s="20" t="b">
        <f t="shared" si="50"/>
        <v>0</v>
      </c>
      <c r="I284" s="20">
        <f t="shared" si="51"/>
        <v>108</v>
      </c>
      <c r="J284" s="20" t="b">
        <f t="shared" si="52"/>
        <v>0</v>
      </c>
      <c r="K284" s="21" t="b">
        <f t="shared" si="53"/>
        <v>0</v>
      </c>
    </row>
    <row r="285" spans="1:11" x14ac:dyDescent="0.25">
      <c r="A285" s="11">
        <v>40650.666666666664</v>
      </c>
      <c r="B285">
        <v>0</v>
      </c>
      <c r="C285">
        <f t="shared" si="54"/>
        <v>2.4000000000000004</v>
      </c>
      <c r="D285">
        <v>3.1</v>
      </c>
      <c r="E285">
        <v>101</v>
      </c>
      <c r="F285" s="19" t="b">
        <f t="shared" si="48"/>
        <v>0</v>
      </c>
      <c r="G285" s="20" t="b">
        <f t="shared" si="49"/>
        <v>0</v>
      </c>
      <c r="H285" s="20" t="b">
        <f t="shared" si="50"/>
        <v>0</v>
      </c>
      <c r="I285" s="20">
        <f t="shared" si="51"/>
        <v>101</v>
      </c>
      <c r="J285" s="20" t="b">
        <f t="shared" si="52"/>
        <v>0</v>
      </c>
      <c r="K285" s="21" t="b">
        <f t="shared" si="53"/>
        <v>0</v>
      </c>
    </row>
    <row r="286" spans="1:11" x14ac:dyDescent="0.25">
      <c r="A286" s="11">
        <v>40650.708333333336</v>
      </c>
      <c r="B286">
        <v>0</v>
      </c>
      <c r="C286">
        <f t="shared" si="54"/>
        <v>2.4000000000000004</v>
      </c>
      <c r="D286">
        <v>4.3</v>
      </c>
      <c r="E286">
        <v>105</v>
      </c>
      <c r="F286" s="19" t="b">
        <f t="shared" si="48"/>
        <v>0</v>
      </c>
      <c r="G286" s="20" t="b">
        <f t="shared" si="49"/>
        <v>0</v>
      </c>
      <c r="H286" s="20" t="b">
        <f t="shared" si="50"/>
        <v>0</v>
      </c>
      <c r="I286" s="20" t="b">
        <f t="shared" si="51"/>
        <v>0</v>
      </c>
      <c r="J286" s="20">
        <f t="shared" si="52"/>
        <v>105</v>
      </c>
      <c r="K286" s="21" t="b">
        <f t="shared" si="53"/>
        <v>0</v>
      </c>
    </row>
    <row r="287" spans="1:11" x14ac:dyDescent="0.25">
      <c r="A287" s="11">
        <v>40650.75</v>
      </c>
      <c r="B287">
        <v>0</v>
      </c>
      <c r="C287">
        <f t="shared" si="54"/>
        <v>2.4000000000000004</v>
      </c>
      <c r="D287">
        <v>4.3</v>
      </c>
      <c r="E287">
        <v>105</v>
      </c>
      <c r="F287" s="19" t="b">
        <f t="shared" si="48"/>
        <v>0</v>
      </c>
      <c r="G287" s="20" t="b">
        <f t="shared" si="49"/>
        <v>0</v>
      </c>
      <c r="H287" s="20" t="b">
        <f t="shared" si="50"/>
        <v>0</v>
      </c>
      <c r="I287" s="20" t="b">
        <f t="shared" si="51"/>
        <v>0</v>
      </c>
      <c r="J287" s="20">
        <f t="shared" si="52"/>
        <v>105</v>
      </c>
      <c r="K287" s="21" t="b">
        <f t="shared" si="53"/>
        <v>0</v>
      </c>
    </row>
    <row r="288" spans="1:11" x14ac:dyDescent="0.25">
      <c r="A288" s="11">
        <v>40650.791666666664</v>
      </c>
      <c r="B288">
        <v>0</v>
      </c>
      <c r="C288">
        <f t="shared" si="54"/>
        <v>2.4000000000000004</v>
      </c>
      <c r="D288">
        <v>3.4</v>
      </c>
      <c r="E288">
        <v>88</v>
      </c>
      <c r="F288" s="19" t="b">
        <f t="shared" si="48"/>
        <v>0</v>
      </c>
      <c r="G288" s="20" t="b">
        <f t="shared" si="49"/>
        <v>0</v>
      </c>
      <c r="H288" s="20" t="b">
        <f t="shared" si="50"/>
        <v>0</v>
      </c>
      <c r="I288" s="20">
        <f t="shared" si="51"/>
        <v>88</v>
      </c>
      <c r="J288" s="20" t="b">
        <f t="shared" si="52"/>
        <v>0</v>
      </c>
      <c r="K288" s="21" t="b">
        <f t="shared" si="53"/>
        <v>0</v>
      </c>
    </row>
    <row r="289" spans="1:11" x14ac:dyDescent="0.25">
      <c r="A289" s="11">
        <v>40650.833333333336</v>
      </c>
      <c r="B289">
        <v>0</v>
      </c>
      <c r="C289">
        <f t="shared" si="54"/>
        <v>2.4000000000000004</v>
      </c>
      <c r="D289">
        <v>2.8</v>
      </c>
      <c r="E289">
        <v>44</v>
      </c>
      <c r="F289" s="19" t="b">
        <f t="shared" si="48"/>
        <v>0</v>
      </c>
      <c r="G289" s="20" t="b">
        <f t="shared" si="49"/>
        <v>0</v>
      </c>
      <c r="H289" s="20" t="b">
        <f t="shared" si="50"/>
        <v>0</v>
      </c>
      <c r="I289" s="20">
        <f t="shared" si="51"/>
        <v>44</v>
      </c>
      <c r="J289" s="20" t="b">
        <f t="shared" si="52"/>
        <v>0</v>
      </c>
      <c r="K289" s="21" t="b">
        <f t="shared" si="53"/>
        <v>0</v>
      </c>
    </row>
    <row r="290" spans="1:11" x14ac:dyDescent="0.25">
      <c r="A290" s="11">
        <v>40650.875</v>
      </c>
      <c r="B290">
        <v>0</v>
      </c>
      <c r="C290">
        <f t="shared" si="54"/>
        <v>2.4000000000000004</v>
      </c>
      <c r="D290">
        <v>1.9</v>
      </c>
      <c r="E290">
        <v>34</v>
      </c>
      <c r="F290" s="19" t="b">
        <f t="shared" si="48"/>
        <v>0</v>
      </c>
      <c r="G290" s="20" t="b">
        <f t="shared" si="49"/>
        <v>0</v>
      </c>
      <c r="H290" s="20">
        <f t="shared" si="50"/>
        <v>34</v>
      </c>
      <c r="I290" s="20" t="b">
        <f t="shared" si="51"/>
        <v>0</v>
      </c>
      <c r="J290" s="20" t="b">
        <f t="shared" si="52"/>
        <v>0</v>
      </c>
      <c r="K290" s="21" t="b">
        <f t="shared" si="53"/>
        <v>0</v>
      </c>
    </row>
    <row r="291" spans="1:11" x14ac:dyDescent="0.25">
      <c r="A291" s="11">
        <v>40650.916666666664</v>
      </c>
      <c r="B291">
        <v>0</v>
      </c>
      <c r="C291">
        <f t="shared" si="54"/>
        <v>2.4000000000000004</v>
      </c>
      <c r="D291">
        <v>1.6</v>
      </c>
      <c r="E291">
        <v>34</v>
      </c>
      <c r="F291" s="19" t="b">
        <f t="shared" si="48"/>
        <v>0</v>
      </c>
      <c r="G291" s="20" t="b">
        <f t="shared" si="49"/>
        <v>0</v>
      </c>
      <c r="H291" s="20">
        <f t="shared" si="50"/>
        <v>34</v>
      </c>
      <c r="I291" s="20" t="b">
        <f t="shared" si="51"/>
        <v>0</v>
      </c>
      <c r="J291" s="20" t="b">
        <f t="shared" si="52"/>
        <v>0</v>
      </c>
      <c r="K291" s="21" t="b">
        <f t="shared" si="53"/>
        <v>0</v>
      </c>
    </row>
    <row r="292" spans="1:11" x14ac:dyDescent="0.25">
      <c r="A292" s="11">
        <v>40650.958333333336</v>
      </c>
      <c r="B292">
        <v>0</v>
      </c>
      <c r="C292">
        <f t="shared" si="54"/>
        <v>2.4000000000000004</v>
      </c>
      <c r="D292">
        <v>1.1000000000000001</v>
      </c>
      <c r="E292">
        <v>328</v>
      </c>
      <c r="F292" s="19" t="b">
        <f t="shared" si="48"/>
        <v>0</v>
      </c>
      <c r="G292" s="20">
        <f t="shared" si="49"/>
        <v>328</v>
      </c>
      <c r="H292" s="20" t="b">
        <f t="shared" si="50"/>
        <v>0</v>
      </c>
      <c r="I292" s="20" t="b">
        <f t="shared" si="51"/>
        <v>0</v>
      </c>
      <c r="J292" s="20" t="b">
        <f t="shared" si="52"/>
        <v>0</v>
      </c>
      <c r="K292" s="21" t="b">
        <f t="shared" si="53"/>
        <v>0</v>
      </c>
    </row>
    <row r="293" spans="1:11" x14ac:dyDescent="0.25">
      <c r="A293" s="11">
        <v>40651</v>
      </c>
      <c r="B293">
        <v>0</v>
      </c>
      <c r="C293">
        <f t="shared" si="54"/>
        <v>2.4000000000000004</v>
      </c>
      <c r="D293">
        <v>1.4</v>
      </c>
      <c r="E293">
        <v>310</v>
      </c>
      <c r="F293" s="19" t="b">
        <f t="shared" si="48"/>
        <v>0</v>
      </c>
      <c r="G293" s="20">
        <f t="shared" si="49"/>
        <v>310</v>
      </c>
      <c r="H293" s="20" t="b">
        <f t="shared" si="50"/>
        <v>0</v>
      </c>
      <c r="I293" s="20" t="b">
        <f t="shared" si="51"/>
        <v>0</v>
      </c>
      <c r="J293" s="20" t="b">
        <f t="shared" si="52"/>
        <v>0</v>
      </c>
      <c r="K293" s="21" t="b">
        <f t="shared" si="53"/>
        <v>0</v>
      </c>
    </row>
    <row r="294" spans="1:11" x14ac:dyDescent="0.25">
      <c r="A294" s="11">
        <v>40651.041666666664</v>
      </c>
      <c r="B294">
        <v>0</v>
      </c>
      <c r="C294">
        <f t="shared" si="54"/>
        <v>2.4000000000000004</v>
      </c>
      <c r="D294">
        <v>0.9</v>
      </c>
      <c r="E294">
        <v>336</v>
      </c>
      <c r="F294" s="19" t="b">
        <f t="shared" si="48"/>
        <v>0</v>
      </c>
      <c r="G294" s="20">
        <f t="shared" si="49"/>
        <v>336</v>
      </c>
      <c r="H294" s="20" t="b">
        <f t="shared" si="50"/>
        <v>0</v>
      </c>
      <c r="I294" s="20" t="b">
        <f t="shared" si="51"/>
        <v>0</v>
      </c>
      <c r="J294" s="20" t="b">
        <f t="shared" si="52"/>
        <v>0</v>
      </c>
      <c r="K294" s="21" t="b">
        <f t="shared" si="53"/>
        <v>0</v>
      </c>
    </row>
    <row r="295" spans="1:11" x14ac:dyDescent="0.25">
      <c r="A295" s="11">
        <v>40651.083333333336</v>
      </c>
      <c r="B295">
        <v>0</v>
      </c>
      <c r="C295">
        <f t="shared" si="54"/>
        <v>2.4000000000000004</v>
      </c>
      <c r="D295">
        <v>0.8</v>
      </c>
      <c r="E295">
        <v>324</v>
      </c>
      <c r="F295" s="19" t="b">
        <f t="shared" si="48"/>
        <v>0</v>
      </c>
      <c r="G295" s="20">
        <f t="shared" si="49"/>
        <v>324</v>
      </c>
      <c r="H295" s="20" t="b">
        <f t="shared" si="50"/>
        <v>0</v>
      </c>
      <c r="I295" s="20" t="b">
        <f t="shared" si="51"/>
        <v>0</v>
      </c>
      <c r="J295" s="20" t="b">
        <f t="shared" si="52"/>
        <v>0</v>
      </c>
      <c r="K295" s="21" t="b">
        <f t="shared" si="53"/>
        <v>0</v>
      </c>
    </row>
    <row r="296" spans="1:11" x14ac:dyDescent="0.25">
      <c r="A296" s="11">
        <v>40651.125</v>
      </c>
      <c r="B296">
        <v>0</v>
      </c>
      <c r="C296">
        <f t="shared" si="54"/>
        <v>2.4000000000000004</v>
      </c>
      <c r="D296">
        <v>0.8</v>
      </c>
      <c r="E296">
        <v>294</v>
      </c>
      <c r="F296" s="19" t="b">
        <f t="shared" si="48"/>
        <v>0</v>
      </c>
      <c r="G296" s="20">
        <f t="shared" si="49"/>
        <v>294</v>
      </c>
      <c r="H296" s="20" t="b">
        <f t="shared" si="50"/>
        <v>0</v>
      </c>
      <c r="I296" s="20" t="b">
        <f t="shared" si="51"/>
        <v>0</v>
      </c>
      <c r="J296" s="20" t="b">
        <f t="shared" si="52"/>
        <v>0</v>
      </c>
      <c r="K296" s="21" t="b">
        <f t="shared" si="53"/>
        <v>0</v>
      </c>
    </row>
    <row r="297" spans="1:11" x14ac:dyDescent="0.25">
      <c r="A297" s="11">
        <v>40651.166666666664</v>
      </c>
      <c r="B297">
        <v>0</v>
      </c>
      <c r="C297">
        <f t="shared" si="54"/>
        <v>2.4000000000000004</v>
      </c>
      <c r="D297">
        <v>0.6</v>
      </c>
      <c r="E297">
        <v>289</v>
      </c>
      <c r="F297" s="19" t="b">
        <f t="shared" si="48"/>
        <v>0</v>
      </c>
      <c r="G297" s="20">
        <f t="shared" si="49"/>
        <v>289</v>
      </c>
      <c r="H297" s="20" t="b">
        <f t="shared" si="50"/>
        <v>0</v>
      </c>
      <c r="I297" s="20" t="b">
        <f t="shared" si="51"/>
        <v>0</v>
      </c>
      <c r="J297" s="20" t="b">
        <f t="shared" si="52"/>
        <v>0</v>
      </c>
      <c r="K297" s="21" t="b">
        <f t="shared" si="53"/>
        <v>0</v>
      </c>
    </row>
    <row r="298" spans="1:11" x14ac:dyDescent="0.25">
      <c r="A298" s="11">
        <v>40651.208333333336</v>
      </c>
      <c r="B298">
        <v>0</v>
      </c>
      <c r="C298">
        <f t="shared" si="54"/>
        <v>2.4000000000000004</v>
      </c>
      <c r="D298">
        <v>0.6</v>
      </c>
      <c r="E298">
        <v>284</v>
      </c>
      <c r="F298" s="19" t="b">
        <f t="shared" si="48"/>
        <v>0</v>
      </c>
      <c r="G298" s="20">
        <f t="shared" si="49"/>
        <v>284</v>
      </c>
      <c r="H298" s="20" t="b">
        <f t="shared" si="50"/>
        <v>0</v>
      </c>
      <c r="I298" s="20" t="b">
        <f t="shared" si="51"/>
        <v>0</v>
      </c>
      <c r="J298" s="20" t="b">
        <f t="shared" si="52"/>
        <v>0</v>
      </c>
      <c r="K298" s="21" t="b">
        <f t="shared" si="53"/>
        <v>0</v>
      </c>
    </row>
    <row r="299" spans="1:11" x14ac:dyDescent="0.25">
      <c r="A299" s="11">
        <v>40651.25</v>
      </c>
      <c r="B299">
        <v>0</v>
      </c>
      <c r="C299">
        <f t="shared" si="54"/>
        <v>2.4000000000000004</v>
      </c>
      <c r="D299">
        <v>0.3</v>
      </c>
      <c r="E299">
        <v>248</v>
      </c>
      <c r="F299" s="19">
        <f t="shared" si="48"/>
        <v>248</v>
      </c>
      <c r="G299" s="20" t="b">
        <f t="shared" si="49"/>
        <v>0</v>
      </c>
      <c r="H299" s="20" t="b">
        <f t="shared" si="50"/>
        <v>0</v>
      </c>
      <c r="I299" s="20" t="b">
        <f t="shared" si="51"/>
        <v>0</v>
      </c>
      <c r="J299" s="20" t="b">
        <f t="shared" si="52"/>
        <v>0</v>
      </c>
      <c r="K299" s="21" t="b">
        <f t="shared" si="53"/>
        <v>0</v>
      </c>
    </row>
    <row r="300" spans="1:11" x14ac:dyDescent="0.25">
      <c r="A300" s="11">
        <v>40651.291666666664</v>
      </c>
      <c r="B300">
        <v>0</v>
      </c>
      <c r="C300">
        <f t="shared" si="54"/>
        <v>2.4000000000000004</v>
      </c>
      <c r="D300">
        <v>0.2</v>
      </c>
      <c r="E300">
        <v>127</v>
      </c>
      <c r="F300" s="19">
        <f t="shared" si="48"/>
        <v>127</v>
      </c>
      <c r="G300" s="20" t="b">
        <f t="shared" si="49"/>
        <v>0</v>
      </c>
      <c r="H300" s="20" t="b">
        <f t="shared" si="50"/>
        <v>0</v>
      </c>
      <c r="I300" s="20" t="b">
        <f t="shared" si="51"/>
        <v>0</v>
      </c>
      <c r="J300" s="20" t="b">
        <f t="shared" si="52"/>
        <v>0</v>
      </c>
      <c r="K300" s="21" t="b">
        <f t="shared" si="53"/>
        <v>0</v>
      </c>
    </row>
    <row r="301" spans="1:11" x14ac:dyDescent="0.25">
      <c r="A301" s="11">
        <v>40651.333333333336</v>
      </c>
      <c r="B301">
        <v>0</v>
      </c>
      <c r="C301">
        <f t="shared" si="54"/>
        <v>2.4000000000000004</v>
      </c>
      <c r="D301">
        <v>0.1</v>
      </c>
      <c r="E301">
        <v>236</v>
      </c>
      <c r="F301" s="19">
        <f t="shared" si="48"/>
        <v>236</v>
      </c>
      <c r="G301" s="20" t="b">
        <f t="shared" si="49"/>
        <v>0</v>
      </c>
      <c r="H301" s="20" t="b">
        <f t="shared" si="50"/>
        <v>0</v>
      </c>
      <c r="I301" s="20" t="b">
        <f t="shared" si="51"/>
        <v>0</v>
      </c>
      <c r="J301" s="20" t="b">
        <f t="shared" si="52"/>
        <v>0</v>
      </c>
      <c r="K301" s="21" t="b">
        <f t="shared" si="53"/>
        <v>0</v>
      </c>
    </row>
    <row r="302" spans="1:11" x14ac:dyDescent="0.25">
      <c r="A302" s="11">
        <v>40651.375</v>
      </c>
      <c r="B302">
        <v>0</v>
      </c>
      <c r="C302">
        <f t="shared" si="54"/>
        <v>2.4000000000000004</v>
      </c>
      <c r="D302">
        <v>0.6</v>
      </c>
      <c r="E302">
        <v>124</v>
      </c>
      <c r="F302" s="19" t="b">
        <f t="shared" si="48"/>
        <v>0</v>
      </c>
      <c r="G302" s="20">
        <f t="shared" si="49"/>
        <v>124</v>
      </c>
      <c r="H302" s="20" t="b">
        <f t="shared" si="50"/>
        <v>0</v>
      </c>
      <c r="I302" s="20" t="b">
        <f t="shared" si="51"/>
        <v>0</v>
      </c>
      <c r="J302" s="20" t="b">
        <f t="shared" si="52"/>
        <v>0</v>
      </c>
      <c r="K302" s="21" t="b">
        <f t="shared" si="53"/>
        <v>0</v>
      </c>
    </row>
    <row r="303" spans="1:11" x14ac:dyDescent="0.25">
      <c r="A303" s="11">
        <v>40651.416666666664</v>
      </c>
      <c r="B303">
        <v>0</v>
      </c>
      <c r="C303">
        <f t="shared" si="54"/>
        <v>2.4000000000000004</v>
      </c>
      <c r="D303">
        <v>1.2</v>
      </c>
      <c r="E303">
        <v>127</v>
      </c>
      <c r="F303" s="19" t="b">
        <f t="shared" si="48"/>
        <v>0</v>
      </c>
      <c r="G303" s="20">
        <f t="shared" si="49"/>
        <v>127</v>
      </c>
      <c r="H303" s="20" t="b">
        <f t="shared" si="50"/>
        <v>0</v>
      </c>
      <c r="I303" s="20" t="b">
        <f t="shared" si="51"/>
        <v>0</v>
      </c>
      <c r="J303" s="20" t="b">
        <f t="shared" si="52"/>
        <v>0</v>
      </c>
      <c r="K303" s="21" t="b">
        <f t="shared" si="53"/>
        <v>0</v>
      </c>
    </row>
    <row r="304" spans="1:11" x14ac:dyDescent="0.25">
      <c r="A304" s="11">
        <v>40651.458333333336</v>
      </c>
      <c r="B304">
        <v>0</v>
      </c>
      <c r="C304">
        <f t="shared" si="54"/>
        <v>2.4000000000000004</v>
      </c>
      <c r="D304">
        <v>1.2</v>
      </c>
      <c r="E304">
        <v>33</v>
      </c>
      <c r="F304" s="19" t="b">
        <f t="shared" si="48"/>
        <v>0</v>
      </c>
      <c r="G304" s="20">
        <f t="shared" si="49"/>
        <v>33</v>
      </c>
      <c r="H304" s="20" t="b">
        <f t="shared" si="50"/>
        <v>0</v>
      </c>
      <c r="I304" s="20" t="b">
        <f t="shared" si="51"/>
        <v>0</v>
      </c>
      <c r="J304" s="20" t="b">
        <f t="shared" si="52"/>
        <v>0</v>
      </c>
      <c r="K304" s="21" t="b">
        <f t="shared" si="53"/>
        <v>0</v>
      </c>
    </row>
    <row r="305" spans="1:11" x14ac:dyDescent="0.25">
      <c r="A305" s="11">
        <v>40651.5</v>
      </c>
      <c r="B305">
        <v>0</v>
      </c>
      <c r="C305">
        <f t="shared" si="54"/>
        <v>2.4000000000000004</v>
      </c>
      <c r="D305">
        <v>1.3</v>
      </c>
      <c r="E305">
        <v>179</v>
      </c>
      <c r="F305" s="19" t="b">
        <f t="shared" si="48"/>
        <v>0</v>
      </c>
      <c r="G305" s="20">
        <f t="shared" si="49"/>
        <v>179</v>
      </c>
      <c r="H305" s="20" t="b">
        <f t="shared" si="50"/>
        <v>0</v>
      </c>
      <c r="I305" s="20" t="b">
        <f t="shared" si="51"/>
        <v>0</v>
      </c>
      <c r="J305" s="20" t="b">
        <f t="shared" si="52"/>
        <v>0</v>
      </c>
      <c r="K305" s="21" t="b">
        <f t="shared" si="53"/>
        <v>0</v>
      </c>
    </row>
    <row r="306" spans="1:11" x14ac:dyDescent="0.25">
      <c r="A306" s="11">
        <v>40651.541666666664</v>
      </c>
      <c r="B306">
        <v>0</v>
      </c>
      <c r="C306">
        <f t="shared" si="54"/>
        <v>2.4000000000000004</v>
      </c>
      <c r="D306">
        <v>1.6</v>
      </c>
      <c r="E306">
        <v>105</v>
      </c>
      <c r="F306" s="19" t="b">
        <f t="shared" si="48"/>
        <v>0</v>
      </c>
      <c r="G306" s="20" t="b">
        <f t="shared" si="49"/>
        <v>0</v>
      </c>
      <c r="H306" s="20">
        <f t="shared" si="50"/>
        <v>105</v>
      </c>
      <c r="I306" s="20" t="b">
        <f t="shared" si="51"/>
        <v>0</v>
      </c>
      <c r="J306" s="20" t="b">
        <f t="shared" si="52"/>
        <v>0</v>
      </c>
      <c r="K306" s="21" t="b">
        <f t="shared" si="53"/>
        <v>0</v>
      </c>
    </row>
    <row r="307" spans="1:11" x14ac:dyDescent="0.25">
      <c r="A307" s="11">
        <v>40651.583333333336</v>
      </c>
      <c r="B307">
        <v>0</v>
      </c>
      <c r="C307">
        <f t="shared" si="54"/>
        <v>2.4000000000000004</v>
      </c>
      <c r="D307">
        <v>1.7</v>
      </c>
      <c r="E307">
        <v>88</v>
      </c>
      <c r="F307" s="19" t="b">
        <f t="shared" si="48"/>
        <v>0</v>
      </c>
      <c r="G307" s="20" t="b">
        <f t="shared" si="49"/>
        <v>0</v>
      </c>
      <c r="H307" s="20">
        <f t="shared" si="50"/>
        <v>88</v>
      </c>
      <c r="I307" s="20" t="b">
        <f t="shared" si="51"/>
        <v>0</v>
      </c>
      <c r="J307" s="20" t="b">
        <f t="shared" si="52"/>
        <v>0</v>
      </c>
      <c r="K307" s="21" t="b">
        <f t="shared" si="53"/>
        <v>0</v>
      </c>
    </row>
    <row r="308" spans="1:11" x14ac:dyDescent="0.25">
      <c r="A308" s="11">
        <v>40651.625</v>
      </c>
      <c r="B308">
        <v>0</v>
      </c>
      <c r="C308">
        <f t="shared" si="54"/>
        <v>2.4000000000000004</v>
      </c>
      <c r="D308">
        <v>2.4</v>
      </c>
      <c r="E308">
        <v>124</v>
      </c>
      <c r="F308" s="19" t="b">
        <f t="shared" si="48"/>
        <v>0</v>
      </c>
      <c r="G308" s="20" t="b">
        <f t="shared" si="49"/>
        <v>0</v>
      </c>
      <c r="H308" s="20">
        <f t="shared" si="50"/>
        <v>124</v>
      </c>
      <c r="I308" s="20" t="b">
        <f t="shared" si="51"/>
        <v>0</v>
      </c>
      <c r="J308" s="20" t="b">
        <f t="shared" si="52"/>
        <v>0</v>
      </c>
      <c r="K308" s="21" t="b">
        <f t="shared" si="53"/>
        <v>0</v>
      </c>
    </row>
    <row r="309" spans="1:11" x14ac:dyDescent="0.25">
      <c r="A309" s="11">
        <v>40651.666666666664</v>
      </c>
      <c r="B309">
        <v>0</v>
      </c>
      <c r="C309">
        <f t="shared" si="54"/>
        <v>2.4000000000000004</v>
      </c>
      <c r="D309">
        <v>3.5</v>
      </c>
      <c r="E309">
        <v>114</v>
      </c>
      <c r="F309" s="19" t="b">
        <f t="shared" ref="F309:F372" si="55">IF(D309&lt;0.5,E309)</f>
        <v>0</v>
      </c>
      <c r="G309" s="20" t="b">
        <f t="shared" ref="G309:G372" si="56">IF(D309&lt;1.5,IF(D309&gt;=0.5,E309))</f>
        <v>0</v>
      </c>
      <c r="H309" s="20" t="b">
        <f t="shared" ref="H309:H372" si="57">IF(D309&lt;2.5,IF(D309&gt;=1.5,E309))</f>
        <v>0</v>
      </c>
      <c r="I309" s="20" t="b">
        <f t="shared" ref="I309:I372" si="58">IF(D309&lt;3.5,IF(D309&gt;=2.5,E309))</f>
        <v>0</v>
      </c>
      <c r="J309" s="20">
        <f t="shared" ref="J309:J372" si="59">IF(D309&lt;4.5,IF(D309&gt;=3.5,E309))</f>
        <v>114</v>
      </c>
      <c r="K309" s="21" t="b">
        <f t="shared" ref="K309:K372" si="60">IF(D309&gt;=4.5,E309)</f>
        <v>0</v>
      </c>
    </row>
    <row r="310" spans="1:11" x14ac:dyDescent="0.25">
      <c r="A310" s="11">
        <v>40651.708333333336</v>
      </c>
      <c r="B310">
        <v>0</v>
      </c>
      <c r="C310">
        <f t="shared" si="54"/>
        <v>2.4000000000000004</v>
      </c>
      <c r="D310">
        <v>4.3</v>
      </c>
      <c r="E310">
        <v>110</v>
      </c>
      <c r="F310" s="19" t="b">
        <f t="shared" si="55"/>
        <v>0</v>
      </c>
      <c r="G310" s="20" t="b">
        <f t="shared" si="56"/>
        <v>0</v>
      </c>
      <c r="H310" s="20" t="b">
        <f t="shared" si="57"/>
        <v>0</v>
      </c>
      <c r="I310" s="20" t="b">
        <f t="shared" si="58"/>
        <v>0</v>
      </c>
      <c r="J310" s="20">
        <f t="shared" si="59"/>
        <v>110</v>
      </c>
      <c r="K310" s="21" t="b">
        <f t="shared" si="60"/>
        <v>0</v>
      </c>
    </row>
    <row r="311" spans="1:11" x14ac:dyDescent="0.25">
      <c r="A311" s="11">
        <v>40651.75</v>
      </c>
      <c r="B311">
        <v>0</v>
      </c>
      <c r="C311">
        <f t="shared" ref="C311:C374" si="61">C310+B311</f>
        <v>2.4000000000000004</v>
      </c>
      <c r="D311">
        <v>4.5</v>
      </c>
      <c r="E311">
        <v>102</v>
      </c>
      <c r="F311" s="19" t="b">
        <f t="shared" si="55"/>
        <v>0</v>
      </c>
      <c r="G311" s="20" t="b">
        <f t="shared" si="56"/>
        <v>0</v>
      </c>
      <c r="H311" s="20" t="b">
        <f t="shared" si="57"/>
        <v>0</v>
      </c>
      <c r="I311" s="20" t="b">
        <f t="shared" si="58"/>
        <v>0</v>
      </c>
      <c r="J311" s="20" t="b">
        <f t="shared" si="59"/>
        <v>0</v>
      </c>
      <c r="K311" s="21">
        <f t="shared" si="60"/>
        <v>102</v>
      </c>
    </row>
    <row r="312" spans="1:11" x14ac:dyDescent="0.25">
      <c r="A312" s="11">
        <v>40651.791666666664</v>
      </c>
      <c r="B312">
        <v>0</v>
      </c>
      <c r="C312">
        <f t="shared" si="61"/>
        <v>2.4000000000000004</v>
      </c>
      <c r="D312">
        <v>3.4</v>
      </c>
      <c r="E312">
        <v>81</v>
      </c>
      <c r="F312" s="19" t="b">
        <f t="shared" si="55"/>
        <v>0</v>
      </c>
      <c r="G312" s="20" t="b">
        <f t="shared" si="56"/>
        <v>0</v>
      </c>
      <c r="H312" s="20" t="b">
        <f t="shared" si="57"/>
        <v>0</v>
      </c>
      <c r="I312" s="20">
        <f t="shared" si="58"/>
        <v>81</v>
      </c>
      <c r="J312" s="20" t="b">
        <f t="shared" si="59"/>
        <v>0</v>
      </c>
      <c r="K312" s="21" t="b">
        <f t="shared" si="60"/>
        <v>0</v>
      </c>
    </row>
    <row r="313" spans="1:11" x14ac:dyDescent="0.25">
      <c r="A313" s="11">
        <v>40651.833333333336</v>
      </c>
      <c r="B313">
        <v>0</v>
      </c>
      <c r="C313">
        <f t="shared" si="61"/>
        <v>2.4000000000000004</v>
      </c>
      <c r="D313">
        <v>2.7</v>
      </c>
      <c r="E313">
        <v>55</v>
      </c>
      <c r="F313" s="19" t="b">
        <f t="shared" si="55"/>
        <v>0</v>
      </c>
      <c r="G313" s="20" t="b">
        <f t="shared" si="56"/>
        <v>0</v>
      </c>
      <c r="H313" s="20" t="b">
        <f t="shared" si="57"/>
        <v>0</v>
      </c>
      <c r="I313" s="20">
        <f t="shared" si="58"/>
        <v>55</v>
      </c>
      <c r="J313" s="20" t="b">
        <f t="shared" si="59"/>
        <v>0</v>
      </c>
      <c r="K313" s="21" t="b">
        <f t="shared" si="60"/>
        <v>0</v>
      </c>
    </row>
    <row r="314" spans="1:11" x14ac:dyDescent="0.25">
      <c r="A314" s="11">
        <v>40651.875</v>
      </c>
      <c r="B314">
        <v>0</v>
      </c>
      <c r="C314">
        <f t="shared" si="61"/>
        <v>2.4000000000000004</v>
      </c>
      <c r="D314">
        <v>1.9</v>
      </c>
      <c r="E314">
        <v>39</v>
      </c>
      <c r="F314" s="19" t="b">
        <f t="shared" si="55"/>
        <v>0</v>
      </c>
      <c r="G314" s="20" t="b">
        <f t="shared" si="56"/>
        <v>0</v>
      </c>
      <c r="H314" s="20">
        <f t="shared" si="57"/>
        <v>39</v>
      </c>
      <c r="I314" s="20" t="b">
        <f t="shared" si="58"/>
        <v>0</v>
      </c>
      <c r="J314" s="20" t="b">
        <f t="shared" si="59"/>
        <v>0</v>
      </c>
      <c r="K314" s="21" t="b">
        <f t="shared" si="60"/>
        <v>0</v>
      </c>
    </row>
    <row r="315" spans="1:11" x14ac:dyDescent="0.25">
      <c r="A315" s="11">
        <v>40651.916666666664</v>
      </c>
      <c r="B315">
        <v>0</v>
      </c>
      <c r="C315">
        <f t="shared" si="61"/>
        <v>2.4000000000000004</v>
      </c>
      <c r="D315">
        <v>1.5</v>
      </c>
      <c r="E315">
        <v>332</v>
      </c>
      <c r="F315" s="19" t="b">
        <f t="shared" si="55"/>
        <v>0</v>
      </c>
      <c r="G315" s="20" t="b">
        <f t="shared" si="56"/>
        <v>0</v>
      </c>
      <c r="H315" s="20">
        <f t="shared" si="57"/>
        <v>332</v>
      </c>
      <c r="I315" s="20" t="b">
        <f t="shared" si="58"/>
        <v>0</v>
      </c>
      <c r="J315" s="20" t="b">
        <f t="shared" si="59"/>
        <v>0</v>
      </c>
      <c r="K315" s="21" t="b">
        <f t="shared" si="60"/>
        <v>0</v>
      </c>
    </row>
    <row r="316" spans="1:11" x14ac:dyDescent="0.25">
      <c r="A316" s="11">
        <v>40651.958333333336</v>
      </c>
      <c r="B316">
        <v>0</v>
      </c>
      <c r="C316">
        <f t="shared" si="61"/>
        <v>2.4000000000000004</v>
      </c>
      <c r="D316">
        <v>1.4</v>
      </c>
      <c r="E316">
        <v>330</v>
      </c>
      <c r="F316" s="19" t="b">
        <f t="shared" si="55"/>
        <v>0</v>
      </c>
      <c r="G316" s="20">
        <f t="shared" si="56"/>
        <v>330</v>
      </c>
      <c r="H316" s="20" t="b">
        <f t="shared" si="57"/>
        <v>0</v>
      </c>
      <c r="I316" s="20" t="b">
        <f t="shared" si="58"/>
        <v>0</v>
      </c>
      <c r="J316" s="20" t="b">
        <f t="shared" si="59"/>
        <v>0</v>
      </c>
      <c r="K316" s="21" t="b">
        <f t="shared" si="60"/>
        <v>0</v>
      </c>
    </row>
    <row r="317" spans="1:11" x14ac:dyDescent="0.25">
      <c r="A317" s="11">
        <v>40652</v>
      </c>
      <c r="B317">
        <v>0</v>
      </c>
      <c r="C317">
        <f t="shared" si="61"/>
        <v>2.4000000000000004</v>
      </c>
      <c r="D317">
        <v>0.7</v>
      </c>
      <c r="E317">
        <v>334</v>
      </c>
      <c r="F317" s="19" t="b">
        <f t="shared" si="55"/>
        <v>0</v>
      </c>
      <c r="G317" s="20">
        <f t="shared" si="56"/>
        <v>334</v>
      </c>
      <c r="H317" s="20" t="b">
        <f t="shared" si="57"/>
        <v>0</v>
      </c>
      <c r="I317" s="20" t="b">
        <f t="shared" si="58"/>
        <v>0</v>
      </c>
      <c r="J317" s="20" t="b">
        <f t="shared" si="59"/>
        <v>0</v>
      </c>
      <c r="K317" s="21" t="b">
        <f t="shared" si="60"/>
        <v>0</v>
      </c>
    </row>
    <row r="318" spans="1:11" x14ac:dyDescent="0.25">
      <c r="A318" s="11">
        <v>40652.041666666664</v>
      </c>
      <c r="B318">
        <v>0</v>
      </c>
      <c r="C318">
        <f t="shared" si="61"/>
        <v>2.4000000000000004</v>
      </c>
      <c r="D318">
        <v>1.1000000000000001</v>
      </c>
      <c r="E318">
        <v>306</v>
      </c>
      <c r="F318" s="19" t="b">
        <f t="shared" si="55"/>
        <v>0</v>
      </c>
      <c r="G318" s="20">
        <f t="shared" si="56"/>
        <v>306</v>
      </c>
      <c r="H318" s="20" t="b">
        <f t="shared" si="57"/>
        <v>0</v>
      </c>
      <c r="I318" s="20" t="b">
        <f t="shared" si="58"/>
        <v>0</v>
      </c>
      <c r="J318" s="20" t="b">
        <f t="shared" si="59"/>
        <v>0</v>
      </c>
      <c r="K318" s="21" t="b">
        <f t="shared" si="60"/>
        <v>0</v>
      </c>
    </row>
    <row r="319" spans="1:11" x14ac:dyDescent="0.25">
      <c r="A319" s="11">
        <v>40652.083333333336</v>
      </c>
      <c r="B319">
        <v>0</v>
      </c>
      <c r="C319">
        <f t="shared" si="61"/>
        <v>2.4000000000000004</v>
      </c>
      <c r="D319">
        <v>0.6</v>
      </c>
      <c r="E319">
        <v>273</v>
      </c>
      <c r="F319" s="19" t="b">
        <f t="shared" si="55"/>
        <v>0</v>
      </c>
      <c r="G319" s="20">
        <f t="shared" si="56"/>
        <v>273</v>
      </c>
      <c r="H319" s="20" t="b">
        <f t="shared" si="57"/>
        <v>0</v>
      </c>
      <c r="I319" s="20" t="b">
        <f t="shared" si="58"/>
        <v>0</v>
      </c>
      <c r="J319" s="20" t="b">
        <f t="shared" si="59"/>
        <v>0</v>
      </c>
      <c r="K319" s="21" t="b">
        <f t="shared" si="60"/>
        <v>0</v>
      </c>
    </row>
    <row r="320" spans="1:11" x14ac:dyDescent="0.25">
      <c r="A320" s="11">
        <v>40652.125</v>
      </c>
      <c r="B320">
        <v>0</v>
      </c>
      <c r="C320">
        <f t="shared" si="61"/>
        <v>2.4000000000000004</v>
      </c>
      <c r="D320">
        <v>0.4</v>
      </c>
      <c r="E320">
        <v>282</v>
      </c>
      <c r="F320" s="19">
        <f t="shared" si="55"/>
        <v>282</v>
      </c>
      <c r="G320" s="20" t="b">
        <f t="shared" si="56"/>
        <v>0</v>
      </c>
      <c r="H320" s="20" t="b">
        <f t="shared" si="57"/>
        <v>0</v>
      </c>
      <c r="I320" s="20" t="b">
        <f t="shared" si="58"/>
        <v>0</v>
      </c>
      <c r="J320" s="20" t="b">
        <f t="shared" si="59"/>
        <v>0</v>
      </c>
      <c r="K320" s="21" t="b">
        <f t="shared" si="60"/>
        <v>0</v>
      </c>
    </row>
    <row r="321" spans="1:11" x14ac:dyDescent="0.25">
      <c r="A321" s="11">
        <v>40652.166666666664</v>
      </c>
      <c r="B321">
        <v>0</v>
      </c>
      <c r="C321">
        <f t="shared" si="61"/>
        <v>2.4000000000000004</v>
      </c>
      <c r="D321">
        <v>0.2</v>
      </c>
      <c r="E321">
        <v>240</v>
      </c>
      <c r="F321" s="19">
        <f t="shared" si="55"/>
        <v>240</v>
      </c>
      <c r="G321" s="20" t="b">
        <f t="shared" si="56"/>
        <v>0</v>
      </c>
      <c r="H321" s="20" t="b">
        <f t="shared" si="57"/>
        <v>0</v>
      </c>
      <c r="I321" s="20" t="b">
        <f t="shared" si="58"/>
        <v>0</v>
      </c>
      <c r="J321" s="20" t="b">
        <f t="shared" si="59"/>
        <v>0</v>
      </c>
      <c r="K321" s="21" t="b">
        <f t="shared" si="60"/>
        <v>0</v>
      </c>
    </row>
    <row r="322" spans="1:11" x14ac:dyDescent="0.25">
      <c r="A322" s="11">
        <v>40652.208333333336</v>
      </c>
      <c r="B322">
        <v>0</v>
      </c>
      <c r="C322">
        <f t="shared" si="61"/>
        <v>2.4000000000000004</v>
      </c>
      <c r="D322">
        <v>0.3</v>
      </c>
      <c r="E322">
        <v>198</v>
      </c>
      <c r="F322" s="19">
        <f t="shared" si="55"/>
        <v>198</v>
      </c>
      <c r="G322" s="20" t="b">
        <f t="shared" si="56"/>
        <v>0</v>
      </c>
      <c r="H322" s="20" t="b">
        <f t="shared" si="57"/>
        <v>0</v>
      </c>
      <c r="I322" s="20" t="b">
        <f t="shared" si="58"/>
        <v>0</v>
      </c>
      <c r="J322" s="20" t="b">
        <f t="shared" si="59"/>
        <v>0</v>
      </c>
      <c r="K322" s="21" t="b">
        <f t="shared" si="60"/>
        <v>0</v>
      </c>
    </row>
    <row r="323" spans="1:11" x14ac:dyDescent="0.25">
      <c r="A323" s="11">
        <v>40652.25</v>
      </c>
      <c r="B323">
        <v>0</v>
      </c>
      <c r="C323">
        <f t="shared" si="61"/>
        <v>2.4000000000000004</v>
      </c>
      <c r="D323">
        <v>0.4</v>
      </c>
      <c r="E323">
        <v>323</v>
      </c>
      <c r="F323" s="19">
        <f t="shared" si="55"/>
        <v>323</v>
      </c>
      <c r="G323" s="20" t="b">
        <f t="shared" si="56"/>
        <v>0</v>
      </c>
      <c r="H323" s="20" t="b">
        <f t="shared" si="57"/>
        <v>0</v>
      </c>
      <c r="I323" s="20" t="b">
        <f t="shared" si="58"/>
        <v>0</v>
      </c>
      <c r="J323" s="20" t="b">
        <f t="shared" si="59"/>
        <v>0</v>
      </c>
      <c r="K323" s="21" t="b">
        <f t="shared" si="60"/>
        <v>0</v>
      </c>
    </row>
    <row r="324" spans="1:11" x14ac:dyDescent="0.25">
      <c r="A324" s="11">
        <v>40652.291666666664</v>
      </c>
      <c r="B324">
        <v>0</v>
      </c>
      <c r="C324">
        <f t="shared" si="61"/>
        <v>2.4000000000000004</v>
      </c>
      <c r="D324">
        <v>0.4</v>
      </c>
      <c r="E324">
        <v>312</v>
      </c>
      <c r="F324" s="19">
        <f t="shared" si="55"/>
        <v>312</v>
      </c>
      <c r="G324" s="20" t="b">
        <f t="shared" si="56"/>
        <v>0</v>
      </c>
      <c r="H324" s="20" t="b">
        <f t="shared" si="57"/>
        <v>0</v>
      </c>
      <c r="I324" s="20" t="b">
        <f t="shared" si="58"/>
        <v>0</v>
      </c>
      <c r="J324" s="20" t="b">
        <f t="shared" si="59"/>
        <v>0</v>
      </c>
      <c r="K324" s="21" t="b">
        <f t="shared" si="60"/>
        <v>0</v>
      </c>
    </row>
    <row r="325" spans="1:11" x14ac:dyDescent="0.25">
      <c r="A325" s="11">
        <v>40652.333333333336</v>
      </c>
      <c r="B325">
        <v>0</v>
      </c>
      <c r="C325">
        <f t="shared" si="61"/>
        <v>2.4000000000000004</v>
      </c>
      <c r="D325">
        <v>0.4</v>
      </c>
      <c r="E325">
        <v>86</v>
      </c>
      <c r="F325" s="19">
        <f t="shared" si="55"/>
        <v>86</v>
      </c>
      <c r="G325" s="20" t="b">
        <f t="shared" si="56"/>
        <v>0</v>
      </c>
      <c r="H325" s="20" t="b">
        <f t="shared" si="57"/>
        <v>0</v>
      </c>
      <c r="I325" s="20" t="b">
        <f t="shared" si="58"/>
        <v>0</v>
      </c>
      <c r="J325" s="20" t="b">
        <f t="shared" si="59"/>
        <v>0</v>
      </c>
      <c r="K325" s="21" t="b">
        <f t="shared" si="60"/>
        <v>0</v>
      </c>
    </row>
    <row r="326" spans="1:11" x14ac:dyDescent="0.25">
      <c r="A326" s="11">
        <v>40652.375</v>
      </c>
      <c r="B326">
        <v>0</v>
      </c>
      <c r="C326">
        <f t="shared" si="61"/>
        <v>2.4000000000000004</v>
      </c>
      <c r="D326">
        <v>1</v>
      </c>
      <c r="E326">
        <v>104</v>
      </c>
      <c r="F326" s="19" t="b">
        <f t="shared" si="55"/>
        <v>0</v>
      </c>
      <c r="G326" s="20">
        <f t="shared" si="56"/>
        <v>104</v>
      </c>
      <c r="H326" s="20" t="b">
        <f t="shared" si="57"/>
        <v>0</v>
      </c>
      <c r="I326" s="20" t="b">
        <f t="shared" si="58"/>
        <v>0</v>
      </c>
      <c r="J326" s="20" t="b">
        <f t="shared" si="59"/>
        <v>0</v>
      </c>
      <c r="K326" s="21" t="b">
        <f t="shared" si="60"/>
        <v>0</v>
      </c>
    </row>
    <row r="327" spans="1:11" x14ac:dyDescent="0.25">
      <c r="A327" s="11">
        <v>40652.416666666664</v>
      </c>
      <c r="B327">
        <v>0</v>
      </c>
      <c r="C327">
        <f t="shared" si="61"/>
        <v>2.4000000000000004</v>
      </c>
      <c r="D327">
        <v>1.2</v>
      </c>
      <c r="E327">
        <v>132</v>
      </c>
      <c r="F327" s="19" t="b">
        <f t="shared" si="55"/>
        <v>0</v>
      </c>
      <c r="G327" s="20">
        <f t="shared" si="56"/>
        <v>132</v>
      </c>
      <c r="H327" s="20" t="b">
        <f t="shared" si="57"/>
        <v>0</v>
      </c>
      <c r="I327" s="20" t="b">
        <f t="shared" si="58"/>
        <v>0</v>
      </c>
      <c r="J327" s="20" t="b">
        <f t="shared" si="59"/>
        <v>0</v>
      </c>
      <c r="K327" s="21" t="b">
        <f t="shared" si="60"/>
        <v>0</v>
      </c>
    </row>
    <row r="328" spans="1:11" x14ac:dyDescent="0.25">
      <c r="A328" s="11">
        <v>40652.458333333336</v>
      </c>
      <c r="B328">
        <v>0</v>
      </c>
      <c r="C328">
        <f t="shared" si="61"/>
        <v>2.4000000000000004</v>
      </c>
      <c r="D328">
        <v>1.6</v>
      </c>
      <c r="E328">
        <v>88</v>
      </c>
      <c r="F328" s="19" t="b">
        <f t="shared" si="55"/>
        <v>0</v>
      </c>
      <c r="G328" s="20" t="b">
        <f t="shared" si="56"/>
        <v>0</v>
      </c>
      <c r="H328" s="20">
        <f t="shared" si="57"/>
        <v>88</v>
      </c>
      <c r="I328" s="20" t="b">
        <f t="shared" si="58"/>
        <v>0</v>
      </c>
      <c r="J328" s="20" t="b">
        <f t="shared" si="59"/>
        <v>0</v>
      </c>
      <c r="K328" s="21" t="b">
        <f t="shared" si="60"/>
        <v>0</v>
      </c>
    </row>
    <row r="329" spans="1:11" x14ac:dyDescent="0.25">
      <c r="A329" s="11">
        <v>40652.5</v>
      </c>
      <c r="B329">
        <v>0</v>
      </c>
      <c r="C329">
        <f t="shared" si="61"/>
        <v>2.4000000000000004</v>
      </c>
      <c r="D329">
        <v>1.8</v>
      </c>
      <c r="E329">
        <v>95</v>
      </c>
      <c r="F329" s="19" t="b">
        <f t="shared" si="55"/>
        <v>0</v>
      </c>
      <c r="G329" s="20" t="b">
        <f t="shared" si="56"/>
        <v>0</v>
      </c>
      <c r="H329" s="20">
        <f t="shared" si="57"/>
        <v>95</v>
      </c>
      <c r="I329" s="20" t="b">
        <f t="shared" si="58"/>
        <v>0</v>
      </c>
      <c r="J329" s="20" t="b">
        <f t="shared" si="59"/>
        <v>0</v>
      </c>
      <c r="K329" s="21" t="b">
        <f t="shared" si="60"/>
        <v>0</v>
      </c>
    </row>
    <row r="330" spans="1:11" x14ac:dyDescent="0.25">
      <c r="A330" s="11">
        <v>40652.541666666664</v>
      </c>
      <c r="B330">
        <v>0</v>
      </c>
      <c r="C330">
        <f t="shared" si="61"/>
        <v>2.4000000000000004</v>
      </c>
      <c r="D330">
        <v>1.4</v>
      </c>
      <c r="E330">
        <v>236</v>
      </c>
      <c r="F330" s="19" t="b">
        <f t="shared" si="55"/>
        <v>0</v>
      </c>
      <c r="G330" s="20">
        <f t="shared" si="56"/>
        <v>236</v>
      </c>
      <c r="H330" s="20" t="b">
        <f t="shared" si="57"/>
        <v>0</v>
      </c>
      <c r="I330" s="20" t="b">
        <f t="shared" si="58"/>
        <v>0</v>
      </c>
      <c r="J330" s="20" t="b">
        <f t="shared" si="59"/>
        <v>0</v>
      </c>
      <c r="K330" s="21" t="b">
        <f t="shared" si="60"/>
        <v>0</v>
      </c>
    </row>
    <row r="331" spans="1:11" x14ac:dyDescent="0.25">
      <c r="A331" s="11">
        <v>40652.583333333336</v>
      </c>
      <c r="B331">
        <v>0</v>
      </c>
      <c r="C331">
        <f t="shared" si="61"/>
        <v>2.4000000000000004</v>
      </c>
      <c r="D331">
        <v>1.5</v>
      </c>
      <c r="E331">
        <v>184</v>
      </c>
      <c r="F331" s="19" t="b">
        <f t="shared" si="55"/>
        <v>0</v>
      </c>
      <c r="G331" s="20" t="b">
        <f t="shared" si="56"/>
        <v>0</v>
      </c>
      <c r="H331" s="20">
        <f t="shared" si="57"/>
        <v>184</v>
      </c>
      <c r="I331" s="20" t="b">
        <f t="shared" si="58"/>
        <v>0</v>
      </c>
      <c r="J331" s="20" t="b">
        <f t="shared" si="59"/>
        <v>0</v>
      </c>
      <c r="K331" s="21" t="b">
        <f t="shared" si="60"/>
        <v>0</v>
      </c>
    </row>
    <row r="332" spans="1:11" x14ac:dyDescent="0.25">
      <c r="A332" s="11">
        <v>40652.625</v>
      </c>
      <c r="B332">
        <v>0</v>
      </c>
      <c r="C332">
        <f t="shared" si="61"/>
        <v>2.4000000000000004</v>
      </c>
      <c r="D332">
        <v>2.4</v>
      </c>
      <c r="E332">
        <v>315</v>
      </c>
      <c r="F332" s="19" t="b">
        <f t="shared" si="55"/>
        <v>0</v>
      </c>
      <c r="G332" s="20" t="b">
        <f t="shared" si="56"/>
        <v>0</v>
      </c>
      <c r="H332" s="20">
        <f t="shared" si="57"/>
        <v>315</v>
      </c>
      <c r="I332" s="20" t="b">
        <f t="shared" si="58"/>
        <v>0</v>
      </c>
      <c r="J332" s="20" t="b">
        <f t="shared" si="59"/>
        <v>0</v>
      </c>
      <c r="K332" s="21" t="b">
        <f t="shared" si="60"/>
        <v>0</v>
      </c>
    </row>
    <row r="333" spans="1:11" x14ac:dyDescent="0.25">
      <c r="A333" s="11">
        <v>40652.666666666664</v>
      </c>
      <c r="B333">
        <v>0</v>
      </c>
      <c r="C333">
        <f t="shared" si="61"/>
        <v>2.4000000000000004</v>
      </c>
      <c r="D333">
        <v>3.6</v>
      </c>
      <c r="E333">
        <v>106</v>
      </c>
      <c r="F333" s="19" t="b">
        <f t="shared" si="55"/>
        <v>0</v>
      </c>
      <c r="G333" s="20" t="b">
        <f t="shared" si="56"/>
        <v>0</v>
      </c>
      <c r="H333" s="20" t="b">
        <f t="shared" si="57"/>
        <v>0</v>
      </c>
      <c r="I333" s="20" t="b">
        <f t="shared" si="58"/>
        <v>0</v>
      </c>
      <c r="J333" s="20">
        <f t="shared" si="59"/>
        <v>106</v>
      </c>
      <c r="K333" s="21" t="b">
        <f t="shared" si="60"/>
        <v>0</v>
      </c>
    </row>
    <row r="334" spans="1:11" x14ac:dyDescent="0.25">
      <c r="A334" s="11">
        <v>40652.708333333336</v>
      </c>
      <c r="B334">
        <v>0</v>
      </c>
      <c r="C334">
        <f t="shared" si="61"/>
        <v>2.4000000000000004</v>
      </c>
      <c r="D334">
        <v>4.9000000000000004</v>
      </c>
      <c r="E334">
        <v>108</v>
      </c>
      <c r="F334" s="19" t="b">
        <f t="shared" si="55"/>
        <v>0</v>
      </c>
      <c r="G334" s="20" t="b">
        <f t="shared" si="56"/>
        <v>0</v>
      </c>
      <c r="H334" s="20" t="b">
        <f t="shared" si="57"/>
        <v>0</v>
      </c>
      <c r="I334" s="20" t="b">
        <f t="shared" si="58"/>
        <v>0</v>
      </c>
      <c r="J334" s="20" t="b">
        <f t="shared" si="59"/>
        <v>0</v>
      </c>
      <c r="K334" s="21">
        <f t="shared" si="60"/>
        <v>108</v>
      </c>
    </row>
    <row r="335" spans="1:11" x14ac:dyDescent="0.25">
      <c r="A335" s="11">
        <v>40652.75</v>
      </c>
      <c r="B335">
        <v>0</v>
      </c>
      <c r="C335">
        <f t="shared" si="61"/>
        <v>2.4000000000000004</v>
      </c>
      <c r="D335">
        <v>5.0999999999999996</v>
      </c>
      <c r="E335">
        <v>111</v>
      </c>
      <c r="F335" s="19" t="b">
        <f t="shared" si="55"/>
        <v>0</v>
      </c>
      <c r="G335" s="20" t="b">
        <f t="shared" si="56"/>
        <v>0</v>
      </c>
      <c r="H335" s="20" t="b">
        <f t="shared" si="57"/>
        <v>0</v>
      </c>
      <c r="I335" s="20" t="b">
        <f t="shared" si="58"/>
        <v>0</v>
      </c>
      <c r="J335" s="20" t="b">
        <f t="shared" si="59"/>
        <v>0</v>
      </c>
      <c r="K335" s="21">
        <f t="shared" si="60"/>
        <v>111</v>
      </c>
    </row>
    <row r="336" spans="1:11" x14ac:dyDescent="0.25">
      <c r="A336" s="11">
        <v>40652.791666666664</v>
      </c>
      <c r="B336">
        <v>0</v>
      </c>
      <c r="C336">
        <f t="shared" si="61"/>
        <v>2.4000000000000004</v>
      </c>
      <c r="D336">
        <v>2.8</v>
      </c>
      <c r="E336">
        <v>91</v>
      </c>
      <c r="F336" s="19" t="b">
        <f t="shared" si="55"/>
        <v>0</v>
      </c>
      <c r="G336" s="20" t="b">
        <f t="shared" si="56"/>
        <v>0</v>
      </c>
      <c r="H336" s="20" t="b">
        <f t="shared" si="57"/>
        <v>0</v>
      </c>
      <c r="I336" s="20">
        <f t="shared" si="58"/>
        <v>91</v>
      </c>
      <c r="J336" s="20" t="b">
        <f t="shared" si="59"/>
        <v>0</v>
      </c>
      <c r="K336" s="21" t="b">
        <f t="shared" si="60"/>
        <v>0</v>
      </c>
    </row>
    <row r="337" spans="1:11" x14ac:dyDescent="0.25">
      <c r="A337" s="11">
        <v>40652.833333333336</v>
      </c>
      <c r="B337">
        <v>0</v>
      </c>
      <c r="C337">
        <f t="shared" si="61"/>
        <v>2.4000000000000004</v>
      </c>
      <c r="D337">
        <v>2.6</v>
      </c>
      <c r="E337">
        <v>58</v>
      </c>
      <c r="F337" s="19" t="b">
        <f t="shared" si="55"/>
        <v>0</v>
      </c>
      <c r="G337" s="20" t="b">
        <f t="shared" si="56"/>
        <v>0</v>
      </c>
      <c r="H337" s="20" t="b">
        <f t="shared" si="57"/>
        <v>0</v>
      </c>
      <c r="I337" s="20">
        <f t="shared" si="58"/>
        <v>58</v>
      </c>
      <c r="J337" s="20" t="b">
        <f t="shared" si="59"/>
        <v>0</v>
      </c>
      <c r="K337" s="21" t="b">
        <f t="shared" si="60"/>
        <v>0</v>
      </c>
    </row>
    <row r="338" spans="1:11" x14ac:dyDescent="0.25">
      <c r="A338" s="11">
        <v>40652.875</v>
      </c>
      <c r="B338">
        <v>0</v>
      </c>
      <c r="C338">
        <f t="shared" si="61"/>
        <v>2.4000000000000004</v>
      </c>
      <c r="D338">
        <v>1.9</v>
      </c>
      <c r="E338">
        <v>28</v>
      </c>
      <c r="F338" s="19" t="b">
        <f t="shared" si="55"/>
        <v>0</v>
      </c>
      <c r="G338" s="20" t="b">
        <f t="shared" si="56"/>
        <v>0</v>
      </c>
      <c r="H338" s="20">
        <f t="shared" si="57"/>
        <v>28</v>
      </c>
      <c r="I338" s="20" t="b">
        <f t="shared" si="58"/>
        <v>0</v>
      </c>
      <c r="J338" s="20" t="b">
        <f t="shared" si="59"/>
        <v>0</v>
      </c>
      <c r="K338" s="21" t="b">
        <f t="shared" si="60"/>
        <v>0</v>
      </c>
    </row>
    <row r="339" spans="1:11" x14ac:dyDescent="0.25">
      <c r="A339" s="11">
        <v>40652.916666666664</v>
      </c>
      <c r="B339">
        <v>0</v>
      </c>
      <c r="C339">
        <f t="shared" si="61"/>
        <v>2.4000000000000004</v>
      </c>
      <c r="D339">
        <v>1.5</v>
      </c>
      <c r="E339">
        <v>48</v>
      </c>
      <c r="F339" s="19" t="b">
        <f t="shared" si="55"/>
        <v>0</v>
      </c>
      <c r="G339" s="20" t="b">
        <f t="shared" si="56"/>
        <v>0</v>
      </c>
      <c r="H339" s="20">
        <f t="shared" si="57"/>
        <v>48</v>
      </c>
      <c r="I339" s="20" t="b">
        <f t="shared" si="58"/>
        <v>0</v>
      </c>
      <c r="J339" s="20" t="b">
        <f t="shared" si="59"/>
        <v>0</v>
      </c>
      <c r="K339" s="21" t="b">
        <f t="shared" si="60"/>
        <v>0</v>
      </c>
    </row>
    <row r="340" spans="1:11" x14ac:dyDescent="0.25">
      <c r="A340" s="11">
        <v>40652.958333333336</v>
      </c>
      <c r="B340">
        <v>0</v>
      </c>
      <c r="C340">
        <f t="shared" si="61"/>
        <v>2.4000000000000004</v>
      </c>
      <c r="D340">
        <v>1.2</v>
      </c>
      <c r="E340">
        <v>315</v>
      </c>
      <c r="F340" s="19" t="b">
        <f t="shared" si="55"/>
        <v>0</v>
      </c>
      <c r="G340" s="20">
        <f t="shared" si="56"/>
        <v>315</v>
      </c>
      <c r="H340" s="20" t="b">
        <f t="shared" si="57"/>
        <v>0</v>
      </c>
      <c r="I340" s="20" t="b">
        <f t="shared" si="58"/>
        <v>0</v>
      </c>
      <c r="J340" s="20" t="b">
        <f t="shared" si="59"/>
        <v>0</v>
      </c>
      <c r="K340" s="21" t="b">
        <f t="shared" si="60"/>
        <v>0</v>
      </c>
    </row>
    <row r="341" spans="1:11" x14ac:dyDescent="0.25">
      <c r="A341" s="11">
        <v>40653</v>
      </c>
      <c r="B341">
        <v>0</v>
      </c>
      <c r="C341">
        <f t="shared" si="61"/>
        <v>2.4000000000000004</v>
      </c>
      <c r="D341">
        <v>1.3</v>
      </c>
      <c r="E341">
        <v>313</v>
      </c>
      <c r="F341" s="19" t="b">
        <f t="shared" si="55"/>
        <v>0</v>
      </c>
      <c r="G341" s="20">
        <f t="shared" si="56"/>
        <v>313</v>
      </c>
      <c r="H341" s="20" t="b">
        <f t="shared" si="57"/>
        <v>0</v>
      </c>
      <c r="I341" s="20" t="b">
        <f t="shared" si="58"/>
        <v>0</v>
      </c>
      <c r="J341" s="20" t="b">
        <f t="shared" si="59"/>
        <v>0</v>
      </c>
      <c r="K341" s="21" t="b">
        <f t="shared" si="60"/>
        <v>0</v>
      </c>
    </row>
    <row r="342" spans="1:11" x14ac:dyDescent="0.25">
      <c r="A342" s="11">
        <v>40653.041666666664</v>
      </c>
      <c r="B342">
        <v>0</v>
      </c>
      <c r="C342">
        <f t="shared" si="61"/>
        <v>2.4000000000000004</v>
      </c>
      <c r="D342">
        <v>1.3</v>
      </c>
      <c r="E342">
        <v>296</v>
      </c>
      <c r="F342" s="19" t="b">
        <f t="shared" si="55"/>
        <v>0</v>
      </c>
      <c r="G342" s="20">
        <f t="shared" si="56"/>
        <v>296</v>
      </c>
      <c r="H342" s="20" t="b">
        <f t="shared" si="57"/>
        <v>0</v>
      </c>
      <c r="I342" s="20" t="b">
        <f t="shared" si="58"/>
        <v>0</v>
      </c>
      <c r="J342" s="20" t="b">
        <f t="shared" si="59"/>
        <v>0</v>
      </c>
      <c r="K342" s="21" t="b">
        <f t="shared" si="60"/>
        <v>0</v>
      </c>
    </row>
    <row r="343" spans="1:11" x14ac:dyDescent="0.25">
      <c r="A343" s="11">
        <v>40653.083333333336</v>
      </c>
      <c r="B343">
        <v>0</v>
      </c>
      <c r="C343">
        <f t="shared" si="61"/>
        <v>2.4000000000000004</v>
      </c>
      <c r="D343">
        <v>1.1000000000000001</v>
      </c>
      <c r="E343">
        <v>301</v>
      </c>
      <c r="F343" s="19" t="b">
        <f t="shared" si="55"/>
        <v>0</v>
      </c>
      <c r="G343" s="20">
        <f t="shared" si="56"/>
        <v>301</v>
      </c>
      <c r="H343" s="20" t="b">
        <f t="shared" si="57"/>
        <v>0</v>
      </c>
      <c r="I343" s="20" t="b">
        <f t="shared" si="58"/>
        <v>0</v>
      </c>
      <c r="J343" s="20" t="b">
        <f t="shared" si="59"/>
        <v>0</v>
      </c>
      <c r="K343" s="21" t="b">
        <f t="shared" si="60"/>
        <v>0</v>
      </c>
    </row>
    <row r="344" spans="1:11" x14ac:dyDescent="0.25">
      <c r="A344" s="11">
        <v>40653.125</v>
      </c>
      <c r="B344">
        <v>0</v>
      </c>
      <c r="C344">
        <f t="shared" si="61"/>
        <v>2.4000000000000004</v>
      </c>
      <c r="D344">
        <v>0.4</v>
      </c>
      <c r="E344">
        <v>158</v>
      </c>
      <c r="F344" s="19">
        <f t="shared" si="55"/>
        <v>158</v>
      </c>
      <c r="G344" s="20" t="b">
        <f t="shared" si="56"/>
        <v>0</v>
      </c>
      <c r="H344" s="20" t="b">
        <f t="shared" si="57"/>
        <v>0</v>
      </c>
      <c r="I344" s="20" t="b">
        <f t="shared" si="58"/>
        <v>0</v>
      </c>
      <c r="J344" s="20" t="b">
        <f t="shared" si="59"/>
        <v>0</v>
      </c>
      <c r="K344" s="21" t="b">
        <f t="shared" si="60"/>
        <v>0</v>
      </c>
    </row>
    <row r="345" spans="1:11" x14ac:dyDescent="0.25">
      <c r="A345" s="11">
        <v>40653.166666666664</v>
      </c>
      <c r="B345">
        <v>0</v>
      </c>
      <c r="C345">
        <f t="shared" si="61"/>
        <v>2.4000000000000004</v>
      </c>
      <c r="D345">
        <v>0.4</v>
      </c>
      <c r="E345">
        <v>207</v>
      </c>
      <c r="F345" s="19">
        <f t="shared" si="55"/>
        <v>207</v>
      </c>
      <c r="G345" s="20" t="b">
        <f t="shared" si="56"/>
        <v>0</v>
      </c>
      <c r="H345" s="20" t="b">
        <f t="shared" si="57"/>
        <v>0</v>
      </c>
      <c r="I345" s="20" t="b">
        <f t="shared" si="58"/>
        <v>0</v>
      </c>
      <c r="J345" s="20" t="b">
        <f t="shared" si="59"/>
        <v>0</v>
      </c>
      <c r="K345" s="21" t="b">
        <f t="shared" si="60"/>
        <v>0</v>
      </c>
    </row>
    <row r="346" spans="1:11" x14ac:dyDescent="0.25">
      <c r="A346" s="11">
        <v>40653.208333333336</v>
      </c>
      <c r="B346">
        <v>0</v>
      </c>
      <c r="C346">
        <f t="shared" si="61"/>
        <v>2.4000000000000004</v>
      </c>
      <c r="D346">
        <v>0.3</v>
      </c>
      <c r="E346">
        <v>109</v>
      </c>
      <c r="F346" s="19">
        <f t="shared" si="55"/>
        <v>109</v>
      </c>
      <c r="G346" s="20" t="b">
        <f t="shared" si="56"/>
        <v>0</v>
      </c>
      <c r="H346" s="20" t="b">
        <f t="shared" si="57"/>
        <v>0</v>
      </c>
      <c r="I346" s="20" t="b">
        <f t="shared" si="58"/>
        <v>0</v>
      </c>
      <c r="J346" s="20" t="b">
        <f t="shared" si="59"/>
        <v>0</v>
      </c>
      <c r="K346" s="21" t="b">
        <f t="shared" si="60"/>
        <v>0</v>
      </c>
    </row>
    <row r="347" spans="1:11" x14ac:dyDescent="0.25">
      <c r="A347" s="11">
        <v>40653.25</v>
      </c>
      <c r="B347">
        <v>0</v>
      </c>
      <c r="C347">
        <f t="shared" si="61"/>
        <v>2.4000000000000004</v>
      </c>
      <c r="D347">
        <v>0.6</v>
      </c>
      <c r="E347">
        <v>312</v>
      </c>
      <c r="F347" s="19" t="b">
        <f t="shared" si="55"/>
        <v>0</v>
      </c>
      <c r="G347" s="20">
        <f t="shared" si="56"/>
        <v>312</v>
      </c>
      <c r="H347" s="20" t="b">
        <f t="shared" si="57"/>
        <v>0</v>
      </c>
      <c r="I347" s="20" t="b">
        <f t="shared" si="58"/>
        <v>0</v>
      </c>
      <c r="J347" s="20" t="b">
        <f t="shared" si="59"/>
        <v>0</v>
      </c>
      <c r="K347" s="21" t="b">
        <f t="shared" si="60"/>
        <v>0</v>
      </c>
    </row>
    <row r="348" spans="1:11" x14ac:dyDescent="0.25">
      <c r="A348" s="11">
        <v>40653.291666666664</v>
      </c>
      <c r="B348">
        <v>0</v>
      </c>
      <c r="C348">
        <f t="shared" si="61"/>
        <v>2.4000000000000004</v>
      </c>
      <c r="D348">
        <v>0.4</v>
      </c>
      <c r="E348">
        <v>350</v>
      </c>
      <c r="F348" s="19">
        <f t="shared" si="55"/>
        <v>350</v>
      </c>
      <c r="G348" s="20" t="b">
        <f t="shared" si="56"/>
        <v>0</v>
      </c>
      <c r="H348" s="20" t="b">
        <f t="shared" si="57"/>
        <v>0</v>
      </c>
      <c r="I348" s="20" t="b">
        <f t="shared" si="58"/>
        <v>0</v>
      </c>
      <c r="J348" s="20" t="b">
        <f t="shared" si="59"/>
        <v>0</v>
      </c>
      <c r="K348" s="21" t="b">
        <f t="shared" si="60"/>
        <v>0</v>
      </c>
    </row>
    <row r="349" spans="1:11" x14ac:dyDescent="0.25">
      <c r="A349" s="11">
        <v>40653.333333333336</v>
      </c>
      <c r="B349">
        <v>0</v>
      </c>
      <c r="C349">
        <f t="shared" si="61"/>
        <v>2.4000000000000004</v>
      </c>
      <c r="D349">
        <v>0.1</v>
      </c>
      <c r="E349">
        <v>358</v>
      </c>
      <c r="F349" s="19">
        <f t="shared" si="55"/>
        <v>358</v>
      </c>
      <c r="G349" s="20" t="b">
        <f t="shared" si="56"/>
        <v>0</v>
      </c>
      <c r="H349" s="20" t="b">
        <f t="shared" si="57"/>
        <v>0</v>
      </c>
      <c r="I349" s="20" t="b">
        <f t="shared" si="58"/>
        <v>0</v>
      </c>
      <c r="J349" s="20" t="b">
        <f t="shared" si="59"/>
        <v>0</v>
      </c>
      <c r="K349" s="21" t="b">
        <f t="shared" si="60"/>
        <v>0</v>
      </c>
    </row>
    <row r="350" spans="1:11" x14ac:dyDescent="0.25">
      <c r="A350" s="11">
        <v>40653.375</v>
      </c>
      <c r="B350">
        <v>0</v>
      </c>
      <c r="C350">
        <f t="shared" si="61"/>
        <v>2.4000000000000004</v>
      </c>
      <c r="D350">
        <v>0.6</v>
      </c>
      <c r="E350">
        <v>147</v>
      </c>
      <c r="F350" s="19" t="b">
        <f t="shared" si="55"/>
        <v>0</v>
      </c>
      <c r="G350" s="20">
        <f t="shared" si="56"/>
        <v>147</v>
      </c>
      <c r="H350" s="20" t="b">
        <f t="shared" si="57"/>
        <v>0</v>
      </c>
      <c r="I350" s="20" t="b">
        <f t="shared" si="58"/>
        <v>0</v>
      </c>
      <c r="J350" s="20" t="b">
        <f t="shared" si="59"/>
        <v>0</v>
      </c>
      <c r="K350" s="21" t="b">
        <f t="shared" si="60"/>
        <v>0</v>
      </c>
    </row>
    <row r="351" spans="1:11" x14ac:dyDescent="0.25">
      <c r="A351" s="11">
        <v>40653.416666666664</v>
      </c>
      <c r="B351">
        <v>0</v>
      </c>
      <c r="C351">
        <f t="shared" si="61"/>
        <v>2.4000000000000004</v>
      </c>
      <c r="D351">
        <v>0.8</v>
      </c>
      <c r="E351">
        <v>136</v>
      </c>
      <c r="F351" s="19" t="b">
        <f t="shared" si="55"/>
        <v>0</v>
      </c>
      <c r="G351" s="20">
        <f t="shared" si="56"/>
        <v>136</v>
      </c>
      <c r="H351" s="20" t="b">
        <f t="shared" si="57"/>
        <v>0</v>
      </c>
      <c r="I351" s="20" t="b">
        <f t="shared" si="58"/>
        <v>0</v>
      </c>
      <c r="J351" s="20" t="b">
        <f t="shared" si="59"/>
        <v>0</v>
      </c>
      <c r="K351" s="21" t="b">
        <f t="shared" si="60"/>
        <v>0</v>
      </c>
    </row>
    <row r="352" spans="1:11" x14ac:dyDescent="0.25">
      <c r="A352" s="11">
        <v>40653.458333333336</v>
      </c>
      <c r="B352">
        <v>0</v>
      </c>
      <c r="C352">
        <f t="shared" si="61"/>
        <v>2.4000000000000004</v>
      </c>
      <c r="D352">
        <v>1</v>
      </c>
      <c r="E352">
        <v>306</v>
      </c>
      <c r="F352" s="19" t="b">
        <f t="shared" si="55"/>
        <v>0</v>
      </c>
      <c r="G352" s="20">
        <f t="shared" si="56"/>
        <v>306</v>
      </c>
      <c r="H352" s="20" t="b">
        <f t="shared" si="57"/>
        <v>0</v>
      </c>
      <c r="I352" s="20" t="b">
        <f t="shared" si="58"/>
        <v>0</v>
      </c>
      <c r="J352" s="20" t="b">
        <f t="shared" si="59"/>
        <v>0</v>
      </c>
      <c r="K352" s="21" t="b">
        <f t="shared" si="60"/>
        <v>0</v>
      </c>
    </row>
    <row r="353" spans="1:11" x14ac:dyDescent="0.25">
      <c r="A353" s="11">
        <v>40653.5</v>
      </c>
      <c r="B353">
        <v>0</v>
      </c>
      <c r="C353">
        <f t="shared" si="61"/>
        <v>2.4000000000000004</v>
      </c>
      <c r="D353">
        <v>1.3</v>
      </c>
      <c r="E353">
        <v>177</v>
      </c>
      <c r="F353" s="19" t="b">
        <f t="shared" si="55"/>
        <v>0</v>
      </c>
      <c r="G353" s="20">
        <f t="shared" si="56"/>
        <v>177</v>
      </c>
      <c r="H353" s="20" t="b">
        <f t="shared" si="57"/>
        <v>0</v>
      </c>
      <c r="I353" s="20" t="b">
        <f t="shared" si="58"/>
        <v>0</v>
      </c>
      <c r="J353" s="20" t="b">
        <f t="shared" si="59"/>
        <v>0</v>
      </c>
      <c r="K353" s="21" t="b">
        <f t="shared" si="60"/>
        <v>0</v>
      </c>
    </row>
    <row r="354" spans="1:11" x14ac:dyDescent="0.25">
      <c r="A354" s="11">
        <v>40653.541666666664</v>
      </c>
      <c r="B354">
        <v>0</v>
      </c>
      <c r="C354">
        <f t="shared" si="61"/>
        <v>2.4000000000000004</v>
      </c>
      <c r="D354">
        <v>1.5</v>
      </c>
      <c r="E354">
        <v>145</v>
      </c>
      <c r="F354" s="19" t="b">
        <f t="shared" si="55"/>
        <v>0</v>
      </c>
      <c r="G354" s="20" t="b">
        <f t="shared" si="56"/>
        <v>0</v>
      </c>
      <c r="H354" s="20">
        <f t="shared" si="57"/>
        <v>145</v>
      </c>
      <c r="I354" s="20" t="b">
        <f t="shared" si="58"/>
        <v>0</v>
      </c>
      <c r="J354" s="20" t="b">
        <f t="shared" si="59"/>
        <v>0</v>
      </c>
      <c r="K354" s="21" t="b">
        <f t="shared" si="60"/>
        <v>0</v>
      </c>
    </row>
    <row r="355" spans="1:11" x14ac:dyDescent="0.25">
      <c r="A355" s="11">
        <v>40653.583333333336</v>
      </c>
      <c r="B355">
        <v>0</v>
      </c>
      <c r="C355">
        <f t="shared" si="61"/>
        <v>2.4000000000000004</v>
      </c>
      <c r="D355">
        <v>1.4</v>
      </c>
      <c r="E355">
        <v>74</v>
      </c>
      <c r="F355" s="19" t="b">
        <f t="shared" si="55"/>
        <v>0</v>
      </c>
      <c r="G355" s="20">
        <f t="shared" si="56"/>
        <v>74</v>
      </c>
      <c r="H355" s="20" t="b">
        <f t="shared" si="57"/>
        <v>0</v>
      </c>
      <c r="I355" s="20" t="b">
        <f t="shared" si="58"/>
        <v>0</v>
      </c>
      <c r="J355" s="20" t="b">
        <f t="shared" si="59"/>
        <v>0</v>
      </c>
      <c r="K355" s="21" t="b">
        <f t="shared" si="60"/>
        <v>0</v>
      </c>
    </row>
    <row r="356" spans="1:11" x14ac:dyDescent="0.25">
      <c r="A356" s="11">
        <v>40653.625</v>
      </c>
      <c r="B356">
        <v>0</v>
      </c>
      <c r="C356">
        <f t="shared" si="61"/>
        <v>2.4000000000000004</v>
      </c>
      <c r="D356">
        <v>2.2999999999999998</v>
      </c>
      <c r="E356">
        <v>115</v>
      </c>
      <c r="F356" s="19" t="b">
        <f t="shared" si="55"/>
        <v>0</v>
      </c>
      <c r="G356" s="20" t="b">
        <f t="shared" si="56"/>
        <v>0</v>
      </c>
      <c r="H356" s="20">
        <f t="shared" si="57"/>
        <v>115</v>
      </c>
      <c r="I356" s="20" t="b">
        <f t="shared" si="58"/>
        <v>0</v>
      </c>
      <c r="J356" s="20" t="b">
        <f t="shared" si="59"/>
        <v>0</v>
      </c>
      <c r="K356" s="21" t="b">
        <f t="shared" si="60"/>
        <v>0</v>
      </c>
    </row>
    <row r="357" spans="1:11" x14ac:dyDescent="0.25">
      <c r="A357" s="11">
        <v>40653.666666666664</v>
      </c>
      <c r="B357">
        <v>0</v>
      </c>
      <c r="C357">
        <f t="shared" si="61"/>
        <v>2.4000000000000004</v>
      </c>
      <c r="D357">
        <v>4.0999999999999996</v>
      </c>
      <c r="E357">
        <v>106</v>
      </c>
      <c r="F357" s="19" t="b">
        <f t="shared" si="55"/>
        <v>0</v>
      </c>
      <c r="G357" s="20" t="b">
        <f t="shared" si="56"/>
        <v>0</v>
      </c>
      <c r="H357" s="20" t="b">
        <f t="shared" si="57"/>
        <v>0</v>
      </c>
      <c r="I357" s="20" t="b">
        <f t="shared" si="58"/>
        <v>0</v>
      </c>
      <c r="J357" s="20">
        <f t="shared" si="59"/>
        <v>106</v>
      </c>
      <c r="K357" s="21" t="b">
        <f t="shared" si="60"/>
        <v>0</v>
      </c>
    </row>
    <row r="358" spans="1:11" x14ac:dyDescent="0.25">
      <c r="A358" s="11">
        <v>40653.708333333336</v>
      </c>
      <c r="B358">
        <v>0</v>
      </c>
      <c r="C358">
        <f t="shared" si="61"/>
        <v>2.4000000000000004</v>
      </c>
      <c r="D358">
        <v>4.9000000000000004</v>
      </c>
      <c r="E358">
        <v>113</v>
      </c>
      <c r="F358" s="19" t="b">
        <f t="shared" si="55"/>
        <v>0</v>
      </c>
      <c r="G358" s="20" t="b">
        <f t="shared" si="56"/>
        <v>0</v>
      </c>
      <c r="H358" s="20" t="b">
        <f t="shared" si="57"/>
        <v>0</v>
      </c>
      <c r="I358" s="20" t="b">
        <f t="shared" si="58"/>
        <v>0</v>
      </c>
      <c r="J358" s="20" t="b">
        <f t="shared" si="59"/>
        <v>0</v>
      </c>
      <c r="K358" s="21">
        <f t="shared" si="60"/>
        <v>113</v>
      </c>
    </row>
    <row r="359" spans="1:11" x14ac:dyDescent="0.25">
      <c r="A359" s="11">
        <v>40653.75</v>
      </c>
      <c r="B359">
        <v>0</v>
      </c>
      <c r="C359">
        <f t="shared" si="61"/>
        <v>2.4000000000000004</v>
      </c>
      <c r="D359">
        <v>6</v>
      </c>
      <c r="E359">
        <v>110</v>
      </c>
      <c r="F359" s="19" t="b">
        <f t="shared" si="55"/>
        <v>0</v>
      </c>
      <c r="G359" s="20" t="b">
        <f t="shared" si="56"/>
        <v>0</v>
      </c>
      <c r="H359" s="20" t="b">
        <f t="shared" si="57"/>
        <v>0</v>
      </c>
      <c r="I359" s="20" t="b">
        <f t="shared" si="58"/>
        <v>0</v>
      </c>
      <c r="J359" s="20" t="b">
        <f t="shared" si="59"/>
        <v>0</v>
      </c>
      <c r="K359" s="21">
        <f t="shared" si="60"/>
        <v>110</v>
      </c>
    </row>
    <row r="360" spans="1:11" x14ac:dyDescent="0.25">
      <c r="A360" s="11">
        <v>40653.791666666664</v>
      </c>
      <c r="B360">
        <v>0</v>
      </c>
      <c r="C360">
        <f t="shared" si="61"/>
        <v>2.4000000000000004</v>
      </c>
      <c r="D360">
        <v>4</v>
      </c>
      <c r="E360">
        <v>98</v>
      </c>
      <c r="F360" s="19" t="b">
        <f t="shared" si="55"/>
        <v>0</v>
      </c>
      <c r="G360" s="20" t="b">
        <f t="shared" si="56"/>
        <v>0</v>
      </c>
      <c r="H360" s="20" t="b">
        <f t="shared" si="57"/>
        <v>0</v>
      </c>
      <c r="I360" s="20" t="b">
        <f t="shared" si="58"/>
        <v>0</v>
      </c>
      <c r="J360" s="20">
        <f t="shared" si="59"/>
        <v>98</v>
      </c>
      <c r="K360" s="21" t="b">
        <f t="shared" si="60"/>
        <v>0</v>
      </c>
    </row>
    <row r="361" spans="1:11" x14ac:dyDescent="0.25">
      <c r="A361" s="11">
        <v>40653.833333333336</v>
      </c>
      <c r="B361">
        <v>0</v>
      </c>
      <c r="C361">
        <f t="shared" si="61"/>
        <v>2.4000000000000004</v>
      </c>
      <c r="D361">
        <v>2.5</v>
      </c>
      <c r="E361">
        <v>66</v>
      </c>
      <c r="F361" s="19" t="b">
        <f t="shared" si="55"/>
        <v>0</v>
      </c>
      <c r="G361" s="20" t="b">
        <f t="shared" si="56"/>
        <v>0</v>
      </c>
      <c r="H361" s="20" t="b">
        <f t="shared" si="57"/>
        <v>0</v>
      </c>
      <c r="I361" s="20">
        <f t="shared" si="58"/>
        <v>66</v>
      </c>
      <c r="J361" s="20" t="b">
        <f t="shared" si="59"/>
        <v>0</v>
      </c>
      <c r="K361" s="21" t="b">
        <f t="shared" si="60"/>
        <v>0</v>
      </c>
    </row>
    <row r="362" spans="1:11" x14ac:dyDescent="0.25">
      <c r="A362" s="11">
        <v>40653.875</v>
      </c>
      <c r="B362">
        <v>0</v>
      </c>
      <c r="C362">
        <f t="shared" si="61"/>
        <v>2.4000000000000004</v>
      </c>
      <c r="D362">
        <v>1.3</v>
      </c>
      <c r="E362">
        <v>51</v>
      </c>
      <c r="F362" s="19" t="b">
        <f t="shared" si="55"/>
        <v>0</v>
      </c>
      <c r="G362" s="20">
        <f t="shared" si="56"/>
        <v>51</v>
      </c>
      <c r="H362" s="20" t="b">
        <f t="shared" si="57"/>
        <v>0</v>
      </c>
      <c r="I362" s="20" t="b">
        <f t="shared" si="58"/>
        <v>0</v>
      </c>
      <c r="J362" s="20" t="b">
        <f t="shared" si="59"/>
        <v>0</v>
      </c>
      <c r="K362" s="21" t="b">
        <f t="shared" si="60"/>
        <v>0</v>
      </c>
    </row>
    <row r="363" spans="1:11" x14ac:dyDescent="0.25">
      <c r="A363" s="11">
        <v>40653.916666666664</v>
      </c>
      <c r="B363">
        <v>0</v>
      </c>
      <c r="C363">
        <f t="shared" si="61"/>
        <v>2.4000000000000004</v>
      </c>
      <c r="D363">
        <v>1.5</v>
      </c>
      <c r="E363">
        <v>324</v>
      </c>
      <c r="F363" s="19" t="b">
        <f t="shared" si="55"/>
        <v>0</v>
      </c>
      <c r="G363" s="20" t="b">
        <f t="shared" si="56"/>
        <v>0</v>
      </c>
      <c r="H363" s="20">
        <f t="shared" si="57"/>
        <v>324</v>
      </c>
      <c r="I363" s="20" t="b">
        <f t="shared" si="58"/>
        <v>0</v>
      </c>
      <c r="J363" s="20" t="b">
        <f t="shared" si="59"/>
        <v>0</v>
      </c>
      <c r="K363" s="21" t="b">
        <f t="shared" si="60"/>
        <v>0</v>
      </c>
    </row>
    <row r="364" spans="1:11" x14ac:dyDescent="0.25">
      <c r="A364" s="11">
        <v>40653.958333333336</v>
      </c>
      <c r="B364">
        <v>0</v>
      </c>
      <c r="C364">
        <f t="shared" si="61"/>
        <v>2.4000000000000004</v>
      </c>
      <c r="D364">
        <v>1.2</v>
      </c>
      <c r="E364">
        <v>176</v>
      </c>
      <c r="F364" s="19" t="b">
        <f t="shared" si="55"/>
        <v>0</v>
      </c>
      <c r="G364" s="20">
        <f t="shared" si="56"/>
        <v>176</v>
      </c>
      <c r="H364" s="20" t="b">
        <f t="shared" si="57"/>
        <v>0</v>
      </c>
      <c r="I364" s="20" t="b">
        <f t="shared" si="58"/>
        <v>0</v>
      </c>
      <c r="J364" s="20" t="b">
        <f t="shared" si="59"/>
        <v>0</v>
      </c>
      <c r="K364" s="21" t="b">
        <f t="shared" si="60"/>
        <v>0</v>
      </c>
    </row>
    <row r="365" spans="1:11" x14ac:dyDescent="0.25">
      <c r="A365" s="11">
        <v>40654</v>
      </c>
      <c r="B365">
        <v>0</v>
      </c>
      <c r="C365">
        <f t="shared" si="61"/>
        <v>2.4000000000000004</v>
      </c>
      <c r="D365">
        <v>1.1000000000000001</v>
      </c>
      <c r="E365">
        <v>301</v>
      </c>
      <c r="F365" s="19" t="b">
        <f t="shared" si="55"/>
        <v>0</v>
      </c>
      <c r="G365" s="20">
        <f t="shared" si="56"/>
        <v>301</v>
      </c>
      <c r="H365" s="20" t="b">
        <f t="shared" si="57"/>
        <v>0</v>
      </c>
      <c r="I365" s="20" t="b">
        <f t="shared" si="58"/>
        <v>0</v>
      </c>
      <c r="J365" s="20" t="b">
        <f t="shared" si="59"/>
        <v>0</v>
      </c>
      <c r="K365" s="21" t="b">
        <f t="shared" si="60"/>
        <v>0</v>
      </c>
    </row>
    <row r="366" spans="1:11" x14ac:dyDescent="0.25">
      <c r="A366" s="11">
        <v>40654.041666666664</v>
      </c>
      <c r="B366">
        <v>0</v>
      </c>
      <c r="C366">
        <f t="shared" si="61"/>
        <v>2.4000000000000004</v>
      </c>
      <c r="D366">
        <v>1.1000000000000001</v>
      </c>
      <c r="E366">
        <v>310</v>
      </c>
      <c r="F366" s="19" t="b">
        <f t="shared" si="55"/>
        <v>0</v>
      </c>
      <c r="G366" s="20">
        <f t="shared" si="56"/>
        <v>310</v>
      </c>
      <c r="H366" s="20" t="b">
        <f t="shared" si="57"/>
        <v>0</v>
      </c>
      <c r="I366" s="20" t="b">
        <f t="shared" si="58"/>
        <v>0</v>
      </c>
      <c r="J366" s="20" t="b">
        <f t="shared" si="59"/>
        <v>0</v>
      </c>
      <c r="K366" s="21" t="b">
        <f t="shared" si="60"/>
        <v>0</v>
      </c>
    </row>
    <row r="367" spans="1:11" x14ac:dyDescent="0.25">
      <c r="A367" s="11">
        <v>40654.083333333336</v>
      </c>
      <c r="B367">
        <v>0</v>
      </c>
      <c r="C367">
        <f t="shared" si="61"/>
        <v>2.4000000000000004</v>
      </c>
      <c r="D367">
        <v>1</v>
      </c>
      <c r="E367">
        <v>295</v>
      </c>
      <c r="F367" s="19" t="b">
        <f t="shared" si="55"/>
        <v>0</v>
      </c>
      <c r="G367" s="20">
        <f t="shared" si="56"/>
        <v>295</v>
      </c>
      <c r="H367" s="20" t="b">
        <f t="shared" si="57"/>
        <v>0</v>
      </c>
      <c r="I367" s="20" t="b">
        <f t="shared" si="58"/>
        <v>0</v>
      </c>
      <c r="J367" s="20" t="b">
        <f t="shared" si="59"/>
        <v>0</v>
      </c>
      <c r="K367" s="21" t="b">
        <f t="shared" si="60"/>
        <v>0</v>
      </c>
    </row>
    <row r="368" spans="1:11" x14ac:dyDescent="0.25">
      <c r="A368" s="11">
        <v>40654.125</v>
      </c>
      <c r="B368">
        <v>0</v>
      </c>
      <c r="C368">
        <f t="shared" si="61"/>
        <v>2.4000000000000004</v>
      </c>
      <c r="D368">
        <v>0.5</v>
      </c>
      <c r="E368">
        <v>290</v>
      </c>
      <c r="F368" s="19" t="b">
        <f t="shared" si="55"/>
        <v>0</v>
      </c>
      <c r="G368" s="20">
        <f t="shared" si="56"/>
        <v>290</v>
      </c>
      <c r="H368" s="20" t="b">
        <f t="shared" si="57"/>
        <v>0</v>
      </c>
      <c r="I368" s="20" t="b">
        <f t="shared" si="58"/>
        <v>0</v>
      </c>
      <c r="J368" s="20" t="b">
        <f t="shared" si="59"/>
        <v>0</v>
      </c>
      <c r="K368" s="21" t="b">
        <f t="shared" si="60"/>
        <v>0</v>
      </c>
    </row>
    <row r="369" spans="1:11" x14ac:dyDescent="0.25">
      <c r="A369" s="11">
        <v>40654.166666666664</v>
      </c>
      <c r="B369">
        <v>0</v>
      </c>
      <c r="C369">
        <f t="shared" si="61"/>
        <v>2.4000000000000004</v>
      </c>
      <c r="D369">
        <v>0.6</v>
      </c>
      <c r="E369">
        <v>30</v>
      </c>
      <c r="F369" s="19" t="b">
        <f t="shared" si="55"/>
        <v>0</v>
      </c>
      <c r="G369" s="20">
        <f t="shared" si="56"/>
        <v>30</v>
      </c>
      <c r="H369" s="20" t="b">
        <f t="shared" si="57"/>
        <v>0</v>
      </c>
      <c r="I369" s="20" t="b">
        <f t="shared" si="58"/>
        <v>0</v>
      </c>
      <c r="J369" s="20" t="b">
        <f t="shared" si="59"/>
        <v>0</v>
      </c>
      <c r="K369" s="21" t="b">
        <f t="shared" si="60"/>
        <v>0</v>
      </c>
    </row>
    <row r="370" spans="1:11" x14ac:dyDescent="0.25">
      <c r="A370" s="11">
        <v>40654.208333333336</v>
      </c>
      <c r="B370">
        <v>0</v>
      </c>
      <c r="C370">
        <f t="shared" si="61"/>
        <v>2.4000000000000004</v>
      </c>
      <c r="D370">
        <v>0.3</v>
      </c>
      <c r="E370">
        <v>324</v>
      </c>
      <c r="F370" s="19">
        <f t="shared" si="55"/>
        <v>324</v>
      </c>
      <c r="G370" s="20" t="b">
        <f t="shared" si="56"/>
        <v>0</v>
      </c>
      <c r="H370" s="20" t="b">
        <f t="shared" si="57"/>
        <v>0</v>
      </c>
      <c r="I370" s="20" t="b">
        <f t="shared" si="58"/>
        <v>0</v>
      </c>
      <c r="J370" s="20" t="b">
        <f t="shared" si="59"/>
        <v>0</v>
      </c>
      <c r="K370" s="21" t="b">
        <f t="shared" si="60"/>
        <v>0</v>
      </c>
    </row>
    <row r="371" spans="1:11" x14ac:dyDescent="0.25">
      <c r="A371" s="11">
        <v>40654.25</v>
      </c>
      <c r="B371">
        <v>0</v>
      </c>
      <c r="C371">
        <f t="shared" si="61"/>
        <v>2.4000000000000004</v>
      </c>
      <c r="D371">
        <v>0.5</v>
      </c>
      <c r="E371">
        <v>58</v>
      </c>
      <c r="F371" s="19" t="b">
        <f t="shared" si="55"/>
        <v>0</v>
      </c>
      <c r="G371" s="20">
        <f t="shared" si="56"/>
        <v>58</v>
      </c>
      <c r="H371" s="20" t="b">
        <f t="shared" si="57"/>
        <v>0</v>
      </c>
      <c r="I371" s="20" t="b">
        <f t="shared" si="58"/>
        <v>0</v>
      </c>
      <c r="J371" s="20" t="b">
        <f t="shared" si="59"/>
        <v>0</v>
      </c>
      <c r="K371" s="21" t="b">
        <f t="shared" si="60"/>
        <v>0</v>
      </c>
    </row>
    <row r="372" spans="1:11" x14ac:dyDescent="0.25">
      <c r="A372" s="11">
        <v>40654.291666666664</v>
      </c>
      <c r="B372">
        <v>0</v>
      </c>
      <c r="C372">
        <f t="shared" si="61"/>
        <v>2.4000000000000004</v>
      </c>
      <c r="D372">
        <v>0.2</v>
      </c>
      <c r="E372">
        <v>296</v>
      </c>
      <c r="F372" s="19">
        <f t="shared" si="55"/>
        <v>296</v>
      </c>
      <c r="G372" s="20" t="b">
        <f t="shared" si="56"/>
        <v>0</v>
      </c>
      <c r="H372" s="20" t="b">
        <f t="shared" si="57"/>
        <v>0</v>
      </c>
      <c r="I372" s="20" t="b">
        <f t="shared" si="58"/>
        <v>0</v>
      </c>
      <c r="J372" s="20" t="b">
        <f t="shared" si="59"/>
        <v>0</v>
      </c>
      <c r="K372" s="21" t="b">
        <f t="shared" si="60"/>
        <v>0</v>
      </c>
    </row>
    <row r="373" spans="1:11" x14ac:dyDescent="0.25">
      <c r="A373" s="11">
        <v>40654.333333333336</v>
      </c>
      <c r="B373">
        <v>0</v>
      </c>
      <c r="C373">
        <f t="shared" si="61"/>
        <v>2.4000000000000004</v>
      </c>
      <c r="D373">
        <v>0.2</v>
      </c>
      <c r="E373">
        <v>231</v>
      </c>
      <c r="F373" s="19">
        <f t="shared" ref="F373:F436" si="62">IF(D373&lt;0.5,E373)</f>
        <v>231</v>
      </c>
      <c r="G373" s="20" t="b">
        <f t="shared" ref="G373:G436" si="63">IF(D373&lt;1.5,IF(D373&gt;=0.5,E373))</f>
        <v>0</v>
      </c>
      <c r="H373" s="20" t="b">
        <f t="shared" ref="H373:H436" si="64">IF(D373&lt;2.5,IF(D373&gt;=1.5,E373))</f>
        <v>0</v>
      </c>
      <c r="I373" s="20" t="b">
        <f t="shared" ref="I373:I436" si="65">IF(D373&lt;3.5,IF(D373&gt;=2.5,E373))</f>
        <v>0</v>
      </c>
      <c r="J373" s="20" t="b">
        <f t="shared" ref="J373:J436" si="66">IF(D373&lt;4.5,IF(D373&gt;=3.5,E373))</f>
        <v>0</v>
      </c>
      <c r="K373" s="21" t="b">
        <f t="shared" ref="K373:K436" si="67">IF(D373&gt;=4.5,E373)</f>
        <v>0</v>
      </c>
    </row>
    <row r="374" spans="1:11" x14ac:dyDescent="0.25">
      <c r="A374" s="11">
        <v>40654.375</v>
      </c>
      <c r="B374">
        <v>0</v>
      </c>
      <c r="C374">
        <f t="shared" si="61"/>
        <v>2.4000000000000004</v>
      </c>
      <c r="D374">
        <v>0.8</v>
      </c>
      <c r="E374">
        <v>231</v>
      </c>
      <c r="F374" s="19" t="b">
        <f t="shared" si="62"/>
        <v>0</v>
      </c>
      <c r="G374" s="20">
        <f t="shared" si="63"/>
        <v>231</v>
      </c>
      <c r="H374" s="20" t="b">
        <f t="shared" si="64"/>
        <v>0</v>
      </c>
      <c r="I374" s="20" t="b">
        <f t="shared" si="65"/>
        <v>0</v>
      </c>
      <c r="J374" s="20" t="b">
        <f t="shared" si="66"/>
        <v>0</v>
      </c>
      <c r="K374" s="21" t="b">
        <f t="shared" si="67"/>
        <v>0</v>
      </c>
    </row>
    <row r="375" spans="1:11" x14ac:dyDescent="0.25">
      <c r="A375" s="11">
        <v>40654.416666666664</v>
      </c>
      <c r="B375">
        <v>0</v>
      </c>
      <c r="C375">
        <f t="shared" ref="C375:C438" si="68">C374+B375</f>
        <v>2.4000000000000004</v>
      </c>
      <c r="D375">
        <v>0.9</v>
      </c>
      <c r="E375">
        <v>269</v>
      </c>
      <c r="F375" s="19" t="b">
        <f t="shared" si="62"/>
        <v>0</v>
      </c>
      <c r="G375" s="20">
        <f t="shared" si="63"/>
        <v>269</v>
      </c>
      <c r="H375" s="20" t="b">
        <f t="shared" si="64"/>
        <v>0</v>
      </c>
      <c r="I375" s="20" t="b">
        <f t="shared" si="65"/>
        <v>0</v>
      </c>
      <c r="J375" s="20" t="b">
        <f t="shared" si="66"/>
        <v>0</v>
      </c>
      <c r="K375" s="21" t="b">
        <f t="shared" si="67"/>
        <v>0</v>
      </c>
    </row>
    <row r="376" spans="1:11" x14ac:dyDescent="0.25">
      <c r="A376" s="11">
        <v>40654.458333333336</v>
      </c>
      <c r="B376">
        <v>0</v>
      </c>
      <c r="C376">
        <f t="shared" si="68"/>
        <v>2.4000000000000004</v>
      </c>
      <c r="D376">
        <v>1.1000000000000001</v>
      </c>
      <c r="E376">
        <v>98</v>
      </c>
      <c r="F376" s="19" t="b">
        <f t="shared" si="62"/>
        <v>0</v>
      </c>
      <c r="G376" s="20">
        <f t="shared" si="63"/>
        <v>98</v>
      </c>
      <c r="H376" s="20" t="b">
        <f t="shared" si="64"/>
        <v>0</v>
      </c>
      <c r="I376" s="20" t="b">
        <f t="shared" si="65"/>
        <v>0</v>
      </c>
      <c r="J376" s="20" t="b">
        <f t="shared" si="66"/>
        <v>0</v>
      </c>
      <c r="K376" s="21" t="b">
        <f t="shared" si="67"/>
        <v>0</v>
      </c>
    </row>
    <row r="377" spans="1:11" x14ac:dyDescent="0.25">
      <c r="A377" s="11">
        <v>40654.5</v>
      </c>
      <c r="B377">
        <v>0</v>
      </c>
      <c r="C377">
        <f t="shared" si="68"/>
        <v>2.4000000000000004</v>
      </c>
      <c r="D377">
        <v>1.3</v>
      </c>
      <c r="E377">
        <v>155</v>
      </c>
      <c r="F377" s="19" t="b">
        <f t="shared" si="62"/>
        <v>0</v>
      </c>
      <c r="G377" s="20">
        <f t="shared" si="63"/>
        <v>155</v>
      </c>
      <c r="H377" s="20" t="b">
        <f t="shared" si="64"/>
        <v>0</v>
      </c>
      <c r="I377" s="20" t="b">
        <f t="shared" si="65"/>
        <v>0</v>
      </c>
      <c r="J377" s="20" t="b">
        <f t="shared" si="66"/>
        <v>0</v>
      </c>
      <c r="K377" s="21" t="b">
        <f t="shared" si="67"/>
        <v>0</v>
      </c>
    </row>
    <row r="378" spans="1:11" x14ac:dyDescent="0.25">
      <c r="A378" s="11">
        <v>40654.541666666664</v>
      </c>
      <c r="B378">
        <v>0</v>
      </c>
      <c r="C378">
        <f t="shared" si="68"/>
        <v>2.4000000000000004</v>
      </c>
      <c r="D378">
        <v>2.1</v>
      </c>
      <c r="E378">
        <v>129</v>
      </c>
      <c r="F378" s="19" t="b">
        <f t="shared" si="62"/>
        <v>0</v>
      </c>
      <c r="G378" s="20" t="b">
        <f t="shared" si="63"/>
        <v>0</v>
      </c>
      <c r="H378" s="20">
        <f t="shared" si="64"/>
        <v>129</v>
      </c>
      <c r="I378" s="20" t="b">
        <f t="shared" si="65"/>
        <v>0</v>
      </c>
      <c r="J378" s="20" t="b">
        <f t="shared" si="66"/>
        <v>0</v>
      </c>
      <c r="K378" s="21" t="b">
        <f t="shared" si="67"/>
        <v>0</v>
      </c>
    </row>
    <row r="379" spans="1:11" x14ac:dyDescent="0.25">
      <c r="A379" s="11">
        <v>40654.583333333336</v>
      </c>
      <c r="B379">
        <v>0</v>
      </c>
      <c r="C379">
        <f t="shared" si="68"/>
        <v>2.4000000000000004</v>
      </c>
      <c r="D379">
        <v>1.8</v>
      </c>
      <c r="E379">
        <v>109</v>
      </c>
      <c r="F379" s="19" t="b">
        <f t="shared" si="62"/>
        <v>0</v>
      </c>
      <c r="G379" s="20" t="b">
        <f t="shared" si="63"/>
        <v>0</v>
      </c>
      <c r="H379" s="20">
        <f t="shared" si="64"/>
        <v>109</v>
      </c>
      <c r="I379" s="20" t="b">
        <f t="shared" si="65"/>
        <v>0</v>
      </c>
      <c r="J379" s="20" t="b">
        <f t="shared" si="66"/>
        <v>0</v>
      </c>
      <c r="K379" s="21" t="b">
        <f t="shared" si="67"/>
        <v>0</v>
      </c>
    </row>
    <row r="380" spans="1:11" x14ac:dyDescent="0.25">
      <c r="A380" s="11">
        <v>40654.625</v>
      </c>
      <c r="B380">
        <v>0</v>
      </c>
      <c r="C380">
        <f t="shared" si="68"/>
        <v>2.4000000000000004</v>
      </c>
      <c r="D380">
        <v>4.8</v>
      </c>
      <c r="E380">
        <v>111</v>
      </c>
      <c r="F380" s="19" t="b">
        <f t="shared" si="62"/>
        <v>0</v>
      </c>
      <c r="G380" s="20" t="b">
        <f t="shared" si="63"/>
        <v>0</v>
      </c>
      <c r="H380" s="20" t="b">
        <f t="shared" si="64"/>
        <v>0</v>
      </c>
      <c r="I380" s="20" t="b">
        <f t="shared" si="65"/>
        <v>0</v>
      </c>
      <c r="J380" s="20" t="b">
        <f t="shared" si="66"/>
        <v>0</v>
      </c>
      <c r="K380" s="21">
        <f t="shared" si="67"/>
        <v>111</v>
      </c>
    </row>
    <row r="381" spans="1:11" x14ac:dyDescent="0.25">
      <c r="A381" s="11">
        <v>40654.666666666664</v>
      </c>
      <c r="B381">
        <v>0</v>
      </c>
      <c r="C381">
        <f t="shared" si="68"/>
        <v>2.4000000000000004</v>
      </c>
      <c r="D381">
        <v>5.8</v>
      </c>
      <c r="E381">
        <v>115</v>
      </c>
      <c r="F381" s="19" t="b">
        <f t="shared" si="62"/>
        <v>0</v>
      </c>
      <c r="G381" s="20" t="b">
        <f t="shared" si="63"/>
        <v>0</v>
      </c>
      <c r="H381" s="20" t="b">
        <f t="shared" si="64"/>
        <v>0</v>
      </c>
      <c r="I381" s="20" t="b">
        <f t="shared" si="65"/>
        <v>0</v>
      </c>
      <c r="J381" s="20" t="b">
        <f t="shared" si="66"/>
        <v>0</v>
      </c>
      <c r="K381" s="21">
        <f t="shared" si="67"/>
        <v>115</v>
      </c>
    </row>
    <row r="382" spans="1:11" x14ac:dyDescent="0.25">
      <c r="A382" s="11">
        <v>40654.708333333336</v>
      </c>
      <c r="B382">
        <v>0</v>
      </c>
      <c r="C382">
        <f t="shared" si="68"/>
        <v>2.4000000000000004</v>
      </c>
      <c r="D382">
        <v>5.5</v>
      </c>
      <c r="E382">
        <v>113</v>
      </c>
      <c r="F382" s="19" t="b">
        <f t="shared" si="62"/>
        <v>0</v>
      </c>
      <c r="G382" s="20" t="b">
        <f t="shared" si="63"/>
        <v>0</v>
      </c>
      <c r="H382" s="20" t="b">
        <f t="shared" si="64"/>
        <v>0</v>
      </c>
      <c r="I382" s="20" t="b">
        <f t="shared" si="65"/>
        <v>0</v>
      </c>
      <c r="J382" s="20" t="b">
        <f t="shared" si="66"/>
        <v>0</v>
      </c>
      <c r="K382" s="21">
        <f t="shared" si="67"/>
        <v>113</v>
      </c>
    </row>
    <row r="383" spans="1:11" x14ac:dyDescent="0.25">
      <c r="A383" s="11">
        <v>40654.75</v>
      </c>
      <c r="B383">
        <v>0</v>
      </c>
      <c r="C383">
        <f t="shared" si="68"/>
        <v>2.4000000000000004</v>
      </c>
      <c r="D383">
        <v>5.4</v>
      </c>
      <c r="E383">
        <v>114</v>
      </c>
      <c r="F383" s="19" t="b">
        <f t="shared" si="62"/>
        <v>0</v>
      </c>
      <c r="G383" s="20" t="b">
        <f t="shared" si="63"/>
        <v>0</v>
      </c>
      <c r="H383" s="20" t="b">
        <f t="shared" si="64"/>
        <v>0</v>
      </c>
      <c r="I383" s="20" t="b">
        <f t="shared" si="65"/>
        <v>0</v>
      </c>
      <c r="J383" s="20" t="b">
        <f t="shared" si="66"/>
        <v>0</v>
      </c>
      <c r="K383" s="21">
        <f t="shared" si="67"/>
        <v>114</v>
      </c>
    </row>
    <row r="384" spans="1:11" x14ac:dyDescent="0.25">
      <c r="A384" s="11">
        <v>40654.791666666664</v>
      </c>
      <c r="B384">
        <v>0</v>
      </c>
      <c r="C384">
        <f t="shared" si="68"/>
        <v>2.4000000000000004</v>
      </c>
      <c r="D384">
        <v>3.4</v>
      </c>
      <c r="E384">
        <v>76</v>
      </c>
      <c r="F384" s="19" t="b">
        <f t="shared" si="62"/>
        <v>0</v>
      </c>
      <c r="G384" s="20" t="b">
        <f t="shared" si="63"/>
        <v>0</v>
      </c>
      <c r="H384" s="20" t="b">
        <f t="shared" si="64"/>
        <v>0</v>
      </c>
      <c r="I384" s="20">
        <f t="shared" si="65"/>
        <v>76</v>
      </c>
      <c r="J384" s="20" t="b">
        <f t="shared" si="66"/>
        <v>0</v>
      </c>
      <c r="K384" s="21" t="b">
        <f t="shared" si="67"/>
        <v>0</v>
      </c>
    </row>
    <row r="385" spans="1:11" x14ac:dyDescent="0.25">
      <c r="A385" s="11">
        <v>40654.833333333336</v>
      </c>
      <c r="B385">
        <v>0</v>
      </c>
      <c r="C385">
        <f t="shared" si="68"/>
        <v>2.4000000000000004</v>
      </c>
      <c r="D385">
        <v>2.7</v>
      </c>
      <c r="E385">
        <v>58</v>
      </c>
      <c r="F385" s="19" t="b">
        <f t="shared" si="62"/>
        <v>0</v>
      </c>
      <c r="G385" s="20" t="b">
        <f t="shared" si="63"/>
        <v>0</v>
      </c>
      <c r="H385" s="20" t="b">
        <f t="shared" si="64"/>
        <v>0</v>
      </c>
      <c r="I385" s="20">
        <f t="shared" si="65"/>
        <v>58</v>
      </c>
      <c r="J385" s="20" t="b">
        <f t="shared" si="66"/>
        <v>0</v>
      </c>
      <c r="K385" s="21" t="b">
        <f t="shared" si="67"/>
        <v>0</v>
      </c>
    </row>
    <row r="386" spans="1:11" x14ac:dyDescent="0.25">
      <c r="A386" s="11">
        <v>40654.875</v>
      </c>
      <c r="B386">
        <v>0</v>
      </c>
      <c r="C386">
        <f t="shared" si="68"/>
        <v>2.4000000000000004</v>
      </c>
      <c r="D386">
        <v>1.3</v>
      </c>
      <c r="E386">
        <v>2</v>
      </c>
      <c r="F386" s="19" t="b">
        <f t="shared" si="62"/>
        <v>0</v>
      </c>
      <c r="G386" s="20">
        <f t="shared" si="63"/>
        <v>2</v>
      </c>
      <c r="H386" s="20" t="b">
        <f t="shared" si="64"/>
        <v>0</v>
      </c>
      <c r="I386" s="20" t="b">
        <f t="shared" si="65"/>
        <v>0</v>
      </c>
      <c r="J386" s="20" t="b">
        <f t="shared" si="66"/>
        <v>0</v>
      </c>
      <c r="K386" s="21" t="b">
        <f t="shared" si="67"/>
        <v>0</v>
      </c>
    </row>
    <row r="387" spans="1:11" x14ac:dyDescent="0.25">
      <c r="A387" s="11">
        <v>40654.916666666664</v>
      </c>
      <c r="B387">
        <v>0</v>
      </c>
      <c r="C387">
        <f t="shared" si="68"/>
        <v>2.4000000000000004</v>
      </c>
      <c r="D387">
        <v>1.2</v>
      </c>
      <c r="E387">
        <v>332</v>
      </c>
      <c r="F387" s="19" t="b">
        <f t="shared" si="62"/>
        <v>0</v>
      </c>
      <c r="G387" s="20">
        <f t="shared" si="63"/>
        <v>332</v>
      </c>
      <c r="H387" s="20" t="b">
        <f t="shared" si="64"/>
        <v>0</v>
      </c>
      <c r="I387" s="20" t="b">
        <f t="shared" si="65"/>
        <v>0</v>
      </c>
      <c r="J387" s="20" t="b">
        <f t="shared" si="66"/>
        <v>0</v>
      </c>
      <c r="K387" s="21" t="b">
        <f t="shared" si="67"/>
        <v>0</v>
      </c>
    </row>
    <row r="388" spans="1:11" x14ac:dyDescent="0.25">
      <c r="A388" s="11">
        <v>40654.958333333336</v>
      </c>
      <c r="B388">
        <v>0</v>
      </c>
      <c r="C388">
        <f t="shared" si="68"/>
        <v>2.4000000000000004</v>
      </c>
      <c r="D388">
        <v>1.1000000000000001</v>
      </c>
      <c r="E388">
        <v>296</v>
      </c>
      <c r="F388" s="19" t="b">
        <f t="shared" si="62"/>
        <v>0</v>
      </c>
      <c r="G388" s="20">
        <f t="shared" si="63"/>
        <v>296</v>
      </c>
      <c r="H388" s="20" t="b">
        <f t="shared" si="64"/>
        <v>0</v>
      </c>
      <c r="I388" s="20" t="b">
        <f t="shared" si="65"/>
        <v>0</v>
      </c>
      <c r="J388" s="20" t="b">
        <f t="shared" si="66"/>
        <v>0</v>
      </c>
      <c r="K388" s="21" t="b">
        <f t="shared" si="67"/>
        <v>0</v>
      </c>
    </row>
    <row r="389" spans="1:11" x14ac:dyDescent="0.25">
      <c r="A389" s="11">
        <v>40655</v>
      </c>
      <c r="B389">
        <v>0</v>
      </c>
      <c r="C389">
        <f t="shared" si="68"/>
        <v>2.4000000000000004</v>
      </c>
      <c r="D389">
        <v>1.4</v>
      </c>
      <c r="E389">
        <v>314</v>
      </c>
      <c r="F389" s="19" t="b">
        <f t="shared" si="62"/>
        <v>0</v>
      </c>
      <c r="G389" s="20">
        <f t="shared" si="63"/>
        <v>314</v>
      </c>
      <c r="H389" s="20" t="b">
        <f t="shared" si="64"/>
        <v>0</v>
      </c>
      <c r="I389" s="20" t="b">
        <f t="shared" si="65"/>
        <v>0</v>
      </c>
      <c r="J389" s="20" t="b">
        <f t="shared" si="66"/>
        <v>0</v>
      </c>
      <c r="K389" s="21" t="b">
        <f t="shared" si="67"/>
        <v>0</v>
      </c>
    </row>
    <row r="390" spans="1:11" x14ac:dyDescent="0.25">
      <c r="A390" s="11">
        <v>40655.041666666664</v>
      </c>
      <c r="B390">
        <v>0</v>
      </c>
      <c r="C390">
        <f t="shared" si="68"/>
        <v>2.4000000000000004</v>
      </c>
      <c r="D390">
        <v>1.4</v>
      </c>
      <c r="E390">
        <v>310</v>
      </c>
      <c r="F390" s="19" t="b">
        <f t="shared" si="62"/>
        <v>0</v>
      </c>
      <c r="G390" s="20">
        <f t="shared" si="63"/>
        <v>310</v>
      </c>
      <c r="H390" s="20" t="b">
        <f t="shared" si="64"/>
        <v>0</v>
      </c>
      <c r="I390" s="20" t="b">
        <f t="shared" si="65"/>
        <v>0</v>
      </c>
      <c r="J390" s="20" t="b">
        <f t="shared" si="66"/>
        <v>0</v>
      </c>
      <c r="K390" s="21" t="b">
        <f t="shared" si="67"/>
        <v>0</v>
      </c>
    </row>
    <row r="391" spans="1:11" x14ac:dyDescent="0.25">
      <c r="A391" s="11">
        <v>40655.083333333336</v>
      </c>
      <c r="B391">
        <v>0</v>
      </c>
      <c r="C391">
        <f t="shared" si="68"/>
        <v>2.4000000000000004</v>
      </c>
      <c r="D391">
        <v>0.8</v>
      </c>
      <c r="E391">
        <v>315</v>
      </c>
      <c r="F391" s="19" t="b">
        <f t="shared" si="62"/>
        <v>0</v>
      </c>
      <c r="G391" s="20">
        <f t="shared" si="63"/>
        <v>315</v>
      </c>
      <c r="H391" s="20" t="b">
        <f t="shared" si="64"/>
        <v>0</v>
      </c>
      <c r="I391" s="20" t="b">
        <f t="shared" si="65"/>
        <v>0</v>
      </c>
      <c r="J391" s="20" t="b">
        <f t="shared" si="66"/>
        <v>0</v>
      </c>
      <c r="K391" s="21" t="b">
        <f t="shared" si="67"/>
        <v>0</v>
      </c>
    </row>
    <row r="392" spans="1:11" x14ac:dyDescent="0.25">
      <c r="A392" s="11">
        <v>40655.125</v>
      </c>
      <c r="B392">
        <v>0</v>
      </c>
      <c r="C392">
        <f t="shared" si="68"/>
        <v>2.4000000000000004</v>
      </c>
      <c r="D392">
        <v>1</v>
      </c>
      <c r="E392">
        <v>305</v>
      </c>
      <c r="F392" s="19" t="b">
        <f t="shared" si="62"/>
        <v>0</v>
      </c>
      <c r="G392" s="20">
        <f t="shared" si="63"/>
        <v>305</v>
      </c>
      <c r="H392" s="20" t="b">
        <f t="shared" si="64"/>
        <v>0</v>
      </c>
      <c r="I392" s="20" t="b">
        <f t="shared" si="65"/>
        <v>0</v>
      </c>
      <c r="J392" s="20" t="b">
        <f t="shared" si="66"/>
        <v>0</v>
      </c>
      <c r="K392" s="21" t="b">
        <f t="shared" si="67"/>
        <v>0</v>
      </c>
    </row>
    <row r="393" spans="1:11" x14ac:dyDescent="0.25">
      <c r="A393" s="11">
        <v>40655.166666666664</v>
      </c>
      <c r="B393">
        <v>0</v>
      </c>
      <c r="C393">
        <f t="shared" si="68"/>
        <v>2.4000000000000004</v>
      </c>
      <c r="D393">
        <v>0.4</v>
      </c>
      <c r="E393">
        <v>314</v>
      </c>
      <c r="F393" s="19">
        <f t="shared" si="62"/>
        <v>314</v>
      </c>
      <c r="G393" s="20" t="b">
        <f t="shared" si="63"/>
        <v>0</v>
      </c>
      <c r="H393" s="20" t="b">
        <f t="shared" si="64"/>
        <v>0</v>
      </c>
      <c r="I393" s="20" t="b">
        <f t="shared" si="65"/>
        <v>0</v>
      </c>
      <c r="J393" s="20" t="b">
        <f t="shared" si="66"/>
        <v>0</v>
      </c>
      <c r="K393" s="21" t="b">
        <f t="shared" si="67"/>
        <v>0</v>
      </c>
    </row>
    <row r="394" spans="1:11" x14ac:dyDescent="0.25">
      <c r="A394" s="11">
        <v>40655.208333333336</v>
      </c>
      <c r="B394">
        <v>0</v>
      </c>
      <c r="C394">
        <f t="shared" si="68"/>
        <v>2.4000000000000004</v>
      </c>
      <c r="D394">
        <v>0.3</v>
      </c>
      <c r="E394">
        <v>43</v>
      </c>
      <c r="F394" s="19">
        <f t="shared" si="62"/>
        <v>43</v>
      </c>
      <c r="G394" s="20" t="b">
        <f t="shared" si="63"/>
        <v>0</v>
      </c>
      <c r="H394" s="20" t="b">
        <f t="shared" si="64"/>
        <v>0</v>
      </c>
      <c r="I394" s="20" t="b">
        <f t="shared" si="65"/>
        <v>0</v>
      </c>
      <c r="J394" s="20" t="b">
        <f t="shared" si="66"/>
        <v>0</v>
      </c>
      <c r="K394" s="21" t="b">
        <f t="shared" si="67"/>
        <v>0</v>
      </c>
    </row>
    <row r="395" spans="1:11" x14ac:dyDescent="0.25">
      <c r="A395" s="11">
        <v>40655.25</v>
      </c>
      <c r="B395">
        <v>0</v>
      </c>
      <c r="C395">
        <f t="shared" si="68"/>
        <v>2.4000000000000004</v>
      </c>
      <c r="D395">
        <v>0.3</v>
      </c>
      <c r="E395">
        <v>11</v>
      </c>
      <c r="F395" s="19">
        <f t="shared" si="62"/>
        <v>11</v>
      </c>
      <c r="G395" s="20" t="b">
        <f t="shared" si="63"/>
        <v>0</v>
      </c>
      <c r="H395" s="20" t="b">
        <f t="shared" si="64"/>
        <v>0</v>
      </c>
      <c r="I395" s="20" t="b">
        <f t="shared" si="65"/>
        <v>0</v>
      </c>
      <c r="J395" s="20" t="b">
        <f t="shared" si="66"/>
        <v>0</v>
      </c>
      <c r="K395" s="21" t="b">
        <f t="shared" si="67"/>
        <v>0</v>
      </c>
    </row>
    <row r="396" spans="1:11" x14ac:dyDescent="0.25">
      <c r="A396" s="11">
        <v>40655.291666666664</v>
      </c>
      <c r="B396">
        <v>0</v>
      </c>
      <c r="C396">
        <f t="shared" si="68"/>
        <v>2.4000000000000004</v>
      </c>
      <c r="D396">
        <v>0.5</v>
      </c>
      <c r="E396">
        <v>317</v>
      </c>
      <c r="F396" s="19" t="b">
        <f t="shared" si="62"/>
        <v>0</v>
      </c>
      <c r="G396" s="20">
        <f t="shared" si="63"/>
        <v>317</v>
      </c>
      <c r="H396" s="20" t="b">
        <f t="shared" si="64"/>
        <v>0</v>
      </c>
      <c r="I396" s="20" t="b">
        <f t="shared" si="65"/>
        <v>0</v>
      </c>
      <c r="J396" s="20" t="b">
        <f t="shared" si="66"/>
        <v>0</v>
      </c>
      <c r="K396" s="21" t="b">
        <f t="shared" si="67"/>
        <v>0</v>
      </c>
    </row>
    <row r="397" spans="1:11" x14ac:dyDescent="0.25">
      <c r="A397" s="11">
        <v>40655.333333333336</v>
      </c>
      <c r="B397">
        <v>0</v>
      </c>
      <c r="C397">
        <f t="shared" si="68"/>
        <v>2.4000000000000004</v>
      </c>
      <c r="D397">
        <v>0.2</v>
      </c>
      <c r="E397">
        <v>232</v>
      </c>
      <c r="F397" s="19">
        <f t="shared" si="62"/>
        <v>232</v>
      </c>
      <c r="G397" s="20" t="b">
        <f t="shared" si="63"/>
        <v>0</v>
      </c>
      <c r="H397" s="20" t="b">
        <f t="shared" si="64"/>
        <v>0</v>
      </c>
      <c r="I397" s="20" t="b">
        <f t="shared" si="65"/>
        <v>0</v>
      </c>
      <c r="J397" s="20" t="b">
        <f t="shared" si="66"/>
        <v>0</v>
      </c>
      <c r="K397" s="21" t="b">
        <f t="shared" si="67"/>
        <v>0</v>
      </c>
    </row>
    <row r="398" spans="1:11" x14ac:dyDescent="0.25">
      <c r="A398" s="11">
        <v>40655.375</v>
      </c>
      <c r="B398">
        <v>0</v>
      </c>
      <c r="C398">
        <f t="shared" si="68"/>
        <v>2.4000000000000004</v>
      </c>
      <c r="D398">
        <v>0.5</v>
      </c>
      <c r="E398">
        <v>209</v>
      </c>
      <c r="F398" s="19" t="b">
        <f t="shared" si="62"/>
        <v>0</v>
      </c>
      <c r="G398" s="20">
        <f t="shared" si="63"/>
        <v>209</v>
      </c>
      <c r="H398" s="20" t="b">
        <f t="shared" si="64"/>
        <v>0</v>
      </c>
      <c r="I398" s="20" t="b">
        <f t="shared" si="65"/>
        <v>0</v>
      </c>
      <c r="J398" s="20" t="b">
        <f t="shared" si="66"/>
        <v>0</v>
      </c>
      <c r="K398" s="21" t="b">
        <f t="shared" si="67"/>
        <v>0</v>
      </c>
    </row>
    <row r="399" spans="1:11" x14ac:dyDescent="0.25">
      <c r="A399" s="11">
        <v>40655.416666666664</v>
      </c>
      <c r="B399">
        <v>0</v>
      </c>
      <c r="C399">
        <f t="shared" si="68"/>
        <v>2.4000000000000004</v>
      </c>
      <c r="D399">
        <v>1.1000000000000001</v>
      </c>
      <c r="E399">
        <v>127</v>
      </c>
      <c r="F399" s="19" t="b">
        <f t="shared" si="62"/>
        <v>0</v>
      </c>
      <c r="G399" s="20">
        <f t="shared" si="63"/>
        <v>127</v>
      </c>
      <c r="H399" s="20" t="b">
        <f t="shared" si="64"/>
        <v>0</v>
      </c>
      <c r="I399" s="20" t="b">
        <f t="shared" si="65"/>
        <v>0</v>
      </c>
      <c r="J399" s="20" t="b">
        <f t="shared" si="66"/>
        <v>0</v>
      </c>
      <c r="K399" s="21" t="b">
        <f t="shared" si="67"/>
        <v>0</v>
      </c>
    </row>
    <row r="400" spans="1:11" x14ac:dyDescent="0.25">
      <c r="A400" s="11">
        <v>40655.458333333336</v>
      </c>
      <c r="B400">
        <v>0</v>
      </c>
      <c r="C400">
        <f t="shared" si="68"/>
        <v>2.4000000000000004</v>
      </c>
      <c r="D400">
        <v>1.4</v>
      </c>
      <c r="E400">
        <v>110</v>
      </c>
      <c r="F400" s="19" t="b">
        <f t="shared" si="62"/>
        <v>0</v>
      </c>
      <c r="G400" s="20">
        <f t="shared" si="63"/>
        <v>110</v>
      </c>
      <c r="H400" s="20" t="b">
        <f t="shared" si="64"/>
        <v>0</v>
      </c>
      <c r="I400" s="20" t="b">
        <f t="shared" si="65"/>
        <v>0</v>
      </c>
      <c r="J400" s="20" t="b">
        <f t="shared" si="66"/>
        <v>0</v>
      </c>
      <c r="K400" s="21" t="b">
        <f t="shared" si="67"/>
        <v>0</v>
      </c>
    </row>
    <row r="401" spans="1:11" x14ac:dyDescent="0.25">
      <c r="A401" s="11">
        <v>40655.5</v>
      </c>
      <c r="B401">
        <v>0</v>
      </c>
      <c r="C401">
        <f t="shared" si="68"/>
        <v>2.4000000000000004</v>
      </c>
      <c r="D401">
        <v>1.9</v>
      </c>
      <c r="E401">
        <v>99</v>
      </c>
      <c r="F401" s="19" t="b">
        <f t="shared" si="62"/>
        <v>0</v>
      </c>
      <c r="G401" s="20" t="b">
        <f t="shared" si="63"/>
        <v>0</v>
      </c>
      <c r="H401" s="20">
        <f t="shared" si="64"/>
        <v>99</v>
      </c>
      <c r="I401" s="20" t="b">
        <f t="shared" si="65"/>
        <v>0</v>
      </c>
      <c r="J401" s="20" t="b">
        <f t="shared" si="66"/>
        <v>0</v>
      </c>
      <c r="K401" s="21" t="b">
        <f t="shared" si="67"/>
        <v>0</v>
      </c>
    </row>
    <row r="402" spans="1:11" x14ac:dyDescent="0.25">
      <c r="A402" s="11">
        <v>40655.541666666664</v>
      </c>
      <c r="B402">
        <v>0</v>
      </c>
      <c r="C402">
        <f t="shared" si="68"/>
        <v>2.4000000000000004</v>
      </c>
      <c r="D402">
        <v>2.2000000000000002</v>
      </c>
      <c r="E402">
        <v>95</v>
      </c>
      <c r="F402" s="19" t="b">
        <f t="shared" si="62"/>
        <v>0</v>
      </c>
      <c r="G402" s="20" t="b">
        <f t="shared" si="63"/>
        <v>0</v>
      </c>
      <c r="H402" s="20">
        <f t="shared" si="64"/>
        <v>95</v>
      </c>
      <c r="I402" s="20" t="b">
        <f t="shared" si="65"/>
        <v>0</v>
      </c>
      <c r="J402" s="20" t="b">
        <f t="shared" si="66"/>
        <v>0</v>
      </c>
      <c r="K402" s="21" t="b">
        <f t="shared" si="67"/>
        <v>0</v>
      </c>
    </row>
    <row r="403" spans="1:11" x14ac:dyDescent="0.25">
      <c r="A403" s="11">
        <v>40655.583333333336</v>
      </c>
      <c r="B403">
        <v>0</v>
      </c>
      <c r="C403">
        <f t="shared" si="68"/>
        <v>2.4000000000000004</v>
      </c>
      <c r="D403">
        <v>3.3</v>
      </c>
      <c r="E403">
        <v>110</v>
      </c>
      <c r="F403" s="19" t="b">
        <f t="shared" si="62"/>
        <v>0</v>
      </c>
      <c r="G403" s="20" t="b">
        <f t="shared" si="63"/>
        <v>0</v>
      </c>
      <c r="H403" s="20" t="b">
        <f t="shared" si="64"/>
        <v>0</v>
      </c>
      <c r="I403" s="20">
        <f t="shared" si="65"/>
        <v>110</v>
      </c>
      <c r="J403" s="20" t="b">
        <f t="shared" si="66"/>
        <v>0</v>
      </c>
      <c r="K403" s="21" t="b">
        <f t="shared" si="67"/>
        <v>0</v>
      </c>
    </row>
    <row r="404" spans="1:11" x14ac:dyDescent="0.25">
      <c r="A404" s="11">
        <v>40655.625</v>
      </c>
      <c r="B404">
        <v>0</v>
      </c>
      <c r="C404">
        <f t="shared" si="68"/>
        <v>2.4000000000000004</v>
      </c>
      <c r="D404">
        <v>5.9</v>
      </c>
      <c r="E404">
        <v>120</v>
      </c>
      <c r="F404" s="19" t="b">
        <f t="shared" si="62"/>
        <v>0</v>
      </c>
      <c r="G404" s="20" t="b">
        <f t="shared" si="63"/>
        <v>0</v>
      </c>
      <c r="H404" s="20" t="b">
        <f t="shared" si="64"/>
        <v>0</v>
      </c>
      <c r="I404" s="20" t="b">
        <f t="shared" si="65"/>
        <v>0</v>
      </c>
      <c r="J404" s="20" t="b">
        <f t="shared" si="66"/>
        <v>0</v>
      </c>
      <c r="K404" s="21">
        <f t="shared" si="67"/>
        <v>120</v>
      </c>
    </row>
    <row r="405" spans="1:11" x14ac:dyDescent="0.25">
      <c r="A405" s="11">
        <v>40655.666666666664</v>
      </c>
      <c r="B405">
        <v>0</v>
      </c>
      <c r="C405">
        <f t="shared" si="68"/>
        <v>2.4000000000000004</v>
      </c>
      <c r="D405">
        <v>5.7</v>
      </c>
      <c r="E405">
        <v>111</v>
      </c>
      <c r="F405" s="19" t="b">
        <f t="shared" si="62"/>
        <v>0</v>
      </c>
      <c r="G405" s="20" t="b">
        <f t="shared" si="63"/>
        <v>0</v>
      </c>
      <c r="H405" s="20" t="b">
        <f t="shared" si="64"/>
        <v>0</v>
      </c>
      <c r="I405" s="20" t="b">
        <f t="shared" si="65"/>
        <v>0</v>
      </c>
      <c r="J405" s="20" t="b">
        <f t="shared" si="66"/>
        <v>0</v>
      </c>
      <c r="K405" s="21">
        <f t="shared" si="67"/>
        <v>111</v>
      </c>
    </row>
    <row r="406" spans="1:11" x14ac:dyDescent="0.25">
      <c r="A406" s="11">
        <v>40655.708333333336</v>
      </c>
      <c r="B406">
        <v>0</v>
      </c>
      <c r="C406">
        <f t="shared" si="68"/>
        <v>2.4000000000000004</v>
      </c>
      <c r="D406">
        <v>6.4</v>
      </c>
      <c r="E406">
        <v>110</v>
      </c>
      <c r="F406" s="19" t="b">
        <f t="shared" si="62"/>
        <v>0</v>
      </c>
      <c r="G406" s="20" t="b">
        <f t="shared" si="63"/>
        <v>0</v>
      </c>
      <c r="H406" s="20" t="b">
        <f t="shared" si="64"/>
        <v>0</v>
      </c>
      <c r="I406" s="20" t="b">
        <f t="shared" si="65"/>
        <v>0</v>
      </c>
      <c r="J406" s="20" t="b">
        <f t="shared" si="66"/>
        <v>0</v>
      </c>
      <c r="K406" s="21">
        <f t="shared" si="67"/>
        <v>110</v>
      </c>
    </row>
    <row r="407" spans="1:11" x14ac:dyDescent="0.25">
      <c r="A407" s="11">
        <v>40655.75</v>
      </c>
      <c r="B407">
        <v>0</v>
      </c>
      <c r="C407">
        <f t="shared" si="68"/>
        <v>2.4000000000000004</v>
      </c>
      <c r="D407">
        <v>5.4</v>
      </c>
      <c r="E407">
        <v>106</v>
      </c>
      <c r="F407" s="19" t="b">
        <f t="shared" si="62"/>
        <v>0</v>
      </c>
      <c r="G407" s="20" t="b">
        <f t="shared" si="63"/>
        <v>0</v>
      </c>
      <c r="H407" s="20" t="b">
        <f t="shared" si="64"/>
        <v>0</v>
      </c>
      <c r="I407" s="20" t="b">
        <f t="shared" si="65"/>
        <v>0</v>
      </c>
      <c r="J407" s="20" t="b">
        <f t="shared" si="66"/>
        <v>0</v>
      </c>
      <c r="K407" s="21">
        <f t="shared" si="67"/>
        <v>106</v>
      </c>
    </row>
    <row r="408" spans="1:11" x14ac:dyDescent="0.25">
      <c r="A408" s="11">
        <v>40655.791666666664</v>
      </c>
      <c r="B408">
        <v>0</v>
      </c>
      <c r="C408">
        <f t="shared" si="68"/>
        <v>2.4000000000000004</v>
      </c>
      <c r="D408">
        <v>3.6</v>
      </c>
      <c r="E408">
        <v>101</v>
      </c>
      <c r="F408" s="19" t="b">
        <f t="shared" si="62"/>
        <v>0</v>
      </c>
      <c r="G408" s="20" t="b">
        <f t="shared" si="63"/>
        <v>0</v>
      </c>
      <c r="H408" s="20" t="b">
        <f t="shared" si="64"/>
        <v>0</v>
      </c>
      <c r="I408" s="20" t="b">
        <f t="shared" si="65"/>
        <v>0</v>
      </c>
      <c r="J408" s="20">
        <f t="shared" si="66"/>
        <v>101</v>
      </c>
      <c r="K408" s="21" t="b">
        <f t="shared" si="67"/>
        <v>0</v>
      </c>
    </row>
    <row r="409" spans="1:11" x14ac:dyDescent="0.25">
      <c r="A409" s="11">
        <v>40655.833333333336</v>
      </c>
      <c r="B409">
        <v>0</v>
      </c>
      <c r="C409">
        <f t="shared" si="68"/>
        <v>2.4000000000000004</v>
      </c>
      <c r="D409">
        <v>2.2000000000000002</v>
      </c>
      <c r="E409">
        <v>69</v>
      </c>
      <c r="F409" s="19" t="b">
        <f t="shared" si="62"/>
        <v>0</v>
      </c>
      <c r="G409" s="20" t="b">
        <f t="shared" si="63"/>
        <v>0</v>
      </c>
      <c r="H409" s="20">
        <f t="shared" si="64"/>
        <v>69</v>
      </c>
      <c r="I409" s="20" t="b">
        <f t="shared" si="65"/>
        <v>0</v>
      </c>
      <c r="J409" s="20" t="b">
        <f t="shared" si="66"/>
        <v>0</v>
      </c>
      <c r="K409" s="21" t="b">
        <f t="shared" si="67"/>
        <v>0</v>
      </c>
    </row>
    <row r="410" spans="1:11" x14ac:dyDescent="0.25">
      <c r="A410" s="11">
        <v>40655.875</v>
      </c>
      <c r="B410">
        <v>0</v>
      </c>
      <c r="C410">
        <f t="shared" si="68"/>
        <v>2.4000000000000004</v>
      </c>
      <c r="D410">
        <v>1.5</v>
      </c>
      <c r="E410">
        <v>20</v>
      </c>
      <c r="F410" s="19" t="b">
        <f t="shared" si="62"/>
        <v>0</v>
      </c>
      <c r="G410" s="20" t="b">
        <f t="shared" si="63"/>
        <v>0</v>
      </c>
      <c r="H410" s="20">
        <f t="shared" si="64"/>
        <v>20</v>
      </c>
      <c r="I410" s="20" t="b">
        <f t="shared" si="65"/>
        <v>0</v>
      </c>
      <c r="J410" s="20" t="b">
        <f t="shared" si="66"/>
        <v>0</v>
      </c>
      <c r="K410" s="21" t="b">
        <f t="shared" si="67"/>
        <v>0</v>
      </c>
    </row>
    <row r="411" spans="1:11" x14ac:dyDescent="0.25">
      <c r="A411" s="11">
        <v>40655.916666666664</v>
      </c>
      <c r="B411">
        <v>0</v>
      </c>
      <c r="C411">
        <f t="shared" si="68"/>
        <v>2.4000000000000004</v>
      </c>
      <c r="D411">
        <v>1.3</v>
      </c>
      <c r="E411">
        <v>333</v>
      </c>
      <c r="F411" s="19" t="b">
        <f t="shared" si="62"/>
        <v>0</v>
      </c>
      <c r="G411" s="20">
        <f t="shared" si="63"/>
        <v>333</v>
      </c>
      <c r="H411" s="20" t="b">
        <f t="shared" si="64"/>
        <v>0</v>
      </c>
      <c r="I411" s="20" t="b">
        <f t="shared" si="65"/>
        <v>0</v>
      </c>
      <c r="J411" s="20" t="b">
        <f t="shared" si="66"/>
        <v>0</v>
      </c>
      <c r="K411" s="21" t="b">
        <f t="shared" si="67"/>
        <v>0</v>
      </c>
    </row>
    <row r="412" spans="1:11" x14ac:dyDescent="0.25">
      <c r="A412" s="11">
        <v>40655.958333333336</v>
      </c>
      <c r="B412">
        <v>0</v>
      </c>
      <c r="C412">
        <f t="shared" si="68"/>
        <v>2.4000000000000004</v>
      </c>
      <c r="D412">
        <v>1.4</v>
      </c>
      <c r="E412">
        <v>317</v>
      </c>
      <c r="F412" s="19" t="b">
        <f t="shared" si="62"/>
        <v>0</v>
      </c>
      <c r="G412" s="20">
        <f t="shared" si="63"/>
        <v>317</v>
      </c>
      <c r="H412" s="20" t="b">
        <f t="shared" si="64"/>
        <v>0</v>
      </c>
      <c r="I412" s="20" t="b">
        <f t="shared" si="65"/>
        <v>0</v>
      </c>
      <c r="J412" s="20" t="b">
        <f t="shared" si="66"/>
        <v>0</v>
      </c>
      <c r="K412" s="21" t="b">
        <f t="shared" si="67"/>
        <v>0</v>
      </c>
    </row>
    <row r="413" spans="1:11" x14ac:dyDescent="0.25">
      <c r="A413" s="11">
        <v>40656</v>
      </c>
      <c r="B413">
        <v>0</v>
      </c>
      <c r="C413">
        <f t="shared" si="68"/>
        <v>2.4000000000000004</v>
      </c>
      <c r="D413">
        <v>1.3</v>
      </c>
      <c r="E413">
        <v>300</v>
      </c>
      <c r="F413" s="19" t="b">
        <f t="shared" si="62"/>
        <v>0</v>
      </c>
      <c r="G413" s="20">
        <f t="shared" si="63"/>
        <v>300</v>
      </c>
      <c r="H413" s="20" t="b">
        <f t="shared" si="64"/>
        <v>0</v>
      </c>
      <c r="I413" s="20" t="b">
        <f t="shared" si="65"/>
        <v>0</v>
      </c>
      <c r="J413" s="20" t="b">
        <f t="shared" si="66"/>
        <v>0</v>
      </c>
      <c r="K413" s="21" t="b">
        <f t="shared" si="67"/>
        <v>0</v>
      </c>
    </row>
    <row r="414" spans="1:11" x14ac:dyDescent="0.25">
      <c r="A414" s="11">
        <v>40656.041666666664</v>
      </c>
      <c r="B414">
        <v>0</v>
      </c>
      <c r="C414">
        <f t="shared" si="68"/>
        <v>2.4000000000000004</v>
      </c>
      <c r="D414">
        <v>1.6</v>
      </c>
      <c r="E414">
        <v>302</v>
      </c>
      <c r="F414" s="19" t="b">
        <f t="shared" si="62"/>
        <v>0</v>
      </c>
      <c r="G414" s="20" t="b">
        <f t="shared" si="63"/>
        <v>0</v>
      </c>
      <c r="H414" s="20">
        <f t="shared" si="64"/>
        <v>302</v>
      </c>
      <c r="I414" s="20" t="b">
        <f t="shared" si="65"/>
        <v>0</v>
      </c>
      <c r="J414" s="20" t="b">
        <f t="shared" si="66"/>
        <v>0</v>
      </c>
      <c r="K414" s="21" t="b">
        <f t="shared" si="67"/>
        <v>0</v>
      </c>
    </row>
    <row r="415" spans="1:11" x14ac:dyDescent="0.25">
      <c r="A415" s="11">
        <v>40656.083333333336</v>
      </c>
      <c r="B415">
        <v>0</v>
      </c>
      <c r="C415">
        <f t="shared" si="68"/>
        <v>2.4000000000000004</v>
      </c>
      <c r="D415">
        <v>1.2</v>
      </c>
      <c r="E415">
        <v>297</v>
      </c>
      <c r="F415" s="19" t="b">
        <f t="shared" si="62"/>
        <v>0</v>
      </c>
      <c r="G415" s="20">
        <f t="shared" si="63"/>
        <v>297</v>
      </c>
      <c r="H415" s="20" t="b">
        <f t="shared" si="64"/>
        <v>0</v>
      </c>
      <c r="I415" s="20" t="b">
        <f t="shared" si="65"/>
        <v>0</v>
      </c>
      <c r="J415" s="20" t="b">
        <f t="shared" si="66"/>
        <v>0</v>
      </c>
      <c r="K415" s="21" t="b">
        <f t="shared" si="67"/>
        <v>0</v>
      </c>
    </row>
    <row r="416" spans="1:11" x14ac:dyDescent="0.25">
      <c r="A416" s="11">
        <v>40656.125</v>
      </c>
      <c r="B416">
        <v>0</v>
      </c>
      <c r="C416">
        <f t="shared" si="68"/>
        <v>2.4000000000000004</v>
      </c>
      <c r="D416">
        <v>0.6</v>
      </c>
      <c r="E416">
        <v>312</v>
      </c>
      <c r="F416" s="19" t="b">
        <f t="shared" si="62"/>
        <v>0</v>
      </c>
      <c r="G416" s="20">
        <f t="shared" si="63"/>
        <v>312</v>
      </c>
      <c r="H416" s="20" t="b">
        <f t="shared" si="64"/>
        <v>0</v>
      </c>
      <c r="I416" s="20" t="b">
        <f t="shared" si="65"/>
        <v>0</v>
      </c>
      <c r="J416" s="20" t="b">
        <f t="shared" si="66"/>
        <v>0</v>
      </c>
      <c r="K416" s="21" t="b">
        <f t="shared" si="67"/>
        <v>0</v>
      </c>
    </row>
    <row r="417" spans="1:11" x14ac:dyDescent="0.25">
      <c r="A417" s="11">
        <v>40656.166666666664</v>
      </c>
      <c r="B417">
        <v>0</v>
      </c>
      <c r="C417">
        <f t="shared" si="68"/>
        <v>2.4000000000000004</v>
      </c>
      <c r="D417">
        <v>0.2</v>
      </c>
      <c r="E417">
        <v>234</v>
      </c>
      <c r="F417" s="19">
        <f t="shared" si="62"/>
        <v>234</v>
      </c>
      <c r="G417" s="20" t="b">
        <f t="shared" si="63"/>
        <v>0</v>
      </c>
      <c r="H417" s="20" t="b">
        <f t="shared" si="64"/>
        <v>0</v>
      </c>
      <c r="I417" s="20" t="b">
        <f t="shared" si="65"/>
        <v>0</v>
      </c>
      <c r="J417" s="20" t="b">
        <f t="shared" si="66"/>
        <v>0</v>
      </c>
      <c r="K417" s="21" t="b">
        <f t="shared" si="67"/>
        <v>0</v>
      </c>
    </row>
    <row r="418" spans="1:11" x14ac:dyDescent="0.25">
      <c r="A418" s="11">
        <v>40656.208333333336</v>
      </c>
      <c r="B418">
        <v>0</v>
      </c>
      <c r="C418">
        <f t="shared" si="68"/>
        <v>2.4000000000000004</v>
      </c>
      <c r="D418">
        <v>0.3</v>
      </c>
      <c r="E418">
        <v>40</v>
      </c>
      <c r="F418" s="19">
        <f t="shared" si="62"/>
        <v>40</v>
      </c>
      <c r="G418" s="20" t="b">
        <f t="shared" si="63"/>
        <v>0</v>
      </c>
      <c r="H418" s="20" t="b">
        <f t="shared" si="64"/>
        <v>0</v>
      </c>
      <c r="I418" s="20" t="b">
        <f t="shared" si="65"/>
        <v>0</v>
      </c>
      <c r="J418" s="20" t="b">
        <f t="shared" si="66"/>
        <v>0</v>
      </c>
      <c r="K418" s="21" t="b">
        <f t="shared" si="67"/>
        <v>0</v>
      </c>
    </row>
    <row r="419" spans="1:11" x14ac:dyDescent="0.25">
      <c r="A419" s="11">
        <v>40656.25</v>
      </c>
      <c r="B419">
        <v>0</v>
      </c>
      <c r="C419">
        <f t="shared" si="68"/>
        <v>2.4000000000000004</v>
      </c>
      <c r="D419">
        <v>0.3</v>
      </c>
      <c r="E419">
        <v>276</v>
      </c>
      <c r="F419" s="19">
        <f t="shared" si="62"/>
        <v>276</v>
      </c>
      <c r="G419" s="20" t="b">
        <f t="shared" si="63"/>
        <v>0</v>
      </c>
      <c r="H419" s="20" t="b">
        <f t="shared" si="64"/>
        <v>0</v>
      </c>
      <c r="I419" s="20" t="b">
        <f t="shared" si="65"/>
        <v>0</v>
      </c>
      <c r="J419" s="20" t="b">
        <f t="shared" si="66"/>
        <v>0</v>
      </c>
      <c r="K419" s="21" t="b">
        <f t="shared" si="67"/>
        <v>0</v>
      </c>
    </row>
    <row r="420" spans="1:11" x14ac:dyDescent="0.25">
      <c r="A420" s="11">
        <v>40656.291666666664</v>
      </c>
      <c r="B420">
        <v>0</v>
      </c>
      <c r="C420">
        <f t="shared" si="68"/>
        <v>2.4000000000000004</v>
      </c>
      <c r="D420">
        <v>0.3</v>
      </c>
      <c r="E420">
        <v>211</v>
      </c>
      <c r="F420" s="19">
        <f t="shared" si="62"/>
        <v>211</v>
      </c>
      <c r="G420" s="20" t="b">
        <f t="shared" si="63"/>
        <v>0</v>
      </c>
      <c r="H420" s="20" t="b">
        <f t="shared" si="64"/>
        <v>0</v>
      </c>
      <c r="I420" s="20" t="b">
        <f t="shared" si="65"/>
        <v>0</v>
      </c>
      <c r="J420" s="20" t="b">
        <f t="shared" si="66"/>
        <v>0</v>
      </c>
      <c r="K420" s="21" t="b">
        <f t="shared" si="67"/>
        <v>0</v>
      </c>
    </row>
    <row r="421" spans="1:11" x14ac:dyDescent="0.25">
      <c r="A421" s="11">
        <v>40656.333333333336</v>
      </c>
      <c r="B421">
        <v>0</v>
      </c>
      <c r="C421">
        <f t="shared" si="68"/>
        <v>2.4000000000000004</v>
      </c>
      <c r="D421">
        <v>0.4</v>
      </c>
      <c r="E421">
        <v>166</v>
      </c>
      <c r="F421" s="19">
        <f t="shared" si="62"/>
        <v>166</v>
      </c>
      <c r="G421" s="20" t="b">
        <f t="shared" si="63"/>
        <v>0</v>
      </c>
      <c r="H421" s="20" t="b">
        <f t="shared" si="64"/>
        <v>0</v>
      </c>
      <c r="I421" s="20" t="b">
        <f t="shared" si="65"/>
        <v>0</v>
      </c>
      <c r="J421" s="20" t="b">
        <f t="shared" si="66"/>
        <v>0</v>
      </c>
      <c r="K421" s="21" t="b">
        <f t="shared" si="67"/>
        <v>0</v>
      </c>
    </row>
    <row r="422" spans="1:11" x14ac:dyDescent="0.25">
      <c r="A422" s="11">
        <v>40656.375</v>
      </c>
      <c r="B422">
        <v>0</v>
      </c>
      <c r="C422">
        <f t="shared" si="68"/>
        <v>2.4000000000000004</v>
      </c>
      <c r="D422">
        <v>0.5</v>
      </c>
      <c r="E422">
        <v>172</v>
      </c>
      <c r="F422" s="19" t="b">
        <f t="shared" si="62"/>
        <v>0</v>
      </c>
      <c r="G422" s="20">
        <f t="shared" si="63"/>
        <v>172</v>
      </c>
      <c r="H422" s="20" t="b">
        <f t="shared" si="64"/>
        <v>0</v>
      </c>
      <c r="I422" s="20" t="b">
        <f t="shared" si="65"/>
        <v>0</v>
      </c>
      <c r="J422" s="20" t="b">
        <f t="shared" si="66"/>
        <v>0</v>
      </c>
      <c r="K422" s="21" t="b">
        <f t="shared" si="67"/>
        <v>0</v>
      </c>
    </row>
    <row r="423" spans="1:11" x14ac:dyDescent="0.25">
      <c r="A423" s="11">
        <v>40656.416666666664</v>
      </c>
      <c r="B423">
        <v>0</v>
      </c>
      <c r="C423">
        <f t="shared" si="68"/>
        <v>2.4000000000000004</v>
      </c>
      <c r="D423">
        <v>0.7</v>
      </c>
      <c r="E423">
        <v>117</v>
      </c>
      <c r="F423" s="19" t="b">
        <f t="shared" si="62"/>
        <v>0</v>
      </c>
      <c r="G423" s="20">
        <f t="shared" si="63"/>
        <v>117</v>
      </c>
      <c r="H423" s="20" t="b">
        <f t="shared" si="64"/>
        <v>0</v>
      </c>
      <c r="I423" s="20" t="b">
        <f t="shared" si="65"/>
        <v>0</v>
      </c>
      <c r="J423" s="20" t="b">
        <f t="shared" si="66"/>
        <v>0</v>
      </c>
      <c r="K423" s="21" t="b">
        <f t="shared" si="67"/>
        <v>0</v>
      </c>
    </row>
    <row r="424" spans="1:11" x14ac:dyDescent="0.25">
      <c r="A424" s="11">
        <v>40656.458333333336</v>
      </c>
      <c r="B424">
        <v>0</v>
      </c>
      <c r="C424">
        <f t="shared" si="68"/>
        <v>2.4000000000000004</v>
      </c>
      <c r="D424">
        <v>1</v>
      </c>
      <c r="E424">
        <v>208</v>
      </c>
      <c r="F424" s="19" t="b">
        <f t="shared" si="62"/>
        <v>0</v>
      </c>
      <c r="G424" s="20">
        <f t="shared" si="63"/>
        <v>208</v>
      </c>
      <c r="H424" s="20" t="b">
        <f t="shared" si="64"/>
        <v>0</v>
      </c>
      <c r="I424" s="20" t="b">
        <f t="shared" si="65"/>
        <v>0</v>
      </c>
      <c r="J424" s="20" t="b">
        <f t="shared" si="66"/>
        <v>0</v>
      </c>
      <c r="K424" s="21" t="b">
        <f t="shared" si="67"/>
        <v>0</v>
      </c>
    </row>
    <row r="425" spans="1:11" x14ac:dyDescent="0.25">
      <c r="A425" s="11">
        <v>40656.5</v>
      </c>
      <c r="B425">
        <v>0</v>
      </c>
      <c r="C425">
        <f t="shared" si="68"/>
        <v>2.4000000000000004</v>
      </c>
      <c r="D425">
        <v>1.5</v>
      </c>
      <c r="E425">
        <v>102</v>
      </c>
      <c r="F425" s="19" t="b">
        <f t="shared" si="62"/>
        <v>0</v>
      </c>
      <c r="G425" s="20" t="b">
        <f t="shared" si="63"/>
        <v>0</v>
      </c>
      <c r="H425" s="20">
        <f t="shared" si="64"/>
        <v>102</v>
      </c>
      <c r="I425" s="20" t="b">
        <f t="shared" si="65"/>
        <v>0</v>
      </c>
      <c r="J425" s="20" t="b">
        <f t="shared" si="66"/>
        <v>0</v>
      </c>
      <c r="K425" s="21" t="b">
        <f t="shared" si="67"/>
        <v>0</v>
      </c>
    </row>
    <row r="426" spans="1:11" x14ac:dyDescent="0.25">
      <c r="A426" s="11">
        <v>40656.541666666664</v>
      </c>
      <c r="B426">
        <v>0</v>
      </c>
      <c r="C426">
        <f t="shared" si="68"/>
        <v>2.4000000000000004</v>
      </c>
      <c r="D426">
        <v>1.1000000000000001</v>
      </c>
      <c r="E426">
        <v>119</v>
      </c>
      <c r="F426" s="19" t="b">
        <f t="shared" si="62"/>
        <v>0</v>
      </c>
      <c r="G426" s="20">
        <f t="shared" si="63"/>
        <v>119</v>
      </c>
      <c r="H426" s="20" t="b">
        <f t="shared" si="64"/>
        <v>0</v>
      </c>
      <c r="I426" s="20" t="b">
        <f t="shared" si="65"/>
        <v>0</v>
      </c>
      <c r="J426" s="20" t="b">
        <f t="shared" si="66"/>
        <v>0</v>
      </c>
      <c r="K426" s="21" t="b">
        <f t="shared" si="67"/>
        <v>0</v>
      </c>
    </row>
    <row r="427" spans="1:11" x14ac:dyDescent="0.25">
      <c r="A427" s="11">
        <v>40656.583333333336</v>
      </c>
      <c r="B427">
        <v>0</v>
      </c>
      <c r="C427">
        <f t="shared" si="68"/>
        <v>2.4000000000000004</v>
      </c>
      <c r="D427">
        <v>0.9</v>
      </c>
      <c r="E427">
        <v>98</v>
      </c>
      <c r="F427" s="19" t="b">
        <f t="shared" si="62"/>
        <v>0</v>
      </c>
      <c r="G427" s="20">
        <f t="shared" si="63"/>
        <v>98</v>
      </c>
      <c r="H427" s="20" t="b">
        <f t="shared" si="64"/>
        <v>0</v>
      </c>
      <c r="I427" s="20" t="b">
        <f t="shared" si="65"/>
        <v>0</v>
      </c>
      <c r="J427" s="20" t="b">
        <f t="shared" si="66"/>
        <v>0</v>
      </c>
      <c r="K427" s="21" t="b">
        <f t="shared" si="67"/>
        <v>0</v>
      </c>
    </row>
    <row r="428" spans="1:11" x14ac:dyDescent="0.25">
      <c r="A428" s="11">
        <v>40656.625</v>
      </c>
      <c r="B428">
        <v>0</v>
      </c>
      <c r="C428">
        <f t="shared" si="68"/>
        <v>2.4000000000000004</v>
      </c>
      <c r="D428">
        <v>0.4</v>
      </c>
      <c r="E428">
        <v>180</v>
      </c>
      <c r="F428" s="19">
        <f t="shared" si="62"/>
        <v>180</v>
      </c>
      <c r="G428" s="20" t="b">
        <f t="shared" si="63"/>
        <v>0</v>
      </c>
      <c r="H428" s="20" t="b">
        <f t="shared" si="64"/>
        <v>0</v>
      </c>
      <c r="I428" s="20" t="b">
        <f t="shared" si="65"/>
        <v>0</v>
      </c>
      <c r="J428" s="20" t="b">
        <f t="shared" si="66"/>
        <v>0</v>
      </c>
      <c r="K428" s="21" t="b">
        <f t="shared" si="67"/>
        <v>0</v>
      </c>
    </row>
    <row r="429" spans="1:11" x14ac:dyDescent="0.25">
      <c r="A429" s="11">
        <v>40656.666666666664</v>
      </c>
      <c r="B429">
        <v>0</v>
      </c>
      <c r="C429">
        <f t="shared" si="68"/>
        <v>2.4000000000000004</v>
      </c>
      <c r="D429">
        <v>1.1000000000000001</v>
      </c>
      <c r="E429">
        <v>88</v>
      </c>
      <c r="F429" s="19" t="b">
        <f t="shared" si="62"/>
        <v>0</v>
      </c>
      <c r="G429" s="20">
        <f t="shared" si="63"/>
        <v>88</v>
      </c>
      <c r="H429" s="20" t="b">
        <f t="shared" si="64"/>
        <v>0</v>
      </c>
      <c r="I429" s="20" t="b">
        <f t="shared" si="65"/>
        <v>0</v>
      </c>
      <c r="J429" s="20" t="b">
        <f t="shared" si="66"/>
        <v>0</v>
      </c>
      <c r="K429" s="21" t="b">
        <f t="shared" si="67"/>
        <v>0</v>
      </c>
    </row>
    <row r="430" spans="1:11" x14ac:dyDescent="0.25">
      <c r="A430" s="11">
        <v>40656.708333333336</v>
      </c>
      <c r="B430">
        <v>0</v>
      </c>
      <c r="C430">
        <f t="shared" si="68"/>
        <v>2.4000000000000004</v>
      </c>
      <c r="D430">
        <v>1.9</v>
      </c>
      <c r="E430">
        <v>91</v>
      </c>
      <c r="F430" s="19" t="b">
        <f t="shared" si="62"/>
        <v>0</v>
      </c>
      <c r="G430" s="20" t="b">
        <f t="shared" si="63"/>
        <v>0</v>
      </c>
      <c r="H430" s="20">
        <f t="shared" si="64"/>
        <v>91</v>
      </c>
      <c r="I430" s="20" t="b">
        <f t="shared" si="65"/>
        <v>0</v>
      </c>
      <c r="J430" s="20" t="b">
        <f t="shared" si="66"/>
        <v>0</v>
      </c>
      <c r="K430" s="21" t="b">
        <f t="shared" si="67"/>
        <v>0</v>
      </c>
    </row>
    <row r="431" spans="1:11" x14ac:dyDescent="0.25">
      <c r="A431" s="11">
        <v>40656.75</v>
      </c>
      <c r="B431">
        <v>0</v>
      </c>
      <c r="C431">
        <f t="shared" si="68"/>
        <v>2.4000000000000004</v>
      </c>
      <c r="D431">
        <v>1.9</v>
      </c>
      <c r="E431">
        <v>269</v>
      </c>
      <c r="F431" s="19" t="b">
        <f t="shared" si="62"/>
        <v>0</v>
      </c>
      <c r="G431" s="20" t="b">
        <f t="shared" si="63"/>
        <v>0</v>
      </c>
      <c r="H431" s="20">
        <f t="shared" si="64"/>
        <v>269</v>
      </c>
      <c r="I431" s="20" t="b">
        <f t="shared" si="65"/>
        <v>0</v>
      </c>
      <c r="J431" s="20" t="b">
        <f t="shared" si="66"/>
        <v>0</v>
      </c>
      <c r="K431" s="21" t="b">
        <f t="shared" si="67"/>
        <v>0</v>
      </c>
    </row>
    <row r="432" spans="1:11" x14ac:dyDescent="0.25">
      <c r="A432" s="11">
        <v>40656.791666666664</v>
      </c>
      <c r="B432">
        <v>0</v>
      </c>
      <c r="C432">
        <f t="shared" si="68"/>
        <v>2.4000000000000004</v>
      </c>
      <c r="D432">
        <v>1.9</v>
      </c>
      <c r="E432">
        <v>78</v>
      </c>
      <c r="F432" s="19" t="b">
        <f t="shared" si="62"/>
        <v>0</v>
      </c>
      <c r="G432" s="20" t="b">
        <f t="shared" si="63"/>
        <v>0</v>
      </c>
      <c r="H432" s="20">
        <f t="shared" si="64"/>
        <v>78</v>
      </c>
      <c r="I432" s="20" t="b">
        <f t="shared" si="65"/>
        <v>0</v>
      </c>
      <c r="J432" s="20" t="b">
        <f t="shared" si="66"/>
        <v>0</v>
      </c>
      <c r="K432" s="21" t="b">
        <f t="shared" si="67"/>
        <v>0</v>
      </c>
    </row>
    <row r="433" spans="1:11" x14ac:dyDescent="0.25">
      <c r="A433" s="11">
        <v>40656.833333333336</v>
      </c>
      <c r="B433">
        <v>0</v>
      </c>
      <c r="C433">
        <f t="shared" si="68"/>
        <v>2.4000000000000004</v>
      </c>
      <c r="D433">
        <v>1.7</v>
      </c>
      <c r="E433">
        <v>57</v>
      </c>
      <c r="F433" s="19" t="b">
        <f t="shared" si="62"/>
        <v>0</v>
      </c>
      <c r="G433" s="20" t="b">
        <f t="shared" si="63"/>
        <v>0</v>
      </c>
      <c r="H433" s="20">
        <f t="shared" si="64"/>
        <v>57</v>
      </c>
      <c r="I433" s="20" t="b">
        <f t="shared" si="65"/>
        <v>0</v>
      </c>
      <c r="J433" s="20" t="b">
        <f t="shared" si="66"/>
        <v>0</v>
      </c>
      <c r="K433" s="21" t="b">
        <f t="shared" si="67"/>
        <v>0</v>
      </c>
    </row>
    <row r="434" spans="1:11" x14ac:dyDescent="0.25">
      <c r="A434" s="11">
        <v>40656.875</v>
      </c>
      <c r="B434">
        <v>0</v>
      </c>
      <c r="C434">
        <f t="shared" si="68"/>
        <v>2.4000000000000004</v>
      </c>
      <c r="D434">
        <v>1.4</v>
      </c>
      <c r="E434">
        <v>351</v>
      </c>
      <c r="F434" s="19" t="b">
        <f t="shared" si="62"/>
        <v>0</v>
      </c>
      <c r="G434" s="20">
        <f t="shared" si="63"/>
        <v>351</v>
      </c>
      <c r="H434" s="20" t="b">
        <f t="shared" si="64"/>
        <v>0</v>
      </c>
      <c r="I434" s="20" t="b">
        <f t="shared" si="65"/>
        <v>0</v>
      </c>
      <c r="J434" s="20" t="b">
        <f t="shared" si="66"/>
        <v>0</v>
      </c>
      <c r="K434" s="21" t="b">
        <f t="shared" si="67"/>
        <v>0</v>
      </c>
    </row>
    <row r="435" spans="1:11" x14ac:dyDescent="0.25">
      <c r="A435" s="11">
        <v>40656.916666666664</v>
      </c>
      <c r="B435">
        <v>0</v>
      </c>
      <c r="C435">
        <f t="shared" si="68"/>
        <v>2.4000000000000004</v>
      </c>
      <c r="D435">
        <v>1.3</v>
      </c>
      <c r="E435">
        <v>277</v>
      </c>
      <c r="F435" s="19" t="b">
        <f t="shared" si="62"/>
        <v>0</v>
      </c>
      <c r="G435" s="20">
        <f t="shared" si="63"/>
        <v>277</v>
      </c>
      <c r="H435" s="20" t="b">
        <f t="shared" si="64"/>
        <v>0</v>
      </c>
      <c r="I435" s="20" t="b">
        <f t="shared" si="65"/>
        <v>0</v>
      </c>
      <c r="J435" s="20" t="b">
        <f t="shared" si="66"/>
        <v>0</v>
      </c>
      <c r="K435" s="21" t="b">
        <f t="shared" si="67"/>
        <v>0</v>
      </c>
    </row>
    <row r="436" spans="1:11" x14ac:dyDescent="0.25">
      <c r="A436" s="11">
        <v>40656.958333333336</v>
      </c>
      <c r="B436">
        <v>0</v>
      </c>
      <c r="C436">
        <f t="shared" si="68"/>
        <v>2.4000000000000004</v>
      </c>
      <c r="D436">
        <v>0.6</v>
      </c>
      <c r="E436">
        <v>301</v>
      </c>
      <c r="F436" s="19" t="b">
        <f t="shared" si="62"/>
        <v>0</v>
      </c>
      <c r="G436" s="20">
        <f t="shared" si="63"/>
        <v>301</v>
      </c>
      <c r="H436" s="20" t="b">
        <f t="shared" si="64"/>
        <v>0</v>
      </c>
      <c r="I436" s="20" t="b">
        <f t="shared" si="65"/>
        <v>0</v>
      </c>
      <c r="J436" s="20" t="b">
        <f t="shared" si="66"/>
        <v>0</v>
      </c>
      <c r="K436" s="21" t="b">
        <f t="shared" si="67"/>
        <v>0</v>
      </c>
    </row>
    <row r="437" spans="1:11" x14ac:dyDescent="0.25">
      <c r="A437" s="11">
        <v>40657</v>
      </c>
      <c r="B437">
        <v>0</v>
      </c>
      <c r="C437">
        <f t="shared" si="68"/>
        <v>2.4000000000000004</v>
      </c>
      <c r="D437">
        <v>0.6</v>
      </c>
      <c r="E437">
        <v>264</v>
      </c>
      <c r="F437" s="19" t="b">
        <f t="shared" ref="F437:F500" si="69">IF(D437&lt;0.5,E437)</f>
        <v>0</v>
      </c>
      <c r="G437" s="20">
        <f t="shared" ref="G437:G500" si="70">IF(D437&lt;1.5,IF(D437&gt;=0.5,E437))</f>
        <v>264</v>
      </c>
      <c r="H437" s="20" t="b">
        <f t="shared" ref="H437:H500" si="71">IF(D437&lt;2.5,IF(D437&gt;=1.5,E437))</f>
        <v>0</v>
      </c>
      <c r="I437" s="20" t="b">
        <f t="shared" ref="I437:I500" si="72">IF(D437&lt;3.5,IF(D437&gt;=2.5,E437))</f>
        <v>0</v>
      </c>
      <c r="J437" s="20" t="b">
        <f t="shared" ref="J437:J500" si="73">IF(D437&lt;4.5,IF(D437&gt;=3.5,E437))</f>
        <v>0</v>
      </c>
      <c r="K437" s="21" t="b">
        <f t="shared" ref="K437:K500" si="74">IF(D437&gt;=4.5,E437)</f>
        <v>0</v>
      </c>
    </row>
    <row r="438" spans="1:11" x14ac:dyDescent="0.25">
      <c r="A438" s="11">
        <v>40657.041666666664</v>
      </c>
      <c r="B438">
        <v>0</v>
      </c>
      <c r="C438">
        <f t="shared" si="68"/>
        <v>2.4000000000000004</v>
      </c>
      <c r="D438">
        <v>0.7</v>
      </c>
      <c r="E438">
        <v>294</v>
      </c>
      <c r="F438" s="19" t="b">
        <f t="shared" si="69"/>
        <v>0</v>
      </c>
      <c r="G438" s="20">
        <f t="shared" si="70"/>
        <v>294</v>
      </c>
      <c r="H438" s="20" t="b">
        <f t="shared" si="71"/>
        <v>0</v>
      </c>
      <c r="I438" s="20" t="b">
        <f t="shared" si="72"/>
        <v>0</v>
      </c>
      <c r="J438" s="20" t="b">
        <f t="shared" si="73"/>
        <v>0</v>
      </c>
      <c r="K438" s="21" t="b">
        <f t="shared" si="74"/>
        <v>0</v>
      </c>
    </row>
    <row r="439" spans="1:11" x14ac:dyDescent="0.25">
      <c r="A439" s="11">
        <v>40657.083333333336</v>
      </c>
      <c r="B439">
        <v>0</v>
      </c>
      <c r="C439">
        <f t="shared" ref="C439:C502" si="75">C438+B439</f>
        <v>2.4000000000000004</v>
      </c>
      <c r="D439">
        <v>0.8</v>
      </c>
      <c r="E439">
        <v>271</v>
      </c>
      <c r="F439" s="19" t="b">
        <f t="shared" si="69"/>
        <v>0</v>
      </c>
      <c r="G439" s="20">
        <f t="shared" si="70"/>
        <v>271</v>
      </c>
      <c r="H439" s="20" t="b">
        <f t="shared" si="71"/>
        <v>0</v>
      </c>
      <c r="I439" s="20" t="b">
        <f t="shared" si="72"/>
        <v>0</v>
      </c>
      <c r="J439" s="20" t="b">
        <f t="shared" si="73"/>
        <v>0</v>
      </c>
      <c r="K439" s="21" t="b">
        <f t="shared" si="74"/>
        <v>0</v>
      </c>
    </row>
    <row r="440" spans="1:11" x14ac:dyDescent="0.25">
      <c r="A440" s="11">
        <v>40657.125</v>
      </c>
      <c r="B440">
        <v>0</v>
      </c>
      <c r="C440">
        <f t="shared" si="75"/>
        <v>2.4000000000000004</v>
      </c>
      <c r="D440">
        <v>0.4</v>
      </c>
      <c r="E440">
        <v>274</v>
      </c>
      <c r="F440" s="19">
        <f t="shared" si="69"/>
        <v>274</v>
      </c>
      <c r="G440" s="20" t="b">
        <f t="shared" si="70"/>
        <v>0</v>
      </c>
      <c r="H440" s="20" t="b">
        <f t="shared" si="71"/>
        <v>0</v>
      </c>
      <c r="I440" s="20" t="b">
        <f t="shared" si="72"/>
        <v>0</v>
      </c>
      <c r="J440" s="20" t="b">
        <f t="shared" si="73"/>
        <v>0</v>
      </c>
      <c r="K440" s="21" t="b">
        <f t="shared" si="74"/>
        <v>0</v>
      </c>
    </row>
    <row r="441" spans="1:11" x14ac:dyDescent="0.25">
      <c r="A441" s="11">
        <v>40657.166666666664</v>
      </c>
      <c r="B441">
        <v>0</v>
      </c>
      <c r="C441">
        <f t="shared" si="75"/>
        <v>2.4000000000000004</v>
      </c>
      <c r="D441">
        <v>0.3</v>
      </c>
      <c r="E441">
        <v>293</v>
      </c>
      <c r="F441" s="19">
        <f t="shared" si="69"/>
        <v>293</v>
      </c>
      <c r="G441" s="20" t="b">
        <f t="shared" si="70"/>
        <v>0</v>
      </c>
      <c r="H441" s="20" t="b">
        <f t="shared" si="71"/>
        <v>0</v>
      </c>
      <c r="I441" s="20" t="b">
        <f t="shared" si="72"/>
        <v>0</v>
      </c>
      <c r="J441" s="20" t="b">
        <f t="shared" si="73"/>
        <v>0</v>
      </c>
      <c r="K441" s="21" t="b">
        <f t="shared" si="74"/>
        <v>0</v>
      </c>
    </row>
    <row r="442" spans="1:11" x14ac:dyDescent="0.25">
      <c r="A442" s="11">
        <v>40657.208333333336</v>
      </c>
      <c r="B442">
        <v>0</v>
      </c>
      <c r="C442">
        <f t="shared" si="75"/>
        <v>2.4000000000000004</v>
      </c>
      <c r="D442">
        <v>0.4</v>
      </c>
      <c r="E442">
        <v>279</v>
      </c>
      <c r="F442" s="19">
        <f t="shared" si="69"/>
        <v>279</v>
      </c>
      <c r="G442" s="20" t="b">
        <f t="shared" si="70"/>
        <v>0</v>
      </c>
      <c r="H442" s="20" t="b">
        <f t="shared" si="71"/>
        <v>0</v>
      </c>
      <c r="I442" s="20" t="b">
        <f t="shared" si="72"/>
        <v>0</v>
      </c>
      <c r="J442" s="20" t="b">
        <f t="shared" si="73"/>
        <v>0</v>
      </c>
      <c r="K442" s="21" t="b">
        <f t="shared" si="74"/>
        <v>0</v>
      </c>
    </row>
    <row r="443" spans="1:11" x14ac:dyDescent="0.25">
      <c r="A443" s="11">
        <v>40657.25</v>
      </c>
      <c r="B443">
        <v>0</v>
      </c>
      <c r="C443">
        <f t="shared" si="75"/>
        <v>2.4000000000000004</v>
      </c>
      <c r="D443">
        <v>0.7</v>
      </c>
      <c r="E443">
        <v>30</v>
      </c>
      <c r="F443" s="19" t="b">
        <f t="shared" si="69"/>
        <v>0</v>
      </c>
      <c r="G443" s="20">
        <f t="shared" si="70"/>
        <v>30</v>
      </c>
      <c r="H443" s="20" t="b">
        <f t="shared" si="71"/>
        <v>0</v>
      </c>
      <c r="I443" s="20" t="b">
        <f t="shared" si="72"/>
        <v>0</v>
      </c>
      <c r="J443" s="20" t="b">
        <f t="shared" si="73"/>
        <v>0</v>
      </c>
      <c r="K443" s="21" t="b">
        <f t="shared" si="74"/>
        <v>0</v>
      </c>
    </row>
    <row r="444" spans="1:11" x14ac:dyDescent="0.25">
      <c r="A444" s="11">
        <v>40657.291666666664</v>
      </c>
      <c r="B444">
        <v>0</v>
      </c>
      <c r="C444">
        <f t="shared" si="75"/>
        <v>2.4000000000000004</v>
      </c>
      <c r="D444">
        <v>0.4</v>
      </c>
      <c r="E444">
        <v>280</v>
      </c>
      <c r="F444" s="19">
        <f t="shared" si="69"/>
        <v>280</v>
      </c>
      <c r="G444" s="20" t="b">
        <f t="shared" si="70"/>
        <v>0</v>
      </c>
      <c r="H444" s="20" t="b">
        <f t="shared" si="71"/>
        <v>0</v>
      </c>
      <c r="I444" s="20" t="b">
        <f t="shared" si="72"/>
        <v>0</v>
      </c>
      <c r="J444" s="20" t="b">
        <f t="shared" si="73"/>
        <v>0</v>
      </c>
      <c r="K444" s="21" t="b">
        <f t="shared" si="74"/>
        <v>0</v>
      </c>
    </row>
    <row r="445" spans="1:11" x14ac:dyDescent="0.25">
      <c r="A445" s="11">
        <v>40657.333333333336</v>
      </c>
      <c r="B445">
        <v>0</v>
      </c>
      <c r="C445">
        <f t="shared" si="75"/>
        <v>2.4000000000000004</v>
      </c>
      <c r="D445">
        <v>0.5</v>
      </c>
      <c r="E445">
        <v>151</v>
      </c>
      <c r="F445" s="19" t="b">
        <f t="shared" si="69"/>
        <v>0</v>
      </c>
      <c r="G445" s="20">
        <f t="shared" si="70"/>
        <v>151</v>
      </c>
      <c r="H445" s="20" t="b">
        <f t="shared" si="71"/>
        <v>0</v>
      </c>
      <c r="I445" s="20" t="b">
        <f t="shared" si="72"/>
        <v>0</v>
      </c>
      <c r="J445" s="20" t="b">
        <f t="shared" si="73"/>
        <v>0</v>
      </c>
      <c r="K445" s="21" t="b">
        <f t="shared" si="74"/>
        <v>0</v>
      </c>
    </row>
    <row r="446" spans="1:11" x14ac:dyDescent="0.25">
      <c r="A446" s="11">
        <v>40657.375</v>
      </c>
      <c r="B446">
        <v>0</v>
      </c>
      <c r="C446">
        <f t="shared" si="75"/>
        <v>2.4000000000000004</v>
      </c>
      <c r="D446">
        <v>1.1000000000000001</v>
      </c>
      <c r="E446">
        <v>225</v>
      </c>
      <c r="F446" s="19" t="b">
        <f t="shared" si="69"/>
        <v>0</v>
      </c>
      <c r="G446" s="20">
        <f t="shared" si="70"/>
        <v>225</v>
      </c>
      <c r="H446" s="20" t="b">
        <f t="shared" si="71"/>
        <v>0</v>
      </c>
      <c r="I446" s="20" t="b">
        <f t="shared" si="72"/>
        <v>0</v>
      </c>
      <c r="J446" s="20" t="b">
        <f t="shared" si="73"/>
        <v>0</v>
      </c>
      <c r="K446" s="21" t="b">
        <f t="shared" si="74"/>
        <v>0</v>
      </c>
    </row>
    <row r="447" spans="1:11" x14ac:dyDescent="0.25">
      <c r="A447" s="11">
        <v>40657.416666666664</v>
      </c>
      <c r="B447">
        <v>0</v>
      </c>
      <c r="C447">
        <f t="shared" si="75"/>
        <v>2.4000000000000004</v>
      </c>
      <c r="D447">
        <v>0.7</v>
      </c>
      <c r="E447">
        <v>94</v>
      </c>
      <c r="F447" s="19" t="b">
        <f t="shared" si="69"/>
        <v>0</v>
      </c>
      <c r="G447" s="20">
        <f t="shared" si="70"/>
        <v>94</v>
      </c>
      <c r="H447" s="20" t="b">
        <f t="shared" si="71"/>
        <v>0</v>
      </c>
      <c r="I447" s="20" t="b">
        <f t="shared" si="72"/>
        <v>0</v>
      </c>
      <c r="J447" s="20" t="b">
        <f t="shared" si="73"/>
        <v>0</v>
      </c>
      <c r="K447" s="21" t="b">
        <f t="shared" si="74"/>
        <v>0</v>
      </c>
    </row>
    <row r="448" spans="1:11" x14ac:dyDescent="0.25">
      <c r="A448" s="11">
        <v>40657.458333333336</v>
      </c>
      <c r="B448">
        <v>0</v>
      </c>
      <c r="C448">
        <f t="shared" si="75"/>
        <v>2.4000000000000004</v>
      </c>
      <c r="D448">
        <v>1.5</v>
      </c>
      <c r="E448">
        <v>152</v>
      </c>
      <c r="F448" s="19" t="b">
        <f t="shared" si="69"/>
        <v>0</v>
      </c>
      <c r="G448" s="20" t="b">
        <f t="shared" si="70"/>
        <v>0</v>
      </c>
      <c r="H448" s="20">
        <f t="shared" si="71"/>
        <v>152</v>
      </c>
      <c r="I448" s="20" t="b">
        <f t="shared" si="72"/>
        <v>0</v>
      </c>
      <c r="J448" s="20" t="b">
        <f t="shared" si="73"/>
        <v>0</v>
      </c>
      <c r="K448" s="21" t="b">
        <f t="shared" si="74"/>
        <v>0</v>
      </c>
    </row>
    <row r="449" spans="1:11" x14ac:dyDescent="0.25">
      <c r="A449" s="11">
        <v>40657.5</v>
      </c>
      <c r="B449">
        <v>0</v>
      </c>
      <c r="C449">
        <f t="shared" si="75"/>
        <v>2.4000000000000004</v>
      </c>
      <c r="D449">
        <v>1.9</v>
      </c>
      <c r="E449">
        <v>103</v>
      </c>
      <c r="F449" s="19" t="b">
        <f t="shared" si="69"/>
        <v>0</v>
      </c>
      <c r="G449" s="20" t="b">
        <f t="shared" si="70"/>
        <v>0</v>
      </c>
      <c r="H449" s="20">
        <f t="shared" si="71"/>
        <v>103</v>
      </c>
      <c r="I449" s="20" t="b">
        <f t="shared" si="72"/>
        <v>0</v>
      </c>
      <c r="J449" s="20" t="b">
        <f t="shared" si="73"/>
        <v>0</v>
      </c>
      <c r="K449" s="21" t="b">
        <f t="shared" si="74"/>
        <v>0</v>
      </c>
    </row>
    <row r="450" spans="1:11" x14ac:dyDescent="0.25">
      <c r="A450" s="11">
        <v>40657.541666666664</v>
      </c>
      <c r="B450">
        <v>0</v>
      </c>
      <c r="C450">
        <f t="shared" si="75"/>
        <v>2.4000000000000004</v>
      </c>
      <c r="D450">
        <v>2.2999999999999998</v>
      </c>
      <c r="E450">
        <v>104</v>
      </c>
      <c r="F450" s="19" t="b">
        <f t="shared" si="69"/>
        <v>0</v>
      </c>
      <c r="G450" s="20" t="b">
        <f t="shared" si="70"/>
        <v>0</v>
      </c>
      <c r="H450" s="20">
        <f t="shared" si="71"/>
        <v>104</v>
      </c>
      <c r="I450" s="20" t="b">
        <f t="shared" si="72"/>
        <v>0</v>
      </c>
      <c r="J450" s="20" t="b">
        <f t="shared" si="73"/>
        <v>0</v>
      </c>
      <c r="K450" s="21" t="b">
        <f t="shared" si="74"/>
        <v>0</v>
      </c>
    </row>
    <row r="451" spans="1:11" x14ac:dyDescent="0.25">
      <c r="A451" s="11">
        <v>40657.583333333336</v>
      </c>
      <c r="B451">
        <v>0</v>
      </c>
      <c r="C451">
        <f t="shared" si="75"/>
        <v>2.4000000000000004</v>
      </c>
      <c r="D451">
        <v>1.9</v>
      </c>
      <c r="E451">
        <v>339</v>
      </c>
      <c r="F451" s="19" t="b">
        <f t="shared" si="69"/>
        <v>0</v>
      </c>
      <c r="G451" s="20" t="b">
        <f t="shared" si="70"/>
        <v>0</v>
      </c>
      <c r="H451" s="20">
        <f t="shared" si="71"/>
        <v>339</v>
      </c>
      <c r="I451" s="20" t="b">
        <f t="shared" si="72"/>
        <v>0</v>
      </c>
      <c r="J451" s="20" t="b">
        <f t="shared" si="73"/>
        <v>0</v>
      </c>
      <c r="K451" s="21" t="b">
        <f t="shared" si="74"/>
        <v>0</v>
      </c>
    </row>
    <row r="452" spans="1:11" x14ac:dyDescent="0.25">
      <c r="A452" s="11">
        <v>40657.625</v>
      </c>
      <c r="B452">
        <v>0</v>
      </c>
      <c r="C452">
        <f t="shared" si="75"/>
        <v>2.4000000000000004</v>
      </c>
      <c r="D452">
        <v>2.4</v>
      </c>
      <c r="E452">
        <v>61</v>
      </c>
      <c r="F452" s="19" t="b">
        <f t="shared" si="69"/>
        <v>0</v>
      </c>
      <c r="G452" s="20" t="b">
        <f t="shared" si="70"/>
        <v>0</v>
      </c>
      <c r="H452" s="20">
        <f t="shared" si="71"/>
        <v>61</v>
      </c>
      <c r="I452" s="20" t="b">
        <f t="shared" si="72"/>
        <v>0</v>
      </c>
      <c r="J452" s="20" t="b">
        <f t="shared" si="73"/>
        <v>0</v>
      </c>
      <c r="K452" s="21" t="b">
        <f t="shared" si="74"/>
        <v>0</v>
      </c>
    </row>
    <row r="453" spans="1:11" x14ac:dyDescent="0.25">
      <c r="A453" s="11">
        <v>40657.666666666664</v>
      </c>
      <c r="B453">
        <v>0</v>
      </c>
      <c r="C453">
        <f t="shared" si="75"/>
        <v>2.4000000000000004</v>
      </c>
      <c r="D453">
        <v>3.7</v>
      </c>
      <c r="E453">
        <v>106</v>
      </c>
      <c r="F453" s="19" t="b">
        <f t="shared" si="69"/>
        <v>0</v>
      </c>
      <c r="G453" s="20" t="b">
        <f t="shared" si="70"/>
        <v>0</v>
      </c>
      <c r="H453" s="20" t="b">
        <f t="shared" si="71"/>
        <v>0</v>
      </c>
      <c r="I453" s="20" t="b">
        <f t="shared" si="72"/>
        <v>0</v>
      </c>
      <c r="J453" s="20">
        <f t="shared" si="73"/>
        <v>106</v>
      </c>
      <c r="K453" s="21" t="b">
        <f t="shared" si="74"/>
        <v>0</v>
      </c>
    </row>
    <row r="454" spans="1:11" x14ac:dyDescent="0.25">
      <c r="A454" s="11">
        <v>40657.708333333336</v>
      </c>
      <c r="B454">
        <v>0</v>
      </c>
      <c r="C454">
        <f t="shared" si="75"/>
        <v>2.4000000000000004</v>
      </c>
      <c r="D454">
        <v>5</v>
      </c>
      <c r="E454">
        <v>105</v>
      </c>
      <c r="F454" s="19" t="b">
        <f t="shared" si="69"/>
        <v>0</v>
      </c>
      <c r="G454" s="20" t="b">
        <f t="shared" si="70"/>
        <v>0</v>
      </c>
      <c r="H454" s="20" t="b">
        <f t="shared" si="71"/>
        <v>0</v>
      </c>
      <c r="I454" s="20" t="b">
        <f t="shared" si="72"/>
        <v>0</v>
      </c>
      <c r="J454" s="20" t="b">
        <f t="shared" si="73"/>
        <v>0</v>
      </c>
      <c r="K454" s="21">
        <f t="shared" si="74"/>
        <v>105</v>
      </c>
    </row>
    <row r="455" spans="1:11" x14ac:dyDescent="0.25">
      <c r="A455" s="11">
        <v>40657.75</v>
      </c>
      <c r="B455">
        <v>0</v>
      </c>
      <c r="C455">
        <f t="shared" si="75"/>
        <v>2.4000000000000004</v>
      </c>
      <c r="D455">
        <v>4.8</v>
      </c>
      <c r="E455">
        <v>104</v>
      </c>
      <c r="F455" s="19" t="b">
        <f t="shared" si="69"/>
        <v>0</v>
      </c>
      <c r="G455" s="20" t="b">
        <f t="shared" si="70"/>
        <v>0</v>
      </c>
      <c r="H455" s="20" t="b">
        <f t="shared" si="71"/>
        <v>0</v>
      </c>
      <c r="I455" s="20" t="b">
        <f t="shared" si="72"/>
        <v>0</v>
      </c>
      <c r="J455" s="20" t="b">
        <f t="shared" si="73"/>
        <v>0</v>
      </c>
      <c r="K455" s="21">
        <f t="shared" si="74"/>
        <v>104</v>
      </c>
    </row>
    <row r="456" spans="1:11" x14ac:dyDescent="0.25">
      <c r="A456" s="11">
        <v>40657.791666666664</v>
      </c>
      <c r="B456">
        <v>0</v>
      </c>
      <c r="C456">
        <f t="shared" si="75"/>
        <v>2.4000000000000004</v>
      </c>
      <c r="D456">
        <v>3.7</v>
      </c>
      <c r="E456">
        <v>87</v>
      </c>
      <c r="F456" s="19" t="b">
        <f t="shared" si="69"/>
        <v>0</v>
      </c>
      <c r="G456" s="20" t="b">
        <f t="shared" si="70"/>
        <v>0</v>
      </c>
      <c r="H456" s="20" t="b">
        <f t="shared" si="71"/>
        <v>0</v>
      </c>
      <c r="I456" s="20" t="b">
        <f t="shared" si="72"/>
        <v>0</v>
      </c>
      <c r="J456" s="20">
        <f t="shared" si="73"/>
        <v>87</v>
      </c>
      <c r="K456" s="21" t="b">
        <f t="shared" si="74"/>
        <v>0</v>
      </c>
    </row>
    <row r="457" spans="1:11" x14ac:dyDescent="0.25">
      <c r="A457" s="11">
        <v>40657.833333333336</v>
      </c>
      <c r="B457">
        <v>0</v>
      </c>
      <c r="C457">
        <f t="shared" si="75"/>
        <v>2.4000000000000004</v>
      </c>
      <c r="D457">
        <v>3.1</v>
      </c>
      <c r="E457">
        <v>64</v>
      </c>
      <c r="F457" s="19" t="b">
        <f t="shared" si="69"/>
        <v>0</v>
      </c>
      <c r="G457" s="20" t="b">
        <f t="shared" si="70"/>
        <v>0</v>
      </c>
      <c r="H457" s="20" t="b">
        <f t="shared" si="71"/>
        <v>0</v>
      </c>
      <c r="I457" s="20">
        <f t="shared" si="72"/>
        <v>64</v>
      </c>
      <c r="J457" s="20" t="b">
        <f t="shared" si="73"/>
        <v>0</v>
      </c>
      <c r="K457" s="21" t="b">
        <f t="shared" si="74"/>
        <v>0</v>
      </c>
    </row>
    <row r="458" spans="1:11" x14ac:dyDescent="0.25">
      <c r="A458" s="11">
        <v>40657.875</v>
      </c>
      <c r="B458">
        <v>0</v>
      </c>
      <c r="C458">
        <f t="shared" si="75"/>
        <v>2.4000000000000004</v>
      </c>
      <c r="D458">
        <v>1.8</v>
      </c>
      <c r="E458">
        <v>30</v>
      </c>
      <c r="F458" s="19" t="b">
        <f t="shared" si="69"/>
        <v>0</v>
      </c>
      <c r="G458" s="20" t="b">
        <f t="shared" si="70"/>
        <v>0</v>
      </c>
      <c r="H458" s="20">
        <f t="shared" si="71"/>
        <v>30</v>
      </c>
      <c r="I458" s="20" t="b">
        <f t="shared" si="72"/>
        <v>0</v>
      </c>
      <c r="J458" s="20" t="b">
        <f t="shared" si="73"/>
        <v>0</v>
      </c>
      <c r="K458" s="21" t="b">
        <f t="shared" si="74"/>
        <v>0</v>
      </c>
    </row>
    <row r="459" spans="1:11" x14ac:dyDescent="0.25">
      <c r="A459" s="11">
        <v>40657.916666666664</v>
      </c>
      <c r="B459">
        <v>0</v>
      </c>
      <c r="C459">
        <f t="shared" si="75"/>
        <v>2.4000000000000004</v>
      </c>
      <c r="D459">
        <v>0.9</v>
      </c>
      <c r="E459">
        <v>235</v>
      </c>
      <c r="F459" s="19" t="b">
        <f t="shared" si="69"/>
        <v>0</v>
      </c>
      <c r="G459" s="20">
        <f t="shared" si="70"/>
        <v>235</v>
      </c>
      <c r="H459" s="20" t="b">
        <f t="shared" si="71"/>
        <v>0</v>
      </c>
      <c r="I459" s="20" t="b">
        <f t="shared" si="72"/>
        <v>0</v>
      </c>
      <c r="J459" s="20" t="b">
        <f t="shared" si="73"/>
        <v>0</v>
      </c>
      <c r="K459" s="21" t="b">
        <f t="shared" si="74"/>
        <v>0</v>
      </c>
    </row>
    <row r="460" spans="1:11" x14ac:dyDescent="0.25">
      <c r="A460" s="11">
        <v>40657.958333333336</v>
      </c>
      <c r="B460">
        <v>0</v>
      </c>
      <c r="C460">
        <f t="shared" si="75"/>
        <v>2.4000000000000004</v>
      </c>
      <c r="D460">
        <v>0.2</v>
      </c>
      <c r="E460">
        <v>296</v>
      </c>
      <c r="F460" s="19">
        <f t="shared" si="69"/>
        <v>296</v>
      </c>
      <c r="G460" s="20" t="b">
        <f t="shared" si="70"/>
        <v>0</v>
      </c>
      <c r="H460" s="20" t="b">
        <f t="shared" si="71"/>
        <v>0</v>
      </c>
      <c r="I460" s="20" t="b">
        <f t="shared" si="72"/>
        <v>0</v>
      </c>
      <c r="J460" s="20" t="b">
        <f t="shared" si="73"/>
        <v>0</v>
      </c>
      <c r="K460" s="21" t="b">
        <f t="shared" si="74"/>
        <v>0</v>
      </c>
    </row>
    <row r="461" spans="1:11" x14ac:dyDescent="0.25">
      <c r="A461" s="11">
        <v>40658</v>
      </c>
      <c r="B461">
        <v>0</v>
      </c>
      <c r="C461">
        <f t="shared" si="75"/>
        <v>2.4000000000000004</v>
      </c>
      <c r="D461">
        <v>0.6</v>
      </c>
      <c r="E461">
        <v>313</v>
      </c>
      <c r="F461" s="19" t="b">
        <f t="shared" si="69"/>
        <v>0</v>
      </c>
      <c r="G461" s="20">
        <f t="shared" si="70"/>
        <v>313</v>
      </c>
      <c r="H461" s="20" t="b">
        <f t="shared" si="71"/>
        <v>0</v>
      </c>
      <c r="I461" s="20" t="b">
        <f t="shared" si="72"/>
        <v>0</v>
      </c>
      <c r="J461" s="20" t="b">
        <f t="shared" si="73"/>
        <v>0</v>
      </c>
      <c r="K461" s="21" t="b">
        <f t="shared" si="74"/>
        <v>0</v>
      </c>
    </row>
    <row r="462" spans="1:11" x14ac:dyDescent="0.25">
      <c r="A462" s="11">
        <v>40658.041666666664</v>
      </c>
      <c r="B462">
        <v>0</v>
      </c>
      <c r="C462">
        <f t="shared" si="75"/>
        <v>2.4000000000000004</v>
      </c>
      <c r="D462">
        <v>0.7</v>
      </c>
      <c r="E462">
        <v>282</v>
      </c>
      <c r="F462" s="19" t="b">
        <f t="shared" si="69"/>
        <v>0</v>
      </c>
      <c r="G462" s="20">
        <f t="shared" si="70"/>
        <v>282</v>
      </c>
      <c r="H462" s="20" t="b">
        <f t="shared" si="71"/>
        <v>0</v>
      </c>
      <c r="I462" s="20" t="b">
        <f t="shared" si="72"/>
        <v>0</v>
      </c>
      <c r="J462" s="20" t="b">
        <f t="shared" si="73"/>
        <v>0</v>
      </c>
      <c r="K462" s="21" t="b">
        <f t="shared" si="74"/>
        <v>0</v>
      </c>
    </row>
    <row r="463" spans="1:11" x14ac:dyDescent="0.25">
      <c r="A463" s="11">
        <v>40658.083333333336</v>
      </c>
      <c r="B463">
        <v>0</v>
      </c>
      <c r="C463">
        <f t="shared" si="75"/>
        <v>2.4000000000000004</v>
      </c>
      <c r="D463">
        <v>0.6</v>
      </c>
      <c r="E463">
        <v>212</v>
      </c>
      <c r="F463" s="19" t="b">
        <f t="shared" si="69"/>
        <v>0</v>
      </c>
      <c r="G463" s="20">
        <f t="shared" si="70"/>
        <v>212</v>
      </c>
      <c r="H463" s="20" t="b">
        <f t="shared" si="71"/>
        <v>0</v>
      </c>
      <c r="I463" s="20" t="b">
        <f t="shared" si="72"/>
        <v>0</v>
      </c>
      <c r="J463" s="20" t="b">
        <f t="shared" si="73"/>
        <v>0</v>
      </c>
      <c r="K463" s="21" t="b">
        <f t="shared" si="74"/>
        <v>0</v>
      </c>
    </row>
    <row r="464" spans="1:11" x14ac:dyDescent="0.25">
      <c r="A464" s="11">
        <v>40658.125</v>
      </c>
      <c r="B464">
        <v>0</v>
      </c>
      <c r="C464">
        <f t="shared" si="75"/>
        <v>2.4000000000000004</v>
      </c>
      <c r="D464">
        <v>0.8</v>
      </c>
      <c r="E464">
        <v>248</v>
      </c>
      <c r="F464" s="19" t="b">
        <f t="shared" si="69"/>
        <v>0</v>
      </c>
      <c r="G464" s="20">
        <f t="shared" si="70"/>
        <v>248</v>
      </c>
      <c r="H464" s="20" t="b">
        <f t="shared" si="71"/>
        <v>0</v>
      </c>
      <c r="I464" s="20" t="b">
        <f t="shared" si="72"/>
        <v>0</v>
      </c>
      <c r="J464" s="20" t="b">
        <f t="shared" si="73"/>
        <v>0</v>
      </c>
      <c r="K464" s="21" t="b">
        <f t="shared" si="74"/>
        <v>0</v>
      </c>
    </row>
    <row r="465" spans="1:11" x14ac:dyDescent="0.25">
      <c r="A465" s="11">
        <v>40658.166666666664</v>
      </c>
      <c r="B465">
        <v>0</v>
      </c>
      <c r="C465">
        <f t="shared" si="75"/>
        <v>2.4000000000000004</v>
      </c>
      <c r="D465">
        <v>0.6</v>
      </c>
      <c r="E465">
        <v>292</v>
      </c>
      <c r="F465" s="19" t="b">
        <f t="shared" si="69"/>
        <v>0</v>
      </c>
      <c r="G465" s="20">
        <f t="shared" si="70"/>
        <v>292</v>
      </c>
      <c r="H465" s="20" t="b">
        <f t="shared" si="71"/>
        <v>0</v>
      </c>
      <c r="I465" s="20" t="b">
        <f t="shared" si="72"/>
        <v>0</v>
      </c>
      <c r="J465" s="20" t="b">
        <f t="shared" si="73"/>
        <v>0</v>
      </c>
      <c r="K465" s="21" t="b">
        <f t="shared" si="74"/>
        <v>0</v>
      </c>
    </row>
    <row r="466" spans="1:11" x14ac:dyDescent="0.25">
      <c r="A466" s="11">
        <v>40658.208333333336</v>
      </c>
      <c r="B466">
        <v>0</v>
      </c>
      <c r="C466">
        <f t="shared" si="75"/>
        <v>2.4000000000000004</v>
      </c>
      <c r="D466">
        <v>0.5</v>
      </c>
      <c r="E466">
        <v>283</v>
      </c>
      <c r="F466" s="19" t="b">
        <f t="shared" si="69"/>
        <v>0</v>
      </c>
      <c r="G466" s="20">
        <f t="shared" si="70"/>
        <v>283</v>
      </c>
      <c r="H466" s="20" t="b">
        <f t="shared" si="71"/>
        <v>0</v>
      </c>
      <c r="I466" s="20" t="b">
        <f t="shared" si="72"/>
        <v>0</v>
      </c>
      <c r="J466" s="20" t="b">
        <f t="shared" si="73"/>
        <v>0</v>
      </c>
      <c r="K466" s="21" t="b">
        <f t="shared" si="74"/>
        <v>0</v>
      </c>
    </row>
    <row r="467" spans="1:11" x14ac:dyDescent="0.25">
      <c r="A467" s="11">
        <v>40658.25</v>
      </c>
      <c r="B467">
        <v>0</v>
      </c>
      <c r="C467">
        <f t="shared" si="75"/>
        <v>2.4000000000000004</v>
      </c>
      <c r="D467">
        <v>0.6</v>
      </c>
      <c r="E467">
        <v>274</v>
      </c>
      <c r="F467" s="19" t="b">
        <f t="shared" si="69"/>
        <v>0</v>
      </c>
      <c r="G467" s="20">
        <f t="shared" si="70"/>
        <v>274</v>
      </c>
      <c r="H467" s="20" t="b">
        <f t="shared" si="71"/>
        <v>0</v>
      </c>
      <c r="I467" s="20" t="b">
        <f t="shared" si="72"/>
        <v>0</v>
      </c>
      <c r="J467" s="20" t="b">
        <f t="shared" si="73"/>
        <v>0</v>
      </c>
      <c r="K467" s="21" t="b">
        <f t="shared" si="74"/>
        <v>0</v>
      </c>
    </row>
    <row r="468" spans="1:11" x14ac:dyDescent="0.25">
      <c r="A468" s="11">
        <v>40658.291666666664</v>
      </c>
      <c r="B468">
        <v>0</v>
      </c>
      <c r="C468">
        <f t="shared" si="75"/>
        <v>2.4000000000000004</v>
      </c>
      <c r="D468">
        <v>0.5</v>
      </c>
      <c r="E468">
        <v>351</v>
      </c>
      <c r="F468" s="19" t="b">
        <f t="shared" si="69"/>
        <v>0</v>
      </c>
      <c r="G468" s="20">
        <f t="shared" si="70"/>
        <v>351</v>
      </c>
      <c r="H468" s="20" t="b">
        <f t="shared" si="71"/>
        <v>0</v>
      </c>
      <c r="I468" s="20" t="b">
        <f t="shared" si="72"/>
        <v>0</v>
      </c>
      <c r="J468" s="20" t="b">
        <f t="shared" si="73"/>
        <v>0</v>
      </c>
      <c r="K468" s="21" t="b">
        <f t="shared" si="74"/>
        <v>0</v>
      </c>
    </row>
    <row r="469" spans="1:11" x14ac:dyDescent="0.25">
      <c r="A469" s="11">
        <v>40658.333333333336</v>
      </c>
      <c r="B469">
        <v>0</v>
      </c>
      <c r="C469">
        <f t="shared" si="75"/>
        <v>2.4000000000000004</v>
      </c>
      <c r="D469">
        <v>0.5</v>
      </c>
      <c r="E469">
        <v>134</v>
      </c>
      <c r="F469" s="19" t="b">
        <f t="shared" si="69"/>
        <v>0</v>
      </c>
      <c r="G469" s="20">
        <f t="shared" si="70"/>
        <v>134</v>
      </c>
      <c r="H469" s="20" t="b">
        <f t="shared" si="71"/>
        <v>0</v>
      </c>
      <c r="I469" s="20" t="b">
        <f t="shared" si="72"/>
        <v>0</v>
      </c>
      <c r="J469" s="20" t="b">
        <f t="shared" si="73"/>
        <v>0</v>
      </c>
      <c r="K469" s="21" t="b">
        <f t="shared" si="74"/>
        <v>0</v>
      </c>
    </row>
    <row r="470" spans="1:11" x14ac:dyDescent="0.25">
      <c r="A470" s="11">
        <v>40658.375</v>
      </c>
      <c r="B470">
        <v>0</v>
      </c>
      <c r="C470">
        <f t="shared" si="75"/>
        <v>2.4000000000000004</v>
      </c>
      <c r="D470">
        <v>0.9</v>
      </c>
      <c r="E470">
        <v>204</v>
      </c>
      <c r="F470" s="19" t="b">
        <f t="shared" si="69"/>
        <v>0</v>
      </c>
      <c r="G470" s="20">
        <f t="shared" si="70"/>
        <v>204</v>
      </c>
      <c r="H470" s="20" t="b">
        <f t="shared" si="71"/>
        <v>0</v>
      </c>
      <c r="I470" s="20" t="b">
        <f t="shared" si="72"/>
        <v>0</v>
      </c>
      <c r="J470" s="20" t="b">
        <f t="shared" si="73"/>
        <v>0</v>
      </c>
      <c r="K470" s="21" t="b">
        <f t="shared" si="74"/>
        <v>0</v>
      </c>
    </row>
    <row r="471" spans="1:11" x14ac:dyDescent="0.25">
      <c r="A471" s="11">
        <v>40658.416666666664</v>
      </c>
      <c r="B471">
        <v>0</v>
      </c>
      <c r="C471">
        <f t="shared" si="75"/>
        <v>2.4000000000000004</v>
      </c>
      <c r="D471">
        <v>0.6</v>
      </c>
      <c r="E471">
        <v>5</v>
      </c>
      <c r="F471" s="19" t="b">
        <f t="shared" si="69"/>
        <v>0</v>
      </c>
      <c r="G471" s="20">
        <f t="shared" si="70"/>
        <v>5</v>
      </c>
      <c r="H471" s="20" t="b">
        <f t="shared" si="71"/>
        <v>0</v>
      </c>
      <c r="I471" s="20" t="b">
        <f t="shared" si="72"/>
        <v>0</v>
      </c>
      <c r="J471" s="20" t="b">
        <f t="shared" si="73"/>
        <v>0</v>
      </c>
      <c r="K471" s="21" t="b">
        <f t="shared" si="74"/>
        <v>0</v>
      </c>
    </row>
    <row r="472" spans="1:11" x14ac:dyDescent="0.25">
      <c r="A472" s="11">
        <v>40658.458333333336</v>
      </c>
      <c r="B472">
        <v>0</v>
      </c>
      <c r="C472">
        <f t="shared" si="75"/>
        <v>2.4000000000000004</v>
      </c>
      <c r="D472">
        <v>1.1000000000000001</v>
      </c>
      <c r="E472">
        <v>52</v>
      </c>
      <c r="F472" s="19" t="b">
        <f t="shared" si="69"/>
        <v>0</v>
      </c>
      <c r="G472" s="20">
        <f t="shared" si="70"/>
        <v>52</v>
      </c>
      <c r="H472" s="20" t="b">
        <f t="shared" si="71"/>
        <v>0</v>
      </c>
      <c r="I472" s="20" t="b">
        <f t="shared" si="72"/>
        <v>0</v>
      </c>
      <c r="J472" s="20" t="b">
        <f t="shared" si="73"/>
        <v>0</v>
      </c>
      <c r="K472" s="21" t="b">
        <f t="shared" si="74"/>
        <v>0</v>
      </c>
    </row>
    <row r="473" spans="1:11" x14ac:dyDescent="0.25">
      <c r="A473" s="11">
        <v>40658.5</v>
      </c>
      <c r="B473">
        <v>0</v>
      </c>
      <c r="C473">
        <f t="shared" si="75"/>
        <v>2.4000000000000004</v>
      </c>
      <c r="D473">
        <v>1.7</v>
      </c>
      <c r="E473">
        <v>135</v>
      </c>
      <c r="F473" s="19" t="b">
        <f t="shared" si="69"/>
        <v>0</v>
      </c>
      <c r="G473" s="20" t="b">
        <f t="shared" si="70"/>
        <v>0</v>
      </c>
      <c r="H473" s="20">
        <f t="shared" si="71"/>
        <v>135</v>
      </c>
      <c r="I473" s="20" t="b">
        <f t="shared" si="72"/>
        <v>0</v>
      </c>
      <c r="J473" s="20" t="b">
        <f t="shared" si="73"/>
        <v>0</v>
      </c>
      <c r="K473" s="21" t="b">
        <f t="shared" si="74"/>
        <v>0</v>
      </c>
    </row>
    <row r="474" spans="1:11" x14ac:dyDescent="0.25">
      <c r="A474" s="11">
        <v>40658.541666666664</v>
      </c>
      <c r="B474">
        <v>0</v>
      </c>
      <c r="C474">
        <f t="shared" si="75"/>
        <v>2.4000000000000004</v>
      </c>
      <c r="D474">
        <v>1.9</v>
      </c>
      <c r="E474">
        <v>224</v>
      </c>
      <c r="F474" s="19" t="b">
        <f t="shared" si="69"/>
        <v>0</v>
      </c>
      <c r="G474" s="20" t="b">
        <f t="shared" si="70"/>
        <v>0</v>
      </c>
      <c r="H474" s="20">
        <f t="shared" si="71"/>
        <v>224</v>
      </c>
      <c r="I474" s="20" t="b">
        <f t="shared" si="72"/>
        <v>0</v>
      </c>
      <c r="J474" s="20" t="b">
        <f t="shared" si="73"/>
        <v>0</v>
      </c>
      <c r="K474" s="21" t="b">
        <f t="shared" si="74"/>
        <v>0</v>
      </c>
    </row>
    <row r="475" spans="1:11" x14ac:dyDescent="0.25">
      <c r="A475" s="11">
        <v>40658.583333333336</v>
      </c>
      <c r="B475">
        <v>0</v>
      </c>
      <c r="C475">
        <f t="shared" si="75"/>
        <v>2.4000000000000004</v>
      </c>
      <c r="D475">
        <v>4.7</v>
      </c>
      <c r="E475">
        <v>111</v>
      </c>
      <c r="F475" s="19" t="b">
        <f t="shared" si="69"/>
        <v>0</v>
      </c>
      <c r="G475" s="20" t="b">
        <f t="shared" si="70"/>
        <v>0</v>
      </c>
      <c r="H475" s="20" t="b">
        <f t="shared" si="71"/>
        <v>0</v>
      </c>
      <c r="I475" s="20" t="b">
        <f t="shared" si="72"/>
        <v>0</v>
      </c>
      <c r="J475" s="20" t="b">
        <f t="shared" si="73"/>
        <v>0</v>
      </c>
      <c r="K475" s="21">
        <f t="shared" si="74"/>
        <v>111</v>
      </c>
    </row>
    <row r="476" spans="1:11" x14ac:dyDescent="0.25">
      <c r="A476" s="11">
        <v>40658.625</v>
      </c>
      <c r="B476">
        <v>0</v>
      </c>
      <c r="C476">
        <f t="shared" si="75"/>
        <v>2.4000000000000004</v>
      </c>
      <c r="D476">
        <v>5.9</v>
      </c>
      <c r="E476">
        <v>108</v>
      </c>
      <c r="F476" s="19" t="b">
        <f t="shared" si="69"/>
        <v>0</v>
      </c>
      <c r="G476" s="20" t="b">
        <f t="shared" si="70"/>
        <v>0</v>
      </c>
      <c r="H476" s="20" t="b">
        <f t="shared" si="71"/>
        <v>0</v>
      </c>
      <c r="I476" s="20" t="b">
        <f t="shared" si="72"/>
        <v>0</v>
      </c>
      <c r="J476" s="20" t="b">
        <f t="shared" si="73"/>
        <v>0</v>
      </c>
      <c r="K476" s="21">
        <f t="shared" si="74"/>
        <v>108</v>
      </c>
    </row>
    <row r="477" spans="1:11" x14ac:dyDescent="0.25">
      <c r="A477" s="11">
        <v>40658.666666666664</v>
      </c>
      <c r="B477">
        <v>0</v>
      </c>
      <c r="C477">
        <f t="shared" si="75"/>
        <v>2.4000000000000004</v>
      </c>
      <c r="D477">
        <v>5.7</v>
      </c>
      <c r="E477">
        <v>100</v>
      </c>
      <c r="F477" s="19" t="b">
        <f t="shared" si="69"/>
        <v>0</v>
      </c>
      <c r="G477" s="20" t="b">
        <f t="shared" si="70"/>
        <v>0</v>
      </c>
      <c r="H477" s="20" t="b">
        <f t="shared" si="71"/>
        <v>0</v>
      </c>
      <c r="I477" s="20" t="b">
        <f t="shared" si="72"/>
        <v>0</v>
      </c>
      <c r="J477" s="20" t="b">
        <f t="shared" si="73"/>
        <v>0</v>
      </c>
      <c r="K477" s="21">
        <f t="shared" si="74"/>
        <v>100</v>
      </c>
    </row>
    <row r="478" spans="1:11" x14ac:dyDescent="0.25">
      <c r="A478" s="11">
        <v>40658.708333333336</v>
      </c>
      <c r="B478">
        <v>0</v>
      </c>
      <c r="C478">
        <f t="shared" si="75"/>
        <v>2.4000000000000004</v>
      </c>
      <c r="D478">
        <v>4.2</v>
      </c>
      <c r="E478">
        <v>84</v>
      </c>
      <c r="F478" s="19" t="b">
        <f t="shared" si="69"/>
        <v>0</v>
      </c>
      <c r="G478" s="20" t="b">
        <f t="shared" si="70"/>
        <v>0</v>
      </c>
      <c r="H478" s="20" t="b">
        <f t="shared" si="71"/>
        <v>0</v>
      </c>
      <c r="I478" s="20" t="b">
        <f t="shared" si="72"/>
        <v>0</v>
      </c>
      <c r="J478" s="20">
        <f t="shared" si="73"/>
        <v>84</v>
      </c>
      <c r="K478" s="21" t="b">
        <f t="shared" si="74"/>
        <v>0</v>
      </c>
    </row>
    <row r="479" spans="1:11" x14ac:dyDescent="0.25">
      <c r="A479" s="11">
        <v>40658.75</v>
      </c>
      <c r="B479">
        <v>0</v>
      </c>
      <c r="C479">
        <f t="shared" si="75"/>
        <v>2.4000000000000004</v>
      </c>
      <c r="D479">
        <v>1.8</v>
      </c>
      <c r="E479">
        <v>86</v>
      </c>
      <c r="F479" s="19" t="b">
        <f t="shared" si="69"/>
        <v>0</v>
      </c>
      <c r="G479" s="20" t="b">
        <f t="shared" si="70"/>
        <v>0</v>
      </c>
      <c r="H479" s="20">
        <f t="shared" si="71"/>
        <v>86</v>
      </c>
      <c r="I479" s="20" t="b">
        <f t="shared" si="72"/>
        <v>0</v>
      </c>
      <c r="J479" s="20" t="b">
        <f t="shared" si="73"/>
        <v>0</v>
      </c>
      <c r="K479" s="21" t="b">
        <f t="shared" si="74"/>
        <v>0</v>
      </c>
    </row>
    <row r="480" spans="1:11" x14ac:dyDescent="0.25">
      <c r="A480" s="11">
        <v>40658.791666666664</v>
      </c>
      <c r="B480">
        <v>0</v>
      </c>
      <c r="C480">
        <f t="shared" si="75"/>
        <v>2.4000000000000004</v>
      </c>
      <c r="D480">
        <v>1.9</v>
      </c>
      <c r="E480">
        <v>70</v>
      </c>
      <c r="F480" s="19" t="b">
        <f t="shared" si="69"/>
        <v>0</v>
      </c>
      <c r="G480" s="20" t="b">
        <f t="shared" si="70"/>
        <v>0</v>
      </c>
      <c r="H480" s="20">
        <f t="shared" si="71"/>
        <v>70</v>
      </c>
      <c r="I480" s="20" t="b">
        <f t="shared" si="72"/>
        <v>0</v>
      </c>
      <c r="J480" s="20" t="b">
        <f t="shared" si="73"/>
        <v>0</v>
      </c>
      <c r="K480" s="21" t="b">
        <f t="shared" si="74"/>
        <v>0</v>
      </c>
    </row>
    <row r="481" spans="1:11" x14ac:dyDescent="0.25">
      <c r="A481" s="11">
        <v>40658.833333333336</v>
      </c>
      <c r="B481">
        <v>0</v>
      </c>
      <c r="C481">
        <f t="shared" si="75"/>
        <v>2.4000000000000004</v>
      </c>
      <c r="D481">
        <v>1</v>
      </c>
      <c r="E481">
        <v>327</v>
      </c>
      <c r="F481" s="19" t="b">
        <f t="shared" si="69"/>
        <v>0</v>
      </c>
      <c r="G481" s="20">
        <f t="shared" si="70"/>
        <v>327</v>
      </c>
      <c r="H481" s="20" t="b">
        <f t="shared" si="71"/>
        <v>0</v>
      </c>
      <c r="I481" s="20" t="b">
        <f t="shared" si="72"/>
        <v>0</v>
      </c>
      <c r="J481" s="20" t="b">
        <f t="shared" si="73"/>
        <v>0</v>
      </c>
      <c r="K481" s="21" t="b">
        <f t="shared" si="74"/>
        <v>0</v>
      </c>
    </row>
    <row r="482" spans="1:11" x14ac:dyDescent="0.25">
      <c r="A482" s="11">
        <v>40658.875</v>
      </c>
      <c r="B482">
        <v>0</v>
      </c>
      <c r="C482">
        <f t="shared" si="75"/>
        <v>2.4000000000000004</v>
      </c>
      <c r="D482">
        <v>1.5</v>
      </c>
      <c r="E482">
        <v>72</v>
      </c>
      <c r="F482" s="19" t="b">
        <f t="shared" si="69"/>
        <v>0</v>
      </c>
      <c r="G482" s="20" t="b">
        <f t="shared" si="70"/>
        <v>0</v>
      </c>
      <c r="H482" s="20">
        <f t="shared" si="71"/>
        <v>72</v>
      </c>
      <c r="I482" s="20" t="b">
        <f t="shared" si="72"/>
        <v>0</v>
      </c>
      <c r="J482" s="20" t="b">
        <f t="shared" si="73"/>
        <v>0</v>
      </c>
      <c r="K482" s="21" t="b">
        <f t="shared" si="74"/>
        <v>0</v>
      </c>
    </row>
    <row r="483" spans="1:11" x14ac:dyDescent="0.25">
      <c r="A483" s="11">
        <v>40658.916666666664</v>
      </c>
      <c r="B483">
        <v>0</v>
      </c>
      <c r="C483">
        <f t="shared" si="75"/>
        <v>2.4000000000000004</v>
      </c>
      <c r="D483">
        <v>1.1000000000000001</v>
      </c>
      <c r="E483">
        <v>242</v>
      </c>
      <c r="F483" s="19" t="b">
        <f t="shared" si="69"/>
        <v>0</v>
      </c>
      <c r="G483" s="20">
        <f t="shared" si="70"/>
        <v>242</v>
      </c>
      <c r="H483" s="20" t="b">
        <f t="shared" si="71"/>
        <v>0</v>
      </c>
      <c r="I483" s="20" t="b">
        <f t="shared" si="72"/>
        <v>0</v>
      </c>
      <c r="J483" s="20" t="b">
        <f t="shared" si="73"/>
        <v>0</v>
      </c>
      <c r="K483" s="21" t="b">
        <f t="shared" si="74"/>
        <v>0</v>
      </c>
    </row>
    <row r="484" spans="1:11" x14ac:dyDescent="0.25">
      <c r="A484" s="11">
        <v>40658.958333333336</v>
      </c>
      <c r="B484">
        <v>0</v>
      </c>
      <c r="C484">
        <f t="shared" si="75"/>
        <v>2.4000000000000004</v>
      </c>
      <c r="D484">
        <v>0.9</v>
      </c>
      <c r="E484">
        <v>173</v>
      </c>
      <c r="F484" s="19" t="b">
        <f t="shared" si="69"/>
        <v>0</v>
      </c>
      <c r="G484" s="20">
        <f t="shared" si="70"/>
        <v>173</v>
      </c>
      <c r="H484" s="20" t="b">
        <f t="shared" si="71"/>
        <v>0</v>
      </c>
      <c r="I484" s="20" t="b">
        <f t="shared" si="72"/>
        <v>0</v>
      </c>
      <c r="J484" s="20" t="b">
        <f t="shared" si="73"/>
        <v>0</v>
      </c>
      <c r="K484" s="21" t="b">
        <f t="shared" si="74"/>
        <v>0</v>
      </c>
    </row>
    <row r="485" spans="1:11" x14ac:dyDescent="0.25">
      <c r="A485" s="11">
        <v>40659</v>
      </c>
      <c r="B485">
        <v>0</v>
      </c>
      <c r="C485">
        <f t="shared" si="75"/>
        <v>2.4000000000000004</v>
      </c>
      <c r="D485">
        <v>0.8</v>
      </c>
      <c r="E485">
        <v>142</v>
      </c>
      <c r="F485" s="19" t="b">
        <f t="shared" si="69"/>
        <v>0</v>
      </c>
      <c r="G485" s="20">
        <f t="shared" si="70"/>
        <v>142</v>
      </c>
      <c r="H485" s="20" t="b">
        <f t="shared" si="71"/>
        <v>0</v>
      </c>
      <c r="I485" s="20" t="b">
        <f t="shared" si="72"/>
        <v>0</v>
      </c>
      <c r="J485" s="20" t="b">
        <f t="shared" si="73"/>
        <v>0</v>
      </c>
      <c r="K485" s="21" t="b">
        <f t="shared" si="74"/>
        <v>0</v>
      </c>
    </row>
    <row r="486" spans="1:11" x14ac:dyDescent="0.25">
      <c r="A486" s="11">
        <v>40659.041666666664</v>
      </c>
      <c r="B486">
        <v>0</v>
      </c>
      <c r="C486">
        <f t="shared" si="75"/>
        <v>2.4000000000000004</v>
      </c>
      <c r="D486">
        <v>0.8</v>
      </c>
      <c r="E486">
        <v>339</v>
      </c>
      <c r="F486" s="19" t="b">
        <f t="shared" si="69"/>
        <v>0</v>
      </c>
      <c r="G486" s="20">
        <f t="shared" si="70"/>
        <v>339</v>
      </c>
      <c r="H486" s="20" t="b">
        <f t="shared" si="71"/>
        <v>0</v>
      </c>
      <c r="I486" s="20" t="b">
        <f t="shared" si="72"/>
        <v>0</v>
      </c>
      <c r="J486" s="20" t="b">
        <f t="shared" si="73"/>
        <v>0</v>
      </c>
      <c r="K486" s="21" t="b">
        <f t="shared" si="74"/>
        <v>0</v>
      </c>
    </row>
    <row r="487" spans="1:11" x14ac:dyDescent="0.25">
      <c r="A487" s="11">
        <v>40659.083333333336</v>
      </c>
      <c r="B487">
        <v>0</v>
      </c>
      <c r="C487">
        <f t="shared" si="75"/>
        <v>2.4000000000000004</v>
      </c>
      <c r="D487">
        <v>0.5</v>
      </c>
      <c r="E487">
        <v>331</v>
      </c>
      <c r="F487" s="19" t="b">
        <f t="shared" si="69"/>
        <v>0</v>
      </c>
      <c r="G487" s="20">
        <f t="shared" si="70"/>
        <v>331</v>
      </c>
      <c r="H487" s="20" t="b">
        <f t="shared" si="71"/>
        <v>0</v>
      </c>
      <c r="I487" s="20" t="b">
        <f t="shared" si="72"/>
        <v>0</v>
      </c>
      <c r="J487" s="20" t="b">
        <f t="shared" si="73"/>
        <v>0</v>
      </c>
      <c r="K487" s="21" t="b">
        <f t="shared" si="74"/>
        <v>0</v>
      </c>
    </row>
    <row r="488" spans="1:11" x14ac:dyDescent="0.25">
      <c r="A488" s="11">
        <v>40659.125</v>
      </c>
      <c r="B488">
        <v>0</v>
      </c>
      <c r="C488">
        <f t="shared" si="75"/>
        <v>2.4000000000000004</v>
      </c>
      <c r="D488">
        <v>0.7</v>
      </c>
      <c r="E488">
        <v>326</v>
      </c>
      <c r="F488" s="19" t="b">
        <f t="shared" si="69"/>
        <v>0</v>
      </c>
      <c r="G488" s="20">
        <f t="shared" si="70"/>
        <v>326</v>
      </c>
      <c r="H488" s="20" t="b">
        <f t="shared" si="71"/>
        <v>0</v>
      </c>
      <c r="I488" s="20" t="b">
        <f t="shared" si="72"/>
        <v>0</v>
      </c>
      <c r="J488" s="20" t="b">
        <f t="shared" si="73"/>
        <v>0</v>
      </c>
      <c r="K488" s="21" t="b">
        <f t="shared" si="74"/>
        <v>0</v>
      </c>
    </row>
    <row r="489" spans="1:11" x14ac:dyDescent="0.25">
      <c r="A489" s="11">
        <v>40659.166666666664</v>
      </c>
      <c r="B489">
        <v>0</v>
      </c>
      <c r="C489">
        <f t="shared" si="75"/>
        <v>2.4000000000000004</v>
      </c>
      <c r="D489">
        <v>0.3</v>
      </c>
      <c r="E489">
        <v>335</v>
      </c>
      <c r="F489" s="19">
        <f t="shared" si="69"/>
        <v>335</v>
      </c>
      <c r="G489" s="20" t="b">
        <f t="shared" si="70"/>
        <v>0</v>
      </c>
      <c r="H489" s="20" t="b">
        <f t="shared" si="71"/>
        <v>0</v>
      </c>
      <c r="I489" s="20" t="b">
        <f t="shared" si="72"/>
        <v>0</v>
      </c>
      <c r="J489" s="20" t="b">
        <f t="shared" si="73"/>
        <v>0</v>
      </c>
      <c r="K489" s="21" t="b">
        <f t="shared" si="74"/>
        <v>0</v>
      </c>
    </row>
    <row r="490" spans="1:11" x14ac:dyDescent="0.25">
      <c r="A490" s="11">
        <v>40659.208333333336</v>
      </c>
      <c r="B490">
        <v>0</v>
      </c>
      <c r="C490">
        <f t="shared" si="75"/>
        <v>2.4000000000000004</v>
      </c>
      <c r="D490">
        <v>0.1</v>
      </c>
      <c r="E490">
        <v>11</v>
      </c>
      <c r="F490" s="19">
        <f t="shared" si="69"/>
        <v>11</v>
      </c>
      <c r="G490" s="20" t="b">
        <f t="shared" si="70"/>
        <v>0</v>
      </c>
      <c r="H490" s="20" t="b">
        <f t="shared" si="71"/>
        <v>0</v>
      </c>
      <c r="I490" s="20" t="b">
        <f t="shared" si="72"/>
        <v>0</v>
      </c>
      <c r="J490" s="20" t="b">
        <f t="shared" si="73"/>
        <v>0</v>
      </c>
      <c r="K490" s="21" t="b">
        <f t="shared" si="74"/>
        <v>0</v>
      </c>
    </row>
    <row r="491" spans="1:11" x14ac:dyDescent="0.25">
      <c r="A491" s="11">
        <v>40659.25</v>
      </c>
      <c r="B491">
        <v>0</v>
      </c>
      <c r="C491">
        <f t="shared" si="75"/>
        <v>2.4000000000000004</v>
      </c>
      <c r="D491">
        <v>0.2</v>
      </c>
      <c r="E491">
        <v>263</v>
      </c>
      <c r="F491" s="19">
        <f t="shared" si="69"/>
        <v>263</v>
      </c>
      <c r="G491" s="20" t="b">
        <f t="shared" si="70"/>
        <v>0</v>
      </c>
      <c r="H491" s="20" t="b">
        <f t="shared" si="71"/>
        <v>0</v>
      </c>
      <c r="I491" s="20" t="b">
        <f t="shared" si="72"/>
        <v>0</v>
      </c>
      <c r="J491" s="20" t="b">
        <f t="shared" si="73"/>
        <v>0</v>
      </c>
      <c r="K491" s="21" t="b">
        <f t="shared" si="74"/>
        <v>0</v>
      </c>
    </row>
    <row r="492" spans="1:11" x14ac:dyDescent="0.25">
      <c r="A492" s="11">
        <v>40659.291666666664</v>
      </c>
      <c r="B492">
        <v>0</v>
      </c>
      <c r="C492">
        <f t="shared" si="75"/>
        <v>2.4000000000000004</v>
      </c>
      <c r="D492">
        <v>0.1</v>
      </c>
      <c r="E492">
        <v>57</v>
      </c>
      <c r="F492" s="19">
        <f t="shared" si="69"/>
        <v>57</v>
      </c>
      <c r="G492" s="20" t="b">
        <f t="shared" si="70"/>
        <v>0</v>
      </c>
      <c r="H492" s="20" t="b">
        <f t="shared" si="71"/>
        <v>0</v>
      </c>
      <c r="I492" s="20" t="b">
        <f t="shared" si="72"/>
        <v>0</v>
      </c>
      <c r="J492" s="20" t="b">
        <f t="shared" si="73"/>
        <v>0</v>
      </c>
      <c r="K492" s="21" t="b">
        <f t="shared" si="74"/>
        <v>0</v>
      </c>
    </row>
    <row r="493" spans="1:11" x14ac:dyDescent="0.25">
      <c r="A493" s="11">
        <v>40659.333333333336</v>
      </c>
      <c r="B493">
        <v>0</v>
      </c>
      <c r="C493">
        <f t="shared" si="75"/>
        <v>2.4000000000000004</v>
      </c>
      <c r="D493">
        <v>0.8</v>
      </c>
      <c r="E493">
        <v>61</v>
      </c>
      <c r="F493" s="19" t="b">
        <f t="shared" si="69"/>
        <v>0</v>
      </c>
      <c r="G493" s="20">
        <f t="shared" si="70"/>
        <v>61</v>
      </c>
      <c r="H493" s="20" t="b">
        <f t="shared" si="71"/>
        <v>0</v>
      </c>
      <c r="I493" s="20" t="b">
        <f t="shared" si="72"/>
        <v>0</v>
      </c>
      <c r="J493" s="20" t="b">
        <f t="shared" si="73"/>
        <v>0</v>
      </c>
      <c r="K493" s="21" t="b">
        <f t="shared" si="74"/>
        <v>0</v>
      </c>
    </row>
    <row r="494" spans="1:11" x14ac:dyDescent="0.25">
      <c r="A494" s="11">
        <v>40659.375</v>
      </c>
      <c r="B494">
        <v>0</v>
      </c>
      <c r="C494">
        <f t="shared" si="75"/>
        <v>2.4000000000000004</v>
      </c>
      <c r="D494">
        <v>0.8</v>
      </c>
      <c r="E494">
        <v>349</v>
      </c>
      <c r="F494" s="19" t="b">
        <f t="shared" si="69"/>
        <v>0</v>
      </c>
      <c r="G494" s="20">
        <f t="shared" si="70"/>
        <v>349</v>
      </c>
      <c r="H494" s="20" t="b">
        <f t="shared" si="71"/>
        <v>0</v>
      </c>
      <c r="I494" s="20" t="b">
        <f t="shared" si="72"/>
        <v>0</v>
      </c>
      <c r="J494" s="20" t="b">
        <f t="shared" si="73"/>
        <v>0</v>
      </c>
      <c r="K494" s="21" t="b">
        <f t="shared" si="74"/>
        <v>0</v>
      </c>
    </row>
    <row r="495" spans="1:11" x14ac:dyDescent="0.25">
      <c r="A495" s="11">
        <v>40659.416666666664</v>
      </c>
      <c r="B495">
        <v>0</v>
      </c>
      <c r="C495">
        <f t="shared" si="75"/>
        <v>2.4000000000000004</v>
      </c>
      <c r="D495">
        <v>1.4</v>
      </c>
      <c r="E495">
        <v>29</v>
      </c>
      <c r="F495" s="19" t="b">
        <f t="shared" si="69"/>
        <v>0</v>
      </c>
      <c r="G495" s="20">
        <f t="shared" si="70"/>
        <v>29</v>
      </c>
      <c r="H495" s="20" t="b">
        <f t="shared" si="71"/>
        <v>0</v>
      </c>
      <c r="I495" s="20" t="b">
        <f t="shared" si="72"/>
        <v>0</v>
      </c>
      <c r="J495" s="20" t="b">
        <f t="shared" si="73"/>
        <v>0</v>
      </c>
      <c r="K495" s="21" t="b">
        <f t="shared" si="74"/>
        <v>0</v>
      </c>
    </row>
    <row r="496" spans="1:11" x14ac:dyDescent="0.25">
      <c r="A496" s="11">
        <v>40659.458333333336</v>
      </c>
      <c r="B496">
        <v>0</v>
      </c>
      <c r="C496">
        <f t="shared" si="75"/>
        <v>2.4000000000000004</v>
      </c>
      <c r="D496">
        <v>1.1000000000000001</v>
      </c>
      <c r="E496">
        <v>39</v>
      </c>
      <c r="F496" s="19" t="b">
        <f t="shared" si="69"/>
        <v>0</v>
      </c>
      <c r="G496" s="20">
        <f t="shared" si="70"/>
        <v>39</v>
      </c>
      <c r="H496" s="20" t="b">
        <f t="shared" si="71"/>
        <v>0</v>
      </c>
      <c r="I496" s="20" t="b">
        <f t="shared" si="72"/>
        <v>0</v>
      </c>
      <c r="J496" s="20" t="b">
        <f t="shared" si="73"/>
        <v>0</v>
      </c>
      <c r="K496" s="21" t="b">
        <f t="shared" si="74"/>
        <v>0</v>
      </c>
    </row>
    <row r="497" spans="1:11" x14ac:dyDescent="0.25">
      <c r="A497" s="11">
        <v>40659.5</v>
      </c>
      <c r="B497">
        <v>0</v>
      </c>
      <c r="C497">
        <f t="shared" si="75"/>
        <v>2.4000000000000004</v>
      </c>
      <c r="D497">
        <v>2</v>
      </c>
      <c r="E497">
        <v>98</v>
      </c>
      <c r="F497" s="19" t="b">
        <f t="shared" si="69"/>
        <v>0</v>
      </c>
      <c r="G497" s="20" t="b">
        <f t="shared" si="70"/>
        <v>0</v>
      </c>
      <c r="H497" s="20">
        <f t="shared" si="71"/>
        <v>98</v>
      </c>
      <c r="I497" s="20" t="b">
        <f t="shared" si="72"/>
        <v>0</v>
      </c>
      <c r="J497" s="20" t="b">
        <f t="shared" si="73"/>
        <v>0</v>
      </c>
      <c r="K497" s="21" t="b">
        <f t="shared" si="74"/>
        <v>0</v>
      </c>
    </row>
    <row r="498" spans="1:11" x14ac:dyDescent="0.25">
      <c r="A498" s="11">
        <v>40659.541666666664</v>
      </c>
      <c r="B498">
        <v>0</v>
      </c>
      <c r="C498">
        <f t="shared" si="75"/>
        <v>2.4000000000000004</v>
      </c>
      <c r="D498">
        <v>3.4</v>
      </c>
      <c r="E498">
        <v>111</v>
      </c>
      <c r="F498" s="19" t="b">
        <f t="shared" si="69"/>
        <v>0</v>
      </c>
      <c r="G498" s="20" t="b">
        <f t="shared" si="70"/>
        <v>0</v>
      </c>
      <c r="H498" s="20" t="b">
        <f t="shared" si="71"/>
        <v>0</v>
      </c>
      <c r="I498" s="20">
        <f t="shared" si="72"/>
        <v>111</v>
      </c>
      <c r="J498" s="20" t="b">
        <f t="shared" si="73"/>
        <v>0</v>
      </c>
      <c r="K498" s="21" t="b">
        <f t="shared" si="74"/>
        <v>0</v>
      </c>
    </row>
    <row r="499" spans="1:11" x14ac:dyDescent="0.25">
      <c r="A499" s="11">
        <v>40659.583333333336</v>
      </c>
      <c r="B499">
        <v>2.4</v>
      </c>
      <c r="C499">
        <f t="shared" si="75"/>
        <v>4.8000000000000007</v>
      </c>
      <c r="D499">
        <v>4</v>
      </c>
      <c r="E499">
        <v>97</v>
      </c>
      <c r="F499" s="19" t="b">
        <f t="shared" si="69"/>
        <v>0</v>
      </c>
      <c r="G499" s="20" t="b">
        <f t="shared" si="70"/>
        <v>0</v>
      </c>
      <c r="H499" s="20" t="b">
        <f t="shared" si="71"/>
        <v>0</v>
      </c>
      <c r="I499" s="20" t="b">
        <f t="shared" si="72"/>
        <v>0</v>
      </c>
      <c r="J499" s="20">
        <f t="shared" si="73"/>
        <v>97</v>
      </c>
      <c r="K499" s="21" t="b">
        <f t="shared" si="74"/>
        <v>0</v>
      </c>
    </row>
    <row r="500" spans="1:11" x14ac:dyDescent="0.25">
      <c r="A500" s="11">
        <v>40659.625</v>
      </c>
      <c r="B500">
        <v>0.2</v>
      </c>
      <c r="C500">
        <f t="shared" si="75"/>
        <v>5.0000000000000009</v>
      </c>
      <c r="D500">
        <v>3.6</v>
      </c>
      <c r="E500">
        <v>92</v>
      </c>
      <c r="F500" s="19" t="b">
        <f t="shared" si="69"/>
        <v>0</v>
      </c>
      <c r="G500" s="20" t="b">
        <f t="shared" si="70"/>
        <v>0</v>
      </c>
      <c r="H500" s="20" t="b">
        <f t="shared" si="71"/>
        <v>0</v>
      </c>
      <c r="I500" s="20" t="b">
        <f t="shared" si="72"/>
        <v>0</v>
      </c>
      <c r="J500" s="20">
        <f t="shared" si="73"/>
        <v>92</v>
      </c>
      <c r="K500" s="21" t="b">
        <f t="shared" si="74"/>
        <v>0</v>
      </c>
    </row>
    <row r="501" spans="1:11" x14ac:dyDescent="0.25">
      <c r="A501" s="11">
        <v>40659.666666666664</v>
      </c>
      <c r="B501">
        <v>0</v>
      </c>
      <c r="C501">
        <f t="shared" si="75"/>
        <v>5.0000000000000009</v>
      </c>
      <c r="D501">
        <v>4.2</v>
      </c>
      <c r="E501">
        <v>91</v>
      </c>
      <c r="F501" s="19" t="b">
        <f t="shared" ref="F501:F564" si="76">IF(D501&lt;0.5,E501)</f>
        <v>0</v>
      </c>
      <c r="G501" s="20" t="b">
        <f t="shared" ref="G501:G564" si="77">IF(D501&lt;1.5,IF(D501&gt;=0.5,E501))</f>
        <v>0</v>
      </c>
      <c r="H501" s="20" t="b">
        <f t="shared" ref="H501:H564" si="78">IF(D501&lt;2.5,IF(D501&gt;=1.5,E501))</f>
        <v>0</v>
      </c>
      <c r="I501" s="20" t="b">
        <f t="shared" ref="I501:I564" si="79">IF(D501&lt;3.5,IF(D501&gt;=2.5,E501))</f>
        <v>0</v>
      </c>
      <c r="J501" s="20">
        <f t="shared" ref="J501:J564" si="80">IF(D501&lt;4.5,IF(D501&gt;=3.5,E501))</f>
        <v>91</v>
      </c>
      <c r="K501" s="21" t="b">
        <f t="shared" ref="K501:K564" si="81">IF(D501&gt;=4.5,E501)</f>
        <v>0</v>
      </c>
    </row>
    <row r="502" spans="1:11" x14ac:dyDescent="0.25">
      <c r="A502" s="11">
        <v>40659.708333333336</v>
      </c>
      <c r="B502">
        <v>0</v>
      </c>
      <c r="C502">
        <f t="shared" si="75"/>
        <v>5.0000000000000009</v>
      </c>
      <c r="D502">
        <v>5.6</v>
      </c>
      <c r="E502">
        <v>104</v>
      </c>
      <c r="F502" s="19" t="b">
        <f t="shared" si="76"/>
        <v>0</v>
      </c>
      <c r="G502" s="20" t="b">
        <f t="shared" si="77"/>
        <v>0</v>
      </c>
      <c r="H502" s="20" t="b">
        <f t="shared" si="78"/>
        <v>0</v>
      </c>
      <c r="I502" s="20" t="b">
        <f t="shared" si="79"/>
        <v>0</v>
      </c>
      <c r="J502" s="20" t="b">
        <f t="shared" si="80"/>
        <v>0</v>
      </c>
      <c r="K502" s="21">
        <f t="shared" si="81"/>
        <v>104</v>
      </c>
    </row>
    <row r="503" spans="1:11" x14ac:dyDescent="0.25">
      <c r="A503" s="11">
        <v>40659.75</v>
      </c>
      <c r="B503">
        <v>0.6</v>
      </c>
      <c r="C503">
        <f t="shared" ref="C503:C566" si="82">C502+B503</f>
        <v>5.6000000000000005</v>
      </c>
      <c r="D503">
        <v>5.3</v>
      </c>
      <c r="E503">
        <v>86</v>
      </c>
      <c r="F503" s="19" t="b">
        <f t="shared" si="76"/>
        <v>0</v>
      </c>
      <c r="G503" s="20" t="b">
        <f t="shared" si="77"/>
        <v>0</v>
      </c>
      <c r="H503" s="20" t="b">
        <f t="shared" si="78"/>
        <v>0</v>
      </c>
      <c r="I503" s="20" t="b">
        <f t="shared" si="79"/>
        <v>0</v>
      </c>
      <c r="J503" s="20" t="b">
        <f t="shared" si="80"/>
        <v>0</v>
      </c>
      <c r="K503" s="21">
        <f t="shared" si="81"/>
        <v>86</v>
      </c>
    </row>
    <row r="504" spans="1:11" x14ac:dyDescent="0.25">
      <c r="A504" s="11">
        <v>40659.791666666664</v>
      </c>
      <c r="B504">
        <v>0</v>
      </c>
      <c r="C504">
        <f t="shared" si="82"/>
        <v>5.6000000000000005</v>
      </c>
      <c r="D504">
        <v>3</v>
      </c>
      <c r="E504">
        <v>63</v>
      </c>
      <c r="F504" s="19" t="b">
        <f t="shared" si="76"/>
        <v>0</v>
      </c>
      <c r="G504" s="20" t="b">
        <f t="shared" si="77"/>
        <v>0</v>
      </c>
      <c r="H504" s="20" t="b">
        <f t="shared" si="78"/>
        <v>0</v>
      </c>
      <c r="I504" s="20">
        <f t="shared" si="79"/>
        <v>63</v>
      </c>
      <c r="J504" s="20" t="b">
        <f t="shared" si="80"/>
        <v>0</v>
      </c>
      <c r="K504" s="21" t="b">
        <f t="shared" si="81"/>
        <v>0</v>
      </c>
    </row>
    <row r="505" spans="1:11" x14ac:dyDescent="0.25">
      <c r="A505" s="11">
        <v>40659.833333333336</v>
      </c>
      <c r="B505">
        <v>0.2</v>
      </c>
      <c r="C505">
        <f t="shared" si="82"/>
        <v>5.8000000000000007</v>
      </c>
      <c r="D505">
        <v>1.3</v>
      </c>
      <c r="E505">
        <v>132</v>
      </c>
      <c r="F505" s="19" t="b">
        <f t="shared" si="76"/>
        <v>0</v>
      </c>
      <c r="G505" s="20">
        <f t="shared" si="77"/>
        <v>132</v>
      </c>
      <c r="H505" s="20" t="b">
        <f t="shared" si="78"/>
        <v>0</v>
      </c>
      <c r="I505" s="20" t="b">
        <f t="shared" si="79"/>
        <v>0</v>
      </c>
      <c r="J505" s="20" t="b">
        <f t="shared" si="80"/>
        <v>0</v>
      </c>
      <c r="K505" s="21" t="b">
        <f t="shared" si="81"/>
        <v>0</v>
      </c>
    </row>
    <row r="506" spans="1:11" x14ac:dyDescent="0.25">
      <c r="A506" s="11">
        <v>40659.875</v>
      </c>
      <c r="B506">
        <v>0</v>
      </c>
      <c r="C506">
        <f t="shared" si="82"/>
        <v>5.8000000000000007</v>
      </c>
      <c r="D506">
        <v>0.4</v>
      </c>
      <c r="E506">
        <v>34</v>
      </c>
      <c r="F506" s="19">
        <f t="shared" si="76"/>
        <v>34</v>
      </c>
      <c r="G506" s="20" t="b">
        <f t="shared" si="77"/>
        <v>0</v>
      </c>
      <c r="H506" s="20" t="b">
        <f t="shared" si="78"/>
        <v>0</v>
      </c>
      <c r="I506" s="20" t="b">
        <f t="shared" si="79"/>
        <v>0</v>
      </c>
      <c r="J506" s="20" t="b">
        <f t="shared" si="80"/>
        <v>0</v>
      </c>
      <c r="K506" s="21" t="b">
        <f t="shared" si="81"/>
        <v>0</v>
      </c>
    </row>
    <row r="507" spans="1:11" x14ac:dyDescent="0.25">
      <c r="A507" s="11">
        <v>40659.916666666664</v>
      </c>
      <c r="B507">
        <v>0</v>
      </c>
      <c r="C507">
        <f t="shared" si="82"/>
        <v>5.8000000000000007</v>
      </c>
      <c r="D507">
        <v>0.5</v>
      </c>
      <c r="E507">
        <v>303</v>
      </c>
      <c r="F507" s="19" t="b">
        <f t="shared" si="76"/>
        <v>0</v>
      </c>
      <c r="G507" s="20">
        <f t="shared" si="77"/>
        <v>303</v>
      </c>
      <c r="H507" s="20" t="b">
        <f t="shared" si="78"/>
        <v>0</v>
      </c>
      <c r="I507" s="20" t="b">
        <f t="shared" si="79"/>
        <v>0</v>
      </c>
      <c r="J507" s="20" t="b">
        <f t="shared" si="80"/>
        <v>0</v>
      </c>
      <c r="K507" s="21" t="b">
        <f t="shared" si="81"/>
        <v>0</v>
      </c>
    </row>
    <row r="508" spans="1:11" x14ac:dyDescent="0.25">
      <c r="A508" s="11">
        <v>40659.958333333336</v>
      </c>
      <c r="B508">
        <v>0</v>
      </c>
      <c r="C508">
        <f t="shared" si="82"/>
        <v>5.8000000000000007</v>
      </c>
      <c r="D508">
        <v>0.7</v>
      </c>
      <c r="E508">
        <v>304</v>
      </c>
      <c r="F508" s="19" t="b">
        <f t="shared" si="76"/>
        <v>0</v>
      </c>
      <c r="G508" s="20">
        <f t="shared" si="77"/>
        <v>304</v>
      </c>
      <c r="H508" s="20" t="b">
        <f t="shared" si="78"/>
        <v>0</v>
      </c>
      <c r="I508" s="20" t="b">
        <f t="shared" si="79"/>
        <v>0</v>
      </c>
      <c r="J508" s="20" t="b">
        <f t="shared" si="80"/>
        <v>0</v>
      </c>
      <c r="K508" s="21" t="b">
        <f t="shared" si="81"/>
        <v>0</v>
      </c>
    </row>
    <row r="509" spans="1:11" x14ac:dyDescent="0.25">
      <c r="A509" s="11">
        <v>40660</v>
      </c>
      <c r="B509">
        <v>0</v>
      </c>
      <c r="C509">
        <f t="shared" si="82"/>
        <v>5.8000000000000007</v>
      </c>
      <c r="D509">
        <v>0.8</v>
      </c>
      <c r="E509">
        <v>287</v>
      </c>
      <c r="F509" s="19" t="b">
        <f t="shared" si="76"/>
        <v>0</v>
      </c>
      <c r="G509" s="20">
        <f t="shared" si="77"/>
        <v>287</v>
      </c>
      <c r="H509" s="20" t="b">
        <f t="shared" si="78"/>
        <v>0</v>
      </c>
      <c r="I509" s="20" t="b">
        <f t="shared" si="79"/>
        <v>0</v>
      </c>
      <c r="J509" s="20" t="b">
        <f t="shared" si="80"/>
        <v>0</v>
      </c>
      <c r="K509" s="21" t="b">
        <f t="shared" si="81"/>
        <v>0</v>
      </c>
    </row>
    <row r="510" spans="1:11" x14ac:dyDescent="0.25">
      <c r="A510" s="11">
        <v>40660.041666666664</v>
      </c>
      <c r="B510">
        <v>0</v>
      </c>
      <c r="C510">
        <f t="shared" si="82"/>
        <v>5.8000000000000007</v>
      </c>
      <c r="D510">
        <v>1</v>
      </c>
      <c r="E510">
        <v>257</v>
      </c>
      <c r="F510" s="19" t="b">
        <f t="shared" si="76"/>
        <v>0</v>
      </c>
      <c r="G510" s="20">
        <f t="shared" si="77"/>
        <v>257</v>
      </c>
      <c r="H510" s="20" t="b">
        <f t="shared" si="78"/>
        <v>0</v>
      </c>
      <c r="I510" s="20" t="b">
        <f t="shared" si="79"/>
        <v>0</v>
      </c>
      <c r="J510" s="20" t="b">
        <f t="shared" si="80"/>
        <v>0</v>
      </c>
      <c r="K510" s="21" t="b">
        <f t="shared" si="81"/>
        <v>0</v>
      </c>
    </row>
    <row r="511" spans="1:11" x14ac:dyDescent="0.25">
      <c r="A511" s="11">
        <v>40660.083333333336</v>
      </c>
      <c r="B511">
        <v>0.2</v>
      </c>
      <c r="C511">
        <f t="shared" si="82"/>
        <v>6.0000000000000009</v>
      </c>
      <c r="D511">
        <v>3</v>
      </c>
      <c r="E511">
        <v>238</v>
      </c>
      <c r="F511" s="19" t="b">
        <f t="shared" si="76"/>
        <v>0</v>
      </c>
      <c r="G511" s="20" t="b">
        <f t="shared" si="77"/>
        <v>0</v>
      </c>
      <c r="H511" s="20" t="b">
        <f t="shared" si="78"/>
        <v>0</v>
      </c>
      <c r="I511" s="20">
        <f t="shared" si="79"/>
        <v>238</v>
      </c>
      <c r="J511" s="20" t="b">
        <f t="shared" si="80"/>
        <v>0</v>
      </c>
      <c r="K511" s="21" t="b">
        <f t="shared" si="81"/>
        <v>0</v>
      </c>
    </row>
    <row r="512" spans="1:11" x14ac:dyDescent="0.25">
      <c r="A512" s="11">
        <v>40660.125</v>
      </c>
      <c r="B512">
        <v>0.6</v>
      </c>
      <c r="C512">
        <f t="shared" si="82"/>
        <v>6.6000000000000005</v>
      </c>
      <c r="D512">
        <v>4.9000000000000004</v>
      </c>
      <c r="E512">
        <v>281</v>
      </c>
      <c r="F512" s="19" t="b">
        <f t="shared" si="76"/>
        <v>0</v>
      </c>
      <c r="G512" s="20" t="b">
        <f t="shared" si="77"/>
        <v>0</v>
      </c>
      <c r="H512" s="20" t="b">
        <f t="shared" si="78"/>
        <v>0</v>
      </c>
      <c r="I512" s="20" t="b">
        <f t="shared" si="79"/>
        <v>0</v>
      </c>
      <c r="J512" s="20" t="b">
        <f t="shared" si="80"/>
        <v>0</v>
      </c>
      <c r="K512" s="21">
        <f t="shared" si="81"/>
        <v>281</v>
      </c>
    </row>
    <row r="513" spans="1:11" x14ac:dyDescent="0.25">
      <c r="A513" s="11">
        <v>40660.166666666664</v>
      </c>
      <c r="B513">
        <v>0.2</v>
      </c>
      <c r="C513">
        <f t="shared" si="82"/>
        <v>6.8000000000000007</v>
      </c>
      <c r="D513">
        <v>4.5999999999999996</v>
      </c>
      <c r="E513">
        <v>280</v>
      </c>
      <c r="F513" s="19" t="b">
        <f t="shared" si="76"/>
        <v>0</v>
      </c>
      <c r="G513" s="20" t="b">
        <f t="shared" si="77"/>
        <v>0</v>
      </c>
      <c r="H513" s="20" t="b">
        <f t="shared" si="78"/>
        <v>0</v>
      </c>
      <c r="I513" s="20" t="b">
        <f t="shared" si="79"/>
        <v>0</v>
      </c>
      <c r="J513" s="20" t="b">
        <f t="shared" si="80"/>
        <v>0</v>
      </c>
      <c r="K513" s="21">
        <f t="shared" si="81"/>
        <v>280</v>
      </c>
    </row>
    <row r="514" spans="1:11" x14ac:dyDescent="0.25">
      <c r="A514" s="11">
        <v>40660.208333333336</v>
      </c>
      <c r="B514">
        <v>0</v>
      </c>
      <c r="C514">
        <f t="shared" si="82"/>
        <v>6.8000000000000007</v>
      </c>
      <c r="D514">
        <v>3.6</v>
      </c>
      <c r="E514">
        <v>276</v>
      </c>
      <c r="F514" s="19" t="b">
        <f t="shared" si="76"/>
        <v>0</v>
      </c>
      <c r="G514" s="20" t="b">
        <f t="shared" si="77"/>
        <v>0</v>
      </c>
      <c r="H514" s="20" t="b">
        <f t="shared" si="78"/>
        <v>0</v>
      </c>
      <c r="I514" s="20" t="b">
        <f t="shared" si="79"/>
        <v>0</v>
      </c>
      <c r="J514" s="20">
        <f t="shared" si="80"/>
        <v>276</v>
      </c>
      <c r="K514" s="21" t="b">
        <f t="shared" si="81"/>
        <v>0</v>
      </c>
    </row>
    <row r="515" spans="1:11" x14ac:dyDescent="0.25">
      <c r="A515" s="11">
        <v>40660.25</v>
      </c>
      <c r="B515">
        <v>0.8</v>
      </c>
      <c r="C515">
        <f t="shared" si="82"/>
        <v>7.6000000000000005</v>
      </c>
      <c r="D515">
        <v>1.6</v>
      </c>
      <c r="E515">
        <v>257</v>
      </c>
      <c r="F515" s="19" t="b">
        <f t="shared" si="76"/>
        <v>0</v>
      </c>
      <c r="G515" s="20" t="b">
        <f t="shared" si="77"/>
        <v>0</v>
      </c>
      <c r="H515" s="20">
        <f t="shared" si="78"/>
        <v>257</v>
      </c>
      <c r="I515" s="20" t="b">
        <f t="shared" si="79"/>
        <v>0</v>
      </c>
      <c r="J515" s="20" t="b">
        <f t="shared" si="80"/>
        <v>0</v>
      </c>
      <c r="K515" s="21" t="b">
        <f t="shared" si="81"/>
        <v>0</v>
      </c>
    </row>
    <row r="516" spans="1:11" x14ac:dyDescent="0.25">
      <c r="A516" s="11">
        <v>40660.291666666664</v>
      </c>
      <c r="B516">
        <v>0</v>
      </c>
      <c r="C516">
        <f t="shared" si="82"/>
        <v>7.6000000000000005</v>
      </c>
      <c r="D516">
        <v>0.5</v>
      </c>
      <c r="E516">
        <v>193</v>
      </c>
      <c r="F516" s="19" t="b">
        <f t="shared" si="76"/>
        <v>0</v>
      </c>
      <c r="G516" s="20">
        <f t="shared" si="77"/>
        <v>193</v>
      </c>
      <c r="H516" s="20" t="b">
        <f t="shared" si="78"/>
        <v>0</v>
      </c>
      <c r="I516" s="20" t="b">
        <f t="shared" si="79"/>
        <v>0</v>
      </c>
      <c r="J516" s="20" t="b">
        <f t="shared" si="80"/>
        <v>0</v>
      </c>
      <c r="K516" s="21" t="b">
        <f t="shared" si="81"/>
        <v>0</v>
      </c>
    </row>
    <row r="517" spans="1:11" x14ac:dyDescent="0.25">
      <c r="A517" s="11">
        <v>40660.333333333336</v>
      </c>
      <c r="B517">
        <v>0</v>
      </c>
      <c r="C517">
        <f t="shared" si="82"/>
        <v>7.6000000000000005</v>
      </c>
      <c r="D517">
        <v>0.8</v>
      </c>
      <c r="E517">
        <v>239</v>
      </c>
      <c r="F517" s="19" t="b">
        <f t="shared" si="76"/>
        <v>0</v>
      </c>
      <c r="G517" s="20">
        <f t="shared" si="77"/>
        <v>239</v>
      </c>
      <c r="H517" s="20" t="b">
        <f t="shared" si="78"/>
        <v>0</v>
      </c>
      <c r="I517" s="20" t="b">
        <f t="shared" si="79"/>
        <v>0</v>
      </c>
      <c r="J517" s="20" t="b">
        <f t="shared" si="80"/>
        <v>0</v>
      </c>
      <c r="K517" s="21" t="b">
        <f t="shared" si="81"/>
        <v>0</v>
      </c>
    </row>
    <row r="518" spans="1:11" x14ac:dyDescent="0.25">
      <c r="A518" s="11">
        <v>40660.375</v>
      </c>
      <c r="B518">
        <v>0</v>
      </c>
      <c r="C518">
        <f t="shared" si="82"/>
        <v>7.6000000000000005</v>
      </c>
      <c r="D518">
        <v>0.4</v>
      </c>
      <c r="E518">
        <v>226</v>
      </c>
      <c r="F518" s="19">
        <f t="shared" si="76"/>
        <v>226</v>
      </c>
      <c r="G518" s="20" t="b">
        <f t="shared" si="77"/>
        <v>0</v>
      </c>
      <c r="H518" s="20" t="b">
        <f t="shared" si="78"/>
        <v>0</v>
      </c>
      <c r="I518" s="20" t="b">
        <f t="shared" si="79"/>
        <v>0</v>
      </c>
      <c r="J518" s="20" t="b">
        <f t="shared" si="80"/>
        <v>0</v>
      </c>
      <c r="K518" s="21" t="b">
        <f t="shared" si="81"/>
        <v>0</v>
      </c>
    </row>
    <row r="519" spans="1:11" x14ac:dyDescent="0.25">
      <c r="A519" s="11">
        <v>40660.416666666664</v>
      </c>
      <c r="B519">
        <v>0</v>
      </c>
      <c r="C519">
        <f t="shared" si="82"/>
        <v>7.6000000000000005</v>
      </c>
      <c r="D519">
        <v>1.6</v>
      </c>
      <c r="E519">
        <v>291</v>
      </c>
      <c r="F519" s="19" t="b">
        <f t="shared" si="76"/>
        <v>0</v>
      </c>
      <c r="G519" s="20" t="b">
        <f t="shared" si="77"/>
        <v>0</v>
      </c>
      <c r="H519" s="20">
        <f t="shared" si="78"/>
        <v>291</v>
      </c>
      <c r="I519" s="20" t="b">
        <f t="shared" si="79"/>
        <v>0</v>
      </c>
      <c r="J519" s="20" t="b">
        <f t="shared" si="80"/>
        <v>0</v>
      </c>
      <c r="K519" s="21" t="b">
        <f t="shared" si="81"/>
        <v>0</v>
      </c>
    </row>
    <row r="520" spans="1:11" x14ac:dyDescent="0.25">
      <c r="A520" s="11">
        <v>40660.458333333336</v>
      </c>
      <c r="B520">
        <v>0</v>
      </c>
      <c r="C520">
        <f t="shared" si="82"/>
        <v>7.6000000000000005</v>
      </c>
      <c r="D520">
        <v>0.9</v>
      </c>
      <c r="E520">
        <v>247</v>
      </c>
      <c r="F520" s="19" t="b">
        <f t="shared" si="76"/>
        <v>0</v>
      </c>
      <c r="G520" s="20">
        <f t="shared" si="77"/>
        <v>247</v>
      </c>
      <c r="H520" s="20" t="b">
        <f t="shared" si="78"/>
        <v>0</v>
      </c>
      <c r="I520" s="20" t="b">
        <f t="shared" si="79"/>
        <v>0</v>
      </c>
      <c r="J520" s="20" t="b">
        <f t="shared" si="80"/>
        <v>0</v>
      </c>
      <c r="K520" s="21" t="b">
        <f t="shared" si="81"/>
        <v>0</v>
      </c>
    </row>
    <row r="521" spans="1:11" x14ac:dyDescent="0.25">
      <c r="A521" s="11">
        <v>40660.5</v>
      </c>
      <c r="B521">
        <v>0</v>
      </c>
      <c r="C521">
        <f t="shared" si="82"/>
        <v>7.6000000000000005</v>
      </c>
      <c r="D521">
        <v>1.2</v>
      </c>
      <c r="E521">
        <v>236</v>
      </c>
      <c r="F521" s="19" t="b">
        <f t="shared" si="76"/>
        <v>0</v>
      </c>
      <c r="G521" s="20">
        <f t="shared" si="77"/>
        <v>236</v>
      </c>
      <c r="H521" s="20" t="b">
        <f t="shared" si="78"/>
        <v>0</v>
      </c>
      <c r="I521" s="20" t="b">
        <f t="shared" si="79"/>
        <v>0</v>
      </c>
      <c r="J521" s="20" t="b">
        <f t="shared" si="80"/>
        <v>0</v>
      </c>
      <c r="K521" s="21" t="b">
        <f t="shared" si="81"/>
        <v>0</v>
      </c>
    </row>
    <row r="522" spans="1:11" x14ac:dyDescent="0.25">
      <c r="A522" s="11">
        <v>40660.541666666664</v>
      </c>
      <c r="B522">
        <v>0</v>
      </c>
      <c r="C522">
        <f t="shared" si="82"/>
        <v>7.6000000000000005</v>
      </c>
      <c r="D522">
        <v>1.5</v>
      </c>
      <c r="E522">
        <v>251</v>
      </c>
      <c r="F522" s="19" t="b">
        <f t="shared" si="76"/>
        <v>0</v>
      </c>
      <c r="G522" s="20" t="b">
        <f t="shared" si="77"/>
        <v>0</v>
      </c>
      <c r="H522" s="20">
        <f t="shared" si="78"/>
        <v>251</v>
      </c>
      <c r="I522" s="20" t="b">
        <f t="shared" si="79"/>
        <v>0</v>
      </c>
      <c r="J522" s="20" t="b">
        <f t="shared" si="80"/>
        <v>0</v>
      </c>
      <c r="K522" s="21" t="b">
        <f t="shared" si="81"/>
        <v>0</v>
      </c>
    </row>
    <row r="523" spans="1:11" x14ac:dyDescent="0.25">
      <c r="A523" s="11">
        <v>40660.583333333336</v>
      </c>
      <c r="B523">
        <v>0</v>
      </c>
      <c r="C523">
        <f t="shared" si="82"/>
        <v>7.6000000000000005</v>
      </c>
      <c r="D523">
        <v>1</v>
      </c>
      <c r="E523">
        <v>239</v>
      </c>
      <c r="F523" s="19" t="b">
        <f t="shared" si="76"/>
        <v>0</v>
      </c>
      <c r="G523" s="20">
        <f t="shared" si="77"/>
        <v>239</v>
      </c>
      <c r="H523" s="20" t="b">
        <f t="shared" si="78"/>
        <v>0</v>
      </c>
      <c r="I523" s="20" t="b">
        <f t="shared" si="79"/>
        <v>0</v>
      </c>
      <c r="J523" s="20" t="b">
        <f t="shared" si="80"/>
        <v>0</v>
      </c>
      <c r="K523" s="21" t="b">
        <f t="shared" si="81"/>
        <v>0</v>
      </c>
    </row>
    <row r="524" spans="1:11" x14ac:dyDescent="0.25">
      <c r="A524" s="11">
        <v>40660.625</v>
      </c>
      <c r="B524">
        <v>0</v>
      </c>
      <c r="C524">
        <f t="shared" si="82"/>
        <v>7.6000000000000005</v>
      </c>
      <c r="D524">
        <v>0.9</v>
      </c>
      <c r="E524">
        <v>233</v>
      </c>
      <c r="F524" s="19" t="b">
        <f t="shared" si="76"/>
        <v>0</v>
      </c>
      <c r="G524" s="20">
        <f t="shared" si="77"/>
        <v>233</v>
      </c>
      <c r="H524" s="20" t="b">
        <f t="shared" si="78"/>
        <v>0</v>
      </c>
      <c r="I524" s="20" t="b">
        <f t="shared" si="79"/>
        <v>0</v>
      </c>
      <c r="J524" s="20" t="b">
        <f t="shared" si="80"/>
        <v>0</v>
      </c>
      <c r="K524" s="21" t="b">
        <f t="shared" si="81"/>
        <v>0</v>
      </c>
    </row>
    <row r="525" spans="1:11" x14ac:dyDescent="0.25">
      <c r="A525" s="11">
        <v>40660.666666666664</v>
      </c>
      <c r="B525">
        <v>0</v>
      </c>
      <c r="C525">
        <f t="shared" si="82"/>
        <v>7.6000000000000005</v>
      </c>
      <c r="D525">
        <v>3.3</v>
      </c>
      <c r="E525">
        <v>94</v>
      </c>
      <c r="F525" s="19" t="b">
        <f t="shared" si="76"/>
        <v>0</v>
      </c>
      <c r="G525" s="20" t="b">
        <f t="shared" si="77"/>
        <v>0</v>
      </c>
      <c r="H525" s="20" t="b">
        <f t="shared" si="78"/>
        <v>0</v>
      </c>
      <c r="I525" s="20">
        <f t="shared" si="79"/>
        <v>94</v>
      </c>
      <c r="J525" s="20" t="b">
        <f t="shared" si="80"/>
        <v>0</v>
      </c>
      <c r="K525" s="21" t="b">
        <f t="shared" si="81"/>
        <v>0</v>
      </c>
    </row>
    <row r="526" spans="1:11" x14ac:dyDescent="0.25">
      <c r="A526" s="11">
        <v>40660.708333333336</v>
      </c>
      <c r="B526">
        <v>0</v>
      </c>
      <c r="C526">
        <f t="shared" si="82"/>
        <v>7.6000000000000005</v>
      </c>
      <c r="D526">
        <v>2.8</v>
      </c>
      <c r="E526">
        <v>59</v>
      </c>
      <c r="F526" s="19" t="b">
        <f t="shared" si="76"/>
        <v>0</v>
      </c>
      <c r="G526" s="20" t="b">
        <f t="shared" si="77"/>
        <v>0</v>
      </c>
      <c r="H526" s="20" t="b">
        <f t="shared" si="78"/>
        <v>0</v>
      </c>
      <c r="I526" s="20">
        <f t="shared" si="79"/>
        <v>59</v>
      </c>
      <c r="J526" s="20" t="b">
        <f t="shared" si="80"/>
        <v>0</v>
      </c>
      <c r="K526" s="21" t="b">
        <f t="shared" si="81"/>
        <v>0</v>
      </c>
    </row>
    <row r="527" spans="1:11" x14ac:dyDescent="0.25">
      <c r="A527" s="11">
        <v>40660.75</v>
      </c>
      <c r="B527">
        <v>0</v>
      </c>
      <c r="C527">
        <f t="shared" si="82"/>
        <v>7.6000000000000005</v>
      </c>
      <c r="D527">
        <v>1.3</v>
      </c>
      <c r="E527">
        <v>160</v>
      </c>
      <c r="F527" s="19" t="b">
        <f t="shared" si="76"/>
        <v>0</v>
      </c>
      <c r="G527" s="20">
        <f t="shared" si="77"/>
        <v>160</v>
      </c>
      <c r="H527" s="20" t="b">
        <f t="shared" si="78"/>
        <v>0</v>
      </c>
      <c r="I527" s="20" t="b">
        <f t="shared" si="79"/>
        <v>0</v>
      </c>
      <c r="J527" s="20" t="b">
        <f t="shared" si="80"/>
        <v>0</v>
      </c>
      <c r="K527" s="21" t="b">
        <f t="shared" si="81"/>
        <v>0</v>
      </c>
    </row>
    <row r="528" spans="1:11" x14ac:dyDescent="0.25">
      <c r="A528" s="11">
        <v>40660.791666666664</v>
      </c>
      <c r="B528">
        <v>0</v>
      </c>
      <c r="C528">
        <f t="shared" si="82"/>
        <v>7.6000000000000005</v>
      </c>
      <c r="D528">
        <v>0.8</v>
      </c>
      <c r="E528">
        <v>172</v>
      </c>
      <c r="F528" s="19" t="b">
        <f t="shared" si="76"/>
        <v>0</v>
      </c>
      <c r="G528" s="20">
        <f t="shared" si="77"/>
        <v>172</v>
      </c>
      <c r="H528" s="20" t="b">
        <f t="shared" si="78"/>
        <v>0</v>
      </c>
      <c r="I528" s="20" t="b">
        <f t="shared" si="79"/>
        <v>0</v>
      </c>
      <c r="J528" s="20" t="b">
        <f t="shared" si="80"/>
        <v>0</v>
      </c>
      <c r="K528" s="21" t="b">
        <f t="shared" si="81"/>
        <v>0</v>
      </c>
    </row>
    <row r="529" spans="1:11" x14ac:dyDescent="0.25">
      <c r="A529" s="11">
        <v>40660.833333333336</v>
      </c>
      <c r="B529">
        <v>0</v>
      </c>
      <c r="C529">
        <f t="shared" si="82"/>
        <v>7.6000000000000005</v>
      </c>
      <c r="D529">
        <v>0.9</v>
      </c>
      <c r="E529">
        <v>265</v>
      </c>
      <c r="F529" s="19" t="b">
        <f t="shared" si="76"/>
        <v>0</v>
      </c>
      <c r="G529" s="20">
        <f t="shared" si="77"/>
        <v>265</v>
      </c>
      <c r="H529" s="20" t="b">
        <f t="shared" si="78"/>
        <v>0</v>
      </c>
      <c r="I529" s="20" t="b">
        <f t="shared" si="79"/>
        <v>0</v>
      </c>
      <c r="J529" s="20" t="b">
        <f t="shared" si="80"/>
        <v>0</v>
      </c>
      <c r="K529" s="21" t="b">
        <f t="shared" si="81"/>
        <v>0</v>
      </c>
    </row>
    <row r="530" spans="1:11" x14ac:dyDescent="0.25">
      <c r="A530" s="11">
        <v>40660.875</v>
      </c>
      <c r="B530">
        <v>0</v>
      </c>
      <c r="C530">
        <f t="shared" si="82"/>
        <v>7.6000000000000005</v>
      </c>
      <c r="D530">
        <v>1</v>
      </c>
      <c r="E530">
        <v>105</v>
      </c>
      <c r="F530" s="19" t="b">
        <f t="shared" si="76"/>
        <v>0</v>
      </c>
      <c r="G530" s="20">
        <f t="shared" si="77"/>
        <v>105</v>
      </c>
      <c r="H530" s="20" t="b">
        <f t="shared" si="78"/>
        <v>0</v>
      </c>
      <c r="I530" s="20" t="b">
        <f t="shared" si="79"/>
        <v>0</v>
      </c>
      <c r="J530" s="20" t="b">
        <f t="shared" si="80"/>
        <v>0</v>
      </c>
      <c r="K530" s="21" t="b">
        <f t="shared" si="81"/>
        <v>0</v>
      </c>
    </row>
    <row r="531" spans="1:11" x14ac:dyDescent="0.25">
      <c r="A531" s="11">
        <v>40660.916666666664</v>
      </c>
      <c r="B531">
        <v>0</v>
      </c>
      <c r="C531">
        <f t="shared" si="82"/>
        <v>7.6000000000000005</v>
      </c>
      <c r="D531">
        <v>0.8</v>
      </c>
      <c r="E531">
        <v>302</v>
      </c>
      <c r="F531" s="19" t="b">
        <f t="shared" si="76"/>
        <v>0</v>
      </c>
      <c r="G531" s="20">
        <f t="shared" si="77"/>
        <v>302</v>
      </c>
      <c r="H531" s="20" t="b">
        <f t="shared" si="78"/>
        <v>0</v>
      </c>
      <c r="I531" s="20" t="b">
        <f t="shared" si="79"/>
        <v>0</v>
      </c>
      <c r="J531" s="20" t="b">
        <f t="shared" si="80"/>
        <v>0</v>
      </c>
      <c r="K531" s="21" t="b">
        <f t="shared" si="81"/>
        <v>0</v>
      </c>
    </row>
    <row r="532" spans="1:11" x14ac:dyDescent="0.25">
      <c r="A532" s="11">
        <v>40660.958333333336</v>
      </c>
      <c r="B532">
        <v>0</v>
      </c>
      <c r="C532">
        <f t="shared" si="82"/>
        <v>7.6000000000000005</v>
      </c>
      <c r="D532">
        <v>1.4</v>
      </c>
      <c r="E532">
        <v>277</v>
      </c>
      <c r="F532" s="19" t="b">
        <f t="shared" si="76"/>
        <v>0</v>
      </c>
      <c r="G532" s="20">
        <f t="shared" si="77"/>
        <v>277</v>
      </c>
      <c r="H532" s="20" t="b">
        <f t="shared" si="78"/>
        <v>0</v>
      </c>
      <c r="I532" s="20" t="b">
        <f t="shared" si="79"/>
        <v>0</v>
      </c>
      <c r="J532" s="20" t="b">
        <f t="shared" si="80"/>
        <v>0</v>
      </c>
      <c r="K532" s="21" t="b">
        <f t="shared" si="81"/>
        <v>0</v>
      </c>
    </row>
    <row r="533" spans="1:11" x14ac:dyDescent="0.25">
      <c r="A533" s="11">
        <v>40661</v>
      </c>
      <c r="B533">
        <v>0</v>
      </c>
      <c r="C533">
        <f t="shared" si="82"/>
        <v>7.6000000000000005</v>
      </c>
      <c r="D533">
        <v>0.7</v>
      </c>
      <c r="E533">
        <v>276</v>
      </c>
      <c r="F533" s="19" t="b">
        <f t="shared" si="76"/>
        <v>0</v>
      </c>
      <c r="G533" s="20">
        <f t="shared" si="77"/>
        <v>276</v>
      </c>
      <c r="H533" s="20" t="b">
        <f t="shared" si="78"/>
        <v>0</v>
      </c>
      <c r="I533" s="20" t="b">
        <f t="shared" si="79"/>
        <v>0</v>
      </c>
      <c r="J533" s="20" t="b">
        <f t="shared" si="80"/>
        <v>0</v>
      </c>
      <c r="K533" s="21" t="b">
        <f t="shared" si="81"/>
        <v>0</v>
      </c>
    </row>
    <row r="534" spans="1:11" x14ac:dyDescent="0.25">
      <c r="A534" s="11">
        <v>40661.041666666664</v>
      </c>
      <c r="B534">
        <v>0</v>
      </c>
      <c r="C534">
        <f t="shared" si="82"/>
        <v>7.6000000000000005</v>
      </c>
      <c r="D534">
        <v>0.6</v>
      </c>
      <c r="E534">
        <v>290</v>
      </c>
      <c r="F534" s="19" t="b">
        <f t="shared" si="76"/>
        <v>0</v>
      </c>
      <c r="G534" s="20">
        <f t="shared" si="77"/>
        <v>290</v>
      </c>
      <c r="H534" s="20" t="b">
        <f t="shared" si="78"/>
        <v>0</v>
      </c>
      <c r="I534" s="20" t="b">
        <f t="shared" si="79"/>
        <v>0</v>
      </c>
      <c r="J534" s="20" t="b">
        <f t="shared" si="80"/>
        <v>0</v>
      </c>
      <c r="K534" s="21" t="b">
        <f t="shared" si="81"/>
        <v>0</v>
      </c>
    </row>
    <row r="535" spans="1:11" x14ac:dyDescent="0.25">
      <c r="A535" s="11">
        <v>40661.083333333336</v>
      </c>
      <c r="B535">
        <v>0</v>
      </c>
      <c r="C535">
        <f t="shared" si="82"/>
        <v>7.6000000000000005</v>
      </c>
      <c r="D535">
        <v>0.5</v>
      </c>
      <c r="E535">
        <v>210</v>
      </c>
      <c r="F535" s="19" t="b">
        <f t="shared" si="76"/>
        <v>0</v>
      </c>
      <c r="G535" s="20">
        <f t="shared" si="77"/>
        <v>210</v>
      </c>
      <c r="H535" s="20" t="b">
        <f t="shared" si="78"/>
        <v>0</v>
      </c>
      <c r="I535" s="20" t="b">
        <f t="shared" si="79"/>
        <v>0</v>
      </c>
      <c r="J535" s="20" t="b">
        <f t="shared" si="80"/>
        <v>0</v>
      </c>
      <c r="K535" s="21" t="b">
        <f t="shared" si="81"/>
        <v>0</v>
      </c>
    </row>
    <row r="536" spans="1:11" x14ac:dyDescent="0.25">
      <c r="A536" s="11">
        <v>40661.125</v>
      </c>
      <c r="B536">
        <v>0</v>
      </c>
      <c r="C536">
        <f t="shared" si="82"/>
        <v>7.6000000000000005</v>
      </c>
      <c r="D536">
        <v>0.6</v>
      </c>
      <c r="E536">
        <v>303</v>
      </c>
      <c r="F536" s="19" t="b">
        <f t="shared" si="76"/>
        <v>0</v>
      </c>
      <c r="G536" s="20">
        <f t="shared" si="77"/>
        <v>303</v>
      </c>
      <c r="H536" s="20" t="b">
        <f t="shared" si="78"/>
        <v>0</v>
      </c>
      <c r="I536" s="20" t="b">
        <f t="shared" si="79"/>
        <v>0</v>
      </c>
      <c r="J536" s="20" t="b">
        <f t="shared" si="80"/>
        <v>0</v>
      </c>
      <c r="K536" s="21" t="b">
        <f t="shared" si="81"/>
        <v>0</v>
      </c>
    </row>
    <row r="537" spans="1:11" x14ac:dyDescent="0.25">
      <c r="A537" s="11">
        <v>40661.166666666664</v>
      </c>
      <c r="B537">
        <v>0</v>
      </c>
      <c r="C537">
        <f t="shared" si="82"/>
        <v>7.6000000000000005</v>
      </c>
      <c r="D537">
        <v>0.1</v>
      </c>
      <c r="E537">
        <v>294</v>
      </c>
      <c r="F537" s="19">
        <f t="shared" si="76"/>
        <v>294</v>
      </c>
      <c r="G537" s="20" t="b">
        <f t="shared" si="77"/>
        <v>0</v>
      </c>
      <c r="H537" s="20" t="b">
        <f t="shared" si="78"/>
        <v>0</v>
      </c>
      <c r="I537" s="20" t="b">
        <f t="shared" si="79"/>
        <v>0</v>
      </c>
      <c r="J537" s="20" t="b">
        <f t="shared" si="80"/>
        <v>0</v>
      </c>
      <c r="K537" s="21" t="b">
        <f t="shared" si="81"/>
        <v>0</v>
      </c>
    </row>
    <row r="538" spans="1:11" x14ac:dyDescent="0.25">
      <c r="A538" s="11">
        <v>40661.208333333336</v>
      </c>
      <c r="B538">
        <v>0</v>
      </c>
      <c r="C538">
        <f t="shared" si="82"/>
        <v>7.6000000000000005</v>
      </c>
      <c r="D538">
        <v>0.6</v>
      </c>
      <c r="E538">
        <v>356</v>
      </c>
      <c r="F538" s="19" t="b">
        <f t="shared" si="76"/>
        <v>0</v>
      </c>
      <c r="G538" s="20">
        <f t="shared" si="77"/>
        <v>356</v>
      </c>
      <c r="H538" s="20" t="b">
        <f t="shared" si="78"/>
        <v>0</v>
      </c>
      <c r="I538" s="20" t="b">
        <f t="shared" si="79"/>
        <v>0</v>
      </c>
      <c r="J538" s="20" t="b">
        <f t="shared" si="80"/>
        <v>0</v>
      </c>
      <c r="K538" s="21" t="b">
        <f t="shared" si="81"/>
        <v>0</v>
      </c>
    </row>
    <row r="539" spans="1:11" x14ac:dyDescent="0.25">
      <c r="A539" s="11">
        <v>40661.25</v>
      </c>
      <c r="B539">
        <v>0</v>
      </c>
      <c r="C539">
        <f t="shared" si="82"/>
        <v>7.6000000000000005</v>
      </c>
      <c r="D539">
        <v>0.3</v>
      </c>
      <c r="E539">
        <v>334</v>
      </c>
      <c r="F539" s="19">
        <f t="shared" si="76"/>
        <v>334</v>
      </c>
      <c r="G539" s="20" t="b">
        <f t="shared" si="77"/>
        <v>0</v>
      </c>
      <c r="H539" s="20" t="b">
        <f t="shared" si="78"/>
        <v>0</v>
      </c>
      <c r="I539" s="20" t="b">
        <f t="shared" si="79"/>
        <v>0</v>
      </c>
      <c r="J539" s="20" t="b">
        <f t="shared" si="80"/>
        <v>0</v>
      </c>
      <c r="K539" s="21" t="b">
        <f t="shared" si="81"/>
        <v>0</v>
      </c>
    </row>
    <row r="540" spans="1:11" x14ac:dyDescent="0.25">
      <c r="A540" s="11">
        <v>40661.291666666664</v>
      </c>
      <c r="B540">
        <v>0</v>
      </c>
      <c r="C540">
        <f t="shared" si="82"/>
        <v>7.6000000000000005</v>
      </c>
      <c r="D540">
        <v>1</v>
      </c>
      <c r="E540">
        <v>64</v>
      </c>
      <c r="F540" s="19" t="b">
        <f t="shared" si="76"/>
        <v>0</v>
      </c>
      <c r="G540" s="20">
        <f t="shared" si="77"/>
        <v>64</v>
      </c>
      <c r="H540" s="20" t="b">
        <f t="shared" si="78"/>
        <v>0</v>
      </c>
      <c r="I540" s="20" t="b">
        <f t="shared" si="79"/>
        <v>0</v>
      </c>
      <c r="J540" s="20" t="b">
        <f t="shared" si="80"/>
        <v>0</v>
      </c>
      <c r="K540" s="21" t="b">
        <f t="shared" si="81"/>
        <v>0</v>
      </c>
    </row>
    <row r="541" spans="1:11" x14ac:dyDescent="0.25">
      <c r="A541" s="11">
        <v>40661.333333333336</v>
      </c>
      <c r="B541">
        <v>1.4</v>
      </c>
      <c r="C541">
        <f t="shared" si="82"/>
        <v>9</v>
      </c>
      <c r="D541">
        <v>0.5</v>
      </c>
      <c r="E541">
        <v>335</v>
      </c>
      <c r="F541" s="19" t="b">
        <f t="shared" si="76"/>
        <v>0</v>
      </c>
      <c r="G541" s="20">
        <f t="shared" si="77"/>
        <v>335</v>
      </c>
      <c r="H541" s="20" t="b">
        <f t="shared" si="78"/>
        <v>0</v>
      </c>
      <c r="I541" s="20" t="b">
        <f t="shared" si="79"/>
        <v>0</v>
      </c>
      <c r="J541" s="20" t="b">
        <f t="shared" si="80"/>
        <v>0</v>
      </c>
      <c r="K541" s="21" t="b">
        <f t="shared" si="81"/>
        <v>0</v>
      </c>
    </row>
    <row r="542" spans="1:11" x14ac:dyDescent="0.25">
      <c r="A542" s="11">
        <v>40661.375</v>
      </c>
      <c r="B542">
        <v>0.2</v>
      </c>
      <c r="C542">
        <f t="shared" si="82"/>
        <v>9.1999999999999993</v>
      </c>
      <c r="D542">
        <v>1.4</v>
      </c>
      <c r="E542">
        <v>256</v>
      </c>
      <c r="F542" s="19" t="b">
        <f t="shared" si="76"/>
        <v>0</v>
      </c>
      <c r="G542" s="20">
        <f t="shared" si="77"/>
        <v>256</v>
      </c>
      <c r="H542" s="20" t="b">
        <f t="shared" si="78"/>
        <v>0</v>
      </c>
      <c r="I542" s="20" t="b">
        <f t="shared" si="79"/>
        <v>0</v>
      </c>
      <c r="J542" s="20" t="b">
        <f t="shared" si="80"/>
        <v>0</v>
      </c>
      <c r="K542" s="21" t="b">
        <f t="shared" si="81"/>
        <v>0</v>
      </c>
    </row>
    <row r="543" spans="1:11" x14ac:dyDescent="0.25">
      <c r="A543" s="11">
        <v>40661.416666666664</v>
      </c>
      <c r="B543">
        <v>0</v>
      </c>
      <c r="C543">
        <f t="shared" si="82"/>
        <v>9.1999999999999993</v>
      </c>
      <c r="D543">
        <v>2.2999999999999998</v>
      </c>
      <c r="E543">
        <v>210</v>
      </c>
      <c r="F543" s="19" t="b">
        <f t="shared" si="76"/>
        <v>0</v>
      </c>
      <c r="G543" s="20" t="b">
        <f t="shared" si="77"/>
        <v>0</v>
      </c>
      <c r="H543" s="20">
        <f t="shared" si="78"/>
        <v>210</v>
      </c>
      <c r="I543" s="20" t="b">
        <f t="shared" si="79"/>
        <v>0</v>
      </c>
      <c r="J543" s="20" t="b">
        <f t="shared" si="80"/>
        <v>0</v>
      </c>
      <c r="K543" s="21" t="b">
        <f t="shared" si="81"/>
        <v>0</v>
      </c>
    </row>
    <row r="544" spans="1:11" x14ac:dyDescent="0.25">
      <c r="A544" s="11">
        <v>40661.458333333336</v>
      </c>
      <c r="B544">
        <v>0</v>
      </c>
      <c r="C544">
        <f t="shared" si="82"/>
        <v>9.1999999999999993</v>
      </c>
      <c r="D544">
        <v>2.2999999999999998</v>
      </c>
      <c r="E544">
        <v>251</v>
      </c>
      <c r="F544" s="19" t="b">
        <f t="shared" si="76"/>
        <v>0</v>
      </c>
      <c r="G544" s="20" t="b">
        <f t="shared" si="77"/>
        <v>0</v>
      </c>
      <c r="H544" s="20">
        <f t="shared" si="78"/>
        <v>251</v>
      </c>
      <c r="I544" s="20" t="b">
        <f t="shared" si="79"/>
        <v>0</v>
      </c>
      <c r="J544" s="20" t="b">
        <f t="shared" si="80"/>
        <v>0</v>
      </c>
      <c r="K544" s="21" t="b">
        <f t="shared" si="81"/>
        <v>0</v>
      </c>
    </row>
    <row r="545" spans="1:11" x14ac:dyDescent="0.25">
      <c r="A545" s="11">
        <v>40661.5</v>
      </c>
      <c r="B545">
        <v>0</v>
      </c>
      <c r="C545">
        <f t="shared" si="82"/>
        <v>9.1999999999999993</v>
      </c>
      <c r="D545">
        <v>2.7</v>
      </c>
      <c r="E545">
        <v>251</v>
      </c>
      <c r="F545" s="19" t="b">
        <f t="shared" si="76"/>
        <v>0</v>
      </c>
      <c r="G545" s="20" t="b">
        <f t="shared" si="77"/>
        <v>0</v>
      </c>
      <c r="H545" s="20" t="b">
        <f t="shared" si="78"/>
        <v>0</v>
      </c>
      <c r="I545" s="20">
        <f t="shared" si="79"/>
        <v>251</v>
      </c>
      <c r="J545" s="20" t="b">
        <f t="shared" si="80"/>
        <v>0</v>
      </c>
      <c r="K545" s="21" t="b">
        <f t="shared" si="81"/>
        <v>0</v>
      </c>
    </row>
    <row r="546" spans="1:11" x14ac:dyDescent="0.25">
      <c r="A546" s="11">
        <v>40661.541666666664</v>
      </c>
      <c r="B546">
        <v>0</v>
      </c>
      <c r="C546">
        <f t="shared" si="82"/>
        <v>9.1999999999999993</v>
      </c>
      <c r="D546">
        <v>3.8</v>
      </c>
      <c r="E546">
        <v>279</v>
      </c>
      <c r="F546" s="19" t="b">
        <f t="shared" si="76"/>
        <v>0</v>
      </c>
      <c r="G546" s="20" t="b">
        <f t="shared" si="77"/>
        <v>0</v>
      </c>
      <c r="H546" s="20" t="b">
        <f t="shared" si="78"/>
        <v>0</v>
      </c>
      <c r="I546" s="20" t="b">
        <f t="shared" si="79"/>
        <v>0</v>
      </c>
      <c r="J546" s="20">
        <f t="shared" si="80"/>
        <v>279</v>
      </c>
      <c r="K546" s="21" t="b">
        <f t="shared" si="81"/>
        <v>0</v>
      </c>
    </row>
    <row r="547" spans="1:11" x14ac:dyDescent="0.25">
      <c r="A547" s="11">
        <v>40661.583333333336</v>
      </c>
      <c r="B547">
        <v>0</v>
      </c>
      <c r="C547">
        <f t="shared" si="82"/>
        <v>9.1999999999999993</v>
      </c>
      <c r="D547">
        <v>3.1</v>
      </c>
      <c r="E547">
        <v>283</v>
      </c>
      <c r="F547" s="19" t="b">
        <f t="shared" si="76"/>
        <v>0</v>
      </c>
      <c r="G547" s="20" t="b">
        <f t="shared" si="77"/>
        <v>0</v>
      </c>
      <c r="H547" s="20" t="b">
        <f t="shared" si="78"/>
        <v>0</v>
      </c>
      <c r="I547" s="20">
        <f t="shared" si="79"/>
        <v>283</v>
      </c>
      <c r="J547" s="20" t="b">
        <f t="shared" si="80"/>
        <v>0</v>
      </c>
      <c r="K547" s="21" t="b">
        <f t="shared" si="81"/>
        <v>0</v>
      </c>
    </row>
    <row r="548" spans="1:11" x14ac:dyDescent="0.25">
      <c r="A548" s="11">
        <v>40661.625</v>
      </c>
      <c r="B548">
        <v>0</v>
      </c>
      <c r="C548">
        <f t="shared" si="82"/>
        <v>9.1999999999999993</v>
      </c>
      <c r="D548">
        <v>2.7</v>
      </c>
      <c r="E548">
        <v>273</v>
      </c>
      <c r="F548" s="19" t="b">
        <f t="shared" si="76"/>
        <v>0</v>
      </c>
      <c r="G548" s="20" t="b">
        <f t="shared" si="77"/>
        <v>0</v>
      </c>
      <c r="H548" s="20" t="b">
        <f t="shared" si="78"/>
        <v>0</v>
      </c>
      <c r="I548" s="20">
        <f t="shared" si="79"/>
        <v>273</v>
      </c>
      <c r="J548" s="20" t="b">
        <f t="shared" si="80"/>
        <v>0</v>
      </c>
      <c r="K548" s="21" t="b">
        <f t="shared" si="81"/>
        <v>0</v>
      </c>
    </row>
    <row r="549" spans="1:11" x14ac:dyDescent="0.25">
      <c r="A549" s="11">
        <v>40661.666666666664</v>
      </c>
      <c r="B549">
        <v>0</v>
      </c>
      <c r="C549">
        <f t="shared" si="82"/>
        <v>9.1999999999999993</v>
      </c>
      <c r="D549">
        <v>2.2999999999999998</v>
      </c>
      <c r="E549">
        <v>277</v>
      </c>
      <c r="F549" s="19" t="b">
        <f t="shared" si="76"/>
        <v>0</v>
      </c>
      <c r="G549" s="20" t="b">
        <f t="shared" si="77"/>
        <v>0</v>
      </c>
      <c r="H549" s="20">
        <f t="shared" si="78"/>
        <v>277</v>
      </c>
      <c r="I549" s="20" t="b">
        <f t="shared" si="79"/>
        <v>0</v>
      </c>
      <c r="J549" s="20" t="b">
        <f t="shared" si="80"/>
        <v>0</v>
      </c>
      <c r="K549" s="21" t="b">
        <f t="shared" si="81"/>
        <v>0</v>
      </c>
    </row>
    <row r="550" spans="1:11" x14ac:dyDescent="0.25">
      <c r="A550" s="11">
        <v>40661.708333333336</v>
      </c>
      <c r="B550">
        <v>0</v>
      </c>
      <c r="C550">
        <f t="shared" si="82"/>
        <v>9.1999999999999993</v>
      </c>
      <c r="D550">
        <v>2.7</v>
      </c>
      <c r="E550">
        <v>271</v>
      </c>
      <c r="F550" s="19" t="b">
        <f t="shared" si="76"/>
        <v>0</v>
      </c>
      <c r="G550" s="20" t="b">
        <f t="shared" si="77"/>
        <v>0</v>
      </c>
      <c r="H550" s="20" t="b">
        <f t="shared" si="78"/>
        <v>0</v>
      </c>
      <c r="I550" s="20">
        <f t="shared" si="79"/>
        <v>271</v>
      </c>
      <c r="J550" s="20" t="b">
        <f t="shared" si="80"/>
        <v>0</v>
      </c>
      <c r="K550" s="21" t="b">
        <f t="shared" si="81"/>
        <v>0</v>
      </c>
    </row>
    <row r="551" spans="1:11" x14ac:dyDescent="0.25">
      <c r="A551" s="11">
        <v>40661.75</v>
      </c>
      <c r="B551">
        <v>1.8</v>
      </c>
      <c r="C551">
        <f t="shared" si="82"/>
        <v>11</v>
      </c>
      <c r="D551">
        <v>2.5</v>
      </c>
      <c r="E551">
        <v>8</v>
      </c>
      <c r="F551" s="19" t="b">
        <f t="shared" si="76"/>
        <v>0</v>
      </c>
      <c r="G551" s="20" t="b">
        <f t="shared" si="77"/>
        <v>0</v>
      </c>
      <c r="H551" s="20" t="b">
        <f t="shared" si="78"/>
        <v>0</v>
      </c>
      <c r="I551" s="20">
        <f t="shared" si="79"/>
        <v>8</v>
      </c>
      <c r="J551" s="20" t="b">
        <f t="shared" si="80"/>
        <v>0</v>
      </c>
      <c r="K551" s="21" t="b">
        <f t="shared" si="81"/>
        <v>0</v>
      </c>
    </row>
    <row r="552" spans="1:11" x14ac:dyDescent="0.25">
      <c r="A552" s="11">
        <v>40661.791666666664</v>
      </c>
      <c r="B552">
        <v>0</v>
      </c>
      <c r="C552">
        <f t="shared" si="82"/>
        <v>11</v>
      </c>
      <c r="D552">
        <v>1.3</v>
      </c>
      <c r="E552">
        <v>268</v>
      </c>
      <c r="F552" s="19" t="b">
        <f t="shared" si="76"/>
        <v>0</v>
      </c>
      <c r="G552" s="20">
        <f t="shared" si="77"/>
        <v>268</v>
      </c>
      <c r="H552" s="20" t="b">
        <f t="shared" si="78"/>
        <v>0</v>
      </c>
      <c r="I552" s="20" t="b">
        <f t="shared" si="79"/>
        <v>0</v>
      </c>
      <c r="J552" s="20" t="b">
        <f t="shared" si="80"/>
        <v>0</v>
      </c>
      <c r="K552" s="21" t="b">
        <f t="shared" si="81"/>
        <v>0</v>
      </c>
    </row>
    <row r="553" spans="1:11" x14ac:dyDescent="0.25">
      <c r="A553" s="11">
        <v>40661.833333333336</v>
      </c>
      <c r="B553">
        <v>0.2</v>
      </c>
      <c r="C553">
        <f t="shared" si="82"/>
        <v>11.2</v>
      </c>
      <c r="D553">
        <v>0.6</v>
      </c>
      <c r="E553">
        <v>330</v>
      </c>
      <c r="F553" s="19" t="b">
        <f t="shared" si="76"/>
        <v>0</v>
      </c>
      <c r="G553" s="20">
        <f t="shared" si="77"/>
        <v>330</v>
      </c>
      <c r="H553" s="20" t="b">
        <f t="shared" si="78"/>
        <v>0</v>
      </c>
      <c r="I553" s="20" t="b">
        <f t="shared" si="79"/>
        <v>0</v>
      </c>
      <c r="J553" s="20" t="b">
        <f t="shared" si="80"/>
        <v>0</v>
      </c>
      <c r="K553" s="21" t="b">
        <f t="shared" si="81"/>
        <v>0</v>
      </c>
    </row>
    <row r="554" spans="1:11" x14ac:dyDescent="0.25">
      <c r="A554" s="11">
        <v>40661.875</v>
      </c>
      <c r="B554">
        <v>0</v>
      </c>
      <c r="C554">
        <f t="shared" si="82"/>
        <v>11.2</v>
      </c>
      <c r="D554">
        <v>0.3</v>
      </c>
      <c r="E554">
        <v>319</v>
      </c>
      <c r="F554" s="19">
        <f t="shared" si="76"/>
        <v>319</v>
      </c>
      <c r="G554" s="20" t="b">
        <f t="shared" si="77"/>
        <v>0</v>
      </c>
      <c r="H554" s="20" t="b">
        <f t="shared" si="78"/>
        <v>0</v>
      </c>
      <c r="I554" s="20" t="b">
        <f t="shared" si="79"/>
        <v>0</v>
      </c>
      <c r="J554" s="20" t="b">
        <f t="shared" si="80"/>
        <v>0</v>
      </c>
      <c r="K554" s="21" t="b">
        <f t="shared" si="81"/>
        <v>0</v>
      </c>
    </row>
    <row r="555" spans="1:11" x14ac:dyDescent="0.25">
      <c r="A555" s="11">
        <v>40661.916666666664</v>
      </c>
      <c r="B555">
        <v>0</v>
      </c>
      <c r="C555">
        <f t="shared" si="82"/>
        <v>11.2</v>
      </c>
      <c r="D555">
        <v>0.5</v>
      </c>
      <c r="E555">
        <v>301</v>
      </c>
      <c r="F555" s="19" t="b">
        <f t="shared" si="76"/>
        <v>0</v>
      </c>
      <c r="G555" s="20">
        <f t="shared" si="77"/>
        <v>301</v>
      </c>
      <c r="H555" s="20" t="b">
        <f t="shared" si="78"/>
        <v>0</v>
      </c>
      <c r="I555" s="20" t="b">
        <f t="shared" si="79"/>
        <v>0</v>
      </c>
      <c r="J555" s="20" t="b">
        <f t="shared" si="80"/>
        <v>0</v>
      </c>
      <c r="K555" s="21" t="b">
        <f t="shared" si="81"/>
        <v>0</v>
      </c>
    </row>
    <row r="556" spans="1:11" x14ac:dyDescent="0.25">
      <c r="A556" s="11">
        <v>40661.958333333336</v>
      </c>
      <c r="B556">
        <v>0</v>
      </c>
      <c r="C556">
        <f t="shared" si="82"/>
        <v>11.2</v>
      </c>
      <c r="D556">
        <v>0.5</v>
      </c>
      <c r="E556">
        <v>352</v>
      </c>
      <c r="F556" s="19" t="b">
        <f t="shared" si="76"/>
        <v>0</v>
      </c>
      <c r="G556" s="20">
        <f t="shared" si="77"/>
        <v>352</v>
      </c>
      <c r="H556" s="20" t="b">
        <f t="shared" si="78"/>
        <v>0</v>
      </c>
      <c r="I556" s="20" t="b">
        <f t="shared" si="79"/>
        <v>0</v>
      </c>
      <c r="J556" s="20" t="b">
        <f t="shared" si="80"/>
        <v>0</v>
      </c>
      <c r="K556" s="21" t="b">
        <f t="shared" si="81"/>
        <v>0</v>
      </c>
    </row>
    <row r="557" spans="1:11" x14ac:dyDescent="0.25">
      <c r="A557" s="11">
        <v>40662</v>
      </c>
      <c r="B557">
        <v>0</v>
      </c>
      <c r="C557">
        <f t="shared" si="82"/>
        <v>11.2</v>
      </c>
      <c r="D557">
        <v>0.3</v>
      </c>
      <c r="E557">
        <v>319</v>
      </c>
      <c r="F557" s="19">
        <f t="shared" si="76"/>
        <v>319</v>
      </c>
      <c r="G557" s="20" t="b">
        <f t="shared" si="77"/>
        <v>0</v>
      </c>
      <c r="H557" s="20" t="b">
        <f t="shared" si="78"/>
        <v>0</v>
      </c>
      <c r="I557" s="20" t="b">
        <f t="shared" si="79"/>
        <v>0</v>
      </c>
      <c r="J557" s="20" t="b">
        <f t="shared" si="80"/>
        <v>0</v>
      </c>
      <c r="K557" s="21" t="b">
        <f t="shared" si="81"/>
        <v>0</v>
      </c>
    </row>
    <row r="558" spans="1:11" x14ac:dyDescent="0.25">
      <c r="A558" s="11">
        <v>40662.041666666664</v>
      </c>
      <c r="B558">
        <v>0</v>
      </c>
      <c r="C558">
        <f t="shared" si="82"/>
        <v>11.2</v>
      </c>
      <c r="D558">
        <v>0.8</v>
      </c>
      <c r="E558">
        <v>303</v>
      </c>
      <c r="F558" s="19" t="b">
        <f t="shared" si="76"/>
        <v>0</v>
      </c>
      <c r="G558" s="20">
        <f t="shared" si="77"/>
        <v>303</v>
      </c>
      <c r="H558" s="20" t="b">
        <f t="shared" si="78"/>
        <v>0</v>
      </c>
      <c r="I558" s="20" t="b">
        <f t="shared" si="79"/>
        <v>0</v>
      </c>
      <c r="J558" s="20" t="b">
        <f t="shared" si="80"/>
        <v>0</v>
      </c>
      <c r="K558" s="21" t="b">
        <f t="shared" si="81"/>
        <v>0</v>
      </c>
    </row>
    <row r="559" spans="1:11" x14ac:dyDescent="0.25">
      <c r="A559" s="11">
        <v>40662.083333333336</v>
      </c>
      <c r="B559">
        <v>0</v>
      </c>
      <c r="C559">
        <f t="shared" si="82"/>
        <v>11.2</v>
      </c>
      <c r="D559">
        <v>0.3</v>
      </c>
      <c r="E559">
        <v>182</v>
      </c>
      <c r="F559" s="19">
        <f t="shared" si="76"/>
        <v>182</v>
      </c>
      <c r="G559" s="20" t="b">
        <f t="shared" si="77"/>
        <v>0</v>
      </c>
      <c r="H559" s="20" t="b">
        <f t="shared" si="78"/>
        <v>0</v>
      </c>
      <c r="I559" s="20" t="b">
        <f t="shared" si="79"/>
        <v>0</v>
      </c>
      <c r="J559" s="20" t="b">
        <f t="shared" si="80"/>
        <v>0</v>
      </c>
      <c r="K559" s="21" t="b">
        <f t="shared" si="81"/>
        <v>0</v>
      </c>
    </row>
    <row r="560" spans="1:11" x14ac:dyDescent="0.25">
      <c r="A560" s="11">
        <v>40662.125</v>
      </c>
      <c r="B560">
        <v>0</v>
      </c>
      <c r="C560">
        <f t="shared" si="82"/>
        <v>11.2</v>
      </c>
      <c r="D560">
        <v>0.1</v>
      </c>
      <c r="E560">
        <v>349</v>
      </c>
      <c r="F560" s="19">
        <f t="shared" si="76"/>
        <v>349</v>
      </c>
      <c r="G560" s="20" t="b">
        <f t="shared" si="77"/>
        <v>0</v>
      </c>
      <c r="H560" s="20" t="b">
        <f t="shared" si="78"/>
        <v>0</v>
      </c>
      <c r="I560" s="20" t="b">
        <f t="shared" si="79"/>
        <v>0</v>
      </c>
      <c r="J560" s="20" t="b">
        <f t="shared" si="80"/>
        <v>0</v>
      </c>
      <c r="K560" s="21" t="b">
        <f t="shared" si="81"/>
        <v>0</v>
      </c>
    </row>
    <row r="561" spans="1:11" x14ac:dyDescent="0.25">
      <c r="A561" s="11">
        <v>40662.166666666664</v>
      </c>
      <c r="B561">
        <v>0</v>
      </c>
      <c r="C561">
        <f t="shared" si="82"/>
        <v>11.2</v>
      </c>
      <c r="D561">
        <v>0.2</v>
      </c>
      <c r="E561">
        <v>287</v>
      </c>
      <c r="F561" s="19">
        <f t="shared" si="76"/>
        <v>287</v>
      </c>
      <c r="G561" s="20" t="b">
        <f t="shared" si="77"/>
        <v>0</v>
      </c>
      <c r="H561" s="20" t="b">
        <f t="shared" si="78"/>
        <v>0</v>
      </c>
      <c r="I561" s="20" t="b">
        <f t="shared" si="79"/>
        <v>0</v>
      </c>
      <c r="J561" s="20" t="b">
        <f t="shared" si="80"/>
        <v>0</v>
      </c>
      <c r="K561" s="21" t="b">
        <f t="shared" si="81"/>
        <v>0</v>
      </c>
    </row>
    <row r="562" spans="1:11" x14ac:dyDescent="0.25">
      <c r="A562" s="11">
        <v>40662.208333333336</v>
      </c>
      <c r="B562">
        <v>0</v>
      </c>
      <c r="C562">
        <f t="shared" si="82"/>
        <v>11.2</v>
      </c>
      <c r="D562">
        <v>0.3</v>
      </c>
      <c r="E562">
        <v>5</v>
      </c>
      <c r="F562" s="19">
        <f t="shared" si="76"/>
        <v>5</v>
      </c>
      <c r="G562" s="20" t="b">
        <f t="shared" si="77"/>
        <v>0</v>
      </c>
      <c r="H562" s="20" t="b">
        <f t="shared" si="78"/>
        <v>0</v>
      </c>
      <c r="I562" s="20" t="b">
        <f t="shared" si="79"/>
        <v>0</v>
      </c>
      <c r="J562" s="20" t="b">
        <f t="shared" si="80"/>
        <v>0</v>
      </c>
      <c r="K562" s="21" t="b">
        <f t="shared" si="81"/>
        <v>0</v>
      </c>
    </row>
    <row r="563" spans="1:11" x14ac:dyDescent="0.25">
      <c r="A563" s="11">
        <v>40662.25</v>
      </c>
      <c r="B563">
        <v>0</v>
      </c>
      <c r="C563">
        <f t="shared" si="82"/>
        <v>11.2</v>
      </c>
      <c r="D563">
        <v>0.3</v>
      </c>
      <c r="E563">
        <v>305</v>
      </c>
      <c r="F563" s="19">
        <f t="shared" si="76"/>
        <v>305</v>
      </c>
      <c r="G563" s="20" t="b">
        <f t="shared" si="77"/>
        <v>0</v>
      </c>
      <c r="H563" s="20" t="b">
        <f t="shared" si="78"/>
        <v>0</v>
      </c>
      <c r="I563" s="20" t="b">
        <f t="shared" si="79"/>
        <v>0</v>
      </c>
      <c r="J563" s="20" t="b">
        <f t="shared" si="80"/>
        <v>0</v>
      </c>
      <c r="K563" s="21" t="b">
        <f t="shared" si="81"/>
        <v>0</v>
      </c>
    </row>
    <row r="564" spans="1:11" x14ac:dyDescent="0.25">
      <c r="A564" s="11">
        <v>40662.291666666664</v>
      </c>
      <c r="B564">
        <v>0</v>
      </c>
      <c r="C564">
        <f t="shared" si="82"/>
        <v>11.2</v>
      </c>
      <c r="D564">
        <v>0.1</v>
      </c>
      <c r="E564">
        <v>343</v>
      </c>
      <c r="F564" s="19">
        <f t="shared" si="76"/>
        <v>343</v>
      </c>
      <c r="G564" s="20" t="b">
        <f t="shared" si="77"/>
        <v>0</v>
      </c>
      <c r="H564" s="20" t="b">
        <f t="shared" si="78"/>
        <v>0</v>
      </c>
      <c r="I564" s="20" t="b">
        <f t="shared" si="79"/>
        <v>0</v>
      </c>
      <c r="J564" s="20" t="b">
        <f t="shared" si="80"/>
        <v>0</v>
      </c>
      <c r="K564" s="21" t="b">
        <f t="shared" si="81"/>
        <v>0</v>
      </c>
    </row>
    <row r="565" spans="1:11" x14ac:dyDescent="0.25">
      <c r="A565" s="11">
        <v>40662.333333333336</v>
      </c>
      <c r="B565">
        <v>0.2</v>
      </c>
      <c r="C565">
        <f t="shared" si="82"/>
        <v>11.399999999999999</v>
      </c>
      <c r="D565">
        <v>0.2</v>
      </c>
      <c r="E565">
        <v>176</v>
      </c>
      <c r="F565" s="19">
        <f t="shared" ref="F565:F628" si="83">IF(D565&lt;0.5,E565)</f>
        <v>176</v>
      </c>
      <c r="G565" s="20" t="b">
        <f t="shared" ref="G565:G628" si="84">IF(D565&lt;1.5,IF(D565&gt;=0.5,E565))</f>
        <v>0</v>
      </c>
      <c r="H565" s="20" t="b">
        <f t="shared" ref="H565:H628" si="85">IF(D565&lt;2.5,IF(D565&gt;=1.5,E565))</f>
        <v>0</v>
      </c>
      <c r="I565" s="20" t="b">
        <f t="shared" ref="I565:I628" si="86">IF(D565&lt;3.5,IF(D565&gt;=2.5,E565))</f>
        <v>0</v>
      </c>
      <c r="J565" s="20" t="b">
        <f t="shared" ref="J565:J628" si="87">IF(D565&lt;4.5,IF(D565&gt;=3.5,E565))</f>
        <v>0</v>
      </c>
      <c r="K565" s="21" t="b">
        <f t="shared" ref="K565:K628" si="88">IF(D565&gt;=4.5,E565)</f>
        <v>0</v>
      </c>
    </row>
    <row r="566" spans="1:11" x14ac:dyDescent="0.25">
      <c r="A566" s="11">
        <v>40662.375</v>
      </c>
      <c r="B566">
        <v>0</v>
      </c>
      <c r="C566">
        <f t="shared" si="82"/>
        <v>11.399999999999999</v>
      </c>
      <c r="D566">
        <v>0.2</v>
      </c>
      <c r="E566">
        <v>318</v>
      </c>
      <c r="F566" s="19">
        <f t="shared" si="83"/>
        <v>318</v>
      </c>
      <c r="G566" s="20" t="b">
        <f t="shared" si="84"/>
        <v>0</v>
      </c>
      <c r="H566" s="20" t="b">
        <f t="shared" si="85"/>
        <v>0</v>
      </c>
      <c r="I566" s="20" t="b">
        <f t="shared" si="86"/>
        <v>0</v>
      </c>
      <c r="J566" s="20" t="b">
        <f t="shared" si="87"/>
        <v>0</v>
      </c>
      <c r="K566" s="21" t="b">
        <f t="shared" si="88"/>
        <v>0</v>
      </c>
    </row>
    <row r="567" spans="1:11" x14ac:dyDescent="0.25">
      <c r="A567" s="11">
        <v>40662.416666666664</v>
      </c>
      <c r="B567">
        <v>0</v>
      </c>
      <c r="C567">
        <f t="shared" ref="C567:C630" si="89">C566+B567</f>
        <v>11.399999999999999</v>
      </c>
      <c r="D567">
        <v>1</v>
      </c>
      <c r="E567">
        <v>109</v>
      </c>
      <c r="F567" s="19" t="b">
        <f t="shared" si="83"/>
        <v>0</v>
      </c>
      <c r="G567" s="20">
        <f t="shared" si="84"/>
        <v>109</v>
      </c>
      <c r="H567" s="20" t="b">
        <f t="shared" si="85"/>
        <v>0</v>
      </c>
      <c r="I567" s="20" t="b">
        <f t="shared" si="86"/>
        <v>0</v>
      </c>
      <c r="J567" s="20" t="b">
        <f t="shared" si="87"/>
        <v>0</v>
      </c>
      <c r="K567" s="21" t="b">
        <f t="shared" si="88"/>
        <v>0</v>
      </c>
    </row>
    <row r="568" spans="1:11" x14ac:dyDescent="0.25">
      <c r="A568" s="11">
        <v>40662.458333333336</v>
      </c>
      <c r="B568">
        <v>0</v>
      </c>
      <c r="C568">
        <f t="shared" si="89"/>
        <v>11.399999999999999</v>
      </c>
      <c r="D568">
        <v>1.4</v>
      </c>
      <c r="E568">
        <v>82</v>
      </c>
      <c r="F568" s="19" t="b">
        <f t="shared" si="83"/>
        <v>0</v>
      </c>
      <c r="G568" s="20">
        <f t="shared" si="84"/>
        <v>82</v>
      </c>
      <c r="H568" s="20" t="b">
        <f t="shared" si="85"/>
        <v>0</v>
      </c>
      <c r="I568" s="20" t="b">
        <f t="shared" si="86"/>
        <v>0</v>
      </c>
      <c r="J568" s="20" t="b">
        <f t="shared" si="87"/>
        <v>0</v>
      </c>
      <c r="K568" s="21" t="b">
        <f t="shared" si="88"/>
        <v>0</v>
      </c>
    </row>
    <row r="569" spans="1:11" x14ac:dyDescent="0.25">
      <c r="A569" s="11">
        <v>40662.5</v>
      </c>
      <c r="B569">
        <v>0</v>
      </c>
      <c r="C569">
        <f t="shared" si="89"/>
        <v>11.399999999999999</v>
      </c>
      <c r="D569">
        <v>1.4</v>
      </c>
      <c r="E569">
        <v>72</v>
      </c>
      <c r="F569" s="19" t="b">
        <f t="shared" si="83"/>
        <v>0</v>
      </c>
      <c r="G569" s="20">
        <f t="shared" si="84"/>
        <v>72</v>
      </c>
      <c r="H569" s="20" t="b">
        <f t="shared" si="85"/>
        <v>0</v>
      </c>
      <c r="I569" s="20" t="b">
        <f t="shared" si="86"/>
        <v>0</v>
      </c>
      <c r="J569" s="20" t="b">
        <f t="shared" si="87"/>
        <v>0</v>
      </c>
      <c r="K569" s="21" t="b">
        <f t="shared" si="88"/>
        <v>0</v>
      </c>
    </row>
    <row r="570" spans="1:11" x14ac:dyDescent="0.25">
      <c r="A570" s="11">
        <v>40662.541666666664</v>
      </c>
      <c r="B570">
        <v>0</v>
      </c>
      <c r="C570">
        <f t="shared" si="89"/>
        <v>11.399999999999999</v>
      </c>
      <c r="D570">
        <v>2.9</v>
      </c>
      <c r="E570">
        <v>102</v>
      </c>
      <c r="F570" s="19" t="b">
        <f t="shared" si="83"/>
        <v>0</v>
      </c>
      <c r="G570" s="20" t="b">
        <f t="shared" si="84"/>
        <v>0</v>
      </c>
      <c r="H570" s="20" t="b">
        <f t="shared" si="85"/>
        <v>0</v>
      </c>
      <c r="I570" s="20">
        <f t="shared" si="86"/>
        <v>102</v>
      </c>
      <c r="J570" s="20" t="b">
        <f t="shared" si="87"/>
        <v>0</v>
      </c>
      <c r="K570" s="21" t="b">
        <f t="shared" si="88"/>
        <v>0</v>
      </c>
    </row>
    <row r="571" spans="1:11" x14ac:dyDescent="0.25">
      <c r="A571" s="11">
        <v>40662.583333333336</v>
      </c>
      <c r="B571">
        <v>0</v>
      </c>
      <c r="C571">
        <f t="shared" si="89"/>
        <v>11.399999999999999</v>
      </c>
      <c r="D571">
        <v>3.2</v>
      </c>
      <c r="E571">
        <v>93</v>
      </c>
      <c r="F571" s="19" t="b">
        <f t="shared" si="83"/>
        <v>0</v>
      </c>
      <c r="G571" s="20" t="b">
        <f t="shared" si="84"/>
        <v>0</v>
      </c>
      <c r="H571" s="20" t="b">
        <f t="shared" si="85"/>
        <v>0</v>
      </c>
      <c r="I571" s="20">
        <f t="shared" si="86"/>
        <v>93</v>
      </c>
      <c r="J571" s="20" t="b">
        <f t="shared" si="87"/>
        <v>0</v>
      </c>
      <c r="K571" s="21" t="b">
        <f t="shared" si="88"/>
        <v>0</v>
      </c>
    </row>
    <row r="572" spans="1:11" x14ac:dyDescent="0.25">
      <c r="A572" s="11">
        <v>40662.625</v>
      </c>
      <c r="B572">
        <v>0</v>
      </c>
      <c r="C572">
        <f t="shared" si="89"/>
        <v>11.399999999999999</v>
      </c>
      <c r="D572">
        <v>3.5</v>
      </c>
      <c r="E572">
        <v>90</v>
      </c>
      <c r="F572" s="19" t="b">
        <f t="shared" si="83"/>
        <v>0</v>
      </c>
      <c r="G572" s="20" t="b">
        <f t="shared" si="84"/>
        <v>0</v>
      </c>
      <c r="H572" s="20" t="b">
        <f t="shared" si="85"/>
        <v>0</v>
      </c>
      <c r="I572" s="20" t="b">
        <f t="shared" si="86"/>
        <v>0</v>
      </c>
      <c r="J572" s="20">
        <f t="shared" si="87"/>
        <v>90</v>
      </c>
      <c r="K572" s="21" t="b">
        <f t="shared" si="88"/>
        <v>0</v>
      </c>
    </row>
    <row r="573" spans="1:11" x14ac:dyDescent="0.25">
      <c r="A573" s="11">
        <v>40662.666666666664</v>
      </c>
      <c r="B573">
        <v>0</v>
      </c>
      <c r="C573">
        <f t="shared" si="89"/>
        <v>11.399999999999999</v>
      </c>
      <c r="D573">
        <v>4.9000000000000004</v>
      </c>
      <c r="E573">
        <v>78</v>
      </c>
      <c r="F573" s="19" t="b">
        <f t="shared" si="83"/>
        <v>0</v>
      </c>
      <c r="G573" s="20" t="b">
        <f t="shared" si="84"/>
        <v>0</v>
      </c>
      <c r="H573" s="20" t="b">
        <f t="shared" si="85"/>
        <v>0</v>
      </c>
      <c r="I573" s="20" t="b">
        <f t="shared" si="86"/>
        <v>0</v>
      </c>
      <c r="J573" s="20" t="b">
        <f t="shared" si="87"/>
        <v>0</v>
      </c>
      <c r="K573" s="21">
        <f t="shared" si="88"/>
        <v>78</v>
      </c>
    </row>
    <row r="574" spans="1:11" x14ac:dyDescent="0.25">
      <c r="A574" s="11">
        <v>40662.708333333336</v>
      </c>
      <c r="B574">
        <v>0</v>
      </c>
      <c r="C574">
        <f t="shared" si="89"/>
        <v>11.399999999999999</v>
      </c>
      <c r="D574">
        <v>3.7</v>
      </c>
      <c r="E574">
        <v>81</v>
      </c>
      <c r="F574" s="19" t="b">
        <f t="shared" si="83"/>
        <v>0</v>
      </c>
      <c r="G574" s="20" t="b">
        <f t="shared" si="84"/>
        <v>0</v>
      </c>
      <c r="H574" s="20" t="b">
        <f t="shared" si="85"/>
        <v>0</v>
      </c>
      <c r="I574" s="20" t="b">
        <f t="shared" si="86"/>
        <v>0</v>
      </c>
      <c r="J574" s="20">
        <f t="shared" si="87"/>
        <v>81</v>
      </c>
      <c r="K574" s="21" t="b">
        <f t="shared" si="88"/>
        <v>0</v>
      </c>
    </row>
    <row r="575" spans="1:11" x14ac:dyDescent="0.25">
      <c r="A575" s="11">
        <v>40662.75</v>
      </c>
      <c r="B575">
        <v>0</v>
      </c>
      <c r="C575">
        <f t="shared" si="89"/>
        <v>11.399999999999999</v>
      </c>
      <c r="D575">
        <v>3.4</v>
      </c>
      <c r="E575">
        <v>85</v>
      </c>
      <c r="F575" s="19" t="b">
        <f t="shared" si="83"/>
        <v>0</v>
      </c>
      <c r="G575" s="20" t="b">
        <f t="shared" si="84"/>
        <v>0</v>
      </c>
      <c r="H575" s="20" t="b">
        <f t="shared" si="85"/>
        <v>0</v>
      </c>
      <c r="I575" s="20">
        <f t="shared" si="86"/>
        <v>85</v>
      </c>
      <c r="J575" s="20" t="b">
        <f t="shared" si="87"/>
        <v>0</v>
      </c>
      <c r="K575" s="21" t="b">
        <f t="shared" si="88"/>
        <v>0</v>
      </c>
    </row>
    <row r="576" spans="1:11" x14ac:dyDescent="0.25">
      <c r="A576" s="11">
        <v>40662.791666666664</v>
      </c>
      <c r="B576">
        <v>0</v>
      </c>
      <c r="C576">
        <f t="shared" si="89"/>
        <v>11.399999999999999</v>
      </c>
      <c r="D576">
        <v>2</v>
      </c>
      <c r="E576">
        <v>78</v>
      </c>
      <c r="F576" s="19" t="b">
        <f t="shared" si="83"/>
        <v>0</v>
      </c>
      <c r="G576" s="20" t="b">
        <f t="shared" si="84"/>
        <v>0</v>
      </c>
      <c r="H576" s="20">
        <f t="shared" si="85"/>
        <v>78</v>
      </c>
      <c r="I576" s="20" t="b">
        <f t="shared" si="86"/>
        <v>0</v>
      </c>
      <c r="J576" s="20" t="b">
        <f t="shared" si="87"/>
        <v>0</v>
      </c>
      <c r="K576" s="21" t="b">
        <f t="shared" si="88"/>
        <v>0</v>
      </c>
    </row>
    <row r="577" spans="1:11" x14ac:dyDescent="0.25">
      <c r="A577" s="11">
        <v>40662.833333333336</v>
      </c>
      <c r="B577">
        <v>0</v>
      </c>
      <c r="C577">
        <f t="shared" si="89"/>
        <v>11.399999999999999</v>
      </c>
      <c r="D577">
        <v>2.6</v>
      </c>
      <c r="E577">
        <v>69</v>
      </c>
      <c r="F577" s="19" t="b">
        <f t="shared" si="83"/>
        <v>0</v>
      </c>
      <c r="G577" s="20" t="b">
        <f t="shared" si="84"/>
        <v>0</v>
      </c>
      <c r="H577" s="20" t="b">
        <f t="shared" si="85"/>
        <v>0</v>
      </c>
      <c r="I577" s="20">
        <f t="shared" si="86"/>
        <v>69</v>
      </c>
      <c r="J577" s="20" t="b">
        <f t="shared" si="87"/>
        <v>0</v>
      </c>
      <c r="K577" s="21" t="b">
        <f t="shared" si="88"/>
        <v>0</v>
      </c>
    </row>
    <row r="578" spans="1:11" x14ac:dyDescent="0.25">
      <c r="A578" s="11">
        <v>40662.875</v>
      </c>
      <c r="B578">
        <v>0</v>
      </c>
      <c r="C578">
        <f t="shared" si="89"/>
        <v>11.399999999999999</v>
      </c>
      <c r="D578">
        <v>4.3</v>
      </c>
      <c r="E578">
        <v>89</v>
      </c>
      <c r="F578" s="19" t="b">
        <f t="shared" si="83"/>
        <v>0</v>
      </c>
      <c r="G578" s="20" t="b">
        <f t="shared" si="84"/>
        <v>0</v>
      </c>
      <c r="H578" s="20" t="b">
        <f t="shared" si="85"/>
        <v>0</v>
      </c>
      <c r="I578" s="20" t="b">
        <f t="shared" si="86"/>
        <v>0</v>
      </c>
      <c r="J578" s="20">
        <f t="shared" si="87"/>
        <v>89</v>
      </c>
      <c r="K578" s="21" t="b">
        <f t="shared" si="88"/>
        <v>0</v>
      </c>
    </row>
    <row r="579" spans="1:11" x14ac:dyDescent="0.25">
      <c r="A579" s="11">
        <v>40662.916666666664</v>
      </c>
      <c r="B579">
        <v>1.2</v>
      </c>
      <c r="C579">
        <f t="shared" si="89"/>
        <v>12.599999999999998</v>
      </c>
      <c r="D579">
        <v>1.9</v>
      </c>
      <c r="E579">
        <v>73</v>
      </c>
      <c r="F579" s="19" t="b">
        <f t="shared" si="83"/>
        <v>0</v>
      </c>
      <c r="G579" s="20" t="b">
        <f t="shared" si="84"/>
        <v>0</v>
      </c>
      <c r="H579" s="20">
        <f t="shared" si="85"/>
        <v>73</v>
      </c>
      <c r="I579" s="20" t="b">
        <f t="shared" si="86"/>
        <v>0</v>
      </c>
      <c r="J579" s="20" t="b">
        <f t="shared" si="87"/>
        <v>0</v>
      </c>
      <c r="K579" s="21" t="b">
        <f t="shared" si="88"/>
        <v>0</v>
      </c>
    </row>
    <row r="580" spans="1:11" x14ac:dyDescent="0.25">
      <c r="A580" s="11">
        <v>40662.958333333336</v>
      </c>
      <c r="B580">
        <v>0.8</v>
      </c>
      <c r="C580">
        <f t="shared" si="89"/>
        <v>13.399999999999999</v>
      </c>
      <c r="D580">
        <v>0.6</v>
      </c>
      <c r="E580">
        <v>59</v>
      </c>
      <c r="F580" s="19" t="b">
        <f t="shared" si="83"/>
        <v>0</v>
      </c>
      <c r="G580" s="20">
        <f t="shared" si="84"/>
        <v>59</v>
      </c>
      <c r="H580" s="20" t="b">
        <f t="shared" si="85"/>
        <v>0</v>
      </c>
      <c r="I580" s="20" t="b">
        <f t="shared" si="86"/>
        <v>0</v>
      </c>
      <c r="J580" s="20" t="b">
        <f t="shared" si="87"/>
        <v>0</v>
      </c>
      <c r="K580" s="21" t="b">
        <f t="shared" si="88"/>
        <v>0</v>
      </c>
    </row>
    <row r="581" spans="1:11" x14ac:dyDescent="0.25">
      <c r="A581" s="11">
        <v>40663</v>
      </c>
      <c r="B581">
        <v>0</v>
      </c>
      <c r="C581">
        <f t="shared" si="89"/>
        <v>13.399999999999999</v>
      </c>
      <c r="D581">
        <v>0.2</v>
      </c>
      <c r="E581">
        <v>163</v>
      </c>
      <c r="F581" s="19">
        <f t="shared" si="83"/>
        <v>163</v>
      </c>
      <c r="G581" s="20" t="b">
        <f t="shared" si="84"/>
        <v>0</v>
      </c>
      <c r="H581" s="20" t="b">
        <f t="shared" si="85"/>
        <v>0</v>
      </c>
      <c r="I581" s="20" t="b">
        <f t="shared" si="86"/>
        <v>0</v>
      </c>
      <c r="J581" s="20" t="b">
        <f t="shared" si="87"/>
        <v>0</v>
      </c>
      <c r="K581" s="21" t="b">
        <f t="shared" si="88"/>
        <v>0</v>
      </c>
    </row>
    <row r="582" spans="1:11" x14ac:dyDescent="0.25">
      <c r="A582" s="11">
        <v>40663.041666666664</v>
      </c>
      <c r="B582">
        <v>0</v>
      </c>
      <c r="C582">
        <f t="shared" si="89"/>
        <v>13.399999999999999</v>
      </c>
      <c r="D582">
        <v>0.5</v>
      </c>
      <c r="E582">
        <v>345</v>
      </c>
      <c r="F582" s="19" t="b">
        <f t="shared" si="83"/>
        <v>0</v>
      </c>
      <c r="G582" s="20">
        <f t="shared" si="84"/>
        <v>345</v>
      </c>
      <c r="H582" s="20" t="b">
        <f t="shared" si="85"/>
        <v>0</v>
      </c>
      <c r="I582" s="20" t="b">
        <f t="shared" si="86"/>
        <v>0</v>
      </c>
      <c r="J582" s="20" t="b">
        <f t="shared" si="87"/>
        <v>0</v>
      </c>
      <c r="K582" s="21" t="b">
        <f t="shared" si="88"/>
        <v>0</v>
      </c>
    </row>
    <row r="583" spans="1:11" x14ac:dyDescent="0.25">
      <c r="A583" s="11">
        <v>40663.083333333336</v>
      </c>
      <c r="B583">
        <v>0</v>
      </c>
      <c r="C583">
        <f t="shared" si="89"/>
        <v>13.399999999999999</v>
      </c>
      <c r="D583">
        <v>1</v>
      </c>
      <c r="E583">
        <v>241</v>
      </c>
      <c r="F583" s="19" t="b">
        <f t="shared" si="83"/>
        <v>0</v>
      </c>
      <c r="G583" s="20">
        <f t="shared" si="84"/>
        <v>241</v>
      </c>
      <c r="H583" s="20" t="b">
        <f t="shared" si="85"/>
        <v>0</v>
      </c>
      <c r="I583" s="20" t="b">
        <f t="shared" si="86"/>
        <v>0</v>
      </c>
      <c r="J583" s="20" t="b">
        <f t="shared" si="87"/>
        <v>0</v>
      </c>
      <c r="K583" s="21" t="b">
        <f t="shared" si="88"/>
        <v>0</v>
      </c>
    </row>
    <row r="584" spans="1:11" x14ac:dyDescent="0.25">
      <c r="A584" s="11">
        <v>40663.125</v>
      </c>
      <c r="B584">
        <v>1</v>
      </c>
      <c r="C584">
        <f t="shared" si="89"/>
        <v>14.399999999999999</v>
      </c>
      <c r="D584">
        <v>0.6</v>
      </c>
      <c r="E584">
        <v>132</v>
      </c>
      <c r="F584" s="19" t="b">
        <f t="shared" si="83"/>
        <v>0</v>
      </c>
      <c r="G584" s="20">
        <f t="shared" si="84"/>
        <v>132</v>
      </c>
      <c r="H584" s="20" t="b">
        <f t="shared" si="85"/>
        <v>0</v>
      </c>
      <c r="I584" s="20" t="b">
        <f t="shared" si="86"/>
        <v>0</v>
      </c>
      <c r="J584" s="20" t="b">
        <f t="shared" si="87"/>
        <v>0</v>
      </c>
      <c r="K584" s="21" t="b">
        <f t="shared" si="88"/>
        <v>0</v>
      </c>
    </row>
    <row r="585" spans="1:11" x14ac:dyDescent="0.25">
      <c r="A585" s="11">
        <v>40663.166666666664</v>
      </c>
      <c r="B585">
        <v>0.2</v>
      </c>
      <c r="C585">
        <f t="shared" si="89"/>
        <v>14.599999999999998</v>
      </c>
      <c r="D585">
        <v>0.2</v>
      </c>
      <c r="E585">
        <v>318</v>
      </c>
      <c r="F585" s="19">
        <f t="shared" si="83"/>
        <v>318</v>
      </c>
      <c r="G585" s="20" t="b">
        <f t="shared" si="84"/>
        <v>0</v>
      </c>
      <c r="H585" s="20" t="b">
        <f t="shared" si="85"/>
        <v>0</v>
      </c>
      <c r="I585" s="20" t="b">
        <f t="shared" si="86"/>
        <v>0</v>
      </c>
      <c r="J585" s="20" t="b">
        <f t="shared" si="87"/>
        <v>0</v>
      </c>
      <c r="K585" s="21" t="b">
        <f t="shared" si="88"/>
        <v>0</v>
      </c>
    </row>
    <row r="586" spans="1:11" x14ac:dyDescent="0.25">
      <c r="A586" s="11">
        <v>40663.208333333336</v>
      </c>
      <c r="B586">
        <v>0</v>
      </c>
      <c r="C586">
        <f t="shared" si="89"/>
        <v>14.599999999999998</v>
      </c>
      <c r="D586">
        <v>0.6</v>
      </c>
      <c r="E586">
        <v>18</v>
      </c>
      <c r="F586" s="19" t="b">
        <f t="shared" si="83"/>
        <v>0</v>
      </c>
      <c r="G586" s="20">
        <f t="shared" si="84"/>
        <v>18</v>
      </c>
      <c r="H586" s="20" t="b">
        <f t="shared" si="85"/>
        <v>0</v>
      </c>
      <c r="I586" s="20" t="b">
        <f t="shared" si="86"/>
        <v>0</v>
      </c>
      <c r="J586" s="20" t="b">
        <f t="shared" si="87"/>
        <v>0</v>
      </c>
      <c r="K586" s="21" t="b">
        <f t="shared" si="88"/>
        <v>0</v>
      </c>
    </row>
    <row r="587" spans="1:11" x14ac:dyDescent="0.25">
      <c r="A587" s="11">
        <v>40663.25</v>
      </c>
      <c r="B587">
        <v>0</v>
      </c>
      <c r="C587">
        <f t="shared" si="89"/>
        <v>14.599999999999998</v>
      </c>
      <c r="D587">
        <v>0.1</v>
      </c>
      <c r="E587">
        <v>103</v>
      </c>
      <c r="F587" s="19">
        <f t="shared" si="83"/>
        <v>103</v>
      </c>
      <c r="G587" s="20" t="b">
        <f t="shared" si="84"/>
        <v>0</v>
      </c>
      <c r="H587" s="20" t="b">
        <f t="shared" si="85"/>
        <v>0</v>
      </c>
      <c r="I587" s="20" t="b">
        <f t="shared" si="86"/>
        <v>0</v>
      </c>
      <c r="J587" s="20" t="b">
        <f t="shared" si="87"/>
        <v>0</v>
      </c>
      <c r="K587" s="21" t="b">
        <f t="shared" si="88"/>
        <v>0</v>
      </c>
    </row>
    <row r="588" spans="1:11" x14ac:dyDescent="0.25">
      <c r="A588" s="11">
        <v>40663.291666666664</v>
      </c>
      <c r="B588">
        <v>0</v>
      </c>
      <c r="C588">
        <f t="shared" si="89"/>
        <v>14.599999999999998</v>
      </c>
      <c r="D588">
        <v>0.1</v>
      </c>
      <c r="E588">
        <v>127</v>
      </c>
      <c r="F588" s="19">
        <f t="shared" si="83"/>
        <v>127</v>
      </c>
      <c r="G588" s="20" t="b">
        <f t="shared" si="84"/>
        <v>0</v>
      </c>
      <c r="H588" s="20" t="b">
        <f t="shared" si="85"/>
        <v>0</v>
      </c>
      <c r="I588" s="20" t="b">
        <f t="shared" si="86"/>
        <v>0</v>
      </c>
      <c r="J588" s="20" t="b">
        <f t="shared" si="87"/>
        <v>0</v>
      </c>
      <c r="K588" s="21" t="b">
        <f t="shared" si="88"/>
        <v>0</v>
      </c>
    </row>
    <row r="589" spans="1:11" x14ac:dyDescent="0.25">
      <c r="A589" s="11">
        <v>40663.333333333336</v>
      </c>
      <c r="B589">
        <v>0</v>
      </c>
      <c r="C589">
        <f t="shared" si="89"/>
        <v>14.599999999999998</v>
      </c>
      <c r="D589">
        <v>0.5</v>
      </c>
      <c r="E589">
        <v>215</v>
      </c>
      <c r="F589" s="19" t="b">
        <f t="shared" si="83"/>
        <v>0</v>
      </c>
      <c r="G589" s="20">
        <f t="shared" si="84"/>
        <v>215</v>
      </c>
      <c r="H589" s="20" t="b">
        <f t="shared" si="85"/>
        <v>0</v>
      </c>
      <c r="I589" s="20" t="b">
        <f t="shared" si="86"/>
        <v>0</v>
      </c>
      <c r="J589" s="20" t="b">
        <f t="shared" si="87"/>
        <v>0</v>
      </c>
      <c r="K589" s="21" t="b">
        <f t="shared" si="88"/>
        <v>0</v>
      </c>
    </row>
    <row r="590" spans="1:11" x14ac:dyDescent="0.25">
      <c r="A590" s="11">
        <v>40663.375</v>
      </c>
      <c r="B590">
        <v>0</v>
      </c>
      <c r="C590">
        <f t="shared" si="89"/>
        <v>14.599999999999998</v>
      </c>
      <c r="D590">
        <v>0.3</v>
      </c>
      <c r="E590">
        <v>86</v>
      </c>
      <c r="F590" s="19">
        <f t="shared" si="83"/>
        <v>86</v>
      </c>
      <c r="G590" s="20" t="b">
        <f t="shared" si="84"/>
        <v>0</v>
      </c>
      <c r="H590" s="20" t="b">
        <f t="shared" si="85"/>
        <v>0</v>
      </c>
      <c r="I590" s="20" t="b">
        <f t="shared" si="86"/>
        <v>0</v>
      </c>
      <c r="J590" s="20" t="b">
        <f t="shared" si="87"/>
        <v>0</v>
      </c>
      <c r="K590" s="21" t="b">
        <f t="shared" si="88"/>
        <v>0</v>
      </c>
    </row>
    <row r="591" spans="1:11" x14ac:dyDescent="0.25">
      <c r="A591" s="11">
        <v>40663.416666666664</v>
      </c>
      <c r="B591">
        <v>0</v>
      </c>
      <c r="C591">
        <f t="shared" si="89"/>
        <v>14.599999999999998</v>
      </c>
      <c r="D591">
        <v>0.4</v>
      </c>
      <c r="E591">
        <v>285</v>
      </c>
      <c r="F591" s="19">
        <f t="shared" si="83"/>
        <v>285</v>
      </c>
      <c r="G591" s="20" t="b">
        <f t="shared" si="84"/>
        <v>0</v>
      </c>
      <c r="H591" s="20" t="b">
        <f t="shared" si="85"/>
        <v>0</v>
      </c>
      <c r="I591" s="20" t="b">
        <f t="shared" si="86"/>
        <v>0</v>
      </c>
      <c r="J591" s="20" t="b">
        <f t="shared" si="87"/>
        <v>0</v>
      </c>
      <c r="K591" s="21" t="b">
        <f t="shared" si="88"/>
        <v>0</v>
      </c>
    </row>
    <row r="592" spans="1:11" x14ac:dyDescent="0.25">
      <c r="A592" s="11">
        <v>40663.458333333336</v>
      </c>
      <c r="B592">
        <v>0</v>
      </c>
      <c r="C592">
        <f t="shared" si="89"/>
        <v>14.599999999999998</v>
      </c>
      <c r="D592">
        <v>1.1000000000000001</v>
      </c>
      <c r="E592">
        <v>94</v>
      </c>
      <c r="F592" s="19" t="b">
        <f t="shared" si="83"/>
        <v>0</v>
      </c>
      <c r="G592" s="20">
        <f t="shared" si="84"/>
        <v>94</v>
      </c>
      <c r="H592" s="20" t="b">
        <f t="shared" si="85"/>
        <v>0</v>
      </c>
      <c r="I592" s="20" t="b">
        <f t="shared" si="86"/>
        <v>0</v>
      </c>
      <c r="J592" s="20" t="b">
        <f t="shared" si="87"/>
        <v>0</v>
      </c>
      <c r="K592" s="21" t="b">
        <f t="shared" si="88"/>
        <v>0</v>
      </c>
    </row>
    <row r="593" spans="1:11" x14ac:dyDescent="0.25">
      <c r="A593" s="11">
        <v>40663.5</v>
      </c>
      <c r="B593">
        <v>0</v>
      </c>
      <c r="C593">
        <f t="shared" si="89"/>
        <v>14.599999999999998</v>
      </c>
      <c r="D593">
        <v>0.9</v>
      </c>
      <c r="E593">
        <v>110</v>
      </c>
      <c r="F593" s="19" t="b">
        <f t="shared" si="83"/>
        <v>0</v>
      </c>
      <c r="G593" s="20">
        <f t="shared" si="84"/>
        <v>110</v>
      </c>
      <c r="H593" s="20" t="b">
        <f t="shared" si="85"/>
        <v>0</v>
      </c>
      <c r="I593" s="20" t="b">
        <f t="shared" si="86"/>
        <v>0</v>
      </c>
      <c r="J593" s="20" t="b">
        <f t="shared" si="87"/>
        <v>0</v>
      </c>
      <c r="K593" s="21" t="b">
        <f t="shared" si="88"/>
        <v>0</v>
      </c>
    </row>
    <row r="594" spans="1:11" x14ac:dyDescent="0.25">
      <c r="A594" s="11">
        <v>40663.541666666664</v>
      </c>
      <c r="B594">
        <v>0</v>
      </c>
      <c r="C594">
        <f t="shared" si="89"/>
        <v>14.599999999999998</v>
      </c>
      <c r="D594">
        <v>1.6</v>
      </c>
      <c r="E594">
        <v>91</v>
      </c>
      <c r="F594" s="19" t="b">
        <f t="shared" si="83"/>
        <v>0</v>
      </c>
      <c r="G594" s="20" t="b">
        <f t="shared" si="84"/>
        <v>0</v>
      </c>
      <c r="H594" s="20">
        <f t="shared" si="85"/>
        <v>91</v>
      </c>
      <c r="I594" s="20" t="b">
        <f t="shared" si="86"/>
        <v>0</v>
      </c>
      <c r="J594" s="20" t="b">
        <f t="shared" si="87"/>
        <v>0</v>
      </c>
      <c r="K594" s="21" t="b">
        <f t="shared" si="88"/>
        <v>0</v>
      </c>
    </row>
    <row r="595" spans="1:11" x14ac:dyDescent="0.25">
      <c r="A595" s="11">
        <v>40663.583333333336</v>
      </c>
      <c r="B595">
        <v>0</v>
      </c>
      <c r="C595">
        <f t="shared" si="89"/>
        <v>14.599999999999998</v>
      </c>
      <c r="D595">
        <v>3.7</v>
      </c>
      <c r="E595">
        <v>103</v>
      </c>
      <c r="F595" s="19" t="b">
        <f t="shared" si="83"/>
        <v>0</v>
      </c>
      <c r="G595" s="20" t="b">
        <f t="shared" si="84"/>
        <v>0</v>
      </c>
      <c r="H595" s="20" t="b">
        <f t="shared" si="85"/>
        <v>0</v>
      </c>
      <c r="I595" s="20" t="b">
        <f t="shared" si="86"/>
        <v>0</v>
      </c>
      <c r="J595" s="20">
        <f t="shared" si="87"/>
        <v>103</v>
      </c>
      <c r="K595" s="21" t="b">
        <f t="shared" si="88"/>
        <v>0</v>
      </c>
    </row>
    <row r="596" spans="1:11" x14ac:dyDescent="0.25">
      <c r="A596" s="11">
        <v>40663.625</v>
      </c>
      <c r="B596">
        <v>0</v>
      </c>
      <c r="C596">
        <f t="shared" si="89"/>
        <v>14.599999999999998</v>
      </c>
      <c r="D596">
        <v>5.3</v>
      </c>
      <c r="E596">
        <v>104</v>
      </c>
      <c r="F596" s="19" t="b">
        <f t="shared" si="83"/>
        <v>0</v>
      </c>
      <c r="G596" s="20" t="b">
        <f t="shared" si="84"/>
        <v>0</v>
      </c>
      <c r="H596" s="20" t="b">
        <f t="shared" si="85"/>
        <v>0</v>
      </c>
      <c r="I596" s="20" t="b">
        <f t="shared" si="86"/>
        <v>0</v>
      </c>
      <c r="J596" s="20" t="b">
        <f t="shared" si="87"/>
        <v>0</v>
      </c>
      <c r="K596" s="21">
        <f t="shared" si="88"/>
        <v>104</v>
      </c>
    </row>
    <row r="597" spans="1:11" x14ac:dyDescent="0.25">
      <c r="A597" s="11">
        <v>40663.666666666664</v>
      </c>
      <c r="B597">
        <v>0</v>
      </c>
      <c r="C597">
        <f t="shared" si="89"/>
        <v>14.599999999999998</v>
      </c>
      <c r="D597">
        <v>5.6</v>
      </c>
      <c r="E597">
        <v>108</v>
      </c>
      <c r="F597" s="19" t="b">
        <f t="shared" si="83"/>
        <v>0</v>
      </c>
      <c r="G597" s="20" t="b">
        <f t="shared" si="84"/>
        <v>0</v>
      </c>
      <c r="H597" s="20" t="b">
        <f t="shared" si="85"/>
        <v>0</v>
      </c>
      <c r="I597" s="20" t="b">
        <f t="shared" si="86"/>
        <v>0</v>
      </c>
      <c r="J597" s="20" t="b">
        <f t="shared" si="87"/>
        <v>0</v>
      </c>
      <c r="K597" s="21">
        <f t="shared" si="88"/>
        <v>108</v>
      </c>
    </row>
    <row r="598" spans="1:11" x14ac:dyDescent="0.25">
      <c r="A598" s="11">
        <v>40663.708333333336</v>
      </c>
      <c r="B598">
        <v>0</v>
      </c>
      <c r="C598">
        <f t="shared" si="89"/>
        <v>14.599999999999998</v>
      </c>
      <c r="D598">
        <v>4.5999999999999996</v>
      </c>
      <c r="E598">
        <v>107</v>
      </c>
      <c r="F598" s="19" t="b">
        <f t="shared" si="83"/>
        <v>0</v>
      </c>
      <c r="G598" s="20" t="b">
        <f t="shared" si="84"/>
        <v>0</v>
      </c>
      <c r="H598" s="20" t="b">
        <f t="shared" si="85"/>
        <v>0</v>
      </c>
      <c r="I598" s="20" t="b">
        <f t="shared" si="86"/>
        <v>0</v>
      </c>
      <c r="J598" s="20" t="b">
        <f t="shared" si="87"/>
        <v>0</v>
      </c>
      <c r="K598" s="21">
        <f t="shared" si="88"/>
        <v>107</v>
      </c>
    </row>
    <row r="599" spans="1:11" x14ac:dyDescent="0.25">
      <c r="A599" s="11">
        <v>40663.75</v>
      </c>
      <c r="B599">
        <v>0</v>
      </c>
      <c r="C599">
        <f t="shared" si="89"/>
        <v>14.599999999999998</v>
      </c>
      <c r="D599">
        <v>4.5999999999999996</v>
      </c>
      <c r="E599">
        <v>99</v>
      </c>
      <c r="F599" s="19" t="b">
        <f t="shared" si="83"/>
        <v>0</v>
      </c>
      <c r="G599" s="20" t="b">
        <f t="shared" si="84"/>
        <v>0</v>
      </c>
      <c r="H599" s="20" t="b">
        <f t="shared" si="85"/>
        <v>0</v>
      </c>
      <c r="I599" s="20" t="b">
        <f t="shared" si="86"/>
        <v>0</v>
      </c>
      <c r="J599" s="20" t="b">
        <f t="shared" si="87"/>
        <v>0</v>
      </c>
      <c r="K599" s="21">
        <f t="shared" si="88"/>
        <v>99</v>
      </c>
    </row>
    <row r="600" spans="1:11" x14ac:dyDescent="0.25">
      <c r="A600" s="11">
        <v>40663.791666666664</v>
      </c>
      <c r="B600">
        <v>0</v>
      </c>
      <c r="C600">
        <f t="shared" si="89"/>
        <v>14.599999999999998</v>
      </c>
      <c r="D600">
        <v>4.8</v>
      </c>
      <c r="E600">
        <v>98</v>
      </c>
      <c r="F600" s="19" t="b">
        <f t="shared" si="83"/>
        <v>0</v>
      </c>
      <c r="G600" s="20" t="b">
        <f t="shared" si="84"/>
        <v>0</v>
      </c>
      <c r="H600" s="20" t="b">
        <f t="shared" si="85"/>
        <v>0</v>
      </c>
      <c r="I600" s="20" t="b">
        <f t="shared" si="86"/>
        <v>0</v>
      </c>
      <c r="J600" s="20" t="b">
        <f t="shared" si="87"/>
        <v>0</v>
      </c>
      <c r="K600" s="21">
        <f t="shared" si="88"/>
        <v>98</v>
      </c>
    </row>
    <row r="601" spans="1:11" x14ac:dyDescent="0.25">
      <c r="A601" s="11">
        <v>40663.833333333336</v>
      </c>
      <c r="B601">
        <v>0</v>
      </c>
      <c r="C601">
        <f t="shared" si="89"/>
        <v>14.599999999999998</v>
      </c>
      <c r="D601">
        <v>3.1</v>
      </c>
      <c r="E601">
        <v>81</v>
      </c>
      <c r="F601" s="19" t="b">
        <f t="shared" si="83"/>
        <v>0</v>
      </c>
      <c r="G601" s="20" t="b">
        <f t="shared" si="84"/>
        <v>0</v>
      </c>
      <c r="H601" s="20" t="b">
        <f t="shared" si="85"/>
        <v>0</v>
      </c>
      <c r="I601" s="20">
        <f t="shared" si="86"/>
        <v>81</v>
      </c>
      <c r="J601" s="20" t="b">
        <f t="shared" si="87"/>
        <v>0</v>
      </c>
      <c r="K601" s="21" t="b">
        <f t="shared" si="88"/>
        <v>0</v>
      </c>
    </row>
    <row r="602" spans="1:11" x14ac:dyDescent="0.25">
      <c r="A602" s="11">
        <v>40663.875</v>
      </c>
      <c r="B602">
        <v>0</v>
      </c>
      <c r="C602">
        <f t="shared" si="89"/>
        <v>14.599999999999998</v>
      </c>
      <c r="D602">
        <v>1</v>
      </c>
      <c r="E602">
        <v>169</v>
      </c>
      <c r="F602" s="19" t="b">
        <f t="shared" si="83"/>
        <v>0</v>
      </c>
      <c r="G602" s="20">
        <f t="shared" si="84"/>
        <v>169</v>
      </c>
      <c r="H602" s="20" t="b">
        <f t="shared" si="85"/>
        <v>0</v>
      </c>
      <c r="I602" s="20" t="b">
        <f t="shared" si="86"/>
        <v>0</v>
      </c>
      <c r="J602" s="20" t="b">
        <f t="shared" si="87"/>
        <v>0</v>
      </c>
      <c r="K602" s="21" t="b">
        <f t="shared" si="88"/>
        <v>0</v>
      </c>
    </row>
    <row r="603" spans="1:11" x14ac:dyDescent="0.25">
      <c r="A603" s="11">
        <v>40663.916666666664</v>
      </c>
      <c r="B603">
        <v>0</v>
      </c>
      <c r="C603">
        <f t="shared" si="89"/>
        <v>14.599999999999998</v>
      </c>
      <c r="D603">
        <v>0.8</v>
      </c>
      <c r="E603">
        <v>306</v>
      </c>
      <c r="F603" s="19" t="b">
        <f t="shared" si="83"/>
        <v>0</v>
      </c>
      <c r="G603" s="20">
        <f t="shared" si="84"/>
        <v>306</v>
      </c>
      <c r="H603" s="20" t="b">
        <f t="shared" si="85"/>
        <v>0</v>
      </c>
      <c r="I603" s="20" t="b">
        <f t="shared" si="86"/>
        <v>0</v>
      </c>
      <c r="J603" s="20" t="b">
        <f t="shared" si="87"/>
        <v>0</v>
      </c>
      <c r="K603" s="21" t="b">
        <f t="shared" si="88"/>
        <v>0</v>
      </c>
    </row>
    <row r="604" spans="1:11" x14ac:dyDescent="0.25">
      <c r="A604" s="11">
        <v>40663.958333333336</v>
      </c>
      <c r="B604">
        <v>0</v>
      </c>
      <c r="C604">
        <f t="shared" si="89"/>
        <v>14.599999999999998</v>
      </c>
      <c r="D604">
        <v>0.9</v>
      </c>
      <c r="E604">
        <v>291</v>
      </c>
      <c r="F604" s="19" t="b">
        <f t="shared" si="83"/>
        <v>0</v>
      </c>
      <c r="G604" s="20">
        <f t="shared" si="84"/>
        <v>291</v>
      </c>
      <c r="H604" s="20" t="b">
        <f t="shared" si="85"/>
        <v>0</v>
      </c>
      <c r="I604" s="20" t="b">
        <f t="shared" si="86"/>
        <v>0</v>
      </c>
      <c r="J604" s="20" t="b">
        <f t="shared" si="87"/>
        <v>0</v>
      </c>
      <c r="K604" s="21" t="b">
        <f t="shared" si="88"/>
        <v>0</v>
      </c>
    </row>
    <row r="605" spans="1:11" x14ac:dyDescent="0.25">
      <c r="A605" s="11">
        <v>40664</v>
      </c>
      <c r="B605">
        <v>0</v>
      </c>
      <c r="C605">
        <f t="shared" si="89"/>
        <v>14.599999999999998</v>
      </c>
      <c r="D605">
        <v>0.9</v>
      </c>
      <c r="E605">
        <v>220</v>
      </c>
      <c r="F605" s="19" t="b">
        <f t="shared" si="83"/>
        <v>0</v>
      </c>
      <c r="G605" s="20">
        <f t="shared" si="84"/>
        <v>220</v>
      </c>
      <c r="H605" s="20" t="b">
        <f t="shared" si="85"/>
        <v>0</v>
      </c>
      <c r="I605" s="20" t="b">
        <f t="shared" si="86"/>
        <v>0</v>
      </c>
      <c r="J605" s="20" t="b">
        <f t="shared" si="87"/>
        <v>0</v>
      </c>
      <c r="K605" s="21" t="b">
        <f t="shared" si="88"/>
        <v>0</v>
      </c>
    </row>
    <row r="606" spans="1:11" x14ac:dyDescent="0.25">
      <c r="A606" s="11">
        <v>40664.041666666664</v>
      </c>
      <c r="B606">
        <v>0</v>
      </c>
      <c r="C606">
        <f t="shared" si="89"/>
        <v>14.599999999999998</v>
      </c>
      <c r="D606">
        <v>1.2</v>
      </c>
      <c r="E606">
        <v>304</v>
      </c>
      <c r="F606" s="19" t="b">
        <f t="shared" si="83"/>
        <v>0</v>
      </c>
      <c r="G606" s="20">
        <f t="shared" si="84"/>
        <v>304</v>
      </c>
      <c r="H606" s="20" t="b">
        <f t="shared" si="85"/>
        <v>0</v>
      </c>
      <c r="I606" s="20" t="b">
        <f t="shared" si="86"/>
        <v>0</v>
      </c>
      <c r="J606" s="20" t="b">
        <f t="shared" si="87"/>
        <v>0</v>
      </c>
      <c r="K606" s="21" t="b">
        <f t="shared" si="88"/>
        <v>0</v>
      </c>
    </row>
    <row r="607" spans="1:11" x14ac:dyDescent="0.25">
      <c r="A607" s="11">
        <v>40664.083333333336</v>
      </c>
      <c r="B607">
        <v>0</v>
      </c>
      <c r="C607">
        <f t="shared" si="89"/>
        <v>14.599999999999998</v>
      </c>
      <c r="D607">
        <v>0.5</v>
      </c>
      <c r="E607">
        <v>286</v>
      </c>
      <c r="F607" s="19" t="b">
        <f t="shared" si="83"/>
        <v>0</v>
      </c>
      <c r="G607" s="20">
        <f t="shared" si="84"/>
        <v>286</v>
      </c>
      <c r="H607" s="20" t="b">
        <f t="shared" si="85"/>
        <v>0</v>
      </c>
      <c r="I607" s="20" t="b">
        <f t="shared" si="86"/>
        <v>0</v>
      </c>
      <c r="J607" s="20" t="b">
        <f t="shared" si="87"/>
        <v>0</v>
      </c>
      <c r="K607" s="21" t="b">
        <f t="shared" si="88"/>
        <v>0</v>
      </c>
    </row>
    <row r="608" spans="1:11" x14ac:dyDescent="0.25">
      <c r="A608" s="11">
        <v>40664.125</v>
      </c>
      <c r="B608">
        <v>0</v>
      </c>
      <c r="C608">
        <f t="shared" si="89"/>
        <v>14.599999999999998</v>
      </c>
      <c r="D608">
        <v>0.3</v>
      </c>
      <c r="E608">
        <v>124</v>
      </c>
      <c r="F608" s="19">
        <f t="shared" si="83"/>
        <v>124</v>
      </c>
      <c r="G608" s="20" t="b">
        <f t="shared" si="84"/>
        <v>0</v>
      </c>
      <c r="H608" s="20" t="b">
        <f t="shared" si="85"/>
        <v>0</v>
      </c>
      <c r="I608" s="20" t="b">
        <f t="shared" si="86"/>
        <v>0</v>
      </c>
      <c r="J608" s="20" t="b">
        <f t="shared" si="87"/>
        <v>0</v>
      </c>
      <c r="K608" s="21" t="b">
        <f t="shared" si="88"/>
        <v>0</v>
      </c>
    </row>
    <row r="609" spans="1:11" x14ac:dyDescent="0.25">
      <c r="A609" s="11">
        <v>40664.166666666664</v>
      </c>
      <c r="B609">
        <v>0</v>
      </c>
      <c r="C609">
        <f t="shared" si="89"/>
        <v>14.599999999999998</v>
      </c>
      <c r="D609">
        <v>0.4</v>
      </c>
      <c r="E609">
        <v>295</v>
      </c>
      <c r="F609" s="19">
        <f t="shared" si="83"/>
        <v>295</v>
      </c>
      <c r="G609" s="20" t="b">
        <f t="shared" si="84"/>
        <v>0</v>
      </c>
      <c r="H609" s="20" t="b">
        <f t="shared" si="85"/>
        <v>0</v>
      </c>
      <c r="I609" s="20" t="b">
        <f t="shared" si="86"/>
        <v>0</v>
      </c>
      <c r="J609" s="20" t="b">
        <f t="shared" si="87"/>
        <v>0</v>
      </c>
      <c r="K609" s="21" t="b">
        <f t="shared" si="88"/>
        <v>0</v>
      </c>
    </row>
    <row r="610" spans="1:11" x14ac:dyDescent="0.25">
      <c r="A610" s="11">
        <v>40664.208333333336</v>
      </c>
      <c r="B610">
        <v>0</v>
      </c>
      <c r="C610">
        <f t="shared" si="89"/>
        <v>14.599999999999998</v>
      </c>
      <c r="D610">
        <v>0.2</v>
      </c>
      <c r="E610">
        <v>288</v>
      </c>
      <c r="F610" s="19">
        <f t="shared" si="83"/>
        <v>288</v>
      </c>
      <c r="G610" s="20" t="b">
        <f t="shared" si="84"/>
        <v>0</v>
      </c>
      <c r="H610" s="20" t="b">
        <f t="shared" si="85"/>
        <v>0</v>
      </c>
      <c r="I610" s="20" t="b">
        <f t="shared" si="86"/>
        <v>0</v>
      </c>
      <c r="J610" s="20" t="b">
        <f t="shared" si="87"/>
        <v>0</v>
      </c>
      <c r="K610" s="21" t="b">
        <f t="shared" si="88"/>
        <v>0</v>
      </c>
    </row>
    <row r="611" spans="1:11" x14ac:dyDescent="0.25">
      <c r="A611" s="11">
        <v>40664.25</v>
      </c>
      <c r="B611">
        <v>0</v>
      </c>
      <c r="C611">
        <f t="shared" si="89"/>
        <v>14.599999999999998</v>
      </c>
      <c r="D611">
        <v>0.4</v>
      </c>
      <c r="E611">
        <v>265</v>
      </c>
      <c r="F611" s="19">
        <f t="shared" si="83"/>
        <v>265</v>
      </c>
      <c r="G611" s="20" t="b">
        <f t="shared" si="84"/>
        <v>0</v>
      </c>
      <c r="H611" s="20" t="b">
        <f t="shared" si="85"/>
        <v>0</v>
      </c>
      <c r="I611" s="20" t="b">
        <f t="shared" si="86"/>
        <v>0</v>
      </c>
      <c r="J611" s="20" t="b">
        <f t="shared" si="87"/>
        <v>0</v>
      </c>
      <c r="K611" s="21" t="b">
        <f t="shared" si="88"/>
        <v>0</v>
      </c>
    </row>
    <row r="612" spans="1:11" x14ac:dyDescent="0.25">
      <c r="A612" s="11">
        <v>40664.291666666664</v>
      </c>
      <c r="B612">
        <v>0</v>
      </c>
      <c r="C612">
        <f t="shared" si="89"/>
        <v>14.599999999999998</v>
      </c>
      <c r="D612">
        <v>0.3</v>
      </c>
      <c r="E612">
        <v>237</v>
      </c>
      <c r="F612" s="19">
        <f t="shared" si="83"/>
        <v>237</v>
      </c>
      <c r="G612" s="20" t="b">
        <f t="shared" si="84"/>
        <v>0</v>
      </c>
      <c r="H612" s="20" t="b">
        <f t="shared" si="85"/>
        <v>0</v>
      </c>
      <c r="I612" s="20" t="b">
        <f t="shared" si="86"/>
        <v>0</v>
      </c>
      <c r="J612" s="20" t="b">
        <f t="shared" si="87"/>
        <v>0</v>
      </c>
      <c r="K612" s="21" t="b">
        <f t="shared" si="88"/>
        <v>0</v>
      </c>
    </row>
    <row r="613" spans="1:11" x14ac:dyDescent="0.25">
      <c r="A613" s="11">
        <v>40664.333333333336</v>
      </c>
      <c r="B613">
        <v>0</v>
      </c>
      <c r="C613">
        <f t="shared" si="89"/>
        <v>14.599999999999998</v>
      </c>
      <c r="D613">
        <v>0.7</v>
      </c>
      <c r="E613">
        <v>243</v>
      </c>
      <c r="F613" s="19" t="b">
        <f t="shared" si="83"/>
        <v>0</v>
      </c>
      <c r="G613" s="20">
        <f t="shared" si="84"/>
        <v>243</v>
      </c>
      <c r="H613" s="20" t="b">
        <f t="shared" si="85"/>
        <v>0</v>
      </c>
      <c r="I613" s="20" t="b">
        <f t="shared" si="86"/>
        <v>0</v>
      </c>
      <c r="J613" s="20" t="b">
        <f t="shared" si="87"/>
        <v>0</v>
      </c>
      <c r="K613" s="21" t="b">
        <f t="shared" si="88"/>
        <v>0</v>
      </c>
    </row>
    <row r="614" spans="1:11" x14ac:dyDescent="0.25">
      <c r="A614" s="11">
        <v>40664.375</v>
      </c>
      <c r="B614">
        <v>0</v>
      </c>
      <c r="C614">
        <f t="shared" si="89"/>
        <v>14.599999999999998</v>
      </c>
      <c r="D614">
        <v>1</v>
      </c>
      <c r="E614">
        <v>222</v>
      </c>
      <c r="F614" s="19" t="b">
        <f t="shared" si="83"/>
        <v>0</v>
      </c>
      <c r="G614" s="20">
        <f t="shared" si="84"/>
        <v>222</v>
      </c>
      <c r="H614" s="20" t="b">
        <f t="shared" si="85"/>
        <v>0</v>
      </c>
      <c r="I614" s="20" t="b">
        <f t="shared" si="86"/>
        <v>0</v>
      </c>
      <c r="J614" s="20" t="b">
        <f t="shared" si="87"/>
        <v>0</v>
      </c>
      <c r="K614" s="21" t="b">
        <f t="shared" si="88"/>
        <v>0</v>
      </c>
    </row>
    <row r="615" spans="1:11" x14ac:dyDescent="0.25">
      <c r="A615" s="11">
        <v>40664.416666666664</v>
      </c>
      <c r="B615">
        <v>0</v>
      </c>
      <c r="C615">
        <f t="shared" si="89"/>
        <v>14.599999999999998</v>
      </c>
      <c r="D615">
        <v>1.1000000000000001</v>
      </c>
      <c r="E615">
        <v>115</v>
      </c>
      <c r="F615" s="19" t="b">
        <f t="shared" si="83"/>
        <v>0</v>
      </c>
      <c r="G615" s="20">
        <f t="shared" si="84"/>
        <v>115</v>
      </c>
      <c r="H615" s="20" t="b">
        <f t="shared" si="85"/>
        <v>0</v>
      </c>
      <c r="I615" s="20" t="b">
        <f t="shared" si="86"/>
        <v>0</v>
      </c>
      <c r="J615" s="20" t="b">
        <f t="shared" si="87"/>
        <v>0</v>
      </c>
      <c r="K615" s="21" t="b">
        <f t="shared" si="88"/>
        <v>0</v>
      </c>
    </row>
    <row r="616" spans="1:11" x14ac:dyDescent="0.25">
      <c r="A616" s="11">
        <v>40664.458333333336</v>
      </c>
      <c r="B616">
        <v>0</v>
      </c>
      <c r="C616">
        <f t="shared" si="89"/>
        <v>14.599999999999998</v>
      </c>
      <c r="D616">
        <v>1.6</v>
      </c>
      <c r="E616">
        <v>231</v>
      </c>
      <c r="F616" s="19" t="b">
        <f t="shared" si="83"/>
        <v>0</v>
      </c>
      <c r="G616" s="20" t="b">
        <f t="shared" si="84"/>
        <v>0</v>
      </c>
      <c r="H616" s="20">
        <f t="shared" si="85"/>
        <v>231</v>
      </c>
      <c r="I616" s="20" t="b">
        <f t="shared" si="86"/>
        <v>0</v>
      </c>
      <c r="J616" s="20" t="b">
        <f t="shared" si="87"/>
        <v>0</v>
      </c>
      <c r="K616" s="21" t="b">
        <f t="shared" si="88"/>
        <v>0</v>
      </c>
    </row>
    <row r="617" spans="1:11" x14ac:dyDescent="0.25">
      <c r="A617" s="11">
        <v>40664.5</v>
      </c>
      <c r="B617">
        <v>0</v>
      </c>
      <c r="C617">
        <f t="shared" si="89"/>
        <v>14.599999999999998</v>
      </c>
      <c r="D617">
        <v>1.3</v>
      </c>
      <c r="E617">
        <v>197</v>
      </c>
      <c r="F617" s="19" t="b">
        <f t="shared" si="83"/>
        <v>0</v>
      </c>
      <c r="G617" s="20">
        <f t="shared" si="84"/>
        <v>197</v>
      </c>
      <c r="H617" s="20" t="b">
        <f t="shared" si="85"/>
        <v>0</v>
      </c>
      <c r="I617" s="20" t="b">
        <f t="shared" si="86"/>
        <v>0</v>
      </c>
      <c r="J617" s="20" t="b">
        <f t="shared" si="87"/>
        <v>0</v>
      </c>
      <c r="K617" s="21" t="b">
        <f t="shared" si="88"/>
        <v>0</v>
      </c>
    </row>
    <row r="618" spans="1:11" x14ac:dyDescent="0.25">
      <c r="A618" s="11">
        <v>40664.541666666664</v>
      </c>
      <c r="B618">
        <v>0</v>
      </c>
      <c r="C618">
        <f t="shared" si="89"/>
        <v>14.599999999999998</v>
      </c>
      <c r="D618">
        <v>2</v>
      </c>
      <c r="E618">
        <v>113</v>
      </c>
      <c r="F618" s="19" t="b">
        <f t="shared" si="83"/>
        <v>0</v>
      </c>
      <c r="G618" s="20" t="b">
        <f t="shared" si="84"/>
        <v>0</v>
      </c>
      <c r="H618" s="20">
        <f t="shared" si="85"/>
        <v>113</v>
      </c>
      <c r="I618" s="20" t="b">
        <f t="shared" si="86"/>
        <v>0</v>
      </c>
      <c r="J618" s="20" t="b">
        <f t="shared" si="87"/>
        <v>0</v>
      </c>
      <c r="K618" s="21" t="b">
        <f t="shared" si="88"/>
        <v>0</v>
      </c>
    </row>
    <row r="619" spans="1:11" x14ac:dyDescent="0.25">
      <c r="A619" s="11">
        <v>40664.583333333336</v>
      </c>
      <c r="B619">
        <v>0</v>
      </c>
      <c r="C619">
        <f t="shared" si="89"/>
        <v>14.599999999999998</v>
      </c>
      <c r="D619">
        <v>1.5</v>
      </c>
      <c r="E619">
        <v>333</v>
      </c>
      <c r="F619" s="19" t="b">
        <f t="shared" si="83"/>
        <v>0</v>
      </c>
      <c r="G619" s="20" t="b">
        <f t="shared" si="84"/>
        <v>0</v>
      </c>
      <c r="H619" s="20">
        <f t="shared" si="85"/>
        <v>333</v>
      </c>
      <c r="I619" s="20" t="b">
        <f t="shared" si="86"/>
        <v>0</v>
      </c>
      <c r="J619" s="20" t="b">
        <f t="shared" si="87"/>
        <v>0</v>
      </c>
      <c r="K619" s="21" t="b">
        <f t="shared" si="88"/>
        <v>0</v>
      </c>
    </row>
    <row r="620" spans="1:11" x14ac:dyDescent="0.25">
      <c r="A620" s="11">
        <v>40664.625</v>
      </c>
      <c r="B620">
        <v>0</v>
      </c>
      <c r="C620">
        <f t="shared" si="89"/>
        <v>14.599999999999998</v>
      </c>
      <c r="D620">
        <v>2.8</v>
      </c>
      <c r="E620">
        <v>44</v>
      </c>
      <c r="F620" s="19" t="b">
        <f t="shared" si="83"/>
        <v>0</v>
      </c>
      <c r="G620" s="20" t="b">
        <f t="shared" si="84"/>
        <v>0</v>
      </c>
      <c r="H620" s="20" t="b">
        <f t="shared" si="85"/>
        <v>0</v>
      </c>
      <c r="I620" s="20">
        <f t="shared" si="86"/>
        <v>44</v>
      </c>
      <c r="J620" s="20" t="b">
        <f t="shared" si="87"/>
        <v>0</v>
      </c>
      <c r="K620" s="21" t="b">
        <f t="shared" si="88"/>
        <v>0</v>
      </c>
    </row>
    <row r="621" spans="1:11" x14ac:dyDescent="0.25">
      <c r="A621" s="11">
        <v>40664.666666666664</v>
      </c>
      <c r="B621">
        <v>0</v>
      </c>
      <c r="C621">
        <f t="shared" si="89"/>
        <v>14.599999999999998</v>
      </c>
      <c r="D621">
        <v>1.5</v>
      </c>
      <c r="E621">
        <v>269</v>
      </c>
      <c r="F621" s="19" t="b">
        <f t="shared" si="83"/>
        <v>0</v>
      </c>
      <c r="G621" s="20" t="b">
        <f t="shared" si="84"/>
        <v>0</v>
      </c>
      <c r="H621" s="20">
        <f t="shared" si="85"/>
        <v>269</v>
      </c>
      <c r="I621" s="20" t="b">
        <f t="shared" si="86"/>
        <v>0</v>
      </c>
      <c r="J621" s="20" t="b">
        <f t="shared" si="87"/>
        <v>0</v>
      </c>
      <c r="K621" s="21" t="b">
        <f t="shared" si="88"/>
        <v>0</v>
      </c>
    </row>
    <row r="622" spans="1:11" x14ac:dyDescent="0.25">
      <c r="A622" s="11">
        <v>40664.708333333336</v>
      </c>
      <c r="B622">
        <v>0</v>
      </c>
      <c r="C622">
        <f t="shared" si="89"/>
        <v>14.599999999999998</v>
      </c>
      <c r="D622">
        <v>1.2</v>
      </c>
      <c r="E622">
        <v>116</v>
      </c>
      <c r="F622" s="19" t="b">
        <f t="shared" si="83"/>
        <v>0</v>
      </c>
      <c r="G622" s="20">
        <f t="shared" si="84"/>
        <v>116</v>
      </c>
      <c r="H622" s="20" t="b">
        <f t="shared" si="85"/>
        <v>0</v>
      </c>
      <c r="I622" s="20" t="b">
        <f t="shared" si="86"/>
        <v>0</v>
      </c>
      <c r="J622" s="20" t="b">
        <f t="shared" si="87"/>
        <v>0</v>
      </c>
      <c r="K622" s="21" t="b">
        <f t="shared" si="88"/>
        <v>0</v>
      </c>
    </row>
    <row r="623" spans="1:11" x14ac:dyDescent="0.25">
      <c r="A623" s="11">
        <v>40664.75</v>
      </c>
      <c r="B623">
        <v>0</v>
      </c>
      <c r="C623">
        <f t="shared" si="89"/>
        <v>14.599999999999998</v>
      </c>
      <c r="D623">
        <v>1.2</v>
      </c>
      <c r="E623">
        <v>53</v>
      </c>
      <c r="F623" s="19" t="b">
        <f t="shared" si="83"/>
        <v>0</v>
      </c>
      <c r="G623" s="20">
        <f t="shared" si="84"/>
        <v>53</v>
      </c>
      <c r="H623" s="20" t="b">
        <f t="shared" si="85"/>
        <v>0</v>
      </c>
      <c r="I623" s="20" t="b">
        <f t="shared" si="86"/>
        <v>0</v>
      </c>
      <c r="J623" s="20" t="b">
        <f t="shared" si="87"/>
        <v>0</v>
      </c>
      <c r="K623" s="21" t="b">
        <f t="shared" si="88"/>
        <v>0</v>
      </c>
    </row>
    <row r="624" spans="1:11" x14ac:dyDescent="0.25">
      <c r="A624" s="11">
        <v>40664.791666666664</v>
      </c>
      <c r="B624">
        <v>0</v>
      </c>
      <c r="C624">
        <f t="shared" si="89"/>
        <v>14.599999999999998</v>
      </c>
      <c r="D624">
        <v>3.1</v>
      </c>
      <c r="E624">
        <v>101</v>
      </c>
      <c r="F624" s="19" t="b">
        <f t="shared" si="83"/>
        <v>0</v>
      </c>
      <c r="G624" s="20" t="b">
        <f t="shared" si="84"/>
        <v>0</v>
      </c>
      <c r="H624" s="20" t="b">
        <f t="shared" si="85"/>
        <v>0</v>
      </c>
      <c r="I624" s="20">
        <f t="shared" si="86"/>
        <v>101</v>
      </c>
      <c r="J624" s="20" t="b">
        <f t="shared" si="87"/>
        <v>0</v>
      </c>
      <c r="K624" s="21" t="b">
        <f t="shared" si="88"/>
        <v>0</v>
      </c>
    </row>
    <row r="625" spans="1:11" x14ac:dyDescent="0.25">
      <c r="A625" s="11">
        <v>40664.833333333336</v>
      </c>
      <c r="B625">
        <v>0</v>
      </c>
      <c r="C625">
        <f t="shared" si="89"/>
        <v>14.599999999999998</v>
      </c>
      <c r="D625">
        <v>3.1</v>
      </c>
      <c r="E625">
        <v>61</v>
      </c>
      <c r="F625" s="19" t="b">
        <f t="shared" si="83"/>
        <v>0</v>
      </c>
      <c r="G625" s="20" t="b">
        <f t="shared" si="84"/>
        <v>0</v>
      </c>
      <c r="H625" s="20" t="b">
        <f t="shared" si="85"/>
        <v>0</v>
      </c>
      <c r="I625" s="20">
        <f t="shared" si="86"/>
        <v>61</v>
      </c>
      <c r="J625" s="20" t="b">
        <f t="shared" si="87"/>
        <v>0</v>
      </c>
      <c r="K625" s="21" t="b">
        <f t="shared" si="88"/>
        <v>0</v>
      </c>
    </row>
    <row r="626" spans="1:11" x14ac:dyDescent="0.25">
      <c r="A626" s="11">
        <v>40664.875</v>
      </c>
      <c r="B626">
        <v>0</v>
      </c>
      <c r="C626">
        <f t="shared" si="89"/>
        <v>14.599999999999998</v>
      </c>
      <c r="D626">
        <v>1.4</v>
      </c>
      <c r="E626">
        <v>115</v>
      </c>
      <c r="F626" s="19" t="b">
        <f t="shared" si="83"/>
        <v>0</v>
      </c>
      <c r="G626" s="20">
        <f t="shared" si="84"/>
        <v>115</v>
      </c>
      <c r="H626" s="20" t="b">
        <f t="shared" si="85"/>
        <v>0</v>
      </c>
      <c r="I626" s="20" t="b">
        <f t="shared" si="86"/>
        <v>0</v>
      </c>
      <c r="J626" s="20" t="b">
        <f t="shared" si="87"/>
        <v>0</v>
      </c>
      <c r="K626" s="21" t="b">
        <f t="shared" si="88"/>
        <v>0</v>
      </c>
    </row>
    <row r="627" spans="1:11" x14ac:dyDescent="0.25">
      <c r="A627" s="11">
        <v>40664.916666666664</v>
      </c>
      <c r="B627">
        <v>0</v>
      </c>
      <c r="C627">
        <f t="shared" si="89"/>
        <v>14.599999999999998</v>
      </c>
      <c r="D627">
        <v>1.6</v>
      </c>
      <c r="E627">
        <v>352</v>
      </c>
      <c r="F627" s="19" t="b">
        <f t="shared" si="83"/>
        <v>0</v>
      </c>
      <c r="G627" s="20" t="b">
        <f t="shared" si="84"/>
        <v>0</v>
      </c>
      <c r="H627" s="20">
        <f t="shared" si="85"/>
        <v>352</v>
      </c>
      <c r="I627" s="20" t="b">
        <f t="shared" si="86"/>
        <v>0</v>
      </c>
      <c r="J627" s="20" t="b">
        <f t="shared" si="87"/>
        <v>0</v>
      </c>
      <c r="K627" s="21" t="b">
        <f t="shared" si="88"/>
        <v>0</v>
      </c>
    </row>
    <row r="628" spans="1:11" x14ac:dyDescent="0.25">
      <c r="A628" s="11">
        <v>40664.958333333336</v>
      </c>
      <c r="B628">
        <v>0</v>
      </c>
      <c r="C628">
        <f t="shared" si="89"/>
        <v>14.599999999999998</v>
      </c>
      <c r="D628">
        <v>1.2</v>
      </c>
      <c r="E628">
        <v>216</v>
      </c>
      <c r="F628" s="19" t="b">
        <f t="shared" si="83"/>
        <v>0</v>
      </c>
      <c r="G628" s="20">
        <f t="shared" si="84"/>
        <v>216</v>
      </c>
      <c r="H628" s="20" t="b">
        <f t="shared" si="85"/>
        <v>0</v>
      </c>
      <c r="I628" s="20" t="b">
        <f t="shared" si="86"/>
        <v>0</v>
      </c>
      <c r="J628" s="20" t="b">
        <f t="shared" si="87"/>
        <v>0</v>
      </c>
      <c r="K628" s="21" t="b">
        <f t="shared" si="88"/>
        <v>0</v>
      </c>
    </row>
    <row r="629" spans="1:11" x14ac:dyDescent="0.25">
      <c r="A629" s="11">
        <v>40665</v>
      </c>
      <c r="B629">
        <v>0</v>
      </c>
      <c r="C629">
        <f t="shared" si="89"/>
        <v>14.599999999999998</v>
      </c>
      <c r="D629">
        <v>1.4</v>
      </c>
      <c r="E629">
        <v>285</v>
      </c>
      <c r="F629" s="19" t="b">
        <f t="shared" ref="F629:F692" si="90">IF(D629&lt;0.5,E629)</f>
        <v>0</v>
      </c>
      <c r="G629" s="20">
        <f t="shared" ref="G629:G692" si="91">IF(D629&lt;1.5,IF(D629&gt;=0.5,E629))</f>
        <v>285</v>
      </c>
      <c r="H629" s="20" t="b">
        <f t="shared" ref="H629:H692" si="92">IF(D629&lt;2.5,IF(D629&gt;=1.5,E629))</f>
        <v>0</v>
      </c>
      <c r="I629" s="20" t="b">
        <f t="shared" ref="I629:I692" si="93">IF(D629&lt;3.5,IF(D629&gt;=2.5,E629))</f>
        <v>0</v>
      </c>
      <c r="J629" s="20" t="b">
        <f t="shared" ref="J629:J692" si="94">IF(D629&lt;4.5,IF(D629&gt;=3.5,E629))</f>
        <v>0</v>
      </c>
      <c r="K629" s="21" t="b">
        <f t="shared" ref="K629:K692" si="95">IF(D629&gt;=4.5,E629)</f>
        <v>0</v>
      </c>
    </row>
    <row r="630" spans="1:11" x14ac:dyDescent="0.25">
      <c r="A630" s="11">
        <v>40665.041666666664</v>
      </c>
      <c r="B630">
        <v>0</v>
      </c>
      <c r="C630">
        <f t="shared" si="89"/>
        <v>14.599999999999998</v>
      </c>
      <c r="D630">
        <v>1.3</v>
      </c>
      <c r="E630">
        <v>247</v>
      </c>
      <c r="F630" s="19" t="b">
        <f t="shared" si="90"/>
        <v>0</v>
      </c>
      <c r="G630" s="20">
        <f t="shared" si="91"/>
        <v>247</v>
      </c>
      <c r="H630" s="20" t="b">
        <f t="shared" si="92"/>
        <v>0</v>
      </c>
      <c r="I630" s="20" t="b">
        <f t="shared" si="93"/>
        <v>0</v>
      </c>
      <c r="J630" s="20" t="b">
        <f t="shared" si="94"/>
        <v>0</v>
      </c>
      <c r="K630" s="21" t="b">
        <f t="shared" si="95"/>
        <v>0</v>
      </c>
    </row>
    <row r="631" spans="1:11" x14ac:dyDescent="0.25">
      <c r="A631" s="11">
        <v>40665.083333333336</v>
      </c>
      <c r="B631">
        <v>0</v>
      </c>
      <c r="C631">
        <f t="shared" ref="C631:C694" si="96">C630+B631</f>
        <v>14.599999999999998</v>
      </c>
      <c r="D631">
        <v>0.8</v>
      </c>
      <c r="E631">
        <v>298</v>
      </c>
      <c r="F631" s="19" t="b">
        <f t="shared" si="90"/>
        <v>0</v>
      </c>
      <c r="G631" s="20">
        <f t="shared" si="91"/>
        <v>298</v>
      </c>
      <c r="H631" s="20" t="b">
        <f t="shared" si="92"/>
        <v>0</v>
      </c>
      <c r="I631" s="20" t="b">
        <f t="shared" si="93"/>
        <v>0</v>
      </c>
      <c r="J631" s="20" t="b">
        <f t="shared" si="94"/>
        <v>0</v>
      </c>
      <c r="K631" s="21" t="b">
        <f t="shared" si="95"/>
        <v>0</v>
      </c>
    </row>
    <row r="632" spans="1:11" x14ac:dyDescent="0.25">
      <c r="A632" s="11">
        <v>40665.125</v>
      </c>
      <c r="B632">
        <v>0</v>
      </c>
      <c r="C632">
        <f t="shared" si="96"/>
        <v>14.599999999999998</v>
      </c>
      <c r="D632">
        <v>1</v>
      </c>
      <c r="E632">
        <v>304</v>
      </c>
      <c r="F632" s="19" t="b">
        <f t="shared" si="90"/>
        <v>0</v>
      </c>
      <c r="G632" s="20">
        <f t="shared" si="91"/>
        <v>304</v>
      </c>
      <c r="H632" s="20" t="b">
        <f t="shared" si="92"/>
        <v>0</v>
      </c>
      <c r="I632" s="20" t="b">
        <f t="shared" si="93"/>
        <v>0</v>
      </c>
      <c r="J632" s="20" t="b">
        <f t="shared" si="94"/>
        <v>0</v>
      </c>
      <c r="K632" s="21" t="b">
        <f t="shared" si="95"/>
        <v>0</v>
      </c>
    </row>
    <row r="633" spans="1:11" x14ac:dyDescent="0.25">
      <c r="A633" s="11">
        <v>40665.166666666664</v>
      </c>
      <c r="B633">
        <v>0</v>
      </c>
      <c r="C633">
        <f t="shared" si="96"/>
        <v>14.599999999999998</v>
      </c>
      <c r="D633">
        <v>0.8</v>
      </c>
      <c r="E633">
        <v>15</v>
      </c>
      <c r="F633" s="19" t="b">
        <f t="shared" si="90"/>
        <v>0</v>
      </c>
      <c r="G633" s="20">
        <f t="shared" si="91"/>
        <v>15</v>
      </c>
      <c r="H633" s="20" t="b">
        <f t="shared" si="92"/>
        <v>0</v>
      </c>
      <c r="I633" s="20" t="b">
        <f t="shared" si="93"/>
        <v>0</v>
      </c>
      <c r="J633" s="20" t="b">
        <f t="shared" si="94"/>
        <v>0</v>
      </c>
      <c r="K633" s="21" t="b">
        <f t="shared" si="95"/>
        <v>0</v>
      </c>
    </row>
    <row r="634" spans="1:11" x14ac:dyDescent="0.25">
      <c r="A634" s="11">
        <v>40665.208333333336</v>
      </c>
      <c r="B634">
        <v>0</v>
      </c>
      <c r="C634">
        <f t="shared" si="96"/>
        <v>14.599999999999998</v>
      </c>
      <c r="D634">
        <v>0.7</v>
      </c>
      <c r="E634">
        <v>306</v>
      </c>
      <c r="F634" s="19" t="b">
        <f t="shared" si="90"/>
        <v>0</v>
      </c>
      <c r="G634" s="20">
        <f t="shared" si="91"/>
        <v>306</v>
      </c>
      <c r="H634" s="20" t="b">
        <f t="shared" si="92"/>
        <v>0</v>
      </c>
      <c r="I634" s="20" t="b">
        <f t="shared" si="93"/>
        <v>0</v>
      </c>
      <c r="J634" s="20" t="b">
        <f t="shared" si="94"/>
        <v>0</v>
      </c>
      <c r="K634" s="21" t="b">
        <f t="shared" si="95"/>
        <v>0</v>
      </c>
    </row>
    <row r="635" spans="1:11" x14ac:dyDescent="0.25">
      <c r="A635" s="11">
        <v>40665.25</v>
      </c>
      <c r="B635">
        <v>0</v>
      </c>
      <c r="C635">
        <f t="shared" si="96"/>
        <v>14.599999999999998</v>
      </c>
      <c r="D635">
        <v>0.7</v>
      </c>
      <c r="E635">
        <v>11</v>
      </c>
      <c r="F635" s="19" t="b">
        <f t="shared" si="90"/>
        <v>0</v>
      </c>
      <c r="G635" s="20">
        <f t="shared" si="91"/>
        <v>11</v>
      </c>
      <c r="H635" s="20" t="b">
        <f t="shared" si="92"/>
        <v>0</v>
      </c>
      <c r="I635" s="20" t="b">
        <f t="shared" si="93"/>
        <v>0</v>
      </c>
      <c r="J635" s="20" t="b">
        <f t="shared" si="94"/>
        <v>0</v>
      </c>
      <c r="K635" s="21" t="b">
        <f t="shared" si="95"/>
        <v>0</v>
      </c>
    </row>
    <row r="636" spans="1:11" x14ac:dyDescent="0.25">
      <c r="A636" s="11">
        <v>40665.291666666664</v>
      </c>
      <c r="B636">
        <v>0</v>
      </c>
      <c r="C636">
        <f t="shared" si="96"/>
        <v>14.599999999999998</v>
      </c>
      <c r="D636">
        <v>0.2</v>
      </c>
      <c r="E636">
        <v>88</v>
      </c>
      <c r="F636" s="19">
        <f t="shared" si="90"/>
        <v>88</v>
      </c>
      <c r="G636" s="20" t="b">
        <f t="shared" si="91"/>
        <v>0</v>
      </c>
      <c r="H636" s="20" t="b">
        <f t="shared" si="92"/>
        <v>0</v>
      </c>
      <c r="I636" s="20" t="b">
        <f t="shared" si="93"/>
        <v>0</v>
      </c>
      <c r="J636" s="20" t="b">
        <f t="shared" si="94"/>
        <v>0</v>
      </c>
      <c r="K636" s="21" t="b">
        <f t="shared" si="95"/>
        <v>0</v>
      </c>
    </row>
    <row r="637" spans="1:11" x14ac:dyDescent="0.25">
      <c r="A637" s="11">
        <v>40665.333333333336</v>
      </c>
      <c r="B637">
        <v>0</v>
      </c>
      <c r="C637">
        <f t="shared" si="96"/>
        <v>14.599999999999998</v>
      </c>
      <c r="D637">
        <v>0.8</v>
      </c>
      <c r="E637">
        <v>80</v>
      </c>
      <c r="F637" s="19" t="b">
        <f t="shared" si="90"/>
        <v>0</v>
      </c>
      <c r="G637" s="20">
        <f t="shared" si="91"/>
        <v>80</v>
      </c>
      <c r="H637" s="20" t="b">
        <f t="shared" si="92"/>
        <v>0</v>
      </c>
      <c r="I637" s="20" t="b">
        <f t="shared" si="93"/>
        <v>0</v>
      </c>
      <c r="J637" s="20" t="b">
        <f t="shared" si="94"/>
        <v>0</v>
      </c>
      <c r="K637" s="21" t="b">
        <f t="shared" si="95"/>
        <v>0</v>
      </c>
    </row>
    <row r="638" spans="1:11" x14ac:dyDescent="0.25">
      <c r="A638" s="11">
        <v>40665.375</v>
      </c>
      <c r="B638">
        <v>0</v>
      </c>
      <c r="C638">
        <f t="shared" si="96"/>
        <v>14.599999999999998</v>
      </c>
      <c r="D638">
        <v>1</v>
      </c>
      <c r="E638">
        <v>95</v>
      </c>
      <c r="F638" s="19" t="b">
        <f t="shared" si="90"/>
        <v>0</v>
      </c>
      <c r="G638" s="20">
        <f t="shared" si="91"/>
        <v>95</v>
      </c>
      <c r="H638" s="20" t="b">
        <f t="shared" si="92"/>
        <v>0</v>
      </c>
      <c r="I638" s="20" t="b">
        <f t="shared" si="93"/>
        <v>0</v>
      </c>
      <c r="J638" s="20" t="b">
        <f t="shared" si="94"/>
        <v>0</v>
      </c>
      <c r="K638" s="21" t="b">
        <f t="shared" si="95"/>
        <v>0</v>
      </c>
    </row>
    <row r="639" spans="1:11" x14ac:dyDescent="0.25">
      <c r="A639" s="11">
        <v>40665.416666666664</v>
      </c>
      <c r="B639">
        <v>0</v>
      </c>
      <c r="C639">
        <f t="shared" si="96"/>
        <v>14.599999999999998</v>
      </c>
      <c r="D639">
        <v>1.2</v>
      </c>
      <c r="E639">
        <v>91</v>
      </c>
      <c r="F639" s="19" t="b">
        <f t="shared" si="90"/>
        <v>0</v>
      </c>
      <c r="G639" s="20">
        <f t="shared" si="91"/>
        <v>91</v>
      </c>
      <c r="H639" s="20" t="b">
        <f t="shared" si="92"/>
        <v>0</v>
      </c>
      <c r="I639" s="20" t="b">
        <f t="shared" si="93"/>
        <v>0</v>
      </c>
      <c r="J639" s="20" t="b">
        <f t="shared" si="94"/>
        <v>0</v>
      </c>
      <c r="K639" s="21" t="b">
        <f t="shared" si="95"/>
        <v>0</v>
      </c>
    </row>
    <row r="640" spans="1:11" x14ac:dyDescent="0.25">
      <c r="A640" s="11">
        <v>40665.458333333336</v>
      </c>
      <c r="B640">
        <v>0</v>
      </c>
      <c r="C640">
        <f t="shared" si="96"/>
        <v>14.599999999999998</v>
      </c>
      <c r="D640">
        <v>2.2999999999999998</v>
      </c>
      <c r="E640">
        <v>85</v>
      </c>
      <c r="F640" s="19" t="b">
        <f t="shared" si="90"/>
        <v>0</v>
      </c>
      <c r="G640" s="20" t="b">
        <f t="shared" si="91"/>
        <v>0</v>
      </c>
      <c r="H640" s="20">
        <f t="shared" si="92"/>
        <v>85</v>
      </c>
      <c r="I640" s="20" t="b">
        <f t="shared" si="93"/>
        <v>0</v>
      </c>
      <c r="J640" s="20" t="b">
        <f t="shared" si="94"/>
        <v>0</v>
      </c>
      <c r="K640" s="21" t="b">
        <f t="shared" si="95"/>
        <v>0</v>
      </c>
    </row>
    <row r="641" spans="1:11" x14ac:dyDescent="0.25">
      <c r="A641" s="11">
        <v>40665.5</v>
      </c>
      <c r="B641">
        <v>0</v>
      </c>
      <c r="C641">
        <f t="shared" si="96"/>
        <v>14.599999999999998</v>
      </c>
      <c r="D641">
        <v>2.1</v>
      </c>
      <c r="E641">
        <v>72</v>
      </c>
      <c r="F641" s="19" t="b">
        <f t="shared" si="90"/>
        <v>0</v>
      </c>
      <c r="G641" s="20" t="b">
        <f t="shared" si="91"/>
        <v>0</v>
      </c>
      <c r="H641" s="20">
        <f t="shared" si="92"/>
        <v>72</v>
      </c>
      <c r="I641" s="20" t="b">
        <f t="shared" si="93"/>
        <v>0</v>
      </c>
      <c r="J641" s="20" t="b">
        <f t="shared" si="94"/>
        <v>0</v>
      </c>
      <c r="K641" s="21" t="b">
        <f t="shared" si="95"/>
        <v>0</v>
      </c>
    </row>
    <row r="642" spans="1:11" x14ac:dyDescent="0.25">
      <c r="A642" s="11">
        <v>40665.541666666664</v>
      </c>
      <c r="B642">
        <v>0</v>
      </c>
      <c r="C642">
        <f t="shared" si="96"/>
        <v>14.599999999999998</v>
      </c>
      <c r="D642">
        <v>4.0999999999999996</v>
      </c>
      <c r="E642">
        <v>108</v>
      </c>
      <c r="F642" s="19" t="b">
        <f t="shared" si="90"/>
        <v>0</v>
      </c>
      <c r="G642" s="20" t="b">
        <f t="shared" si="91"/>
        <v>0</v>
      </c>
      <c r="H642" s="20" t="b">
        <f t="shared" si="92"/>
        <v>0</v>
      </c>
      <c r="I642" s="20" t="b">
        <f t="shared" si="93"/>
        <v>0</v>
      </c>
      <c r="J642" s="20">
        <f t="shared" si="94"/>
        <v>108</v>
      </c>
      <c r="K642" s="21" t="b">
        <f t="shared" si="95"/>
        <v>0</v>
      </c>
    </row>
    <row r="643" spans="1:11" x14ac:dyDescent="0.25">
      <c r="A643" s="11">
        <v>40665.583333333336</v>
      </c>
      <c r="B643">
        <v>0</v>
      </c>
      <c r="C643">
        <f t="shared" si="96"/>
        <v>14.599999999999998</v>
      </c>
      <c r="D643">
        <v>4.8</v>
      </c>
      <c r="E643">
        <v>106</v>
      </c>
      <c r="F643" s="19" t="b">
        <f t="shared" si="90"/>
        <v>0</v>
      </c>
      <c r="G643" s="20" t="b">
        <f t="shared" si="91"/>
        <v>0</v>
      </c>
      <c r="H643" s="20" t="b">
        <f t="shared" si="92"/>
        <v>0</v>
      </c>
      <c r="I643" s="20" t="b">
        <f t="shared" si="93"/>
        <v>0</v>
      </c>
      <c r="J643" s="20" t="b">
        <f t="shared" si="94"/>
        <v>0</v>
      </c>
      <c r="K643" s="21">
        <f t="shared" si="95"/>
        <v>106</v>
      </c>
    </row>
    <row r="644" spans="1:11" x14ac:dyDescent="0.25">
      <c r="A644" s="11">
        <v>40665.625</v>
      </c>
      <c r="B644">
        <v>0</v>
      </c>
      <c r="C644">
        <f t="shared" si="96"/>
        <v>14.599999999999998</v>
      </c>
      <c r="D644">
        <v>4.8</v>
      </c>
      <c r="E644">
        <v>107</v>
      </c>
      <c r="F644" s="19" t="b">
        <f t="shared" si="90"/>
        <v>0</v>
      </c>
      <c r="G644" s="20" t="b">
        <f t="shared" si="91"/>
        <v>0</v>
      </c>
      <c r="H644" s="20" t="b">
        <f t="shared" si="92"/>
        <v>0</v>
      </c>
      <c r="I644" s="20" t="b">
        <f t="shared" si="93"/>
        <v>0</v>
      </c>
      <c r="J644" s="20" t="b">
        <f t="shared" si="94"/>
        <v>0</v>
      </c>
      <c r="K644" s="21">
        <f t="shared" si="95"/>
        <v>107</v>
      </c>
    </row>
    <row r="645" spans="1:11" x14ac:dyDescent="0.25">
      <c r="A645" s="11">
        <v>40665.666666666664</v>
      </c>
      <c r="B645">
        <v>0</v>
      </c>
      <c r="C645">
        <f t="shared" si="96"/>
        <v>14.599999999999998</v>
      </c>
      <c r="D645">
        <v>3.9</v>
      </c>
      <c r="E645">
        <v>54</v>
      </c>
      <c r="F645" s="19" t="b">
        <f t="shared" si="90"/>
        <v>0</v>
      </c>
      <c r="G645" s="20" t="b">
        <f t="shared" si="91"/>
        <v>0</v>
      </c>
      <c r="H645" s="20" t="b">
        <f t="shared" si="92"/>
        <v>0</v>
      </c>
      <c r="I645" s="20" t="b">
        <f t="shared" si="93"/>
        <v>0</v>
      </c>
      <c r="J645" s="20">
        <f t="shared" si="94"/>
        <v>54</v>
      </c>
      <c r="K645" s="21" t="b">
        <f t="shared" si="95"/>
        <v>0</v>
      </c>
    </row>
    <row r="646" spans="1:11" x14ac:dyDescent="0.25">
      <c r="A646" s="11">
        <v>40665.708333333336</v>
      </c>
      <c r="B646">
        <v>0</v>
      </c>
      <c r="C646">
        <f t="shared" si="96"/>
        <v>14.599999999999998</v>
      </c>
      <c r="D646">
        <v>1.9</v>
      </c>
      <c r="E646">
        <v>320</v>
      </c>
      <c r="F646" s="19" t="b">
        <f t="shared" si="90"/>
        <v>0</v>
      </c>
      <c r="G646" s="20" t="b">
        <f t="shared" si="91"/>
        <v>0</v>
      </c>
      <c r="H646" s="20">
        <f t="shared" si="92"/>
        <v>320</v>
      </c>
      <c r="I646" s="20" t="b">
        <f t="shared" si="93"/>
        <v>0</v>
      </c>
      <c r="J646" s="20" t="b">
        <f t="shared" si="94"/>
        <v>0</v>
      </c>
      <c r="K646" s="21" t="b">
        <f t="shared" si="95"/>
        <v>0</v>
      </c>
    </row>
    <row r="647" spans="1:11" x14ac:dyDescent="0.25">
      <c r="A647" s="11">
        <v>40665.75</v>
      </c>
      <c r="B647">
        <v>0</v>
      </c>
      <c r="C647">
        <f t="shared" si="96"/>
        <v>14.599999999999998</v>
      </c>
      <c r="D647">
        <v>1.4</v>
      </c>
      <c r="E647">
        <v>1</v>
      </c>
      <c r="F647" s="19" t="b">
        <f t="shared" si="90"/>
        <v>0</v>
      </c>
      <c r="G647" s="20">
        <f t="shared" si="91"/>
        <v>1</v>
      </c>
      <c r="H647" s="20" t="b">
        <f t="shared" si="92"/>
        <v>0</v>
      </c>
      <c r="I647" s="20" t="b">
        <f t="shared" si="93"/>
        <v>0</v>
      </c>
      <c r="J647" s="20" t="b">
        <f t="shared" si="94"/>
        <v>0</v>
      </c>
      <c r="K647" s="21" t="b">
        <f t="shared" si="95"/>
        <v>0</v>
      </c>
    </row>
    <row r="648" spans="1:11" x14ac:dyDescent="0.25">
      <c r="A648" s="11">
        <v>40665.791666666664</v>
      </c>
      <c r="B648">
        <v>0</v>
      </c>
      <c r="C648">
        <f t="shared" si="96"/>
        <v>14.599999999999998</v>
      </c>
      <c r="D648">
        <v>1.2</v>
      </c>
      <c r="E648">
        <v>5</v>
      </c>
      <c r="F648" s="19" t="b">
        <f t="shared" si="90"/>
        <v>0</v>
      </c>
      <c r="G648" s="20">
        <f t="shared" si="91"/>
        <v>5</v>
      </c>
      <c r="H648" s="20" t="b">
        <f t="shared" si="92"/>
        <v>0</v>
      </c>
      <c r="I648" s="20" t="b">
        <f t="shared" si="93"/>
        <v>0</v>
      </c>
      <c r="J648" s="20" t="b">
        <f t="shared" si="94"/>
        <v>0</v>
      </c>
      <c r="K648" s="21" t="b">
        <f t="shared" si="95"/>
        <v>0</v>
      </c>
    </row>
    <row r="649" spans="1:11" x14ac:dyDescent="0.25">
      <c r="A649" s="11">
        <v>40665.833333333336</v>
      </c>
      <c r="B649">
        <v>0</v>
      </c>
      <c r="C649">
        <f t="shared" si="96"/>
        <v>14.599999999999998</v>
      </c>
      <c r="D649">
        <v>1.2</v>
      </c>
      <c r="E649">
        <v>67</v>
      </c>
      <c r="F649" s="19" t="b">
        <f t="shared" si="90"/>
        <v>0</v>
      </c>
      <c r="G649" s="20">
        <f t="shared" si="91"/>
        <v>67</v>
      </c>
      <c r="H649" s="20" t="b">
        <f t="shared" si="92"/>
        <v>0</v>
      </c>
      <c r="I649" s="20" t="b">
        <f t="shared" si="93"/>
        <v>0</v>
      </c>
      <c r="J649" s="20" t="b">
        <f t="shared" si="94"/>
        <v>0</v>
      </c>
      <c r="K649" s="21" t="b">
        <f t="shared" si="95"/>
        <v>0</v>
      </c>
    </row>
    <row r="650" spans="1:11" x14ac:dyDescent="0.25">
      <c r="A650" s="11">
        <v>40665.875</v>
      </c>
      <c r="B650">
        <v>0</v>
      </c>
      <c r="C650">
        <f t="shared" si="96"/>
        <v>14.599999999999998</v>
      </c>
      <c r="D650">
        <v>1</v>
      </c>
      <c r="E650">
        <v>293</v>
      </c>
      <c r="F650" s="19" t="b">
        <f t="shared" si="90"/>
        <v>0</v>
      </c>
      <c r="G650" s="20">
        <f t="shared" si="91"/>
        <v>293</v>
      </c>
      <c r="H650" s="20" t="b">
        <f t="shared" si="92"/>
        <v>0</v>
      </c>
      <c r="I650" s="20" t="b">
        <f t="shared" si="93"/>
        <v>0</v>
      </c>
      <c r="J650" s="20" t="b">
        <f t="shared" si="94"/>
        <v>0</v>
      </c>
      <c r="K650" s="21" t="b">
        <f t="shared" si="95"/>
        <v>0</v>
      </c>
    </row>
    <row r="651" spans="1:11" x14ac:dyDescent="0.25">
      <c r="A651" s="11">
        <v>40665.916666666664</v>
      </c>
      <c r="B651">
        <v>0</v>
      </c>
      <c r="C651">
        <f t="shared" si="96"/>
        <v>14.599999999999998</v>
      </c>
      <c r="D651">
        <v>0.8</v>
      </c>
      <c r="E651">
        <v>330</v>
      </c>
      <c r="F651" s="19" t="b">
        <f t="shared" si="90"/>
        <v>0</v>
      </c>
      <c r="G651" s="20">
        <f t="shared" si="91"/>
        <v>330</v>
      </c>
      <c r="H651" s="20" t="b">
        <f t="shared" si="92"/>
        <v>0</v>
      </c>
      <c r="I651" s="20" t="b">
        <f t="shared" si="93"/>
        <v>0</v>
      </c>
      <c r="J651" s="20" t="b">
        <f t="shared" si="94"/>
        <v>0</v>
      </c>
      <c r="K651" s="21" t="b">
        <f t="shared" si="95"/>
        <v>0</v>
      </c>
    </row>
    <row r="652" spans="1:11" x14ac:dyDescent="0.25">
      <c r="A652" s="11">
        <v>40665.958333333336</v>
      </c>
      <c r="B652">
        <v>0</v>
      </c>
      <c r="C652">
        <f t="shared" si="96"/>
        <v>14.599999999999998</v>
      </c>
      <c r="D652">
        <v>0.5</v>
      </c>
      <c r="E652">
        <v>193</v>
      </c>
      <c r="F652" s="19" t="b">
        <f t="shared" si="90"/>
        <v>0</v>
      </c>
      <c r="G652" s="20">
        <f t="shared" si="91"/>
        <v>193</v>
      </c>
      <c r="H652" s="20" t="b">
        <f t="shared" si="92"/>
        <v>0</v>
      </c>
      <c r="I652" s="20" t="b">
        <f t="shared" si="93"/>
        <v>0</v>
      </c>
      <c r="J652" s="20" t="b">
        <f t="shared" si="94"/>
        <v>0</v>
      </c>
      <c r="K652" s="21" t="b">
        <f t="shared" si="95"/>
        <v>0</v>
      </c>
    </row>
    <row r="653" spans="1:11" x14ac:dyDescent="0.25">
      <c r="A653" s="11">
        <v>40666</v>
      </c>
      <c r="B653">
        <v>0</v>
      </c>
      <c r="C653">
        <f t="shared" si="96"/>
        <v>14.599999999999998</v>
      </c>
      <c r="D653">
        <v>0.5</v>
      </c>
      <c r="E653">
        <v>121</v>
      </c>
      <c r="F653" s="19" t="b">
        <f t="shared" si="90"/>
        <v>0</v>
      </c>
      <c r="G653" s="20">
        <f t="shared" si="91"/>
        <v>121</v>
      </c>
      <c r="H653" s="20" t="b">
        <f t="shared" si="92"/>
        <v>0</v>
      </c>
      <c r="I653" s="20" t="b">
        <f t="shared" si="93"/>
        <v>0</v>
      </c>
      <c r="J653" s="20" t="b">
        <f t="shared" si="94"/>
        <v>0</v>
      </c>
      <c r="K653" s="21" t="b">
        <f t="shared" si="95"/>
        <v>0</v>
      </c>
    </row>
    <row r="654" spans="1:11" x14ac:dyDescent="0.25">
      <c r="A654" s="11">
        <v>40666.041666666664</v>
      </c>
      <c r="B654">
        <v>0</v>
      </c>
      <c r="C654">
        <f t="shared" si="96"/>
        <v>14.599999999999998</v>
      </c>
      <c r="D654">
        <v>0.6</v>
      </c>
      <c r="E654">
        <v>235</v>
      </c>
      <c r="F654" s="19" t="b">
        <f t="shared" si="90"/>
        <v>0</v>
      </c>
      <c r="G654" s="20">
        <f t="shared" si="91"/>
        <v>235</v>
      </c>
      <c r="H654" s="20" t="b">
        <f t="shared" si="92"/>
        <v>0</v>
      </c>
      <c r="I654" s="20" t="b">
        <f t="shared" si="93"/>
        <v>0</v>
      </c>
      <c r="J654" s="20" t="b">
        <f t="shared" si="94"/>
        <v>0</v>
      </c>
      <c r="K654" s="21" t="b">
        <f t="shared" si="95"/>
        <v>0</v>
      </c>
    </row>
    <row r="655" spans="1:11" x14ac:dyDescent="0.25">
      <c r="A655" s="11">
        <v>40666.083333333336</v>
      </c>
      <c r="B655">
        <v>0</v>
      </c>
      <c r="C655">
        <f t="shared" si="96"/>
        <v>14.599999999999998</v>
      </c>
      <c r="D655">
        <v>0.4</v>
      </c>
      <c r="E655">
        <v>139</v>
      </c>
      <c r="F655" s="19">
        <f t="shared" si="90"/>
        <v>139</v>
      </c>
      <c r="G655" s="20" t="b">
        <f t="shared" si="91"/>
        <v>0</v>
      </c>
      <c r="H655" s="20" t="b">
        <f t="shared" si="92"/>
        <v>0</v>
      </c>
      <c r="I655" s="20" t="b">
        <f t="shared" si="93"/>
        <v>0</v>
      </c>
      <c r="J655" s="20" t="b">
        <f t="shared" si="94"/>
        <v>0</v>
      </c>
      <c r="K655" s="21" t="b">
        <f t="shared" si="95"/>
        <v>0</v>
      </c>
    </row>
    <row r="656" spans="1:11" x14ac:dyDescent="0.25">
      <c r="A656" s="11">
        <v>40666.125</v>
      </c>
      <c r="B656">
        <v>0</v>
      </c>
      <c r="C656">
        <f t="shared" si="96"/>
        <v>14.599999999999998</v>
      </c>
      <c r="D656">
        <v>0.6</v>
      </c>
      <c r="E656">
        <v>314</v>
      </c>
      <c r="F656" s="19" t="b">
        <f t="shared" si="90"/>
        <v>0</v>
      </c>
      <c r="G656" s="20">
        <f t="shared" si="91"/>
        <v>314</v>
      </c>
      <c r="H656" s="20" t="b">
        <f t="shared" si="92"/>
        <v>0</v>
      </c>
      <c r="I656" s="20" t="b">
        <f t="shared" si="93"/>
        <v>0</v>
      </c>
      <c r="J656" s="20" t="b">
        <f t="shared" si="94"/>
        <v>0</v>
      </c>
      <c r="K656" s="21" t="b">
        <f t="shared" si="95"/>
        <v>0</v>
      </c>
    </row>
    <row r="657" spans="1:11" x14ac:dyDescent="0.25">
      <c r="A657" s="11">
        <v>40666.166666666664</v>
      </c>
      <c r="B657">
        <v>0</v>
      </c>
      <c r="C657">
        <f t="shared" si="96"/>
        <v>14.599999999999998</v>
      </c>
      <c r="D657">
        <v>0.4</v>
      </c>
      <c r="E657">
        <v>350</v>
      </c>
      <c r="F657" s="19">
        <f t="shared" si="90"/>
        <v>350</v>
      </c>
      <c r="G657" s="20" t="b">
        <f t="shared" si="91"/>
        <v>0</v>
      </c>
      <c r="H657" s="20" t="b">
        <f t="shared" si="92"/>
        <v>0</v>
      </c>
      <c r="I657" s="20" t="b">
        <f t="shared" si="93"/>
        <v>0</v>
      </c>
      <c r="J657" s="20" t="b">
        <f t="shared" si="94"/>
        <v>0</v>
      </c>
      <c r="K657" s="21" t="b">
        <f t="shared" si="95"/>
        <v>0</v>
      </c>
    </row>
    <row r="658" spans="1:11" x14ac:dyDescent="0.25">
      <c r="A658" s="11">
        <v>40666.208333333336</v>
      </c>
      <c r="B658">
        <v>0</v>
      </c>
      <c r="C658">
        <f t="shared" si="96"/>
        <v>14.599999999999998</v>
      </c>
      <c r="D658">
        <v>0.7</v>
      </c>
      <c r="E658">
        <v>223</v>
      </c>
      <c r="F658" s="19" t="b">
        <f t="shared" si="90"/>
        <v>0</v>
      </c>
      <c r="G658" s="20">
        <f t="shared" si="91"/>
        <v>223</v>
      </c>
      <c r="H658" s="20" t="b">
        <f t="shared" si="92"/>
        <v>0</v>
      </c>
      <c r="I658" s="20" t="b">
        <f t="shared" si="93"/>
        <v>0</v>
      </c>
      <c r="J658" s="20" t="b">
        <f t="shared" si="94"/>
        <v>0</v>
      </c>
      <c r="K658" s="21" t="b">
        <f t="shared" si="95"/>
        <v>0</v>
      </c>
    </row>
    <row r="659" spans="1:11" x14ac:dyDescent="0.25">
      <c r="A659" s="11">
        <v>40666.25</v>
      </c>
      <c r="B659">
        <v>0</v>
      </c>
      <c r="C659">
        <f t="shared" si="96"/>
        <v>14.599999999999998</v>
      </c>
      <c r="D659">
        <v>0.3</v>
      </c>
      <c r="E659">
        <v>301</v>
      </c>
      <c r="F659" s="19">
        <f t="shared" si="90"/>
        <v>301</v>
      </c>
      <c r="G659" s="20" t="b">
        <f t="shared" si="91"/>
        <v>0</v>
      </c>
      <c r="H659" s="20" t="b">
        <f t="shared" si="92"/>
        <v>0</v>
      </c>
      <c r="I659" s="20" t="b">
        <f t="shared" si="93"/>
        <v>0</v>
      </c>
      <c r="J659" s="20" t="b">
        <f t="shared" si="94"/>
        <v>0</v>
      </c>
      <c r="K659" s="21" t="b">
        <f t="shared" si="95"/>
        <v>0</v>
      </c>
    </row>
    <row r="660" spans="1:11" x14ac:dyDescent="0.25">
      <c r="A660" s="11">
        <v>40666.291666666664</v>
      </c>
      <c r="B660">
        <v>0</v>
      </c>
      <c r="C660">
        <f t="shared" si="96"/>
        <v>14.599999999999998</v>
      </c>
      <c r="D660">
        <v>0.5</v>
      </c>
      <c r="E660">
        <v>349</v>
      </c>
      <c r="F660" s="19" t="b">
        <f t="shared" si="90"/>
        <v>0</v>
      </c>
      <c r="G660" s="20">
        <f t="shared" si="91"/>
        <v>349</v>
      </c>
      <c r="H660" s="20" t="b">
        <f t="shared" si="92"/>
        <v>0</v>
      </c>
      <c r="I660" s="20" t="b">
        <f t="shared" si="93"/>
        <v>0</v>
      </c>
      <c r="J660" s="20" t="b">
        <f t="shared" si="94"/>
        <v>0</v>
      </c>
      <c r="K660" s="21" t="b">
        <f t="shared" si="95"/>
        <v>0</v>
      </c>
    </row>
    <row r="661" spans="1:11" x14ac:dyDescent="0.25">
      <c r="A661" s="11">
        <v>40666.333333333336</v>
      </c>
      <c r="B661">
        <v>0</v>
      </c>
      <c r="C661">
        <f t="shared" si="96"/>
        <v>14.599999999999998</v>
      </c>
      <c r="D661">
        <v>0.6</v>
      </c>
      <c r="E661">
        <v>119</v>
      </c>
      <c r="F661" s="19" t="b">
        <f t="shared" si="90"/>
        <v>0</v>
      </c>
      <c r="G661" s="20">
        <f t="shared" si="91"/>
        <v>119</v>
      </c>
      <c r="H661" s="20" t="b">
        <f t="shared" si="92"/>
        <v>0</v>
      </c>
      <c r="I661" s="20" t="b">
        <f t="shared" si="93"/>
        <v>0</v>
      </c>
      <c r="J661" s="20" t="b">
        <f t="shared" si="94"/>
        <v>0</v>
      </c>
      <c r="K661" s="21" t="b">
        <f t="shared" si="95"/>
        <v>0</v>
      </c>
    </row>
    <row r="662" spans="1:11" x14ac:dyDescent="0.25">
      <c r="A662" s="11">
        <v>40666.375</v>
      </c>
      <c r="B662">
        <v>0</v>
      </c>
      <c r="C662">
        <f t="shared" si="96"/>
        <v>14.599999999999998</v>
      </c>
      <c r="D662">
        <v>0.7</v>
      </c>
      <c r="E662">
        <v>115</v>
      </c>
      <c r="F662" s="19" t="b">
        <f t="shared" si="90"/>
        <v>0</v>
      </c>
      <c r="G662" s="20">
        <f t="shared" si="91"/>
        <v>115</v>
      </c>
      <c r="H662" s="20" t="b">
        <f t="shared" si="92"/>
        <v>0</v>
      </c>
      <c r="I662" s="20" t="b">
        <f t="shared" si="93"/>
        <v>0</v>
      </c>
      <c r="J662" s="20" t="b">
        <f t="shared" si="94"/>
        <v>0</v>
      </c>
      <c r="K662" s="21" t="b">
        <f t="shared" si="95"/>
        <v>0</v>
      </c>
    </row>
    <row r="663" spans="1:11" x14ac:dyDescent="0.25">
      <c r="A663" s="11">
        <v>40666.416666666664</v>
      </c>
      <c r="B663">
        <v>0</v>
      </c>
      <c r="C663">
        <f t="shared" si="96"/>
        <v>14.599999999999998</v>
      </c>
      <c r="D663">
        <v>1.2</v>
      </c>
      <c r="E663">
        <v>193</v>
      </c>
      <c r="F663" s="19" t="b">
        <f t="shared" si="90"/>
        <v>0</v>
      </c>
      <c r="G663" s="20">
        <f t="shared" si="91"/>
        <v>193</v>
      </c>
      <c r="H663" s="20" t="b">
        <f t="shared" si="92"/>
        <v>0</v>
      </c>
      <c r="I663" s="20" t="b">
        <f t="shared" si="93"/>
        <v>0</v>
      </c>
      <c r="J663" s="20" t="b">
        <f t="shared" si="94"/>
        <v>0</v>
      </c>
      <c r="K663" s="21" t="b">
        <f t="shared" si="95"/>
        <v>0</v>
      </c>
    </row>
    <row r="664" spans="1:11" x14ac:dyDescent="0.25">
      <c r="A664" s="11">
        <v>40666.458333333336</v>
      </c>
      <c r="B664">
        <v>0</v>
      </c>
      <c r="C664">
        <f t="shared" si="96"/>
        <v>14.599999999999998</v>
      </c>
      <c r="D664">
        <v>1.4</v>
      </c>
      <c r="E664">
        <v>0</v>
      </c>
      <c r="F664" s="19" t="b">
        <f t="shared" si="90"/>
        <v>0</v>
      </c>
      <c r="G664" s="20">
        <f t="shared" si="91"/>
        <v>0</v>
      </c>
      <c r="H664" s="20" t="b">
        <f t="shared" si="92"/>
        <v>0</v>
      </c>
      <c r="I664" s="20" t="b">
        <f t="shared" si="93"/>
        <v>0</v>
      </c>
      <c r="J664" s="20" t="b">
        <f t="shared" si="94"/>
        <v>0</v>
      </c>
      <c r="K664" s="21" t="b">
        <f t="shared" si="95"/>
        <v>0</v>
      </c>
    </row>
    <row r="665" spans="1:11" x14ac:dyDescent="0.25">
      <c r="A665" s="11">
        <v>40666.5</v>
      </c>
      <c r="B665">
        <v>0</v>
      </c>
      <c r="C665">
        <f t="shared" si="96"/>
        <v>14.599999999999998</v>
      </c>
      <c r="D665">
        <v>3.2</v>
      </c>
      <c r="E665">
        <v>239</v>
      </c>
      <c r="F665" s="19" t="b">
        <f t="shared" si="90"/>
        <v>0</v>
      </c>
      <c r="G665" s="20" t="b">
        <f t="shared" si="91"/>
        <v>0</v>
      </c>
      <c r="H665" s="20" t="b">
        <f t="shared" si="92"/>
        <v>0</v>
      </c>
      <c r="I665" s="20">
        <f t="shared" si="93"/>
        <v>239</v>
      </c>
      <c r="J665" s="20" t="b">
        <f t="shared" si="94"/>
        <v>0</v>
      </c>
      <c r="K665" s="21" t="b">
        <f t="shared" si="95"/>
        <v>0</v>
      </c>
    </row>
    <row r="666" spans="1:11" x14ac:dyDescent="0.25">
      <c r="A666" s="11">
        <v>40666.541666666664</v>
      </c>
      <c r="B666">
        <v>0</v>
      </c>
      <c r="C666">
        <f t="shared" si="96"/>
        <v>14.599999999999998</v>
      </c>
      <c r="D666">
        <v>5.0999999999999996</v>
      </c>
      <c r="E666">
        <v>271</v>
      </c>
      <c r="F666" s="19" t="b">
        <f t="shared" si="90"/>
        <v>0</v>
      </c>
      <c r="G666" s="20" t="b">
        <f t="shared" si="91"/>
        <v>0</v>
      </c>
      <c r="H666" s="20" t="b">
        <f t="shared" si="92"/>
        <v>0</v>
      </c>
      <c r="I666" s="20" t="b">
        <f t="shared" si="93"/>
        <v>0</v>
      </c>
      <c r="J666" s="20" t="b">
        <f t="shared" si="94"/>
        <v>0</v>
      </c>
      <c r="K666" s="21">
        <f t="shared" si="95"/>
        <v>271</v>
      </c>
    </row>
    <row r="667" spans="1:11" x14ac:dyDescent="0.25">
      <c r="A667" s="11">
        <v>40666.583333333336</v>
      </c>
      <c r="B667">
        <v>0</v>
      </c>
      <c r="C667">
        <f t="shared" si="96"/>
        <v>14.599999999999998</v>
      </c>
      <c r="D667">
        <v>5.3</v>
      </c>
      <c r="E667">
        <v>279</v>
      </c>
      <c r="F667" s="19" t="b">
        <f t="shared" si="90"/>
        <v>0</v>
      </c>
      <c r="G667" s="20" t="b">
        <f t="shared" si="91"/>
        <v>0</v>
      </c>
      <c r="H667" s="20" t="b">
        <f t="shared" si="92"/>
        <v>0</v>
      </c>
      <c r="I667" s="20" t="b">
        <f t="shared" si="93"/>
        <v>0</v>
      </c>
      <c r="J667" s="20" t="b">
        <f t="shared" si="94"/>
        <v>0</v>
      </c>
      <c r="K667" s="21">
        <f t="shared" si="95"/>
        <v>279</v>
      </c>
    </row>
    <row r="668" spans="1:11" x14ac:dyDescent="0.25">
      <c r="A668" s="11">
        <v>40666.625</v>
      </c>
      <c r="B668">
        <v>0.2</v>
      </c>
      <c r="C668">
        <f t="shared" si="96"/>
        <v>14.799999999999997</v>
      </c>
      <c r="D668">
        <v>3.7</v>
      </c>
      <c r="E668">
        <v>260</v>
      </c>
      <c r="F668" s="19" t="b">
        <f t="shared" si="90"/>
        <v>0</v>
      </c>
      <c r="G668" s="20" t="b">
        <f t="shared" si="91"/>
        <v>0</v>
      </c>
      <c r="H668" s="20" t="b">
        <f t="shared" si="92"/>
        <v>0</v>
      </c>
      <c r="I668" s="20" t="b">
        <f t="shared" si="93"/>
        <v>0</v>
      </c>
      <c r="J668" s="20">
        <f t="shared" si="94"/>
        <v>260</v>
      </c>
      <c r="K668" s="21" t="b">
        <f t="shared" si="95"/>
        <v>0</v>
      </c>
    </row>
    <row r="669" spans="1:11" x14ac:dyDescent="0.25">
      <c r="A669" s="11">
        <v>40666.666666666664</v>
      </c>
      <c r="B669">
        <v>0</v>
      </c>
      <c r="C669">
        <f t="shared" si="96"/>
        <v>14.799999999999997</v>
      </c>
      <c r="D669">
        <v>4.7</v>
      </c>
      <c r="E669">
        <v>268</v>
      </c>
      <c r="F669" s="19" t="b">
        <f t="shared" si="90"/>
        <v>0</v>
      </c>
      <c r="G669" s="20" t="b">
        <f t="shared" si="91"/>
        <v>0</v>
      </c>
      <c r="H669" s="20" t="b">
        <f t="shared" si="92"/>
        <v>0</v>
      </c>
      <c r="I669" s="20" t="b">
        <f t="shared" si="93"/>
        <v>0</v>
      </c>
      <c r="J669" s="20" t="b">
        <f t="shared" si="94"/>
        <v>0</v>
      </c>
      <c r="K669" s="21">
        <f t="shared" si="95"/>
        <v>268</v>
      </c>
    </row>
    <row r="670" spans="1:11" x14ac:dyDescent="0.25">
      <c r="A670" s="11">
        <v>40666.708333333336</v>
      </c>
      <c r="B670">
        <v>0</v>
      </c>
      <c r="C670">
        <f t="shared" si="96"/>
        <v>14.799999999999997</v>
      </c>
      <c r="D670">
        <v>4.4000000000000004</v>
      </c>
      <c r="E670">
        <v>290</v>
      </c>
      <c r="F670" s="19" t="b">
        <f t="shared" si="90"/>
        <v>0</v>
      </c>
      <c r="G670" s="20" t="b">
        <f t="shared" si="91"/>
        <v>0</v>
      </c>
      <c r="H670" s="20" t="b">
        <f t="shared" si="92"/>
        <v>0</v>
      </c>
      <c r="I670" s="20" t="b">
        <f t="shared" si="93"/>
        <v>0</v>
      </c>
      <c r="J670" s="20">
        <f t="shared" si="94"/>
        <v>290</v>
      </c>
      <c r="K670" s="21" t="b">
        <f t="shared" si="95"/>
        <v>0</v>
      </c>
    </row>
    <row r="671" spans="1:11" x14ac:dyDescent="0.25">
      <c r="A671" s="11">
        <v>40666.75</v>
      </c>
      <c r="B671">
        <v>0</v>
      </c>
      <c r="C671">
        <f t="shared" si="96"/>
        <v>14.799999999999997</v>
      </c>
      <c r="D671">
        <v>2.8</v>
      </c>
      <c r="E671">
        <v>167</v>
      </c>
      <c r="F671" s="19" t="b">
        <f t="shared" si="90"/>
        <v>0</v>
      </c>
      <c r="G671" s="20" t="b">
        <f t="shared" si="91"/>
        <v>0</v>
      </c>
      <c r="H671" s="20" t="b">
        <f t="shared" si="92"/>
        <v>0</v>
      </c>
      <c r="I671" s="20">
        <f t="shared" si="93"/>
        <v>167</v>
      </c>
      <c r="J671" s="20" t="b">
        <f t="shared" si="94"/>
        <v>0</v>
      </c>
      <c r="K671" s="21" t="b">
        <f t="shared" si="95"/>
        <v>0</v>
      </c>
    </row>
    <row r="672" spans="1:11" x14ac:dyDescent="0.25">
      <c r="A672" s="11">
        <v>40666.791666666664</v>
      </c>
      <c r="B672">
        <v>0</v>
      </c>
      <c r="C672">
        <f t="shared" si="96"/>
        <v>14.799999999999997</v>
      </c>
      <c r="D672">
        <v>3.7</v>
      </c>
      <c r="E672">
        <v>107</v>
      </c>
      <c r="F672" s="19" t="b">
        <f t="shared" si="90"/>
        <v>0</v>
      </c>
      <c r="G672" s="20" t="b">
        <f t="shared" si="91"/>
        <v>0</v>
      </c>
      <c r="H672" s="20" t="b">
        <f t="shared" si="92"/>
        <v>0</v>
      </c>
      <c r="I672" s="20" t="b">
        <f t="shared" si="93"/>
        <v>0</v>
      </c>
      <c r="J672" s="20">
        <f t="shared" si="94"/>
        <v>107</v>
      </c>
      <c r="K672" s="21" t="b">
        <f t="shared" si="95"/>
        <v>0</v>
      </c>
    </row>
    <row r="673" spans="1:11" x14ac:dyDescent="0.25">
      <c r="A673" s="11">
        <v>40666.833333333336</v>
      </c>
      <c r="B673">
        <v>0</v>
      </c>
      <c r="C673">
        <f t="shared" si="96"/>
        <v>14.799999999999997</v>
      </c>
      <c r="D673">
        <v>1.4</v>
      </c>
      <c r="E673">
        <v>49</v>
      </c>
      <c r="F673" s="19" t="b">
        <f t="shared" si="90"/>
        <v>0</v>
      </c>
      <c r="G673" s="20">
        <f t="shared" si="91"/>
        <v>49</v>
      </c>
      <c r="H673" s="20" t="b">
        <f t="shared" si="92"/>
        <v>0</v>
      </c>
      <c r="I673" s="20" t="b">
        <f t="shared" si="93"/>
        <v>0</v>
      </c>
      <c r="J673" s="20" t="b">
        <f t="shared" si="94"/>
        <v>0</v>
      </c>
      <c r="K673" s="21" t="b">
        <f t="shared" si="95"/>
        <v>0</v>
      </c>
    </row>
    <row r="674" spans="1:11" x14ac:dyDescent="0.25">
      <c r="A674" s="11">
        <v>40666.875</v>
      </c>
      <c r="B674">
        <v>0</v>
      </c>
      <c r="C674">
        <f t="shared" si="96"/>
        <v>14.799999999999997</v>
      </c>
      <c r="D674">
        <v>1.2</v>
      </c>
      <c r="E674">
        <v>179</v>
      </c>
      <c r="F674" s="19" t="b">
        <f t="shared" si="90"/>
        <v>0</v>
      </c>
      <c r="G674" s="20">
        <f t="shared" si="91"/>
        <v>179</v>
      </c>
      <c r="H674" s="20" t="b">
        <f t="shared" si="92"/>
        <v>0</v>
      </c>
      <c r="I674" s="20" t="b">
        <f t="shared" si="93"/>
        <v>0</v>
      </c>
      <c r="J674" s="20" t="b">
        <f t="shared" si="94"/>
        <v>0</v>
      </c>
      <c r="K674" s="21" t="b">
        <f t="shared" si="95"/>
        <v>0</v>
      </c>
    </row>
    <row r="675" spans="1:11" x14ac:dyDescent="0.25">
      <c r="A675" s="11">
        <v>40666.916666666664</v>
      </c>
      <c r="B675">
        <v>0</v>
      </c>
      <c r="C675">
        <f t="shared" si="96"/>
        <v>14.799999999999997</v>
      </c>
      <c r="D675">
        <v>1.2</v>
      </c>
      <c r="E675">
        <v>303</v>
      </c>
      <c r="F675" s="19" t="b">
        <f t="shared" si="90"/>
        <v>0</v>
      </c>
      <c r="G675" s="20">
        <f t="shared" si="91"/>
        <v>303</v>
      </c>
      <c r="H675" s="20" t="b">
        <f t="shared" si="92"/>
        <v>0</v>
      </c>
      <c r="I675" s="20" t="b">
        <f t="shared" si="93"/>
        <v>0</v>
      </c>
      <c r="J675" s="20" t="b">
        <f t="shared" si="94"/>
        <v>0</v>
      </c>
      <c r="K675" s="21" t="b">
        <f t="shared" si="95"/>
        <v>0</v>
      </c>
    </row>
    <row r="676" spans="1:11" x14ac:dyDescent="0.25">
      <c r="A676" s="11">
        <v>40666.958333333336</v>
      </c>
      <c r="B676">
        <v>0</v>
      </c>
      <c r="C676">
        <f t="shared" si="96"/>
        <v>14.799999999999997</v>
      </c>
      <c r="D676">
        <v>0.9</v>
      </c>
      <c r="E676">
        <v>274</v>
      </c>
      <c r="F676" s="19" t="b">
        <f t="shared" si="90"/>
        <v>0</v>
      </c>
      <c r="G676" s="20">
        <f t="shared" si="91"/>
        <v>274</v>
      </c>
      <c r="H676" s="20" t="b">
        <f t="shared" si="92"/>
        <v>0</v>
      </c>
      <c r="I676" s="20" t="b">
        <f t="shared" si="93"/>
        <v>0</v>
      </c>
      <c r="J676" s="20" t="b">
        <f t="shared" si="94"/>
        <v>0</v>
      </c>
      <c r="K676" s="21" t="b">
        <f t="shared" si="95"/>
        <v>0</v>
      </c>
    </row>
    <row r="677" spans="1:11" x14ac:dyDescent="0.25">
      <c r="A677" s="11">
        <v>40667</v>
      </c>
      <c r="B677">
        <v>0</v>
      </c>
      <c r="C677">
        <f t="shared" si="96"/>
        <v>14.799999999999997</v>
      </c>
      <c r="D677">
        <v>0.3</v>
      </c>
      <c r="E677">
        <v>75</v>
      </c>
      <c r="F677" s="19">
        <f t="shared" si="90"/>
        <v>75</v>
      </c>
      <c r="G677" s="20" t="b">
        <f t="shared" si="91"/>
        <v>0</v>
      </c>
      <c r="H677" s="20" t="b">
        <f t="shared" si="92"/>
        <v>0</v>
      </c>
      <c r="I677" s="20" t="b">
        <f t="shared" si="93"/>
        <v>0</v>
      </c>
      <c r="J677" s="20" t="b">
        <f t="shared" si="94"/>
        <v>0</v>
      </c>
      <c r="K677" s="21" t="b">
        <f t="shared" si="95"/>
        <v>0</v>
      </c>
    </row>
    <row r="678" spans="1:11" x14ac:dyDescent="0.25">
      <c r="A678" s="11">
        <v>40667.041666666664</v>
      </c>
      <c r="B678">
        <v>0</v>
      </c>
      <c r="C678">
        <f t="shared" si="96"/>
        <v>14.799999999999997</v>
      </c>
      <c r="D678">
        <v>0.6</v>
      </c>
      <c r="E678">
        <v>258</v>
      </c>
      <c r="F678" s="19" t="b">
        <f t="shared" si="90"/>
        <v>0</v>
      </c>
      <c r="G678" s="20">
        <f t="shared" si="91"/>
        <v>258</v>
      </c>
      <c r="H678" s="20" t="b">
        <f t="shared" si="92"/>
        <v>0</v>
      </c>
      <c r="I678" s="20" t="b">
        <f t="shared" si="93"/>
        <v>0</v>
      </c>
      <c r="J678" s="20" t="b">
        <f t="shared" si="94"/>
        <v>0</v>
      </c>
      <c r="K678" s="21" t="b">
        <f t="shared" si="95"/>
        <v>0</v>
      </c>
    </row>
    <row r="679" spans="1:11" x14ac:dyDescent="0.25">
      <c r="A679" s="11">
        <v>40667.083333333336</v>
      </c>
      <c r="B679">
        <v>0</v>
      </c>
      <c r="C679">
        <f t="shared" si="96"/>
        <v>14.799999999999997</v>
      </c>
      <c r="D679">
        <v>0.4</v>
      </c>
      <c r="E679">
        <v>218</v>
      </c>
      <c r="F679" s="19">
        <f t="shared" si="90"/>
        <v>218</v>
      </c>
      <c r="G679" s="20" t="b">
        <f t="shared" si="91"/>
        <v>0</v>
      </c>
      <c r="H679" s="20" t="b">
        <f t="shared" si="92"/>
        <v>0</v>
      </c>
      <c r="I679" s="20" t="b">
        <f t="shared" si="93"/>
        <v>0</v>
      </c>
      <c r="J679" s="20" t="b">
        <f t="shared" si="94"/>
        <v>0</v>
      </c>
      <c r="K679" s="21" t="b">
        <f t="shared" si="95"/>
        <v>0</v>
      </c>
    </row>
    <row r="680" spans="1:11" x14ac:dyDescent="0.25">
      <c r="A680" s="11">
        <v>40667.125</v>
      </c>
      <c r="B680">
        <v>0</v>
      </c>
      <c r="C680">
        <f t="shared" si="96"/>
        <v>14.799999999999997</v>
      </c>
      <c r="D680">
        <v>1.2</v>
      </c>
      <c r="E680">
        <v>7</v>
      </c>
      <c r="F680" s="19" t="b">
        <f t="shared" si="90"/>
        <v>0</v>
      </c>
      <c r="G680" s="20">
        <f t="shared" si="91"/>
        <v>7</v>
      </c>
      <c r="H680" s="20" t="b">
        <f t="shared" si="92"/>
        <v>0</v>
      </c>
      <c r="I680" s="20" t="b">
        <f t="shared" si="93"/>
        <v>0</v>
      </c>
      <c r="J680" s="20" t="b">
        <f t="shared" si="94"/>
        <v>0</v>
      </c>
      <c r="K680" s="21" t="b">
        <f t="shared" si="95"/>
        <v>0</v>
      </c>
    </row>
    <row r="681" spans="1:11" x14ac:dyDescent="0.25">
      <c r="A681" s="11">
        <v>40667.166666666664</v>
      </c>
      <c r="B681">
        <v>0</v>
      </c>
      <c r="C681">
        <f t="shared" si="96"/>
        <v>14.799999999999997</v>
      </c>
      <c r="D681">
        <v>0.8</v>
      </c>
      <c r="E681">
        <v>6</v>
      </c>
      <c r="F681" s="19" t="b">
        <f t="shared" si="90"/>
        <v>0</v>
      </c>
      <c r="G681" s="20">
        <f t="shared" si="91"/>
        <v>6</v>
      </c>
      <c r="H681" s="20" t="b">
        <f t="shared" si="92"/>
        <v>0</v>
      </c>
      <c r="I681" s="20" t="b">
        <f t="shared" si="93"/>
        <v>0</v>
      </c>
      <c r="J681" s="20" t="b">
        <f t="shared" si="94"/>
        <v>0</v>
      </c>
      <c r="K681" s="21" t="b">
        <f t="shared" si="95"/>
        <v>0</v>
      </c>
    </row>
    <row r="682" spans="1:11" x14ac:dyDescent="0.25">
      <c r="A682" s="11">
        <v>40667.208333333336</v>
      </c>
      <c r="B682">
        <v>0</v>
      </c>
      <c r="C682">
        <f t="shared" si="96"/>
        <v>14.799999999999997</v>
      </c>
      <c r="D682">
        <v>0.7</v>
      </c>
      <c r="E682">
        <v>299</v>
      </c>
      <c r="F682" s="19" t="b">
        <f t="shared" si="90"/>
        <v>0</v>
      </c>
      <c r="G682" s="20">
        <f t="shared" si="91"/>
        <v>299</v>
      </c>
      <c r="H682" s="20" t="b">
        <f t="shared" si="92"/>
        <v>0</v>
      </c>
      <c r="I682" s="20" t="b">
        <f t="shared" si="93"/>
        <v>0</v>
      </c>
      <c r="J682" s="20" t="b">
        <f t="shared" si="94"/>
        <v>0</v>
      </c>
      <c r="K682" s="21" t="b">
        <f t="shared" si="95"/>
        <v>0</v>
      </c>
    </row>
    <row r="683" spans="1:11" x14ac:dyDescent="0.25">
      <c r="A683" s="11">
        <v>40667.25</v>
      </c>
      <c r="B683">
        <v>0</v>
      </c>
      <c r="C683">
        <f t="shared" si="96"/>
        <v>14.799999999999997</v>
      </c>
      <c r="D683">
        <v>0.7</v>
      </c>
      <c r="E683">
        <v>168</v>
      </c>
      <c r="F683" s="19" t="b">
        <f t="shared" si="90"/>
        <v>0</v>
      </c>
      <c r="G683" s="20">
        <f t="shared" si="91"/>
        <v>168</v>
      </c>
      <c r="H683" s="20" t="b">
        <f t="shared" si="92"/>
        <v>0</v>
      </c>
      <c r="I683" s="20" t="b">
        <f t="shared" si="93"/>
        <v>0</v>
      </c>
      <c r="J683" s="20" t="b">
        <f t="shared" si="94"/>
        <v>0</v>
      </c>
      <c r="K683" s="21" t="b">
        <f t="shared" si="95"/>
        <v>0</v>
      </c>
    </row>
    <row r="684" spans="1:11" x14ac:dyDescent="0.25">
      <c r="A684" s="11">
        <v>40667.291666666664</v>
      </c>
      <c r="B684">
        <v>0</v>
      </c>
      <c r="C684">
        <f t="shared" si="96"/>
        <v>14.799999999999997</v>
      </c>
      <c r="D684">
        <v>0.5</v>
      </c>
      <c r="E684">
        <v>87</v>
      </c>
      <c r="F684" s="19" t="b">
        <f t="shared" si="90"/>
        <v>0</v>
      </c>
      <c r="G684" s="20">
        <f t="shared" si="91"/>
        <v>87</v>
      </c>
      <c r="H684" s="20" t="b">
        <f t="shared" si="92"/>
        <v>0</v>
      </c>
      <c r="I684" s="20" t="b">
        <f t="shared" si="93"/>
        <v>0</v>
      </c>
      <c r="J684" s="20" t="b">
        <f t="shared" si="94"/>
        <v>0</v>
      </c>
      <c r="K684" s="21" t="b">
        <f t="shared" si="95"/>
        <v>0</v>
      </c>
    </row>
    <row r="685" spans="1:11" x14ac:dyDescent="0.25">
      <c r="A685" s="11">
        <v>40667.333333333336</v>
      </c>
      <c r="B685">
        <v>0</v>
      </c>
      <c r="C685">
        <f t="shared" si="96"/>
        <v>14.799999999999997</v>
      </c>
      <c r="D685">
        <v>0.6</v>
      </c>
      <c r="E685">
        <v>263</v>
      </c>
      <c r="F685" s="19" t="b">
        <f t="shared" si="90"/>
        <v>0</v>
      </c>
      <c r="G685" s="20">
        <f t="shared" si="91"/>
        <v>263</v>
      </c>
      <c r="H685" s="20" t="b">
        <f t="shared" si="92"/>
        <v>0</v>
      </c>
      <c r="I685" s="20" t="b">
        <f t="shared" si="93"/>
        <v>0</v>
      </c>
      <c r="J685" s="20" t="b">
        <f t="shared" si="94"/>
        <v>0</v>
      </c>
      <c r="K685" s="21" t="b">
        <f t="shared" si="95"/>
        <v>0</v>
      </c>
    </row>
    <row r="686" spans="1:11" x14ac:dyDescent="0.25">
      <c r="A686" s="11">
        <v>40667.375</v>
      </c>
      <c r="B686">
        <v>0</v>
      </c>
      <c r="C686">
        <f t="shared" si="96"/>
        <v>14.799999999999997</v>
      </c>
      <c r="D686">
        <v>0.7</v>
      </c>
      <c r="E686">
        <v>164</v>
      </c>
      <c r="F686" s="19" t="b">
        <f t="shared" si="90"/>
        <v>0</v>
      </c>
      <c r="G686" s="20">
        <f t="shared" si="91"/>
        <v>164</v>
      </c>
      <c r="H686" s="20" t="b">
        <f t="shared" si="92"/>
        <v>0</v>
      </c>
      <c r="I686" s="20" t="b">
        <f t="shared" si="93"/>
        <v>0</v>
      </c>
      <c r="J686" s="20" t="b">
        <f t="shared" si="94"/>
        <v>0</v>
      </c>
      <c r="K686" s="21" t="b">
        <f t="shared" si="95"/>
        <v>0</v>
      </c>
    </row>
    <row r="687" spans="1:11" x14ac:dyDescent="0.25">
      <c r="A687" s="11">
        <v>40667.416666666664</v>
      </c>
      <c r="B687">
        <v>0</v>
      </c>
      <c r="C687">
        <f t="shared" si="96"/>
        <v>14.799999999999997</v>
      </c>
      <c r="D687">
        <v>2.5</v>
      </c>
      <c r="E687">
        <v>117</v>
      </c>
      <c r="F687" s="19" t="b">
        <f t="shared" si="90"/>
        <v>0</v>
      </c>
      <c r="G687" s="20" t="b">
        <f t="shared" si="91"/>
        <v>0</v>
      </c>
      <c r="H687" s="20" t="b">
        <f t="shared" si="92"/>
        <v>0</v>
      </c>
      <c r="I687" s="20">
        <f t="shared" si="93"/>
        <v>117</v>
      </c>
      <c r="J687" s="20" t="b">
        <f t="shared" si="94"/>
        <v>0</v>
      </c>
      <c r="K687" s="21" t="b">
        <f t="shared" si="95"/>
        <v>0</v>
      </c>
    </row>
    <row r="688" spans="1:11" x14ac:dyDescent="0.25">
      <c r="A688" s="11">
        <v>40667.458333333336</v>
      </c>
      <c r="B688">
        <v>0</v>
      </c>
      <c r="C688">
        <f t="shared" si="96"/>
        <v>14.799999999999997</v>
      </c>
      <c r="D688">
        <v>2.4</v>
      </c>
      <c r="E688">
        <v>121</v>
      </c>
      <c r="F688" s="19" t="b">
        <f t="shared" si="90"/>
        <v>0</v>
      </c>
      <c r="G688" s="20" t="b">
        <f t="shared" si="91"/>
        <v>0</v>
      </c>
      <c r="H688" s="20">
        <f t="shared" si="92"/>
        <v>121</v>
      </c>
      <c r="I688" s="20" t="b">
        <f t="shared" si="93"/>
        <v>0</v>
      </c>
      <c r="J688" s="20" t="b">
        <f t="shared" si="94"/>
        <v>0</v>
      </c>
      <c r="K688" s="21" t="b">
        <f t="shared" si="95"/>
        <v>0</v>
      </c>
    </row>
    <row r="689" spans="1:11" x14ac:dyDescent="0.25">
      <c r="A689" s="11">
        <v>40667.5</v>
      </c>
      <c r="B689">
        <v>0</v>
      </c>
      <c r="C689">
        <f t="shared" si="96"/>
        <v>14.799999999999997</v>
      </c>
      <c r="D689">
        <v>2.2999999999999998</v>
      </c>
      <c r="E689">
        <v>120</v>
      </c>
      <c r="F689" s="19" t="b">
        <f t="shared" si="90"/>
        <v>0</v>
      </c>
      <c r="G689" s="20" t="b">
        <f t="shared" si="91"/>
        <v>0</v>
      </c>
      <c r="H689" s="20">
        <f t="shared" si="92"/>
        <v>120</v>
      </c>
      <c r="I689" s="20" t="b">
        <f t="shared" si="93"/>
        <v>0</v>
      </c>
      <c r="J689" s="20" t="b">
        <f t="shared" si="94"/>
        <v>0</v>
      </c>
      <c r="K689" s="21" t="b">
        <f t="shared" si="95"/>
        <v>0</v>
      </c>
    </row>
    <row r="690" spans="1:11" x14ac:dyDescent="0.25">
      <c r="A690" s="11">
        <v>40667.541666666664</v>
      </c>
      <c r="B690">
        <v>0</v>
      </c>
      <c r="C690">
        <f t="shared" si="96"/>
        <v>14.799999999999997</v>
      </c>
      <c r="D690">
        <v>3</v>
      </c>
      <c r="E690">
        <v>125</v>
      </c>
      <c r="F690" s="19" t="b">
        <f t="shared" si="90"/>
        <v>0</v>
      </c>
      <c r="G690" s="20" t="b">
        <f t="shared" si="91"/>
        <v>0</v>
      </c>
      <c r="H690" s="20" t="b">
        <f t="shared" si="92"/>
        <v>0</v>
      </c>
      <c r="I690" s="20">
        <f t="shared" si="93"/>
        <v>125</v>
      </c>
      <c r="J690" s="20" t="b">
        <f t="shared" si="94"/>
        <v>0</v>
      </c>
      <c r="K690" s="21" t="b">
        <f t="shared" si="95"/>
        <v>0</v>
      </c>
    </row>
    <row r="691" spans="1:11" x14ac:dyDescent="0.25">
      <c r="A691" s="11">
        <v>40667.583333333336</v>
      </c>
      <c r="B691">
        <v>0</v>
      </c>
      <c r="C691">
        <f t="shared" si="96"/>
        <v>14.799999999999997</v>
      </c>
      <c r="D691">
        <v>5.3</v>
      </c>
      <c r="E691">
        <v>107</v>
      </c>
      <c r="F691" s="19" t="b">
        <f t="shared" si="90"/>
        <v>0</v>
      </c>
      <c r="G691" s="20" t="b">
        <f t="shared" si="91"/>
        <v>0</v>
      </c>
      <c r="H691" s="20" t="b">
        <f t="shared" si="92"/>
        <v>0</v>
      </c>
      <c r="I691" s="20" t="b">
        <f t="shared" si="93"/>
        <v>0</v>
      </c>
      <c r="J691" s="20" t="b">
        <f t="shared" si="94"/>
        <v>0</v>
      </c>
      <c r="K691" s="21">
        <f t="shared" si="95"/>
        <v>107</v>
      </c>
    </row>
    <row r="692" spans="1:11" x14ac:dyDescent="0.25">
      <c r="A692" s="11">
        <v>40667.625</v>
      </c>
      <c r="B692">
        <v>0</v>
      </c>
      <c r="C692">
        <f t="shared" si="96"/>
        <v>14.799999999999997</v>
      </c>
      <c r="D692">
        <v>6.9</v>
      </c>
      <c r="E692">
        <v>113</v>
      </c>
      <c r="F692" s="19" t="b">
        <f t="shared" si="90"/>
        <v>0</v>
      </c>
      <c r="G692" s="20" t="b">
        <f t="shared" si="91"/>
        <v>0</v>
      </c>
      <c r="H692" s="20" t="b">
        <f t="shared" si="92"/>
        <v>0</v>
      </c>
      <c r="I692" s="20" t="b">
        <f t="shared" si="93"/>
        <v>0</v>
      </c>
      <c r="J692" s="20" t="b">
        <f t="shared" si="94"/>
        <v>0</v>
      </c>
      <c r="K692" s="21">
        <f t="shared" si="95"/>
        <v>113</v>
      </c>
    </row>
    <row r="693" spans="1:11" x14ac:dyDescent="0.25">
      <c r="A693" s="11">
        <v>40667.666666666664</v>
      </c>
      <c r="B693">
        <v>0</v>
      </c>
      <c r="C693">
        <f t="shared" si="96"/>
        <v>14.799999999999997</v>
      </c>
      <c r="D693">
        <v>7</v>
      </c>
      <c r="E693">
        <v>114</v>
      </c>
      <c r="F693" s="19" t="b">
        <f t="shared" ref="F693:F756" si="97">IF(D693&lt;0.5,E693)</f>
        <v>0</v>
      </c>
      <c r="G693" s="20" t="b">
        <f t="shared" ref="G693:G756" si="98">IF(D693&lt;1.5,IF(D693&gt;=0.5,E693))</f>
        <v>0</v>
      </c>
      <c r="H693" s="20" t="b">
        <f t="shared" ref="H693:H756" si="99">IF(D693&lt;2.5,IF(D693&gt;=1.5,E693))</f>
        <v>0</v>
      </c>
      <c r="I693" s="20" t="b">
        <f t="shared" ref="I693:I756" si="100">IF(D693&lt;3.5,IF(D693&gt;=2.5,E693))</f>
        <v>0</v>
      </c>
      <c r="J693" s="20" t="b">
        <f t="shared" ref="J693:J756" si="101">IF(D693&lt;4.5,IF(D693&gt;=3.5,E693))</f>
        <v>0</v>
      </c>
      <c r="K693" s="21">
        <f t="shared" ref="K693:K756" si="102">IF(D693&gt;=4.5,E693)</f>
        <v>114</v>
      </c>
    </row>
    <row r="694" spans="1:11" x14ac:dyDescent="0.25">
      <c r="A694" s="11">
        <v>40667.708333333336</v>
      </c>
      <c r="B694">
        <v>0</v>
      </c>
      <c r="C694">
        <f t="shared" si="96"/>
        <v>14.799999999999997</v>
      </c>
      <c r="D694">
        <v>6.6</v>
      </c>
      <c r="E694">
        <v>114</v>
      </c>
      <c r="F694" s="19" t="b">
        <f t="shared" si="97"/>
        <v>0</v>
      </c>
      <c r="G694" s="20" t="b">
        <f t="shared" si="98"/>
        <v>0</v>
      </c>
      <c r="H694" s="20" t="b">
        <f t="shared" si="99"/>
        <v>0</v>
      </c>
      <c r="I694" s="20" t="b">
        <f t="shared" si="100"/>
        <v>0</v>
      </c>
      <c r="J694" s="20" t="b">
        <f t="shared" si="101"/>
        <v>0</v>
      </c>
      <c r="K694" s="21">
        <f t="shared" si="102"/>
        <v>114</v>
      </c>
    </row>
    <row r="695" spans="1:11" x14ac:dyDescent="0.25">
      <c r="A695" s="11">
        <v>40667.75</v>
      </c>
      <c r="B695">
        <v>0</v>
      </c>
      <c r="C695">
        <f t="shared" ref="C695:C758" si="103">C694+B695</f>
        <v>14.799999999999997</v>
      </c>
      <c r="D695">
        <v>5.5</v>
      </c>
      <c r="E695">
        <v>112</v>
      </c>
      <c r="F695" s="19" t="b">
        <f t="shared" si="97"/>
        <v>0</v>
      </c>
      <c r="G695" s="20" t="b">
        <f t="shared" si="98"/>
        <v>0</v>
      </c>
      <c r="H695" s="20" t="b">
        <f t="shared" si="99"/>
        <v>0</v>
      </c>
      <c r="I695" s="20" t="b">
        <f t="shared" si="100"/>
        <v>0</v>
      </c>
      <c r="J695" s="20" t="b">
        <f t="shared" si="101"/>
        <v>0</v>
      </c>
      <c r="K695" s="21">
        <f t="shared" si="102"/>
        <v>112</v>
      </c>
    </row>
    <row r="696" spans="1:11" x14ac:dyDescent="0.25">
      <c r="A696" s="11">
        <v>40667.791666666664</v>
      </c>
      <c r="B696">
        <v>0</v>
      </c>
      <c r="C696">
        <f t="shared" si="103"/>
        <v>14.799999999999997</v>
      </c>
      <c r="D696">
        <v>3.9</v>
      </c>
      <c r="E696">
        <v>99</v>
      </c>
      <c r="F696" s="19" t="b">
        <f t="shared" si="97"/>
        <v>0</v>
      </c>
      <c r="G696" s="20" t="b">
        <f t="shared" si="98"/>
        <v>0</v>
      </c>
      <c r="H696" s="20" t="b">
        <f t="shared" si="99"/>
        <v>0</v>
      </c>
      <c r="I696" s="20" t="b">
        <f t="shared" si="100"/>
        <v>0</v>
      </c>
      <c r="J696" s="20">
        <f t="shared" si="101"/>
        <v>99</v>
      </c>
      <c r="K696" s="21" t="b">
        <f t="shared" si="102"/>
        <v>0</v>
      </c>
    </row>
    <row r="697" spans="1:11" x14ac:dyDescent="0.25">
      <c r="A697" s="11">
        <v>40667.833333333336</v>
      </c>
      <c r="B697">
        <v>0</v>
      </c>
      <c r="C697">
        <f t="shared" si="103"/>
        <v>14.799999999999997</v>
      </c>
      <c r="D697">
        <v>2.7</v>
      </c>
      <c r="E697">
        <v>67</v>
      </c>
      <c r="F697" s="19" t="b">
        <f t="shared" si="97"/>
        <v>0</v>
      </c>
      <c r="G697" s="20" t="b">
        <f t="shared" si="98"/>
        <v>0</v>
      </c>
      <c r="H697" s="20" t="b">
        <f t="shared" si="99"/>
        <v>0</v>
      </c>
      <c r="I697" s="20">
        <f t="shared" si="100"/>
        <v>67</v>
      </c>
      <c r="J697" s="20" t="b">
        <f t="shared" si="101"/>
        <v>0</v>
      </c>
      <c r="K697" s="21" t="b">
        <f t="shared" si="102"/>
        <v>0</v>
      </c>
    </row>
    <row r="698" spans="1:11" x14ac:dyDescent="0.25">
      <c r="A698" s="11">
        <v>40667.875</v>
      </c>
      <c r="B698">
        <v>0</v>
      </c>
      <c r="C698">
        <f t="shared" si="103"/>
        <v>14.799999999999997</v>
      </c>
      <c r="D698">
        <v>1.5</v>
      </c>
      <c r="E698">
        <v>61</v>
      </c>
      <c r="F698" s="19" t="b">
        <f t="shared" si="97"/>
        <v>0</v>
      </c>
      <c r="G698" s="20" t="b">
        <f t="shared" si="98"/>
        <v>0</v>
      </c>
      <c r="H698" s="20">
        <f t="shared" si="99"/>
        <v>61</v>
      </c>
      <c r="I698" s="20" t="b">
        <f t="shared" si="100"/>
        <v>0</v>
      </c>
      <c r="J698" s="20" t="b">
        <f t="shared" si="101"/>
        <v>0</v>
      </c>
      <c r="K698" s="21" t="b">
        <f t="shared" si="102"/>
        <v>0</v>
      </c>
    </row>
    <row r="699" spans="1:11" x14ac:dyDescent="0.25">
      <c r="A699" s="11">
        <v>40667.916666666664</v>
      </c>
      <c r="B699">
        <v>0</v>
      </c>
      <c r="C699">
        <f t="shared" si="103"/>
        <v>14.799999999999997</v>
      </c>
      <c r="D699">
        <v>0.9</v>
      </c>
      <c r="E699">
        <v>12</v>
      </c>
      <c r="F699" s="19" t="b">
        <f t="shared" si="97"/>
        <v>0</v>
      </c>
      <c r="G699" s="20">
        <f t="shared" si="98"/>
        <v>12</v>
      </c>
      <c r="H699" s="20" t="b">
        <f t="shared" si="99"/>
        <v>0</v>
      </c>
      <c r="I699" s="20" t="b">
        <f t="shared" si="100"/>
        <v>0</v>
      </c>
      <c r="J699" s="20" t="b">
        <f t="shared" si="101"/>
        <v>0</v>
      </c>
      <c r="K699" s="21" t="b">
        <f t="shared" si="102"/>
        <v>0</v>
      </c>
    </row>
    <row r="700" spans="1:11" x14ac:dyDescent="0.25">
      <c r="A700" s="11">
        <v>40667.958333333336</v>
      </c>
      <c r="B700">
        <v>0</v>
      </c>
      <c r="C700">
        <f t="shared" si="103"/>
        <v>14.799999999999997</v>
      </c>
      <c r="D700">
        <v>1.2</v>
      </c>
      <c r="E700">
        <v>316</v>
      </c>
      <c r="F700" s="19" t="b">
        <f t="shared" si="97"/>
        <v>0</v>
      </c>
      <c r="G700" s="20">
        <f t="shared" si="98"/>
        <v>316</v>
      </c>
      <c r="H700" s="20" t="b">
        <f t="shared" si="99"/>
        <v>0</v>
      </c>
      <c r="I700" s="20" t="b">
        <f t="shared" si="100"/>
        <v>0</v>
      </c>
      <c r="J700" s="20" t="b">
        <f t="shared" si="101"/>
        <v>0</v>
      </c>
      <c r="K700" s="21" t="b">
        <f t="shared" si="102"/>
        <v>0</v>
      </c>
    </row>
    <row r="701" spans="1:11" x14ac:dyDescent="0.25">
      <c r="A701" s="11">
        <v>40668</v>
      </c>
      <c r="B701">
        <v>0</v>
      </c>
      <c r="C701">
        <f t="shared" si="103"/>
        <v>14.799999999999997</v>
      </c>
      <c r="D701">
        <v>1.1000000000000001</v>
      </c>
      <c r="E701">
        <v>320</v>
      </c>
      <c r="F701" s="19" t="b">
        <f t="shared" si="97"/>
        <v>0</v>
      </c>
      <c r="G701" s="20">
        <f t="shared" si="98"/>
        <v>320</v>
      </c>
      <c r="H701" s="20" t="b">
        <f t="shared" si="99"/>
        <v>0</v>
      </c>
      <c r="I701" s="20" t="b">
        <f t="shared" si="100"/>
        <v>0</v>
      </c>
      <c r="J701" s="20" t="b">
        <f t="shared" si="101"/>
        <v>0</v>
      </c>
      <c r="K701" s="21" t="b">
        <f t="shared" si="102"/>
        <v>0</v>
      </c>
    </row>
    <row r="702" spans="1:11" x14ac:dyDescent="0.25">
      <c r="A702" s="11">
        <v>40668.041666666664</v>
      </c>
      <c r="B702">
        <v>0</v>
      </c>
      <c r="C702">
        <f t="shared" si="103"/>
        <v>14.799999999999997</v>
      </c>
      <c r="D702">
        <v>1</v>
      </c>
      <c r="E702">
        <v>280</v>
      </c>
      <c r="F702" s="19" t="b">
        <f t="shared" si="97"/>
        <v>0</v>
      </c>
      <c r="G702" s="20">
        <f t="shared" si="98"/>
        <v>280</v>
      </c>
      <c r="H702" s="20" t="b">
        <f t="shared" si="99"/>
        <v>0</v>
      </c>
      <c r="I702" s="20" t="b">
        <f t="shared" si="100"/>
        <v>0</v>
      </c>
      <c r="J702" s="20" t="b">
        <f t="shared" si="101"/>
        <v>0</v>
      </c>
      <c r="K702" s="21" t="b">
        <f t="shared" si="102"/>
        <v>0</v>
      </c>
    </row>
    <row r="703" spans="1:11" x14ac:dyDescent="0.25">
      <c r="A703" s="11">
        <v>40668.083333333336</v>
      </c>
      <c r="B703">
        <v>0</v>
      </c>
      <c r="C703">
        <f t="shared" si="103"/>
        <v>14.799999999999997</v>
      </c>
      <c r="D703">
        <v>0.9</v>
      </c>
      <c r="E703">
        <v>311</v>
      </c>
      <c r="F703" s="19" t="b">
        <f t="shared" si="97"/>
        <v>0</v>
      </c>
      <c r="G703" s="20">
        <f t="shared" si="98"/>
        <v>311</v>
      </c>
      <c r="H703" s="20" t="b">
        <f t="shared" si="99"/>
        <v>0</v>
      </c>
      <c r="I703" s="20" t="b">
        <f t="shared" si="100"/>
        <v>0</v>
      </c>
      <c r="J703" s="20" t="b">
        <f t="shared" si="101"/>
        <v>0</v>
      </c>
      <c r="K703" s="21" t="b">
        <f t="shared" si="102"/>
        <v>0</v>
      </c>
    </row>
    <row r="704" spans="1:11" x14ac:dyDescent="0.25">
      <c r="A704" s="11">
        <v>40668.125</v>
      </c>
      <c r="B704">
        <v>0</v>
      </c>
      <c r="C704">
        <f t="shared" si="103"/>
        <v>14.799999999999997</v>
      </c>
      <c r="D704">
        <v>0.5</v>
      </c>
      <c r="E704">
        <v>312</v>
      </c>
      <c r="F704" s="19" t="b">
        <f t="shared" si="97"/>
        <v>0</v>
      </c>
      <c r="G704" s="20">
        <f t="shared" si="98"/>
        <v>312</v>
      </c>
      <c r="H704" s="20" t="b">
        <f t="shared" si="99"/>
        <v>0</v>
      </c>
      <c r="I704" s="20" t="b">
        <f t="shared" si="100"/>
        <v>0</v>
      </c>
      <c r="J704" s="20" t="b">
        <f t="shared" si="101"/>
        <v>0</v>
      </c>
      <c r="K704" s="21" t="b">
        <f t="shared" si="102"/>
        <v>0</v>
      </c>
    </row>
    <row r="705" spans="1:11" x14ac:dyDescent="0.25">
      <c r="A705" s="11">
        <v>40668.166666666664</v>
      </c>
      <c r="B705">
        <v>0</v>
      </c>
      <c r="C705">
        <f t="shared" si="103"/>
        <v>14.799999999999997</v>
      </c>
      <c r="D705">
        <v>0.9</v>
      </c>
      <c r="E705">
        <v>289</v>
      </c>
      <c r="F705" s="19" t="b">
        <f t="shared" si="97"/>
        <v>0</v>
      </c>
      <c r="G705" s="20">
        <f t="shared" si="98"/>
        <v>289</v>
      </c>
      <c r="H705" s="20" t="b">
        <f t="shared" si="99"/>
        <v>0</v>
      </c>
      <c r="I705" s="20" t="b">
        <f t="shared" si="100"/>
        <v>0</v>
      </c>
      <c r="J705" s="20" t="b">
        <f t="shared" si="101"/>
        <v>0</v>
      </c>
      <c r="K705" s="21" t="b">
        <f t="shared" si="102"/>
        <v>0</v>
      </c>
    </row>
    <row r="706" spans="1:11" x14ac:dyDescent="0.25">
      <c r="A706" s="11">
        <v>40668.208333333336</v>
      </c>
      <c r="B706">
        <v>0</v>
      </c>
      <c r="C706">
        <f t="shared" si="103"/>
        <v>14.799999999999997</v>
      </c>
      <c r="D706">
        <v>0.4</v>
      </c>
      <c r="E706">
        <v>319</v>
      </c>
      <c r="F706" s="19">
        <f t="shared" si="97"/>
        <v>319</v>
      </c>
      <c r="G706" s="20" t="b">
        <f t="shared" si="98"/>
        <v>0</v>
      </c>
      <c r="H706" s="20" t="b">
        <f t="shared" si="99"/>
        <v>0</v>
      </c>
      <c r="I706" s="20" t="b">
        <f t="shared" si="100"/>
        <v>0</v>
      </c>
      <c r="J706" s="20" t="b">
        <f t="shared" si="101"/>
        <v>0</v>
      </c>
      <c r="K706" s="21" t="b">
        <f t="shared" si="102"/>
        <v>0</v>
      </c>
    </row>
    <row r="707" spans="1:11" x14ac:dyDescent="0.25">
      <c r="A707" s="11">
        <v>40668.25</v>
      </c>
      <c r="B707">
        <v>0</v>
      </c>
      <c r="C707">
        <f t="shared" si="103"/>
        <v>14.799999999999997</v>
      </c>
      <c r="D707">
        <v>0.8</v>
      </c>
      <c r="E707">
        <v>291</v>
      </c>
      <c r="F707" s="19" t="b">
        <f t="shared" si="97"/>
        <v>0</v>
      </c>
      <c r="G707" s="20">
        <f t="shared" si="98"/>
        <v>291</v>
      </c>
      <c r="H707" s="20" t="b">
        <f t="shared" si="99"/>
        <v>0</v>
      </c>
      <c r="I707" s="20" t="b">
        <f t="shared" si="100"/>
        <v>0</v>
      </c>
      <c r="J707" s="20" t="b">
        <f t="shared" si="101"/>
        <v>0</v>
      </c>
      <c r="K707" s="21" t="b">
        <f t="shared" si="102"/>
        <v>0</v>
      </c>
    </row>
    <row r="708" spans="1:11" x14ac:dyDescent="0.25">
      <c r="A708" s="11">
        <v>40668.291666666664</v>
      </c>
      <c r="B708">
        <v>0</v>
      </c>
      <c r="C708">
        <f t="shared" si="103"/>
        <v>14.799999999999997</v>
      </c>
      <c r="D708">
        <v>0.3</v>
      </c>
      <c r="E708">
        <v>278</v>
      </c>
      <c r="F708" s="19">
        <f t="shared" si="97"/>
        <v>278</v>
      </c>
      <c r="G708" s="20" t="b">
        <f t="shared" si="98"/>
        <v>0</v>
      </c>
      <c r="H708" s="20" t="b">
        <f t="shared" si="99"/>
        <v>0</v>
      </c>
      <c r="I708" s="20" t="b">
        <f t="shared" si="100"/>
        <v>0</v>
      </c>
      <c r="J708" s="20" t="b">
        <f t="shared" si="101"/>
        <v>0</v>
      </c>
      <c r="K708" s="21" t="b">
        <f t="shared" si="102"/>
        <v>0</v>
      </c>
    </row>
    <row r="709" spans="1:11" x14ac:dyDescent="0.25">
      <c r="A709" s="11">
        <v>40668.333333333336</v>
      </c>
      <c r="B709">
        <v>0</v>
      </c>
      <c r="C709">
        <f t="shared" si="103"/>
        <v>14.799999999999997</v>
      </c>
      <c r="D709">
        <v>0.7</v>
      </c>
      <c r="E709">
        <v>64</v>
      </c>
      <c r="F709" s="19" t="b">
        <f t="shared" si="97"/>
        <v>0</v>
      </c>
      <c r="G709" s="20">
        <f t="shared" si="98"/>
        <v>64</v>
      </c>
      <c r="H709" s="20" t="b">
        <f t="shared" si="99"/>
        <v>0</v>
      </c>
      <c r="I709" s="20" t="b">
        <f t="shared" si="100"/>
        <v>0</v>
      </c>
      <c r="J709" s="20" t="b">
        <f t="shared" si="101"/>
        <v>0</v>
      </c>
      <c r="K709" s="21" t="b">
        <f t="shared" si="102"/>
        <v>0</v>
      </c>
    </row>
    <row r="710" spans="1:11" x14ac:dyDescent="0.25">
      <c r="A710" s="11">
        <v>40668.375</v>
      </c>
      <c r="B710">
        <v>0</v>
      </c>
      <c r="C710">
        <f t="shared" si="103"/>
        <v>14.799999999999997</v>
      </c>
      <c r="D710">
        <v>1.7</v>
      </c>
      <c r="E710">
        <v>118</v>
      </c>
      <c r="F710" s="19" t="b">
        <f t="shared" si="97"/>
        <v>0</v>
      </c>
      <c r="G710" s="20" t="b">
        <f t="shared" si="98"/>
        <v>0</v>
      </c>
      <c r="H710" s="20">
        <f t="shared" si="99"/>
        <v>118</v>
      </c>
      <c r="I710" s="20" t="b">
        <f t="shared" si="100"/>
        <v>0</v>
      </c>
      <c r="J710" s="20" t="b">
        <f t="shared" si="101"/>
        <v>0</v>
      </c>
      <c r="K710" s="21" t="b">
        <f t="shared" si="102"/>
        <v>0</v>
      </c>
    </row>
    <row r="711" spans="1:11" x14ac:dyDescent="0.25">
      <c r="A711" s="11">
        <v>40668.416666666664</v>
      </c>
      <c r="B711">
        <v>0</v>
      </c>
      <c r="C711">
        <f t="shared" si="103"/>
        <v>14.799999999999997</v>
      </c>
      <c r="D711">
        <v>2.7</v>
      </c>
      <c r="E711">
        <v>104</v>
      </c>
      <c r="F711" s="19" t="b">
        <f t="shared" si="97"/>
        <v>0</v>
      </c>
      <c r="G711" s="20" t="b">
        <f t="shared" si="98"/>
        <v>0</v>
      </c>
      <c r="H711" s="20" t="b">
        <f t="shared" si="99"/>
        <v>0</v>
      </c>
      <c r="I711" s="20">
        <f t="shared" si="100"/>
        <v>104</v>
      </c>
      <c r="J711" s="20" t="b">
        <f t="shared" si="101"/>
        <v>0</v>
      </c>
      <c r="K711" s="21" t="b">
        <f t="shared" si="102"/>
        <v>0</v>
      </c>
    </row>
    <row r="712" spans="1:11" x14ac:dyDescent="0.25">
      <c r="A712" s="11">
        <v>40668.458333333336</v>
      </c>
      <c r="B712">
        <v>0</v>
      </c>
      <c r="C712">
        <f t="shared" si="103"/>
        <v>14.799999999999997</v>
      </c>
      <c r="D712">
        <v>2.2000000000000002</v>
      </c>
      <c r="E712">
        <v>104</v>
      </c>
      <c r="F712" s="19" t="b">
        <f t="shared" si="97"/>
        <v>0</v>
      </c>
      <c r="G712" s="20" t="b">
        <f t="shared" si="98"/>
        <v>0</v>
      </c>
      <c r="H712" s="20">
        <f t="shared" si="99"/>
        <v>104</v>
      </c>
      <c r="I712" s="20" t="b">
        <f t="shared" si="100"/>
        <v>0</v>
      </c>
      <c r="J712" s="20" t="b">
        <f t="shared" si="101"/>
        <v>0</v>
      </c>
      <c r="K712" s="21" t="b">
        <f t="shared" si="102"/>
        <v>0</v>
      </c>
    </row>
    <row r="713" spans="1:11" x14ac:dyDescent="0.25">
      <c r="A713" s="11">
        <v>40668.5</v>
      </c>
      <c r="B713">
        <v>0</v>
      </c>
      <c r="C713">
        <f t="shared" si="103"/>
        <v>14.799999999999997</v>
      </c>
      <c r="D713">
        <v>2</v>
      </c>
      <c r="E713">
        <v>277</v>
      </c>
      <c r="F713" s="19" t="b">
        <f t="shared" si="97"/>
        <v>0</v>
      </c>
      <c r="G713" s="20" t="b">
        <f t="shared" si="98"/>
        <v>0</v>
      </c>
      <c r="H713" s="20">
        <f t="shared" si="99"/>
        <v>277</v>
      </c>
      <c r="I713" s="20" t="b">
        <f t="shared" si="100"/>
        <v>0</v>
      </c>
      <c r="J713" s="20" t="b">
        <f t="shared" si="101"/>
        <v>0</v>
      </c>
      <c r="K713" s="21" t="b">
        <f t="shared" si="102"/>
        <v>0</v>
      </c>
    </row>
    <row r="714" spans="1:11" x14ac:dyDescent="0.25">
      <c r="A714" s="11">
        <v>40668.541666666664</v>
      </c>
      <c r="B714">
        <v>0</v>
      </c>
      <c r="C714">
        <f t="shared" si="103"/>
        <v>14.799999999999997</v>
      </c>
      <c r="D714">
        <v>3.3</v>
      </c>
      <c r="E714">
        <v>115</v>
      </c>
      <c r="F714" s="19" t="b">
        <f t="shared" si="97"/>
        <v>0</v>
      </c>
      <c r="G714" s="20" t="b">
        <f t="shared" si="98"/>
        <v>0</v>
      </c>
      <c r="H714" s="20" t="b">
        <f t="shared" si="99"/>
        <v>0</v>
      </c>
      <c r="I714" s="20">
        <f t="shared" si="100"/>
        <v>115</v>
      </c>
      <c r="J714" s="20" t="b">
        <f t="shared" si="101"/>
        <v>0</v>
      </c>
      <c r="K714" s="21" t="b">
        <f t="shared" si="102"/>
        <v>0</v>
      </c>
    </row>
    <row r="715" spans="1:11" x14ac:dyDescent="0.25">
      <c r="A715" s="11">
        <v>40668.583333333336</v>
      </c>
      <c r="B715">
        <v>0</v>
      </c>
      <c r="C715">
        <f t="shared" si="103"/>
        <v>14.799999999999997</v>
      </c>
      <c r="D715">
        <v>4</v>
      </c>
      <c r="E715">
        <v>114</v>
      </c>
      <c r="F715" s="19" t="b">
        <f t="shared" si="97"/>
        <v>0</v>
      </c>
      <c r="G715" s="20" t="b">
        <f t="shared" si="98"/>
        <v>0</v>
      </c>
      <c r="H715" s="20" t="b">
        <f t="shared" si="99"/>
        <v>0</v>
      </c>
      <c r="I715" s="20" t="b">
        <f t="shared" si="100"/>
        <v>0</v>
      </c>
      <c r="J715" s="20">
        <f t="shared" si="101"/>
        <v>114</v>
      </c>
      <c r="K715" s="21" t="b">
        <f t="shared" si="102"/>
        <v>0</v>
      </c>
    </row>
    <row r="716" spans="1:11" x14ac:dyDescent="0.25">
      <c r="A716" s="11">
        <v>40668.625</v>
      </c>
      <c r="B716">
        <v>0</v>
      </c>
      <c r="C716">
        <f t="shared" si="103"/>
        <v>14.799999999999997</v>
      </c>
      <c r="D716">
        <v>5.3</v>
      </c>
      <c r="E716">
        <v>113</v>
      </c>
      <c r="F716" s="19" t="b">
        <f t="shared" si="97"/>
        <v>0</v>
      </c>
      <c r="G716" s="20" t="b">
        <f t="shared" si="98"/>
        <v>0</v>
      </c>
      <c r="H716" s="20" t="b">
        <f t="shared" si="99"/>
        <v>0</v>
      </c>
      <c r="I716" s="20" t="b">
        <f t="shared" si="100"/>
        <v>0</v>
      </c>
      <c r="J716" s="20" t="b">
        <f t="shared" si="101"/>
        <v>0</v>
      </c>
      <c r="K716" s="21">
        <f t="shared" si="102"/>
        <v>113</v>
      </c>
    </row>
    <row r="717" spans="1:11" x14ac:dyDescent="0.25">
      <c r="A717" s="11">
        <v>40668.666666666664</v>
      </c>
      <c r="B717">
        <v>0</v>
      </c>
      <c r="C717">
        <f t="shared" si="103"/>
        <v>14.799999999999997</v>
      </c>
      <c r="D717">
        <v>6.6</v>
      </c>
      <c r="E717">
        <v>111</v>
      </c>
      <c r="F717" s="19" t="b">
        <f t="shared" si="97"/>
        <v>0</v>
      </c>
      <c r="G717" s="20" t="b">
        <f t="shared" si="98"/>
        <v>0</v>
      </c>
      <c r="H717" s="20" t="b">
        <f t="shared" si="99"/>
        <v>0</v>
      </c>
      <c r="I717" s="20" t="b">
        <f t="shared" si="100"/>
        <v>0</v>
      </c>
      <c r="J717" s="20" t="b">
        <f t="shared" si="101"/>
        <v>0</v>
      </c>
      <c r="K717" s="21">
        <f t="shared" si="102"/>
        <v>111</v>
      </c>
    </row>
    <row r="718" spans="1:11" x14ac:dyDescent="0.25">
      <c r="A718" s="11">
        <v>40668.708333333336</v>
      </c>
      <c r="B718">
        <v>0</v>
      </c>
      <c r="C718">
        <f t="shared" si="103"/>
        <v>14.799999999999997</v>
      </c>
      <c r="D718">
        <v>6.4</v>
      </c>
      <c r="E718">
        <v>115</v>
      </c>
      <c r="F718" s="19" t="b">
        <f t="shared" si="97"/>
        <v>0</v>
      </c>
      <c r="G718" s="20" t="b">
        <f t="shared" si="98"/>
        <v>0</v>
      </c>
      <c r="H718" s="20" t="b">
        <f t="shared" si="99"/>
        <v>0</v>
      </c>
      <c r="I718" s="20" t="b">
        <f t="shared" si="100"/>
        <v>0</v>
      </c>
      <c r="J718" s="20" t="b">
        <f t="shared" si="101"/>
        <v>0</v>
      </c>
      <c r="K718" s="21">
        <f t="shared" si="102"/>
        <v>115</v>
      </c>
    </row>
    <row r="719" spans="1:11" x14ac:dyDescent="0.25">
      <c r="A719" s="11">
        <v>40668.75</v>
      </c>
      <c r="B719">
        <v>0</v>
      </c>
      <c r="C719">
        <f t="shared" si="103"/>
        <v>14.799999999999997</v>
      </c>
      <c r="D719">
        <v>5.5</v>
      </c>
      <c r="E719">
        <v>113</v>
      </c>
      <c r="F719" s="19" t="b">
        <f t="shared" si="97"/>
        <v>0</v>
      </c>
      <c r="G719" s="20" t="b">
        <f t="shared" si="98"/>
        <v>0</v>
      </c>
      <c r="H719" s="20" t="b">
        <f t="shared" si="99"/>
        <v>0</v>
      </c>
      <c r="I719" s="20" t="b">
        <f t="shared" si="100"/>
        <v>0</v>
      </c>
      <c r="J719" s="20" t="b">
        <f t="shared" si="101"/>
        <v>0</v>
      </c>
      <c r="K719" s="21">
        <f t="shared" si="102"/>
        <v>113</v>
      </c>
    </row>
    <row r="720" spans="1:11" x14ac:dyDescent="0.25">
      <c r="A720" s="11">
        <v>40668.791666666664</v>
      </c>
      <c r="B720">
        <v>0</v>
      </c>
      <c r="C720">
        <f t="shared" si="103"/>
        <v>14.799999999999997</v>
      </c>
      <c r="D720">
        <v>4</v>
      </c>
      <c r="E720">
        <v>101</v>
      </c>
      <c r="F720" s="19" t="b">
        <f t="shared" si="97"/>
        <v>0</v>
      </c>
      <c r="G720" s="20" t="b">
        <f t="shared" si="98"/>
        <v>0</v>
      </c>
      <c r="H720" s="20" t="b">
        <f t="shared" si="99"/>
        <v>0</v>
      </c>
      <c r="I720" s="20" t="b">
        <f t="shared" si="100"/>
        <v>0</v>
      </c>
      <c r="J720" s="20">
        <f t="shared" si="101"/>
        <v>101</v>
      </c>
      <c r="K720" s="21" t="b">
        <f t="shared" si="102"/>
        <v>0</v>
      </c>
    </row>
    <row r="721" spans="1:11" x14ac:dyDescent="0.25">
      <c r="A721" s="11">
        <v>40668.833333333336</v>
      </c>
      <c r="B721">
        <v>0</v>
      </c>
      <c r="C721">
        <f t="shared" si="103"/>
        <v>14.799999999999997</v>
      </c>
      <c r="D721">
        <v>2.2000000000000002</v>
      </c>
      <c r="E721">
        <v>64</v>
      </c>
      <c r="F721" s="19" t="b">
        <f t="shared" si="97"/>
        <v>0</v>
      </c>
      <c r="G721" s="20" t="b">
        <f t="shared" si="98"/>
        <v>0</v>
      </c>
      <c r="H721" s="20">
        <f t="shared" si="99"/>
        <v>64</v>
      </c>
      <c r="I721" s="20" t="b">
        <f t="shared" si="100"/>
        <v>0</v>
      </c>
      <c r="J721" s="20" t="b">
        <f t="shared" si="101"/>
        <v>0</v>
      </c>
      <c r="K721" s="21" t="b">
        <f t="shared" si="102"/>
        <v>0</v>
      </c>
    </row>
    <row r="722" spans="1:11" x14ac:dyDescent="0.25">
      <c r="A722" s="11">
        <v>40668.875</v>
      </c>
      <c r="B722">
        <v>0</v>
      </c>
      <c r="C722">
        <f t="shared" si="103"/>
        <v>14.799999999999997</v>
      </c>
      <c r="D722">
        <v>2.1</v>
      </c>
      <c r="E722">
        <v>52</v>
      </c>
      <c r="F722" s="19" t="b">
        <f t="shared" si="97"/>
        <v>0</v>
      </c>
      <c r="G722" s="20" t="b">
        <f t="shared" si="98"/>
        <v>0</v>
      </c>
      <c r="H722" s="20">
        <f t="shared" si="99"/>
        <v>52</v>
      </c>
      <c r="I722" s="20" t="b">
        <f t="shared" si="100"/>
        <v>0</v>
      </c>
      <c r="J722" s="20" t="b">
        <f t="shared" si="101"/>
        <v>0</v>
      </c>
      <c r="K722" s="21" t="b">
        <f t="shared" si="102"/>
        <v>0</v>
      </c>
    </row>
    <row r="723" spans="1:11" x14ac:dyDescent="0.25">
      <c r="A723" s="11">
        <v>40668.916666666664</v>
      </c>
      <c r="B723">
        <v>0</v>
      </c>
      <c r="C723">
        <f t="shared" si="103"/>
        <v>14.799999999999997</v>
      </c>
      <c r="D723">
        <v>1.9</v>
      </c>
      <c r="E723">
        <v>197</v>
      </c>
      <c r="F723" s="19" t="b">
        <f t="shared" si="97"/>
        <v>0</v>
      </c>
      <c r="G723" s="20" t="b">
        <f t="shared" si="98"/>
        <v>0</v>
      </c>
      <c r="H723" s="20">
        <f t="shared" si="99"/>
        <v>197</v>
      </c>
      <c r="I723" s="20" t="b">
        <f t="shared" si="100"/>
        <v>0</v>
      </c>
      <c r="J723" s="20" t="b">
        <f t="shared" si="101"/>
        <v>0</v>
      </c>
      <c r="K723" s="21" t="b">
        <f t="shared" si="102"/>
        <v>0</v>
      </c>
    </row>
    <row r="724" spans="1:11" x14ac:dyDescent="0.25">
      <c r="A724" s="11">
        <v>40668.958333333336</v>
      </c>
      <c r="B724">
        <v>0</v>
      </c>
      <c r="C724">
        <f t="shared" si="103"/>
        <v>14.799999999999997</v>
      </c>
      <c r="D724">
        <v>0.6</v>
      </c>
      <c r="E724">
        <v>38</v>
      </c>
      <c r="F724" s="19" t="b">
        <f t="shared" si="97"/>
        <v>0</v>
      </c>
      <c r="G724" s="20">
        <f t="shared" si="98"/>
        <v>38</v>
      </c>
      <c r="H724" s="20" t="b">
        <f t="shared" si="99"/>
        <v>0</v>
      </c>
      <c r="I724" s="20" t="b">
        <f t="shared" si="100"/>
        <v>0</v>
      </c>
      <c r="J724" s="20" t="b">
        <f t="shared" si="101"/>
        <v>0</v>
      </c>
      <c r="K724" s="21" t="b">
        <f t="shared" si="102"/>
        <v>0</v>
      </c>
    </row>
    <row r="725" spans="1:11" x14ac:dyDescent="0.25">
      <c r="A725" s="11">
        <v>40669</v>
      </c>
      <c r="B725">
        <v>0</v>
      </c>
      <c r="C725">
        <f t="shared" si="103"/>
        <v>14.799999999999997</v>
      </c>
      <c r="D725">
        <v>0.7</v>
      </c>
      <c r="E725">
        <v>29</v>
      </c>
      <c r="F725" s="19" t="b">
        <f t="shared" si="97"/>
        <v>0</v>
      </c>
      <c r="G725" s="20">
        <f t="shared" si="98"/>
        <v>29</v>
      </c>
      <c r="H725" s="20" t="b">
        <f t="shared" si="99"/>
        <v>0</v>
      </c>
      <c r="I725" s="20" t="b">
        <f t="shared" si="100"/>
        <v>0</v>
      </c>
      <c r="J725" s="20" t="b">
        <f t="shared" si="101"/>
        <v>0</v>
      </c>
      <c r="K725" s="21" t="b">
        <f t="shared" si="102"/>
        <v>0</v>
      </c>
    </row>
    <row r="726" spans="1:11" x14ac:dyDescent="0.25">
      <c r="A726" s="11">
        <v>40669.041666666664</v>
      </c>
      <c r="B726">
        <v>0</v>
      </c>
      <c r="C726">
        <f t="shared" si="103"/>
        <v>14.799999999999997</v>
      </c>
      <c r="D726">
        <v>0.7</v>
      </c>
      <c r="E726">
        <v>308</v>
      </c>
      <c r="F726" s="19" t="b">
        <f t="shared" si="97"/>
        <v>0</v>
      </c>
      <c r="G726" s="20">
        <f t="shared" si="98"/>
        <v>308</v>
      </c>
      <c r="H726" s="20" t="b">
        <f t="shared" si="99"/>
        <v>0</v>
      </c>
      <c r="I726" s="20" t="b">
        <f t="shared" si="100"/>
        <v>0</v>
      </c>
      <c r="J726" s="20" t="b">
        <f t="shared" si="101"/>
        <v>0</v>
      </c>
      <c r="K726" s="21" t="b">
        <f t="shared" si="102"/>
        <v>0</v>
      </c>
    </row>
    <row r="727" spans="1:11" x14ac:dyDescent="0.25">
      <c r="A727" s="11">
        <v>40669.083333333336</v>
      </c>
      <c r="B727">
        <v>0</v>
      </c>
      <c r="C727">
        <f t="shared" si="103"/>
        <v>14.799999999999997</v>
      </c>
      <c r="D727">
        <v>1</v>
      </c>
      <c r="E727">
        <v>304</v>
      </c>
      <c r="F727" s="19" t="b">
        <f t="shared" si="97"/>
        <v>0</v>
      </c>
      <c r="G727" s="20">
        <f t="shared" si="98"/>
        <v>304</v>
      </c>
      <c r="H727" s="20" t="b">
        <f t="shared" si="99"/>
        <v>0</v>
      </c>
      <c r="I727" s="20" t="b">
        <f t="shared" si="100"/>
        <v>0</v>
      </c>
      <c r="J727" s="20" t="b">
        <f t="shared" si="101"/>
        <v>0</v>
      </c>
      <c r="K727" s="21" t="b">
        <f t="shared" si="102"/>
        <v>0</v>
      </c>
    </row>
    <row r="728" spans="1:11" x14ac:dyDescent="0.25">
      <c r="A728" s="11">
        <v>40669.125</v>
      </c>
      <c r="B728">
        <v>0</v>
      </c>
      <c r="C728">
        <f t="shared" si="103"/>
        <v>14.799999999999997</v>
      </c>
      <c r="D728">
        <v>0.9</v>
      </c>
      <c r="E728">
        <v>312</v>
      </c>
      <c r="F728" s="19" t="b">
        <f t="shared" si="97"/>
        <v>0</v>
      </c>
      <c r="G728" s="20">
        <f t="shared" si="98"/>
        <v>312</v>
      </c>
      <c r="H728" s="20" t="b">
        <f t="shared" si="99"/>
        <v>0</v>
      </c>
      <c r="I728" s="20" t="b">
        <f t="shared" si="100"/>
        <v>0</v>
      </c>
      <c r="J728" s="20" t="b">
        <f t="shared" si="101"/>
        <v>0</v>
      </c>
      <c r="K728" s="21" t="b">
        <f t="shared" si="102"/>
        <v>0</v>
      </c>
    </row>
    <row r="729" spans="1:11" x14ac:dyDescent="0.25">
      <c r="A729" s="11">
        <v>40669.166666666664</v>
      </c>
      <c r="B729">
        <v>0</v>
      </c>
      <c r="C729">
        <f t="shared" si="103"/>
        <v>14.799999999999997</v>
      </c>
      <c r="D729">
        <v>0.7</v>
      </c>
      <c r="E729">
        <v>288</v>
      </c>
      <c r="F729" s="19" t="b">
        <f t="shared" si="97"/>
        <v>0</v>
      </c>
      <c r="G729" s="20">
        <f t="shared" si="98"/>
        <v>288</v>
      </c>
      <c r="H729" s="20" t="b">
        <f t="shared" si="99"/>
        <v>0</v>
      </c>
      <c r="I729" s="20" t="b">
        <f t="shared" si="100"/>
        <v>0</v>
      </c>
      <c r="J729" s="20" t="b">
        <f t="shared" si="101"/>
        <v>0</v>
      </c>
      <c r="K729" s="21" t="b">
        <f t="shared" si="102"/>
        <v>0</v>
      </c>
    </row>
    <row r="730" spans="1:11" x14ac:dyDescent="0.25">
      <c r="A730" s="11">
        <v>40669.208333333336</v>
      </c>
      <c r="B730">
        <v>0</v>
      </c>
      <c r="C730">
        <f t="shared" si="103"/>
        <v>14.799999999999997</v>
      </c>
      <c r="D730">
        <v>0.3</v>
      </c>
      <c r="E730">
        <v>298</v>
      </c>
      <c r="F730" s="19">
        <f t="shared" si="97"/>
        <v>298</v>
      </c>
      <c r="G730" s="20" t="b">
        <f t="shared" si="98"/>
        <v>0</v>
      </c>
      <c r="H730" s="20" t="b">
        <f t="shared" si="99"/>
        <v>0</v>
      </c>
      <c r="I730" s="20" t="b">
        <f t="shared" si="100"/>
        <v>0</v>
      </c>
      <c r="J730" s="20" t="b">
        <f t="shared" si="101"/>
        <v>0</v>
      </c>
      <c r="K730" s="21" t="b">
        <f t="shared" si="102"/>
        <v>0</v>
      </c>
    </row>
    <row r="731" spans="1:11" x14ac:dyDescent="0.25">
      <c r="A731" s="11">
        <v>40669.25</v>
      </c>
      <c r="B731">
        <v>0</v>
      </c>
      <c r="C731">
        <f t="shared" si="103"/>
        <v>14.799999999999997</v>
      </c>
      <c r="D731">
        <v>0.4</v>
      </c>
      <c r="E731">
        <v>301</v>
      </c>
      <c r="F731" s="19">
        <f t="shared" si="97"/>
        <v>301</v>
      </c>
      <c r="G731" s="20" t="b">
        <f t="shared" si="98"/>
        <v>0</v>
      </c>
      <c r="H731" s="20" t="b">
        <f t="shared" si="99"/>
        <v>0</v>
      </c>
      <c r="I731" s="20" t="b">
        <f t="shared" si="100"/>
        <v>0</v>
      </c>
      <c r="J731" s="20" t="b">
        <f t="shared" si="101"/>
        <v>0</v>
      </c>
      <c r="K731" s="21" t="b">
        <f t="shared" si="102"/>
        <v>0</v>
      </c>
    </row>
    <row r="732" spans="1:11" x14ac:dyDescent="0.25">
      <c r="A732" s="11">
        <v>40669.291666666664</v>
      </c>
      <c r="B732">
        <v>0</v>
      </c>
      <c r="C732">
        <f t="shared" si="103"/>
        <v>14.799999999999997</v>
      </c>
      <c r="D732">
        <v>0.3</v>
      </c>
      <c r="E732">
        <v>232</v>
      </c>
      <c r="F732" s="19">
        <f t="shared" si="97"/>
        <v>232</v>
      </c>
      <c r="G732" s="20" t="b">
        <f t="shared" si="98"/>
        <v>0</v>
      </c>
      <c r="H732" s="20" t="b">
        <f t="shared" si="99"/>
        <v>0</v>
      </c>
      <c r="I732" s="20" t="b">
        <f t="shared" si="100"/>
        <v>0</v>
      </c>
      <c r="J732" s="20" t="b">
        <f t="shared" si="101"/>
        <v>0</v>
      </c>
      <c r="K732" s="21" t="b">
        <f t="shared" si="102"/>
        <v>0</v>
      </c>
    </row>
    <row r="733" spans="1:11" x14ac:dyDescent="0.25">
      <c r="A733" s="11">
        <v>40669.333333333336</v>
      </c>
      <c r="B733">
        <v>0</v>
      </c>
      <c r="C733">
        <f t="shared" si="103"/>
        <v>14.799999999999997</v>
      </c>
      <c r="D733">
        <v>0.6</v>
      </c>
      <c r="E733">
        <v>225</v>
      </c>
      <c r="F733" s="19" t="b">
        <f t="shared" si="97"/>
        <v>0</v>
      </c>
      <c r="G733" s="20">
        <f t="shared" si="98"/>
        <v>225</v>
      </c>
      <c r="H733" s="20" t="b">
        <f t="shared" si="99"/>
        <v>0</v>
      </c>
      <c r="I733" s="20" t="b">
        <f t="shared" si="100"/>
        <v>0</v>
      </c>
      <c r="J733" s="20" t="b">
        <f t="shared" si="101"/>
        <v>0</v>
      </c>
      <c r="K733" s="21" t="b">
        <f t="shared" si="102"/>
        <v>0</v>
      </c>
    </row>
    <row r="734" spans="1:11" x14ac:dyDescent="0.25">
      <c r="A734" s="11">
        <v>40669.375</v>
      </c>
      <c r="B734">
        <v>0</v>
      </c>
      <c r="C734">
        <f t="shared" si="103"/>
        <v>14.799999999999997</v>
      </c>
      <c r="D734">
        <v>0.8</v>
      </c>
      <c r="E734">
        <v>199</v>
      </c>
      <c r="F734" s="19" t="b">
        <f t="shared" si="97"/>
        <v>0</v>
      </c>
      <c r="G734" s="20">
        <f t="shared" si="98"/>
        <v>199</v>
      </c>
      <c r="H734" s="20" t="b">
        <f t="shared" si="99"/>
        <v>0</v>
      </c>
      <c r="I734" s="20" t="b">
        <f t="shared" si="100"/>
        <v>0</v>
      </c>
      <c r="J734" s="20" t="b">
        <f t="shared" si="101"/>
        <v>0</v>
      </c>
      <c r="K734" s="21" t="b">
        <f t="shared" si="102"/>
        <v>0</v>
      </c>
    </row>
    <row r="735" spans="1:11" x14ac:dyDescent="0.25">
      <c r="A735" s="11">
        <v>40669.416666666664</v>
      </c>
      <c r="B735">
        <v>0</v>
      </c>
      <c r="C735">
        <f t="shared" si="103"/>
        <v>14.799999999999997</v>
      </c>
      <c r="D735">
        <v>1.1000000000000001</v>
      </c>
      <c r="E735">
        <v>127</v>
      </c>
      <c r="F735" s="19" t="b">
        <f t="shared" si="97"/>
        <v>0</v>
      </c>
      <c r="G735" s="20">
        <f t="shared" si="98"/>
        <v>127</v>
      </c>
      <c r="H735" s="20" t="b">
        <f t="shared" si="99"/>
        <v>0</v>
      </c>
      <c r="I735" s="20" t="b">
        <f t="shared" si="100"/>
        <v>0</v>
      </c>
      <c r="J735" s="20" t="b">
        <f t="shared" si="101"/>
        <v>0</v>
      </c>
      <c r="K735" s="21" t="b">
        <f t="shared" si="102"/>
        <v>0</v>
      </c>
    </row>
    <row r="736" spans="1:11" x14ac:dyDescent="0.25">
      <c r="A736" s="11">
        <v>40669.458333333336</v>
      </c>
      <c r="B736">
        <v>0</v>
      </c>
      <c r="C736">
        <f t="shared" si="103"/>
        <v>14.799999999999997</v>
      </c>
      <c r="D736">
        <v>1.6</v>
      </c>
      <c r="E736">
        <v>2</v>
      </c>
      <c r="F736" s="19" t="b">
        <f t="shared" si="97"/>
        <v>0</v>
      </c>
      <c r="G736" s="20" t="b">
        <f t="shared" si="98"/>
        <v>0</v>
      </c>
      <c r="H736" s="20">
        <f t="shared" si="99"/>
        <v>2</v>
      </c>
      <c r="I736" s="20" t="b">
        <f t="shared" si="100"/>
        <v>0</v>
      </c>
      <c r="J736" s="20" t="b">
        <f t="shared" si="101"/>
        <v>0</v>
      </c>
      <c r="K736" s="21" t="b">
        <f t="shared" si="102"/>
        <v>0</v>
      </c>
    </row>
    <row r="737" spans="1:11" x14ac:dyDescent="0.25">
      <c r="A737" s="11">
        <v>40669.5</v>
      </c>
      <c r="B737">
        <v>0</v>
      </c>
      <c r="C737">
        <f t="shared" si="103"/>
        <v>14.799999999999997</v>
      </c>
      <c r="D737">
        <v>2.1</v>
      </c>
      <c r="E737">
        <v>135</v>
      </c>
      <c r="F737" s="19" t="b">
        <f t="shared" si="97"/>
        <v>0</v>
      </c>
      <c r="G737" s="20" t="b">
        <f t="shared" si="98"/>
        <v>0</v>
      </c>
      <c r="H737" s="20">
        <f t="shared" si="99"/>
        <v>135</v>
      </c>
      <c r="I737" s="20" t="b">
        <f t="shared" si="100"/>
        <v>0</v>
      </c>
      <c r="J737" s="20" t="b">
        <f t="shared" si="101"/>
        <v>0</v>
      </c>
      <c r="K737" s="21" t="b">
        <f t="shared" si="102"/>
        <v>0</v>
      </c>
    </row>
    <row r="738" spans="1:11" x14ac:dyDescent="0.25">
      <c r="A738" s="11">
        <v>40669.541666666664</v>
      </c>
      <c r="B738">
        <v>0</v>
      </c>
      <c r="C738">
        <f t="shared" si="103"/>
        <v>14.799999999999997</v>
      </c>
      <c r="D738">
        <v>1.8</v>
      </c>
      <c r="E738">
        <v>310</v>
      </c>
      <c r="F738" s="19" t="b">
        <f t="shared" si="97"/>
        <v>0</v>
      </c>
      <c r="G738" s="20" t="b">
        <f t="shared" si="98"/>
        <v>0</v>
      </c>
      <c r="H738" s="20">
        <f t="shared" si="99"/>
        <v>310</v>
      </c>
      <c r="I738" s="20" t="b">
        <f t="shared" si="100"/>
        <v>0</v>
      </c>
      <c r="J738" s="20" t="b">
        <f t="shared" si="101"/>
        <v>0</v>
      </c>
      <c r="K738" s="21" t="b">
        <f t="shared" si="102"/>
        <v>0</v>
      </c>
    </row>
    <row r="739" spans="1:11" x14ac:dyDescent="0.25">
      <c r="A739" s="11">
        <v>40669.583333333336</v>
      </c>
      <c r="B739">
        <v>0</v>
      </c>
      <c r="C739">
        <f t="shared" si="103"/>
        <v>14.799999999999997</v>
      </c>
      <c r="D739">
        <v>1.8</v>
      </c>
      <c r="E739">
        <v>144</v>
      </c>
      <c r="F739" s="19" t="b">
        <f t="shared" si="97"/>
        <v>0</v>
      </c>
      <c r="G739" s="20" t="b">
        <f t="shared" si="98"/>
        <v>0</v>
      </c>
      <c r="H739" s="20">
        <f t="shared" si="99"/>
        <v>144</v>
      </c>
      <c r="I739" s="20" t="b">
        <f t="shared" si="100"/>
        <v>0</v>
      </c>
      <c r="J739" s="20" t="b">
        <f t="shared" si="101"/>
        <v>0</v>
      </c>
      <c r="K739" s="21" t="b">
        <f t="shared" si="102"/>
        <v>0</v>
      </c>
    </row>
    <row r="740" spans="1:11" x14ac:dyDescent="0.25">
      <c r="A740" s="11">
        <v>40669.625</v>
      </c>
      <c r="B740">
        <v>0</v>
      </c>
      <c r="C740">
        <f t="shared" si="103"/>
        <v>14.799999999999997</v>
      </c>
      <c r="D740">
        <v>3.1</v>
      </c>
      <c r="E740">
        <v>109</v>
      </c>
      <c r="F740" s="19" t="b">
        <f t="shared" si="97"/>
        <v>0</v>
      </c>
      <c r="G740" s="20" t="b">
        <f t="shared" si="98"/>
        <v>0</v>
      </c>
      <c r="H740" s="20" t="b">
        <f t="shared" si="99"/>
        <v>0</v>
      </c>
      <c r="I740" s="20">
        <f t="shared" si="100"/>
        <v>109</v>
      </c>
      <c r="J740" s="20" t="b">
        <f t="shared" si="101"/>
        <v>0</v>
      </c>
      <c r="K740" s="21" t="b">
        <f t="shared" si="102"/>
        <v>0</v>
      </c>
    </row>
    <row r="741" spans="1:11" x14ac:dyDescent="0.25">
      <c r="A741" s="11">
        <v>40669.666666666664</v>
      </c>
      <c r="B741">
        <v>0</v>
      </c>
      <c r="C741">
        <f t="shared" si="103"/>
        <v>14.799999999999997</v>
      </c>
      <c r="D741">
        <v>4.4000000000000004</v>
      </c>
      <c r="E741">
        <v>102</v>
      </c>
      <c r="F741" s="19" t="b">
        <f t="shared" si="97"/>
        <v>0</v>
      </c>
      <c r="G741" s="20" t="b">
        <f t="shared" si="98"/>
        <v>0</v>
      </c>
      <c r="H741" s="20" t="b">
        <f t="shared" si="99"/>
        <v>0</v>
      </c>
      <c r="I741" s="20" t="b">
        <f t="shared" si="100"/>
        <v>0</v>
      </c>
      <c r="J741" s="20">
        <f t="shared" si="101"/>
        <v>102</v>
      </c>
      <c r="K741" s="21" t="b">
        <f t="shared" si="102"/>
        <v>0</v>
      </c>
    </row>
    <row r="742" spans="1:11" x14ac:dyDescent="0.25">
      <c r="A742" s="11">
        <v>40669.708333333336</v>
      </c>
      <c r="B742">
        <v>0</v>
      </c>
      <c r="C742">
        <f t="shared" si="103"/>
        <v>14.799999999999997</v>
      </c>
      <c r="D742">
        <v>5.3</v>
      </c>
      <c r="E742">
        <v>111</v>
      </c>
      <c r="F742" s="19" t="b">
        <f t="shared" si="97"/>
        <v>0</v>
      </c>
      <c r="G742" s="20" t="b">
        <f t="shared" si="98"/>
        <v>0</v>
      </c>
      <c r="H742" s="20" t="b">
        <f t="shared" si="99"/>
        <v>0</v>
      </c>
      <c r="I742" s="20" t="b">
        <f t="shared" si="100"/>
        <v>0</v>
      </c>
      <c r="J742" s="20" t="b">
        <f t="shared" si="101"/>
        <v>0</v>
      </c>
      <c r="K742" s="21">
        <f t="shared" si="102"/>
        <v>111</v>
      </c>
    </row>
    <row r="743" spans="1:11" x14ac:dyDescent="0.25">
      <c r="A743" s="11">
        <v>40669.75</v>
      </c>
      <c r="B743">
        <v>0</v>
      </c>
      <c r="C743">
        <f t="shared" si="103"/>
        <v>14.799999999999997</v>
      </c>
      <c r="D743">
        <v>5.4</v>
      </c>
      <c r="E743">
        <v>113</v>
      </c>
      <c r="F743" s="19" t="b">
        <f t="shared" si="97"/>
        <v>0</v>
      </c>
      <c r="G743" s="20" t="b">
        <f t="shared" si="98"/>
        <v>0</v>
      </c>
      <c r="H743" s="20" t="b">
        <f t="shared" si="99"/>
        <v>0</v>
      </c>
      <c r="I743" s="20" t="b">
        <f t="shared" si="100"/>
        <v>0</v>
      </c>
      <c r="J743" s="20" t="b">
        <f t="shared" si="101"/>
        <v>0</v>
      </c>
      <c r="K743" s="21">
        <f t="shared" si="102"/>
        <v>113</v>
      </c>
    </row>
    <row r="744" spans="1:11" x14ac:dyDescent="0.25">
      <c r="A744" s="11">
        <v>40669.791666666664</v>
      </c>
      <c r="B744">
        <v>0</v>
      </c>
      <c r="C744">
        <f t="shared" si="103"/>
        <v>14.799999999999997</v>
      </c>
      <c r="D744">
        <v>3.6</v>
      </c>
      <c r="E744">
        <v>82</v>
      </c>
      <c r="F744" s="19" t="b">
        <f t="shared" si="97"/>
        <v>0</v>
      </c>
      <c r="G744" s="20" t="b">
        <f t="shared" si="98"/>
        <v>0</v>
      </c>
      <c r="H744" s="20" t="b">
        <f t="shared" si="99"/>
        <v>0</v>
      </c>
      <c r="I744" s="20" t="b">
        <f t="shared" si="100"/>
        <v>0</v>
      </c>
      <c r="J744" s="20">
        <f t="shared" si="101"/>
        <v>82</v>
      </c>
      <c r="K744" s="21" t="b">
        <f t="shared" si="102"/>
        <v>0</v>
      </c>
    </row>
    <row r="745" spans="1:11" x14ac:dyDescent="0.25">
      <c r="A745" s="11">
        <v>40669.833333333336</v>
      </c>
      <c r="B745">
        <v>0</v>
      </c>
      <c r="C745">
        <f t="shared" si="103"/>
        <v>14.799999999999997</v>
      </c>
      <c r="D745">
        <v>3.9</v>
      </c>
      <c r="E745">
        <v>58</v>
      </c>
      <c r="F745" s="19" t="b">
        <f t="shared" si="97"/>
        <v>0</v>
      </c>
      <c r="G745" s="20" t="b">
        <f t="shared" si="98"/>
        <v>0</v>
      </c>
      <c r="H745" s="20" t="b">
        <f t="shared" si="99"/>
        <v>0</v>
      </c>
      <c r="I745" s="20" t="b">
        <f t="shared" si="100"/>
        <v>0</v>
      </c>
      <c r="J745" s="20">
        <f t="shared" si="101"/>
        <v>58</v>
      </c>
      <c r="K745" s="21" t="b">
        <f t="shared" si="102"/>
        <v>0</v>
      </c>
    </row>
    <row r="746" spans="1:11" x14ac:dyDescent="0.25">
      <c r="A746" s="11">
        <v>40669.875</v>
      </c>
      <c r="B746">
        <v>0</v>
      </c>
      <c r="C746">
        <f t="shared" si="103"/>
        <v>14.799999999999997</v>
      </c>
      <c r="D746">
        <v>2.1</v>
      </c>
      <c r="E746">
        <v>239</v>
      </c>
      <c r="F746" s="19" t="b">
        <f t="shared" si="97"/>
        <v>0</v>
      </c>
      <c r="G746" s="20" t="b">
        <f t="shared" si="98"/>
        <v>0</v>
      </c>
      <c r="H746" s="20">
        <f t="shared" si="99"/>
        <v>239</v>
      </c>
      <c r="I746" s="20" t="b">
        <f t="shared" si="100"/>
        <v>0</v>
      </c>
      <c r="J746" s="20" t="b">
        <f t="shared" si="101"/>
        <v>0</v>
      </c>
      <c r="K746" s="21" t="b">
        <f t="shared" si="102"/>
        <v>0</v>
      </c>
    </row>
    <row r="747" spans="1:11" x14ac:dyDescent="0.25">
      <c r="A747" s="11">
        <v>40669.916666666664</v>
      </c>
      <c r="B747">
        <v>0</v>
      </c>
      <c r="C747">
        <f t="shared" si="103"/>
        <v>14.799999999999997</v>
      </c>
      <c r="D747">
        <v>1.3</v>
      </c>
      <c r="E747">
        <v>334</v>
      </c>
      <c r="F747" s="19" t="b">
        <f t="shared" si="97"/>
        <v>0</v>
      </c>
      <c r="G747" s="20">
        <f t="shared" si="98"/>
        <v>334</v>
      </c>
      <c r="H747" s="20" t="b">
        <f t="shared" si="99"/>
        <v>0</v>
      </c>
      <c r="I747" s="20" t="b">
        <f t="shared" si="100"/>
        <v>0</v>
      </c>
      <c r="J747" s="20" t="b">
        <f t="shared" si="101"/>
        <v>0</v>
      </c>
      <c r="K747" s="21" t="b">
        <f t="shared" si="102"/>
        <v>0</v>
      </c>
    </row>
    <row r="748" spans="1:11" x14ac:dyDescent="0.25">
      <c r="A748" s="11">
        <v>40669.958333333336</v>
      </c>
      <c r="B748">
        <v>0</v>
      </c>
      <c r="C748">
        <f t="shared" si="103"/>
        <v>14.799999999999997</v>
      </c>
      <c r="D748">
        <v>1.5</v>
      </c>
      <c r="E748">
        <v>302</v>
      </c>
      <c r="F748" s="19" t="b">
        <f t="shared" si="97"/>
        <v>0</v>
      </c>
      <c r="G748" s="20" t="b">
        <f t="shared" si="98"/>
        <v>0</v>
      </c>
      <c r="H748" s="20">
        <f t="shared" si="99"/>
        <v>302</v>
      </c>
      <c r="I748" s="20" t="b">
        <f t="shared" si="100"/>
        <v>0</v>
      </c>
      <c r="J748" s="20" t="b">
        <f t="shared" si="101"/>
        <v>0</v>
      </c>
      <c r="K748" s="21" t="b">
        <f t="shared" si="102"/>
        <v>0</v>
      </c>
    </row>
    <row r="749" spans="1:11" x14ac:dyDescent="0.25">
      <c r="A749" s="11">
        <v>40670</v>
      </c>
      <c r="B749">
        <v>0</v>
      </c>
      <c r="C749">
        <f t="shared" si="103"/>
        <v>14.799999999999997</v>
      </c>
      <c r="D749">
        <v>1.2</v>
      </c>
      <c r="E749">
        <v>291</v>
      </c>
      <c r="F749" s="19" t="b">
        <f t="shared" si="97"/>
        <v>0</v>
      </c>
      <c r="G749" s="20">
        <f t="shared" si="98"/>
        <v>291</v>
      </c>
      <c r="H749" s="20" t="b">
        <f t="shared" si="99"/>
        <v>0</v>
      </c>
      <c r="I749" s="20" t="b">
        <f t="shared" si="100"/>
        <v>0</v>
      </c>
      <c r="J749" s="20" t="b">
        <f t="shared" si="101"/>
        <v>0</v>
      </c>
      <c r="K749" s="21" t="b">
        <f t="shared" si="102"/>
        <v>0</v>
      </c>
    </row>
    <row r="750" spans="1:11" x14ac:dyDescent="0.25">
      <c r="A750" s="11">
        <v>40670.041666666664</v>
      </c>
      <c r="B750">
        <v>0</v>
      </c>
      <c r="C750">
        <f t="shared" si="103"/>
        <v>14.799999999999997</v>
      </c>
      <c r="D750">
        <v>0.7</v>
      </c>
      <c r="E750">
        <v>343</v>
      </c>
      <c r="F750" s="19" t="b">
        <f t="shared" si="97"/>
        <v>0</v>
      </c>
      <c r="G750" s="20">
        <f t="shared" si="98"/>
        <v>343</v>
      </c>
      <c r="H750" s="20" t="b">
        <f t="shared" si="99"/>
        <v>0</v>
      </c>
      <c r="I750" s="20" t="b">
        <f t="shared" si="100"/>
        <v>0</v>
      </c>
      <c r="J750" s="20" t="b">
        <f t="shared" si="101"/>
        <v>0</v>
      </c>
      <c r="K750" s="21" t="b">
        <f t="shared" si="102"/>
        <v>0</v>
      </c>
    </row>
    <row r="751" spans="1:11" x14ac:dyDescent="0.25">
      <c r="A751" s="11">
        <v>40670.083333333336</v>
      </c>
      <c r="B751">
        <v>0</v>
      </c>
      <c r="C751">
        <f t="shared" si="103"/>
        <v>14.799999999999997</v>
      </c>
      <c r="D751">
        <v>0.7</v>
      </c>
      <c r="E751">
        <v>304</v>
      </c>
      <c r="F751" s="19" t="b">
        <f t="shared" si="97"/>
        <v>0</v>
      </c>
      <c r="G751" s="20">
        <f t="shared" si="98"/>
        <v>304</v>
      </c>
      <c r="H751" s="20" t="b">
        <f t="shared" si="99"/>
        <v>0</v>
      </c>
      <c r="I751" s="20" t="b">
        <f t="shared" si="100"/>
        <v>0</v>
      </c>
      <c r="J751" s="20" t="b">
        <f t="shared" si="101"/>
        <v>0</v>
      </c>
      <c r="K751" s="21" t="b">
        <f t="shared" si="102"/>
        <v>0</v>
      </c>
    </row>
    <row r="752" spans="1:11" x14ac:dyDescent="0.25">
      <c r="A752" s="11">
        <v>40670.125</v>
      </c>
      <c r="B752">
        <v>0</v>
      </c>
      <c r="C752">
        <f t="shared" si="103"/>
        <v>14.799999999999997</v>
      </c>
      <c r="D752">
        <v>0.5</v>
      </c>
      <c r="E752">
        <v>287</v>
      </c>
      <c r="F752" s="19" t="b">
        <f t="shared" si="97"/>
        <v>0</v>
      </c>
      <c r="G752" s="20">
        <f t="shared" si="98"/>
        <v>287</v>
      </c>
      <c r="H752" s="20" t="b">
        <f t="shared" si="99"/>
        <v>0</v>
      </c>
      <c r="I752" s="20" t="b">
        <f t="shared" si="100"/>
        <v>0</v>
      </c>
      <c r="J752" s="20" t="b">
        <f t="shared" si="101"/>
        <v>0</v>
      </c>
      <c r="K752" s="21" t="b">
        <f t="shared" si="102"/>
        <v>0</v>
      </c>
    </row>
    <row r="753" spans="1:11" x14ac:dyDescent="0.25">
      <c r="A753" s="11">
        <v>40670.166666666664</v>
      </c>
      <c r="B753">
        <v>0</v>
      </c>
      <c r="C753">
        <f t="shared" si="103"/>
        <v>14.799999999999997</v>
      </c>
      <c r="D753">
        <v>0.4</v>
      </c>
      <c r="E753">
        <v>289</v>
      </c>
      <c r="F753" s="19">
        <f t="shared" si="97"/>
        <v>289</v>
      </c>
      <c r="G753" s="20" t="b">
        <f t="shared" si="98"/>
        <v>0</v>
      </c>
      <c r="H753" s="20" t="b">
        <f t="shared" si="99"/>
        <v>0</v>
      </c>
      <c r="I753" s="20" t="b">
        <f t="shared" si="100"/>
        <v>0</v>
      </c>
      <c r="J753" s="20" t="b">
        <f t="shared" si="101"/>
        <v>0</v>
      </c>
      <c r="K753" s="21" t="b">
        <f t="shared" si="102"/>
        <v>0</v>
      </c>
    </row>
    <row r="754" spans="1:11" x14ac:dyDescent="0.25">
      <c r="A754" s="11">
        <v>40670.208333333336</v>
      </c>
      <c r="B754">
        <v>0</v>
      </c>
      <c r="C754">
        <f t="shared" si="103"/>
        <v>14.799999999999997</v>
      </c>
      <c r="D754">
        <v>0.4</v>
      </c>
      <c r="E754">
        <v>167</v>
      </c>
      <c r="F754" s="19">
        <f t="shared" si="97"/>
        <v>167</v>
      </c>
      <c r="G754" s="20" t="b">
        <f t="shared" si="98"/>
        <v>0</v>
      </c>
      <c r="H754" s="20" t="b">
        <f t="shared" si="99"/>
        <v>0</v>
      </c>
      <c r="I754" s="20" t="b">
        <f t="shared" si="100"/>
        <v>0</v>
      </c>
      <c r="J754" s="20" t="b">
        <f t="shared" si="101"/>
        <v>0</v>
      </c>
      <c r="K754" s="21" t="b">
        <f t="shared" si="102"/>
        <v>0</v>
      </c>
    </row>
    <row r="755" spans="1:11" x14ac:dyDescent="0.25">
      <c r="A755" s="11">
        <v>40670.25</v>
      </c>
      <c r="B755">
        <v>0</v>
      </c>
      <c r="C755">
        <f t="shared" si="103"/>
        <v>14.799999999999997</v>
      </c>
      <c r="D755">
        <v>0.7</v>
      </c>
      <c r="E755">
        <v>285</v>
      </c>
      <c r="F755" s="19" t="b">
        <f t="shared" si="97"/>
        <v>0</v>
      </c>
      <c r="G755" s="20">
        <f t="shared" si="98"/>
        <v>285</v>
      </c>
      <c r="H755" s="20" t="b">
        <f t="shared" si="99"/>
        <v>0</v>
      </c>
      <c r="I755" s="20" t="b">
        <f t="shared" si="100"/>
        <v>0</v>
      </c>
      <c r="J755" s="20" t="b">
        <f t="shared" si="101"/>
        <v>0</v>
      </c>
      <c r="K755" s="21" t="b">
        <f t="shared" si="102"/>
        <v>0</v>
      </c>
    </row>
    <row r="756" spans="1:11" x14ac:dyDescent="0.25">
      <c r="A756" s="11">
        <v>40670.291666666664</v>
      </c>
      <c r="B756">
        <v>0</v>
      </c>
      <c r="C756">
        <f t="shared" si="103"/>
        <v>14.799999999999997</v>
      </c>
      <c r="D756">
        <v>0.4</v>
      </c>
      <c r="E756">
        <v>141</v>
      </c>
      <c r="F756" s="19">
        <f t="shared" si="97"/>
        <v>141</v>
      </c>
      <c r="G756" s="20" t="b">
        <f t="shared" si="98"/>
        <v>0</v>
      </c>
      <c r="H756" s="20" t="b">
        <f t="shared" si="99"/>
        <v>0</v>
      </c>
      <c r="I756" s="20" t="b">
        <f t="shared" si="100"/>
        <v>0</v>
      </c>
      <c r="J756" s="20" t="b">
        <f t="shared" si="101"/>
        <v>0</v>
      </c>
      <c r="K756" s="21" t="b">
        <f t="shared" si="102"/>
        <v>0</v>
      </c>
    </row>
    <row r="757" spans="1:11" x14ac:dyDescent="0.25">
      <c r="A757" s="11">
        <v>40670.333333333336</v>
      </c>
      <c r="B757">
        <v>0</v>
      </c>
      <c r="C757">
        <f t="shared" si="103"/>
        <v>14.799999999999997</v>
      </c>
      <c r="D757">
        <v>1.1000000000000001</v>
      </c>
      <c r="E757">
        <v>228</v>
      </c>
      <c r="F757" s="19" t="b">
        <f t="shared" ref="F757:F820" si="104">IF(D757&lt;0.5,E757)</f>
        <v>0</v>
      </c>
      <c r="G757" s="20">
        <f t="shared" ref="G757:G820" si="105">IF(D757&lt;1.5,IF(D757&gt;=0.5,E757))</f>
        <v>228</v>
      </c>
      <c r="H757" s="20" t="b">
        <f t="shared" ref="H757:H820" si="106">IF(D757&lt;2.5,IF(D757&gt;=1.5,E757))</f>
        <v>0</v>
      </c>
      <c r="I757" s="20" t="b">
        <f t="shared" ref="I757:I820" si="107">IF(D757&lt;3.5,IF(D757&gt;=2.5,E757))</f>
        <v>0</v>
      </c>
      <c r="J757" s="20" t="b">
        <f t="shared" ref="J757:J820" si="108">IF(D757&lt;4.5,IF(D757&gt;=3.5,E757))</f>
        <v>0</v>
      </c>
      <c r="K757" s="21" t="b">
        <f t="shared" ref="K757:K820" si="109">IF(D757&gt;=4.5,E757)</f>
        <v>0</v>
      </c>
    </row>
    <row r="758" spans="1:11" x14ac:dyDescent="0.25">
      <c r="A758" s="11">
        <v>40670.375</v>
      </c>
      <c r="B758">
        <v>0</v>
      </c>
      <c r="C758">
        <f t="shared" si="103"/>
        <v>14.799999999999997</v>
      </c>
      <c r="D758">
        <v>1.3</v>
      </c>
      <c r="E758">
        <v>220</v>
      </c>
      <c r="F758" s="19" t="b">
        <f t="shared" si="104"/>
        <v>0</v>
      </c>
      <c r="G758" s="20">
        <f t="shared" si="105"/>
        <v>220</v>
      </c>
      <c r="H758" s="20" t="b">
        <f t="shared" si="106"/>
        <v>0</v>
      </c>
      <c r="I758" s="20" t="b">
        <f t="shared" si="107"/>
        <v>0</v>
      </c>
      <c r="J758" s="20" t="b">
        <f t="shared" si="108"/>
        <v>0</v>
      </c>
      <c r="K758" s="21" t="b">
        <f t="shared" si="109"/>
        <v>0</v>
      </c>
    </row>
    <row r="759" spans="1:11" x14ac:dyDescent="0.25">
      <c r="A759" s="11">
        <v>40670.416666666664</v>
      </c>
      <c r="B759">
        <v>0</v>
      </c>
      <c r="C759">
        <f t="shared" ref="C759:C822" si="110">C758+B759</f>
        <v>14.799999999999997</v>
      </c>
      <c r="D759">
        <v>1.5</v>
      </c>
      <c r="E759">
        <v>203</v>
      </c>
      <c r="F759" s="19" t="b">
        <f t="shared" si="104"/>
        <v>0</v>
      </c>
      <c r="G759" s="20" t="b">
        <f t="shared" si="105"/>
        <v>0</v>
      </c>
      <c r="H759" s="20">
        <f t="shared" si="106"/>
        <v>203</v>
      </c>
      <c r="I759" s="20" t="b">
        <f t="shared" si="107"/>
        <v>0</v>
      </c>
      <c r="J759" s="20" t="b">
        <f t="shared" si="108"/>
        <v>0</v>
      </c>
      <c r="K759" s="21" t="b">
        <f t="shared" si="109"/>
        <v>0</v>
      </c>
    </row>
    <row r="760" spans="1:11" x14ac:dyDescent="0.25">
      <c r="A760" s="11">
        <v>40670.458333333336</v>
      </c>
      <c r="B760">
        <v>0</v>
      </c>
      <c r="C760">
        <f t="shared" si="110"/>
        <v>14.799999999999997</v>
      </c>
      <c r="D760">
        <v>1.3</v>
      </c>
      <c r="E760">
        <v>237</v>
      </c>
      <c r="F760" s="19" t="b">
        <f t="shared" si="104"/>
        <v>0</v>
      </c>
      <c r="G760" s="20">
        <f t="shared" si="105"/>
        <v>237</v>
      </c>
      <c r="H760" s="20" t="b">
        <f t="shared" si="106"/>
        <v>0</v>
      </c>
      <c r="I760" s="20" t="b">
        <f t="shared" si="107"/>
        <v>0</v>
      </c>
      <c r="J760" s="20" t="b">
        <f t="shared" si="108"/>
        <v>0</v>
      </c>
      <c r="K760" s="21" t="b">
        <f t="shared" si="109"/>
        <v>0</v>
      </c>
    </row>
    <row r="761" spans="1:11" x14ac:dyDescent="0.25">
      <c r="A761" s="11">
        <v>40670.5</v>
      </c>
      <c r="B761">
        <v>0</v>
      </c>
      <c r="C761">
        <f t="shared" si="110"/>
        <v>14.799999999999997</v>
      </c>
      <c r="D761">
        <v>1.3</v>
      </c>
      <c r="E761">
        <v>287</v>
      </c>
      <c r="F761" s="19" t="b">
        <f t="shared" si="104"/>
        <v>0</v>
      </c>
      <c r="G761" s="20">
        <f t="shared" si="105"/>
        <v>287</v>
      </c>
      <c r="H761" s="20" t="b">
        <f t="shared" si="106"/>
        <v>0</v>
      </c>
      <c r="I761" s="20" t="b">
        <f t="shared" si="107"/>
        <v>0</v>
      </c>
      <c r="J761" s="20" t="b">
        <f t="shared" si="108"/>
        <v>0</v>
      </c>
      <c r="K761" s="21" t="b">
        <f t="shared" si="109"/>
        <v>0</v>
      </c>
    </row>
    <row r="762" spans="1:11" x14ac:dyDescent="0.25">
      <c r="A762" s="11">
        <v>40670.541666666664</v>
      </c>
      <c r="B762">
        <v>0</v>
      </c>
      <c r="C762">
        <f t="shared" si="110"/>
        <v>14.799999999999997</v>
      </c>
      <c r="D762">
        <v>1.6</v>
      </c>
      <c r="E762">
        <v>165</v>
      </c>
      <c r="F762" s="19" t="b">
        <f t="shared" si="104"/>
        <v>0</v>
      </c>
      <c r="G762" s="20" t="b">
        <f t="shared" si="105"/>
        <v>0</v>
      </c>
      <c r="H762" s="20">
        <f t="shared" si="106"/>
        <v>165</v>
      </c>
      <c r="I762" s="20" t="b">
        <f t="shared" si="107"/>
        <v>0</v>
      </c>
      <c r="J762" s="20" t="b">
        <f t="shared" si="108"/>
        <v>0</v>
      </c>
      <c r="K762" s="21" t="b">
        <f t="shared" si="109"/>
        <v>0</v>
      </c>
    </row>
    <row r="763" spans="1:11" x14ac:dyDescent="0.25">
      <c r="A763" s="11">
        <v>40670.583333333336</v>
      </c>
      <c r="B763">
        <v>0</v>
      </c>
      <c r="C763">
        <f t="shared" si="110"/>
        <v>14.799999999999997</v>
      </c>
      <c r="D763">
        <v>2</v>
      </c>
      <c r="E763">
        <v>359</v>
      </c>
      <c r="F763" s="19" t="b">
        <f t="shared" si="104"/>
        <v>0</v>
      </c>
      <c r="G763" s="20" t="b">
        <f t="shared" si="105"/>
        <v>0</v>
      </c>
      <c r="H763" s="20">
        <f t="shared" si="106"/>
        <v>359</v>
      </c>
      <c r="I763" s="20" t="b">
        <f t="shared" si="107"/>
        <v>0</v>
      </c>
      <c r="J763" s="20" t="b">
        <f t="shared" si="108"/>
        <v>0</v>
      </c>
      <c r="K763" s="21" t="b">
        <f t="shared" si="109"/>
        <v>0</v>
      </c>
    </row>
    <row r="764" spans="1:11" x14ac:dyDescent="0.25">
      <c r="A764" s="11">
        <v>40670.625</v>
      </c>
      <c r="B764">
        <v>0</v>
      </c>
      <c r="C764">
        <f t="shared" si="110"/>
        <v>14.799999999999997</v>
      </c>
      <c r="D764">
        <v>2.6</v>
      </c>
      <c r="E764">
        <v>112</v>
      </c>
      <c r="F764" s="19" t="b">
        <f t="shared" si="104"/>
        <v>0</v>
      </c>
      <c r="G764" s="20" t="b">
        <f t="shared" si="105"/>
        <v>0</v>
      </c>
      <c r="H764" s="20" t="b">
        <f t="shared" si="106"/>
        <v>0</v>
      </c>
      <c r="I764" s="20">
        <f t="shared" si="107"/>
        <v>112</v>
      </c>
      <c r="J764" s="20" t="b">
        <f t="shared" si="108"/>
        <v>0</v>
      </c>
      <c r="K764" s="21" t="b">
        <f t="shared" si="109"/>
        <v>0</v>
      </c>
    </row>
    <row r="765" spans="1:11" x14ac:dyDescent="0.25">
      <c r="A765" s="11">
        <v>40670.666666666664</v>
      </c>
      <c r="B765">
        <v>0</v>
      </c>
      <c r="C765">
        <f t="shared" si="110"/>
        <v>14.799999999999997</v>
      </c>
      <c r="D765">
        <v>3.8</v>
      </c>
      <c r="E765">
        <v>102</v>
      </c>
      <c r="F765" s="19" t="b">
        <f t="shared" si="104"/>
        <v>0</v>
      </c>
      <c r="G765" s="20" t="b">
        <f t="shared" si="105"/>
        <v>0</v>
      </c>
      <c r="H765" s="20" t="b">
        <f t="shared" si="106"/>
        <v>0</v>
      </c>
      <c r="I765" s="20" t="b">
        <f t="shared" si="107"/>
        <v>0</v>
      </c>
      <c r="J765" s="20">
        <f t="shared" si="108"/>
        <v>102</v>
      </c>
      <c r="K765" s="21" t="b">
        <f t="shared" si="109"/>
        <v>0</v>
      </c>
    </row>
    <row r="766" spans="1:11" x14ac:dyDescent="0.25">
      <c r="A766" s="11">
        <v>40670.708333333336</v>
      </c>
      <c r="B766">
        <v>0</v>
      </c>
      <c r="C766">
        <f t="shared" si="110"/>
        <v>14.799999999999997</v>
      </c>
      <c r="D766">
        <v>4.3</v>
      </c>
      <c r="E766">
        <v>103</v>
      </c>
      <c r="F766" s="19" t="b">
        <f t="shared" si="104"/>
        <v>0</v>
      </c>
      <c r="G766" s="20" t="b">
        <f t="shared" si="105"/>
        <v>0</v>
      </c>
      <c r="H766" s="20" t="b">
        <f t="shared" si="106"/>
        <v>0</v>
      </c>
      <c r="I766" s="20" t="b">
        <f t="shared" si="107"/>
        <v>0</v>
      </c>
      <c r="J766" s="20">
        <f t="shared" si="108"/>
        <v>103</v>
      </c>
      <c r="K766" s="21" t="b">
        <f t="shared" si="109"/>
        <v>0</v>
      </c>
    </row>
    <row r="767" spans="1:11" x14ac:dyDescent="0.25">
      <c r="A767" s="11">
        <v>40670.75</v>
      </c>
      <c r="B767">
        <v>0</v>
      </c>
      <c r="C767">
        <f t="shared" si="110"/>
        <v>14.799999999999997</v>
      </c>
      <c r="D767">
        <v>4</v>
      </c>
      <c r="E767">
        <v>93</v>
      </c>
      <c r="F767" s="19" t="b">
        <f t="shared" si="104"/>
        <v>0</v>
      </c>
      <c r="G767" s="20" t="b">
        <f t="shared" si="105"/>
        <v>0</v>
      </c>
      <c r="H767" s="20" t="b">
        <f t="shared" si="106"/>
        <v>0</v>
      </c>
      <c r="I767" s="20" t="b">
        <f t="shared" si="107"/>
        <v>0</v>
      </c>
      <c r="J767" s="20">
        <f t="shared" si="108"/>
        <v>93</v>
      </c>
      <c r="K767" s="21" t="b">
        <f t="shared" si="109"/>
        <v>0</v>
      </c>
    </row>
    <row r="768" spans="1:11" x14ac:dyDescent="0.25">
      <c r="A768" s="11">
        <v>40670.791666666664</v>
      </c>
      <c r="B768">
        <v>0</v>
      </c>
      <c r="C768">
        <f t="shared" si="110"/>
        <v>14.799999999999997</v>
      </c>
      <c r="D768">
        <v>4.5999999999999996</v>
      </c>
      <c r="E768">
        <v>88</v>
      </c>
      <c r="F768" s="19" t="b">
        <f t="shared" si="104"/>
        <v>0</v>
      </c>
      <c r="G768" s="20" t="b">
        <f t="shared" si="105"/>
        <v>0</v>
      </c>
      <c r="H768" s="20" t="b">
        <f t="shared" si="106"/>
        <v>0</v>
      </c>
      <c r="I768" s="20" t="b">
        <f t="shared" si="107"/>
        <v>0</v>
      </c>
      <c r="J768" s="20" t="b">
        <f t="shared" si="108"/>
        <v>0</v>
      </c>
      <c r="K768" s="21">
        <f t="shared" si="109"/>
        <v>88</v>
      </c>
    </row>
    <row r="769" spans="1:11" x14ac:dyDescent="0.25">
      <c r="A769" s="11">
        <v>40670.833333333336</v>
      </c>
      <c r="B769">
        <v>0</v>
      </c>
      <c r="C769">
        <f t="shared" si="110"/>
        <v>14.799999999999997</v>
      </c>
      <c r="D769">
        <v>3</v>
      </c>
      <c r="E769">
        <v>77</v>
      </c>
      <c r="F769" s="19" t="b">
        <f t="shared" si="104"/>
        <v>0</v>
      </c>
      <c r="G769" s="20" t="b">
        <f t="shared" si="105"/>
        <v>0</v>
      </c>
      <c r="H769" s="20" t="b">
        <f t="shared" si="106"/>
        <v>0</v>
      </c>
      <c r="I769" s="20">
        <f t="shared" si="107"/>
        <v>77</v>
      </c>
      <c r="J769" s="20" t="b">
        <f t="shared" si="108"/>
        <v>0</v>
      </c>
      <c r="K769" s="21" t="b">
        <f t="shared" si="109"/>
        <v>0</v>
      </c>
    </row>
    <row r="770" spans="1:11" x14ac:dyDescent="0.25">
      <c r="A770" s="11">
        <v>40670.875</v>
      </c>
      <c r="B770">
        <v>0</v>
      </c>
      <c r="C770">
        <f t="shared" si="110"/>
        <v>14.799999999999997</v>
      </c>
      <c r="D770">
        <v>1.1000000000000001</v>
      </c>
      <c r="E770">
        <v>205</v>
      </c>
      <c r="F770" s="19" t="b">
        <f t="shared" si="104"/>
        <v>0</v>
      </c>
      <c r="G770" s="20">
        <f t="shared" si="105"/>
        <v>205</v>
      </c>
      <c r="H770" s="20" t="b">
        <f t="shared" si="106"/>
        <v>0</v>
      </c>
      <c r="I770" s="20" t="b">
        <f t="shared" si="107"/>
        <v>0</v>
      </c>
      <c r="J770" s="20" t="b">
        <f t="shared" si="108"/>
        <v>0</v>
      </c>
      <c r="K770" s="21" t="b">
        <f t="shared" si="109"/>
        <v>0</v>
      </c>
    </row>
    <row r="771" spans="1:11" x14ac:dyDescent="0.25">
      <c r="A771" s="11">
        <v>40670.916666666664</v>
      </c>
      <c r="B771">
        <v>0</v>
      </c>
      <c r="C771">
        <f t="shared" si="110"/>
        <v>14.799999999999997</v>
      </c>
      <c r="D771">
        <v>1.2</v>
      </c>
      <c r="E771">
        <v>291</v>
      </c>
      <c r="F771" s="19" t="b">
        <f t="shared" si="104"/>
        <v>0</v>
      </c>
      <c r="G771" s="20">
        <f t="shared" si="105"/>
        <v>291</v>
      </c>
      <c r="H771" s="20" t="b">
        <f t="shared" si="106"/>
        <v>0</v>
      </c>
      <c r="I771" s="20" t="b">
        <f t="shared" si="107"/>
        <v>0</v>
      </c>
      <c r="J771" s="20" t="b">
        <f t="shared" si="108"/>
        <v>0</v>
      </c>
      <c r="K771" s="21" t="b">
        <f t="shared" si="109"/>
        <v>0</v>
      </c>
    </row>
    <row r="772" spans="1:11" x14ac:dyDescent="0.25">
      <c r="A772" s="11">
        <v>40670.958333333336</v>
      </c>
      <c r="B772">
        <v>0</v>
      </c>
      <c r="C772">
        <f t="shared" si="110"/>
        <v>14.799999999999997</v>
      </c>
      <c r="D772">
        <v>1.3</v>
      </c>
      <c r="E772">
        <v>314</v>
      </c>
      <c r="F772" s="19" t="b">
        <f t="shared" si="104"/>
        <v>0</v>
      </c>
      <c r="G772" s="20">
        <f t="shared" si="105"/>
        <v>314</v>
      </c>
      <c r="H772" s="20" t="b">
        <f t="shared" si="106"/>
        <v>0</v>
      </c>
      <c r="I772" s="20" t="b">
        <f t="shared" si="107"/>
        <v>0</v>
      </c>
      <c r="J772" s="20" t="b">
        <f t="shared" si="108"/>
        <v>0</v>
      </c>
      <c r="K772" s="21" t="b">
        <f t="shared" si="109"/>
        <v>0</v>
      </c>
    </row>
    <row r="773" spans="1:11" x14ac:dyDescent="0.25">
      <c r="A773" s="11">
        <v>40671</v>
      </c>
      <c r="B773">
        <v>0</v>
      </c>
      <c r="C773">
        <f t="shared" si="110"/>
        <v>14.799999999999997</v>
      </c>
      <c r="D773">
        <v>1.3</v>
      </c>
      <c r="E773">
        <v>302</v>
      </c>
      <c r="F773" s="19" t="b">
        <f t="shared" si="104"/>
        <v>0</v>
      </c>
      <c r="G773" s="20">
        <f t="shared" si="105"/>
        <v>302</v>
      </c>
      <c r="H773" s="20" t="b">
        <f t="shared" si="106"/>
        <v>0</v>
      </c>
      <c r="I773" s="20" t="b">
        <f t="shared" si="107"/>
        <v>0</v>
      </c>
      <c r="J773" s="20" t="b">
        <f t="shared" si="108"/>
        <v>0</v>
      </c>
      <c r="K773" s="21" t="b">
        <f t="shared" si="109"/>
        <v>0</v>
      </c>
    </row>
    <row r="774" spans="1:11" x14ac:dyDescent="0.25">
      <c r="A774" s="11">
        <v>40671.041666666664</v>
      </c>
      <c r="B774">
        <v>0</v>
      </c>
      <c r="C774">
        <f t="shared" si="110"/>
        <v>14.799999999999997</v>
      </c>
      <c r="D774">
        <v>0.6</v>
      </c>
      <c r="E774">
        <v>291</v>
      </c>
      <c r="F774" s="19" t="b">
        <f t="shared" si="104"/>
        <v>0</v>
      </c>
      <c r="G774" s="20">
        <f t="shared" si="105"/>
        <v>291</v>
      </c>
      <c r="H774" s="20" t="b">
        <f t="shared" si="106"/>
        <v>0</v>
      </c>
      <c r="I774" s="20" t="b">
        <f t="shared" si="107"/>
        <v>0</v>
      </c>
      <c r="J774" s="20" t="b">
        <f t="shared" si="108"/>
        <v>0</v>
      </c>
      <c r="K774" s="21" t="b">
        <f t="shared" si="109"/>
        <v>0</v>
      </c>
    </row>
    <row r="775" spans="1:11" x14ac:dyDescent="0.25">
      <c r="A775" s="11">
        <v>40671.083333333336</v>
      </c>
      <c r="B775">
        <v>0</v>
      </c>
      <c r="C775">
        <f t="shared" si="110"/>
        <v>14.799999999999997</v>
      </c>
      <c r="D775">
        <v>0.8</v>
      </c>
      <c r="E775">
        <v>285</v>
      </c>
      <c r="F775" s="19" t="b">
        <f t="shared" si="104"/>
        <v>0</v>
      </c>
      <c r="G775" s="20">
        <f t="shared" si="105"/>
        <v>285</v>
      </c>
      <c r="H775" s="20" t="b">
        <f t="shared" si="106"/>
        <v>0</v>
      </c>
      <c r="I775" s="20" t="b">
        <f t="shared" si="107"/>
        <v>0</v>
      </c>
      <c r="J775" s="20" t="b">
        <f t="shared" si="108"/>
        <v>0</v>
      </c>
      <c r="K775" s="21" t="b">
        <f t="shared" si="109"/>
        <v>0</v>
      </c>
    </row>
    <row r="776" spans="1:11" x14ac:dyDescent="0.25">
      <c r="A776" s="11">
        <v>40671.125</v>
      </c>
      <c r="B776">
        <v>0</v>
      </c>
      <c r="C776">
        <f t="shared" si="110"/>
        <v>14.799999999999997</v>
      </c>
      <c r="D776">
        <v>0.6</v>
      </c>
      <c r="E776">
        <v>310</v>
      </c>
      <c r="F776" s="19" t="b">
        <f t="shared" si="104"/>
        <v>0</v>
      </c>
      <c r="G776" s="20">
        <f t="shared" si="105"/>
        <v>310</v>
      </c>
      <c r="H776" s="20" t="b">
        <f t="shared" si="106"/>
        <v>0</v>
      </c>
      <c r="I776" s="20" t="b">
        <f t="shared" si="107"/>
        <v>0</v>
      </c>
      <c r="J776" s="20" t="b">
        <f t="shared" si="108"/>
        <v>0</v>
      </c>
      <c r="K776" s="21" t="b">
        <f t="shared" si="109"/>
        <v>0</v>
      </c>
    </row>
    <row r="777" spans="1:11" x14ac:dyDescent="0.25">
      <c r="A777" s="11">
        <v>40671.166666666664</v>
      </c>
      <c r="B777">
        <v>0</v>
      </c>
      <c r="C777">
        <f t="shared" si="110"/>
        <v>14.799999999999997</v>
      </c>
      <c r="D777">
        <v>0.5</v>
      </c>
      <c r="E777">
        <v>321</v>
      </c>
      <c r="F777" s="19" t="b">
        <f t="shared" si="104"/>
        <v>0</v>
      </c>
      <c r="G777" s="20">
        <f t="shared" si="105"/>
        <v>321</v>
      </c>
      <c r="H777" s="20" t="b">
        <f t="shared" si="106"/>
        <v>0</v>
      </c>
      <c r="I777" s="20" t="b">
        <f t="shared" si="107"/>
        <v>0</v>
      </c>
      <c r="J777" s="20" t="b">
        <f t="shared" si="108"/>
        <v>0</v>
      </c>
      <c r="K777" s="21" t="b">
        <f t="shared" si="109"/>
        <v>0</v>
      </c>
    </row>
    <row r="778" spans="1:11" x14ac:dyDescent="0.25">
      <c r="A778" s="11">
        <v>40671.208333333336</v>
      </c>
      <c r="B778">
        <v>0</v>
      </c>
      <c r="C778">
        <f t="shared" si="110"/>
        <v>14.799999999999997</v>
      </c>
      <c r="D778">
        <v>0.6</v>
      </c>
      <c r="E778">
        <v>307</v>
      </c>
      <c r="F778" s="19" t="b">
        <f t="shared" si="104"/>
        <v>0</v>
      </c>
      <c r="G778" s="20">
        <f t="shared" si="105"/>
        <v>307</v>
      </c>
      <c r="H778" s="20" t="b">
        <f t="shared" si="106"/>
        <v>0</v>
      </c>
      <c r="I778" s="20" t="b">
        <f t="shared" si="107"/>
        <v>0</v>
      </c>
      <c r="J778" s="20" t="b">
        <f t="shared" si="108"/>
        <v>0</v>
      </c>
      <c r="K778" s="21" t="b">
        <f t="shared" si="109"/>
        <v>0</v>
      </c>
    </row>
    <row r="779" spans="1:11" x14ac:dyDescent="0.25">
      <c r="A779" s="11">
        <v>40671.25</v>
      </c>
      <c r="B779">
        <v>0</v>
      </c>
      <c r="C779">
        <f t="shared" si="110"/>
        <v>14.799999999999997</v>
      </c>
      <c r="D779">
        <v>0.6</v>
      </c>
      <c r="E779">
        <v>282</v>
      </c>
      <c r="F779" s="19" t="b">
        <f t="shared" si="104"/>
        <v>0</v>
      </c>
      <c r="G779" s="20">
        <f t="shared" si="105"/>
        <v>282</v>
      </c>
      <c r="H779" s="20" t="b">
        <f t="shared" si="106"/>
        <v>0</v>
      </c>
      <c r="I779" s="20" t="b">
        <f t="shared" si="107"/>
        <v>0</v>
      </c>
      <c r="J779" s="20" t="b">
        <f t="shared" si="108"/>
        <v>0</v>
      </c>
      <c r="K779" s="21" t="b">
        <f t="shared" si="109"/>
        <v>0</v>
      </c>
    </row>
    <row r="780" spans="1:11" x14ac:dyDescent="0.25">
      <c r="A780" s="11">
        <v>40671.291666666664</v>
      </c>
      <c r="B780">
        <v>0</v>
      </c>
      <c r="C780">
        <f t="shared" si="110"/>
        <v>14.799999999999997</v>
      </c>
      <c r="D780">
        <v>0.7</v>
      </c>
      <c r="E780">
        <v>57</v>
      </c>
      <c r="F780" s="19" t="b">
        <f t="shared" si="104"/>
        <v>0</v>
      </c>
      <c r="G780" s="20">
        <f t="shared" si="105"/>
        <v>57</v>
      </c>
      <c r="H780" s="20" t="b">
        <f t="shared" si="106"/>
        <v>0</v>
      </c>
      <c r="I780" s="20" t="b">
        <f t="shared" si="107"/>
        <v>0</v>
      </c>
      <c r="J780" s="20" t="b">
        <f t="shared" si="108"/>
        <v>0</v>
      </c>
      <c r="K780" s="21" t="b">
        <f t="shared" si="109"/>
        <v>0</v>
      </c>
    </row>
    <row r="781" spans="1:11" x14ac:dyDescent="0.25">
      <c r="A781" s="11">
        <v>40671.333333333336</v>
      </c>
      <c r="B781">
        <v>0</v>
      </c>
      <c r="C781">
        <f t="shared" si="110"/>
        <v>14.799999999999997</v>
      </c>
      <c r="D781">
        <v>1.3</v>
      </c>
      <c r="E781">
        <v>243</v>
      </c>
      <c r="F781" s="19" t="b">
        <f t="shared" si="104"/>
        <v>0</v>
      </c>
      <c r="G781" s="20">
        <f t="shared" si="105"/>
        <v>243</v>
      </c>
      <c r="H781" s="20" t="b">
        <f t="shared" si="106"/>
        <v>0</v>
      </c>
      <c r="I781" s="20" t="b">
        <f t="shared" si="107"/>
        <v>0</v>
      </c>
      <c r="J781" s="20" t="b">
        <f t="shared" si="108"/>
        <v>0</v>
      </c>
      <c r="K781" s="21" t="b">
        <f t="shared" si="109"/>
        <v>0</v>
      </c>
    </row>
    <row r="782" spans="1:11" x14ac:dyDescent="0.25">
      <c r="A782" s="11">
        <v>40671.375</v>
      </c>
      <c r="B782">
        <v>0</v>
      </c>
      <c r="C782">
        <f t="shared" si="110"/>
        <v>14.799999999999997</v>
      </c>
      <c r="D782">
        <v>2.1</v>
      </c>
      <c r="E782">
        <v>237</v>
      </c>
      <c r="F782" s="19" t="b">
        <f t="shared" si="104"/>
        <v>0</v>
      </c>
      <c r="G782" s="20" t="b">
        <f t="shared" si="105"/>
        <v>0</v>
      </c>
      <c r="H782" s="20">
        <f t="shared" si="106"/>
        <v>237</v>
      </c>
      <c r="I782" s="20" t="b">
        <f t="shared" si="107"/>
        <v>0</v>
      </c>
      <c r="J782" s="20" t="b">
        <f t="shared" si="108"/>
        <v>0</v>
      </c>
      <c r="K782" s="21" t="b">
        <f t="shared" si="109"/>
        <v>0</v>
      </c>
    </row>
    <row r="783" spans="1:11" x14ac:dyDescent="0.25">
      <c r="A783" s="11">
        <v>40671.416666666664</v>
      </c>
      <c r="B783">
        <v>0</v>
      </c>
      <c r="C783">
        <f t="shared" si="110"/>
        <v>14.799999999999997</v>
      </c>
      <c r="D783">
        <v>2.1</v>
      </c>
      <c r="E783">
        <v>232</v>
      </c>
      <c r="F783" s="19" t="b">
        <f t="shared" si="104"/>
        <v>0</v>
      </c>
      <c r="G783" s="20" t="b">
        <f t="shared" si="105"/>
        <v>0</v>
      </c>
      <c r="H783" s="20">
        <f t="shared" si="106"/>
        <v>232</v>
      </c>
      <c r="I783" s="20" t="b">
        <f t="shared" si="107"/>
        <v>0</v>
      </c>
      <c r="J783" s="20" t="b">
        <f t="shared" si="108"/>
        <v>0</v>
      </c>
      <c r="K783" s="21" t="b">
        <f t="shared" si="109"/>
        <v>0</v>
      </c>
    </row>
    <row r="784" spans="1:11" x14ac:dyDescent="0.25">
      <c r="A784" s="11">
        <v>40671.458333333336</v>
      </c>
      <c r="B784">
        <v>0</v>
      </c>
      <c r="C784">
        <f t="shared" si="110"/>
        <v>14.799999999999997</v>
      </c>
      <c r="D784">
        <v>1.5</v>
      </c>
      <c r="E784">
        <v>356</v>
      </c>
      <c r="F784" s="19" t="b">
        <f t="shared" si="104"/>
        <v>0</v>
      </c>
      <c r="G784" s="20" t="b">
        <f t="shared" si="105"/>
        <v>0</v>
      </c>
      <c r="H784" s="20">
        <f t="shared" si="106"/>
        <v>356</v>
      </c>
      <c r="I784" s="20" t="b">
        <f t="shared" si="107"/>
        <v>0</v>
      </c>
      <c r="J784" s="20" t="b">
        <f t="shared" si="108"/>
        <v>0</v>
      </c>
      <c r="K784" s="21" t="b">
        <f t="shared" si="109"/>
        <v>0</v>
      </c>
    </row>
    <row r="785" spans="1:11" x14ac:dyDescent="0.25">
      <c r="A785" s="11">
        <v>40671.5</v>
      </c>
      <c r="B785">
        <v>0</v>
      </c>
      <c r="C785">
        <f t="shared" si="110"/>
        <v>14.799999999999997</v>
      </c>
      <c r="D785">
        <v>2.1</v>
      </c>
      <c r="E785">
        <v>140</v>
      </c>
      <c r="F785" s="19" t="b">
        <f t="shared" si="104"/>
        <v>0</v>
      </c>
      <c r="G785" s="20" t="b">
        <f t="shared" si="105"/>
        <v>0</v>
      </c>
      <c r="H785" s="20">
        <f t="shared" si="106"/>
        <v>140</v>
      </c>
      <c r="I785" s="20" t="b">
        <f t="shared" si="107"/>
        <v>0</v>
      </c>
      <c r="J785" s="20" t="b">
        <f t="shared" si="108"/>
        <v>0</v>
      </c>
      <c r="K785" s="21" t="b">
        <f t="shared" si="109"/>
        <v>0</v>
      </c>
    </row>
    <row r="786" spans="1:11" x14ac:dyDescent="0.25">
      <c r="A786" s="11">
        <v>40671.541666666664</v>
      </c>
      <c r="B786">
        <v>0</v>
      </c>
      <c r="C786">
        <f t="shared" si="110"/>
        <v>14.799999999999997</v>
      </c>
      <c r="D786">
        <v>2.7</v>
      </c>
      <c r="E786">
        <v>133</v>
      </c>
      <c r="F786" s="19" t="b">
        <f t="shared" si="104"/>
        <v>0</v>
      </c>
      <c r="G786" s="20" t="b">
        <f t="shared" si="105"/>
        <v>0</v>
      </c>
      <c r="H786" s="20" t="b">
        <f t="shared" si="106"/>
        <v>0</v>
      </c>
      <c r="I786" s="20">
        <f t="shared" si="107"/>
        <v>133</v>
      </c>
      <c r="J786" s="20" t="b">
        <f t="shared" si="108"/>
        <v>0</v>
      </c>
      <c r="K786" s="21" t="b">
        <f t="shared" si="109"/>
        <v>0</v>
      </c>
    </row>
    <row r="787" spans="1:11" x14ac:dyDescent="0.25">
      <c r="A787" s="11">
        <v>40671.583333333336</v>
      </c>
      <c r="B787">
        <v>0</v>
      </c>
      <c r="C787">
        <f t="shared" si="110"/>
        <v>14.799999999999997</v>
      </c>
      <c r="D787">
        <v>3.3</v>
      </c>
      <c r="E787">
        <v>121</v>
      </c>
      <c r="F787" s="19" t="b">
        <f t="shared" si="104"/>
        <v>0</v>
      </c>
      <c r="G787" s="20" t="b">
        <f t="shared" si="105"/>
        <v>0</v>
      </c>
      <c r="H787" s="20" t="b">
        <f t="shared" si="106"/>
        <v>0</v>
      </c>
      <c r="I787" s="20">
        <f t="shared" si="107"/>
        <v>121</v>
      </c>
      <c r="J787" s="20" t="b">
        <f t="shared" si="108"/>
        <v>0</v>
      </c>
      <c r="K787" s="21" t="b">
        <f t="shared" si="109"/>
        <v>0</v>
      </c>
    </row>
    <row r="788" spans="1:11" x14ac:dyDescent="0.25">
      <c r="A788" s="11">
        <v>40671.625</v>
      </c>
      <c r="B788">
        <v>0</v>
      </c>
      <c r="C788">
        <f t="shared" si="110"/>
        <v>14.799999999999997</v>
      </c>
      <c r="D788">
        <v>4.0999999999999996</v>
      </c>
      <c r="E788">
        <v>111</v>
      </c>
      <c r="F788" s="19" t="b">
        <f t="shared" si="104"/>
        <v>0</v>
      </c>
      <c r="G788" s="20" t="b">
        <f t="shared" si="105"/>
        <v>0</v>
      </c>
      <c r="H788" s="20" t="b">
        <f t="shared" si="106"/>
        <v>0</v>
      </c>
      <c r="I788" s="20" t="b">
        <f t="shared" si="107"/>
        <v>0</v>
      </c>
      <c r="J788" s="20">
        <f t="shared" si="108"/>
        <v>111</v>
      </c>
      <c r="K788" s="21" t="b">
        <f t="shared" si="109"/>
        <v>0</v>
      </c>
    </row>
    <row r="789" spans="1:11" x14ac:dyDescent="0.25">
      <c r="A789" s="11">
        <v>40671.666666666664</v>
      </c>
      <c r="B789">
        <v>0</v>
      </c>
      <c r="C789">
        <f t="shared" si="110"/>
        <v>14.799999999999997</v>
      </c>
      <c r="D789">
        <v>5.3</v>
      </c>
      <c r="E789">
        <v>106</v>
      </c>
      <c r="F789" s="19" t="b">
        <f t="shared" si="104"/>
        <v>0</v>
      </c>
      <c r="G789" s="20" t="b">
        <f t="shared" si="105"/>
        <v>0</v>
      </c>
      <c r="H789" s="20" t="b">
        <f t="shared" si="106"/>
        <v>0</v>
      </c>
      <c r="I789" s="20" t="b">
        <f t="shared" si="107"/>
        <v>0</v>
      </c>
      <c r="J789" s="20" t="b">
        <f t="shared" si="108"/>
        <v>0</v>
      </c>
      <c r="K789" s="21">
        <f t="shared" si="109"/>
        <v>106</v>
      </c>
    </row>
    <row r="790" spans="1:11" x14ac:dyDescent="0.25">
      <c r="A790" s="11">
        <v>40671.708333333336</v>
      </c>
      <c r="B790">
        <v>0</v>
      </c>
      <c r="C790">
        <f t="shared" si="110"/>
        <v>14.799999999999997</v>
      </c>
      <c r="D790">
        <v>6.2</v>
      </c>
      <c r="E790">
        <v>107</v>
      </c>
      <c r="F790" s="19" t="b">
        <f t="shared" si="104"/>
        <v>0</v>
      </c>
      <c r="G790" s="20" t="b">
        <f t="shared" si="105"/>
        <v>0</v>
      </c>
      <c r="H790" s="20" t="b">
        <f t="shared" si="106"/>
        <v>0</v>
      </c>
      <c r="I790" s="20" t="b">
        <f t="shared" si="107"/>
        <v>0</v>
      </c>
      <c r="J790" s="20" t="b">
        <f t="shared" si="108"/>
        <v>0</v>
      </c>
      <c r="K790" s="21">
        <f t="shared" si="109"/>
        <v>107</v>
      </c>
    </row>
    <row r="791" spans="1:11" x14ac:dyDescent="0.25">
      <c r="A791" s="11">
        <v>40671.75</v>
      </c>
      <c r="B791">
        <v>0</v>
      </c>
      <c r="C791">
        <f t="shared" si="110"/>
        <v>14.799999999999997</v>
      </c>
      <c r="D791">
        <v>6.2</v>
      </c>
      <c r="E791">
        <v>107</v>
      </c>
      <c r="F791" s="19" t="b">
        <f t="shared" si="104"/>
        <v>0</v>
      </c>
      <c r="G791" s="20" t="b">
        <f t="shared" si="105"/>
        <v>0</v>
      </c>
      <c r="H791" s="20" t="b">
        <f t="shared" si="106"/>
        <v>0</v>
      </c>
      <c r="I791" s="20" t="b">
        <f t="shared" si="107"/>
        <v>0</v>
      </c>
      <c r="J791" s="20" t="b">
        <f t="shared" si="108"/>
        <v>0</v>
      </c>
      <c r="K791" s="21">
        <f t="shared" si="109"/>
        <v>107</v>
      </c>
    </row>
    <row r="792" spans="1:11" x14ac:dyDescent="0.25">
      <c r="A792" s="11">
        <v>40671.791666666664</v>
      </c>
      <c r="B792">
        <v>0</v>
      </c>
      <c r="C792">
        <f t="shared" si="110"/>
        <v>14.799999999999997</v>
      </c>
      <c r="D792">
        <v>5.3</v>
      </c>
      <c r="E792">
        <v>104</v>
      </c>
      <c r="F792" s="19" t="b">
        <f t="shared" si="104"/>
        <v>0</v>
      </c>
      <c r="G792" s="20" t="b">
        <f t="shared" si="105"/>
        <v>0</v>
      </c>
      <c r="H792" s="20" t="b">
        <f t="shared" si="106"/>
        <v>0</v>
      </c>
      <c r="I792" s="20" t="b">
        <f t="shared" si="107"/>
        <v>0</v>
      </c>
      <c r="J792" s="20" t="b">
        <f t="shared" si="108"/>
        <v>0</v>
      </c>
      <c r="K792" s="21">
        <f t="shared" si="109"/>
        <v>104</v>
      </c>
    </row>
    <row r="793" spans="1:11" x14ac:dyDescent="0.25">
      <c r="A793" s="11">
        <v>40671.833333333336</v>
      </c>
      <c r="B793">
        <v>0</v>
      </c>
      <c r="C793">
        <f t="shared" si="110"/>
        <v>14.799999999999997</v>
      </c>
      <c r="D793">
        <v>6.5</v>
      </c>
      <c r="E793">
        <v>97</v>
      </c>
      <c r="F793" s="19" t="b">
        <f t="shared" si="104"/>
        <v>0</v>
      </c>
      <c r="G793" s="20" t="b">
        <f t="shared" si="105"/>
        <v>0</v>
      </c>
      <c r="H793" s="20" t="b">
        <f t="shared" si="106"/>
        <v>0</v>
      </c>
      <c r="I793" s="20" t="b">
        <f t="shared" si="107"/>
        <v>0</v>
      </c>
      <c r="J793" s="20" t="b">
        <f t="shared" si="108"/>
        <v>0</v>
      </c>
      <c r="K793" s="21">
        <f t="shared" si="109"/>
        <v>97</v>
      </c>
    </row>
    <row r="794" spans="1:11" x14ac:dyDescent="0.25">
      <c r="A794" s="11">
        <v>40671.875</v>
      </c>
      <c r="B794">
        <v>0</v>
      </c>
      <c r="C794">
        <f t="shared" si="110"/>
        <v>14.799999999999997</v>
      </c>
      <c r="D794">
        <v>4.8</v>
      </c>
      <c r="E794">
        <v>83</v>
      </c>
      <c r="F794" s="19" t="b">
        <f t="shared" si="104"/>
        <v>0</v>
      </c>
      <c r="G794" s="20" t="b">
        <f t="shared" si="105"/>
        <v>0</v>
      </c>
      <c r="H794" s="20" t="b">
        <f t="shared" si="106"/>
        <v>0</v>
      </c>
      <c r="I794" s="20" t="b">
        <f t="shared" si="107"/>
        <v>0</v>
      </c>
      <c r="J794" s="20" t="b">
        <f t="shared" si="108"/>
        <v>0</v>
      </c>
      <c r="K794" s="21">
        <f t="shared" si="109"/>
        <v>83</v>
      </c>
    </row>
    <row r="795" spans="1:11" x14ac:dyDescent="0.25">
      <c r="A795" s="11">
        <v>40671.916666666664</v>
      </c>
      <c r="B795">
        <v>0</v>
      </c>
      <c r="C795">
        <f t="shared" si="110"/>
        <v>14.799999999999997</v>
      </c>
      <c r="D795">
        <v>3.1</v>
      </c>
      <c r="E795">
        <v>86</v>
      </c>
      <c r="F795" s="19" t="b">
        <f t="shared" si="104"/>
        <v>0</v>
      </c>
      <c r="G795" s="20" t="b">
        <f t="shared" si="105"/>
        <v>0</v>
      </c>
      <c r="H795" s="20" t="b">
        <f t="shared" si="106"/>
        <v>0</v>
      </c>
      <c r="I795" s="20">
        <f t="shared" si="107"/>
        <v>86</v>
      </c>
      <c r="J795" s="20" t="b">
        <f t="shared" si="108"/>
        <v>0</v>
      </c>
      <c r="K795" s="21" t="b">
        <f t="shared" si="109"/>
        <v>0</v>
      </c>
    </row>
    <row r="796" spans="1:11" x14ac:dyDescent="0.25">
      <c r="A796" s="11">
        <v>40671.958333333336</v>
      </c>
      <c r="B796">
        <v>0</v>
      </c>
      <c r="C796">
        <f t="shared" si="110"/>
        <v>14.799999999999997</v>
      </c>
      <c r="D796">
        <v>1.5</v>
      </c>
      <c r="E796">
        <v>48</v>
      </c>
      <c r="F796" s="19" t="b">
        <f t="shared" si="104"/>
        <v>0</v>
      </c>
      <c r="G796" s="20" t="b">
        <f t="shared" si="105"/>
        <v>0</v>
      </c>
      <c r="H796" s="20">
        <f t="shared" si="106"/>
        <v>48</v>
      </c>
      <c r="I796" s="20" t="b">
        <f t="shared" si="107"/>
        <v>0</v>
      </c>
      <c r="J796" s="20" t="b">
        <f t="shared" si="108"/>
        <v>0</v>
      </c>
      <c r="K796" s="21" t="b">
        <f t="shared" si="109"/>
        <v>0</v>
      </c>
    </row>
    <row r="797" spans="1:11" x14ac:dyDescent="0.25">
      <c r="A797" s="11">
        <v>40672</v>
      </c>
      <c r="B797">
        <v>0</v>
      </c>
      <c r="C797">
        <f t="shared" si="110"/>
        <v>14.799999999999997</v>
      </c>
      <c r="D797">
        <v>2.2999999999999998</v>
      </c>
      <c r="E797">
        <v>77</v>
      </c>
      <c r="F797" s="19" t="b">
        <f t="shared" si="104"/>
        <v>0</v>
      </c>
      <c r="G797" s="20" t="b">
        <f t="shared" si="105"/>
        <v>0</v>
      </c>
      <c r="H797" s="20">
        <f t="shared" si="106"/>
        <v>77</v>
      </c>
      <c r="I797" s="20" t="b">
        <f t="shared" si="107"/>
        <v>0</v>
      </c>
      <c r="J797" s="20" t="b">
        <f t="shared" si="108"/>
        <v>0</v>
      </c>
      <c r="K797" s="21" t="b">
        <f t="shared" si="109"/>
        <v>0</v>
      </c>
    </row>
    <row r="798" spans="1:11" x14ac:dyDescent="0.25">
      <c r="A798" s="11">
        <v>40672.041666666664</v>
      </c>
      <c r="B798">
        <v>0</v>
      </c>
      <c r="C798">
        <f t="shared" si="110"/>
        <v>14.799999999999997</v>
      </c>
      <c r="D798">
        <v>2.2000000000000002</v>
      </c>
      <c r="E798">
        <v>70</v>
      </c>
      <c r="F798" s="19" t="b">
        <f t="shared" si="104"/>
        <v>0</v>
      </c>
      <c r="G798" s="20" t="b">
        <f t="shared" si="105"/>
        <v>0</v>
      </c>
      <c r="H798" s="20">
        <f t="shared" si="106"/>
        <v>70</v>
      </c>
      <c r="I798" s="20" t="b">
        <f t="shared" si="107"/>
        <v>0</v>
      </c>
      <c r="J798" s="20" t="b">
        <f t="shared" si="108"/>
        <v>0</v>
      </c>
      <c r="K798" s="21" t="b">
        <f t="shared" si="109"/>
        <v>0</v>
      </c>
    </row>
    <row r="799" spans="1:11" x14ac:dyDescent="0.25">
      <c r="A799" s="11">
        <v>40672.083333333336</v>
      </c>
      <c r="B799">
        <v>0</v>
      </c>
      <c r="C799">
        <f t="shared" si="110"/>
        <v>14.799999999999997</v>
      </c>
      <c r="D799">
        <v>2.8</v>
      </c>
      <c r="E799">
        <v>99</v>
      </c>
      <c r="F799" s="19" t="b">
        <f t="shared" si="104"/>
        <v>0</v>
      </c>
      <c r="G799" s="20" t="b">
        <f t="shared" si="105"/>
        <v>0</v>
      </c>
      <c r="H799" s="20" t="b">
        <f t="shared" si="106"/>
        <v>0</v>
      </c>
      <c r="I799" s="20">
        <f t="shared" si="107"/>
        <v>99</v>
      </c>
      <c r="J799" s="20" t="b">
        <f t="shared" si="108"/>
        <v>0</v>
      </c>
      <c r="K799" s="21" t="b">
        <f t="shared" si="109"/>
        <v>0</v>
      </c>
    </row>
    <row r="800" spans="1:11" x14ac:dyDescent="0.25">
      <c r="A800" s="11">
        <v>40672.125</v>
      </c>
      <c r="B800">
        <v>0</v>
      </c>
      <c r="C800">
        <f t="shared" si="110"/>
        <v>14.799999999999997</v>
      </c>
      <c r="D800">
        <v>2.2999999999999998</v>
      </c>
      <c r="E800">
        <v>90</v>
      </c>
      <c r="F800" s="19" t="b">
        <f t="shared" si="104"/>
        <v>0</v>
      </c>
      <c r="G800" s="20" t="b">
        <f t="shared" si="105"/>
        <v>0</v>
      </c>
      <c r="H800" s="20">
        <f t="shared" si="106"/>
        <v>90</v>
      </c>
      <c r="I800" s="20" t="b">
        <f t="shared" si="107"/>
        <v>0</v>
      </c>
      <c r="J800" s="20" t="b">
        <f t="shared" si="108"/>
        <v>0</v>
      </c>
      <c r="K800" s="21" t="b">
        <f t="shared" si="109"/>
        <v>0</v>
      </c>
    </row>
    <row r="801" spans="1:11" x14ac:dyDescent="0.25">
      <c r="A801" s="11">
        <v>40672.166666666664</v>
      </c>
      <c r="B801">
        <v>0</v>
      </c>
      <c r="C801">
        <f t="shared" si="110"/>
        <v>14.799999999999997</v>
      </c>
      <c r="D801">
        <v>1.5</v>
      </c>
      <c r="E801">
        <v>66</v>
      </c>
      <c r="F801" s="19" t="b">
        <f t="shared" si="104"/>
        <v>0</v>
      </c>
      <c r="G801" s="20" t="b">
        <f t="shared" si="105"/>
        <v>0</v>
      </c>
      <c r="H801" s="20">
        <f t="shared" si="106"/>
        <v>66</v>
      </c>
      <c r="I801" s="20" t="b">
        <f t="shared" si="107"/>
        <v>0</v>
      </c>
      <c r="J801" s="20" t="b">
        <f t="shared" si="108"/>
        <v>0</v>
      </c>
      <c r="K801" s="21" t="b">
        <f t="shared" si="109"/>
        <v>0</v>
      </c>
    </row>
    <row r="802" spans="1:11" x14ac:dyDescent="0.25">
      <c r="A802" s="11">
        <v>40672.208333333336</v>
      </c>
      <c r="B802">
        <v>0</v>
      </c>
      <c r="C802">
        <f t="shared" si="110"/>
        <v>14.799999999999997</v>
      </c>
      <c r="D802">
        <v>1.3</v>
      </c>
      <c r="E802">
        <v>93</v>
      </c>
      <c r="F802" s="19" t="b">
        <f t="shared" si="104"/>
        <v>0</v>
      </c>
      <c r="G802" s="20">
        <f t="shared" si="105"/>
        <v>93</v>
      </c>
      <c r="H802" s="20" t="b">
        <f t="shared" si="106"/>
        <v>0</v>
      </c>
      <c r="I802" s="20" t="b">
        <f t="shared" si="107"/>
        <v>0</v>
      </c>
      <c r="J802" s="20" t="b">
        <f t="shared" si="108"/>
        <v>0</v>
      </c>
      <c r="K802" s="21" t="b">
        <f t="shared" si="109"/>
        <v>0</v>
      </c>
    </row>
    <row r="803" spans="1:11" x14ac:dyDescent="0.25">
      <c r="A803" s="11">
        <v>40672.25</v>
      </c>
      <c r="B803">
        <v>0</v>
      </c>
      <c r="C803">
        <f t="shared" si="110"/>
        <v>14.799999999999997</v>
      </c>
      <c r="D803">
        <v>1.2</v>
      </c>
      <c r="E803">
        <v>77</v>
      </c>
      <c r="F803" s="19" t="b">
        <f t="shared" si="104"/>
        <v>0</v>
      </c>
      <c r="G803" s="20">
        <f t="shared" si="105"/>
        <v>77</v>
      </c>
      <c r="H803" s="20" t="b">
        <f t="shared" si="106"/>
        <v>0</v>
      </c>
      <c r="I803" s="20" t="b">
        <f t="shared" si="107"/>
        <v>0</v>
      </c>
      <c r="J803" s="20" t="b">
        <f t="shared" si="108"/>
        <v>0</v>
      </c>
      <c r="K803" s="21" t="b">
        <f t="shared" si="109"/>
        <v>0</v>
      </c>
    </row>
    <row r="804" spans="1:11" x14ac:dyDescent="0.25">
      <c r="A804" s="11">
        <v>40672.291666666664</v>
      </c>
      <c r="B804">
        <v>0</v>
      </c>
      <c r="C804">
        <f t="shared" si="110"/>
        <v>14.799999999999997</v>
      </c>
      <c r="D804">
        <v>0.6</v>
      </c>
      <c r="E804">
        <v>109</v>
      </c>
      <c r="F804" s="19" t="b">
        <f t="shared" si="104"/>
        <v>0</v>
      </c>
      <c r="G804" s="20">
        <f t="shared" si="105"/>
        <v>109</v>
      </c>
      <c r="H804" s="20" t="b">
        <f t="shared" si="106"/>
        <v>0</v>
      </c>
      <c r="I804" s="20" t="b">
        <f t="shared" si="107"/>
        <v>0</v>
      </c>
      <c r="J804" s="20" t="b">
        <f t="shared" si="108"/>
        <v>0</v>
      </c>
      <c r="K804" s="21" t="b">
        <f t="shared" si="109"/>
        <v>0</v>
      </c>
    </row>
    <row r="805" spans="1:11" x14ac:dyDescent="0.25">
      <c r="A805" s="11">
        <v>40672.333333333336</v>
      </c>
      <c r="B805">
        <v>0</v>
      </c>
      <c r="C805">
        <f t="shared" si="110"/>
        <v>14.799999999999997</v>
      </c>
      <c r="D805">
        <v>0.4</v>
      </c>
      <c r="E805">
        <v>262</v>
      </c>
      <c r="F805" s="19">
        <f t="shared" si="104"/>
        <v>262</v>
      </c>
      <c r="G805" s="20" t="b">
        <f t="shared" si="105"/>
        <v>0</v>
      </c>
      <c r="H805" s="20" t="b">
        <f t="shared" si="106"/>
        <v>0</v>
      </c>
      <c r="I805" s="20" t="b">
        <f t="shared" si="107"/>
        <v>0</v>
      </c>
      <c r="J805" s="20" t="b">
        <f t="shared" si="108"/>
        <v>0</v>
      </c>
      <c r="K805" s="21" t="b">
        <f t="shared" si="109"/>
        <v>0</v>
      </c>
    </row>
    <row r="806" spans="1:11" x14ac:dyDescent="0.25">
      <c r="A806" s="11">
        <v>40672.375</v>
      </c>
      <c r="B806">
        <v>0</v>
      </c>
      <c r="C806">
        <f t="shared" si="110"/>
        <v>14.799999999999997</v>
      </c>
      <c r="D806">
        <v>0.4</v>
      </c>
      <c r="E806">
        <v>48</v>
      </c>
      <c r="F806" s="19">
        <f t="shared" si="104"/>
        <v>48</v>
      </c>
      <c r="G806" s="20" t="b">
        <f t="shared" si="105"/>
        <v>0</v>
      </c>
      <c r="H806" s="20" t="b">
        <f t="shared" si="106"/>
        <v>0</v>
      </c>
      <c r="I806" s="20" t="b">
        <f t="shared" si="107"/>
        <v>0</v>
      </c>
      <c r="J806" s="20" t="b">
        <f t="shared" si="108"/>
        <v>0</v>
      </c>
      <c r="K806" s="21" t="b">
        <f t="shared" si="109"/>
        <v>0</v>
      </c>
    </row>
    <row r="807" spans="1:11" x14ac:dyDescent="0.25">
      <c r="A807" s="11">
        <v>40672.416666666664</v>
      </c>
      <c r="B807">
        <v>0</v>
      </c>
      <c r="C807">
        <f t="shared" si="110"/>
        <v>14.799999999999997</v>
      </c>
      <c r="D807">
        <v>0.8</v>
      </c>
      <c r="E807">
        <v>243</v>
      </c>
      <c r="F807" s="19" t="b">
        <f t="shared" si="104"/>
        <v>0</v>
      </c>
      <c r="G807" s="20">
        <f t="shared" si="105"/>
        <v>243</v>
      </c>
      <c r="H807" s="20" t="b">
        <f t="shared" si="106"/>
        <v>0</v>
      </c>
      <c r="I807" s="20" t="b">
        <f t="shared" si="107"/>
        <v>0</v>
      </c>
      <c r="J807" s="20" t="b">
        <f t="shared" si="108"/>
        <v>0</v>
      </c>
      <c r="K807" s="21" t="b">
        <f t="shared" si="109"/>
        <v>0</v>
      </c>
    </row>
    <row r="808" spans="1:11" x14ac:dyDescent="0.25">
      <c r="A808" s="11">
        <v>40672.458333333336</v>
      </c>
      <c r="B808">
        <v>0</v>
      </c>
      <c r="C808">
        <f t="shared" si="110"/>
        <v>14.799999999999997</v>
      </c>
      <c r="D808">
        <v>1.6</v>
      </c>
      <c r="E808">
        <v>241</v>
      </c>
      <c r="F808" s="19" t="b">
        <f t="shared" si="104"/>
        <v>0</v>
      </c>
      <c r="G808" s="20" t="b">
        <f t="shared" si="105"/>
        <v>0</v>
      </c>
      <c r="H808" s="20">
        <f t="shared" si="106"/>
        <v>241</v>
      </c>
      <c r="I808" s="20" t="b">
        <f t="shared" si="107"/>
        <v>0</v>
      </c>
      <c r="J808" s="20" t="b">
        <f t="shared" si="108"/>
        <v>0</v>
      </c>
      <c r="K808" s="21" t="b">
        <f t="shared" si="109"/>
        <v>0</v>
      </c>
    </row>
    <row r="809" spans="1:11" x14ac:dyDescent="0.25">
      <c r="A809" s="11">
        <v>40672.5</v>
      </c>
      <c r="B809">
        <v>0</v>
      </c>
      <c r="C809">
        <f t="shared" si="110"/>
        <v>14.799999999999997</v>
      </c>
      <c r="D809">
        <v>1.4</v>
      </c>
      <c r="E809">
        <v>35</v>
      </c>
      <c r="F809" s="19" t="b">
        <f t="shared" si="104"/>
        <v>0</v>
      </c>
      <c r="G809" s="20">
        <f t="shared" si="105"/>
        <v>35</v>
      </c>
      <c r="H809" s="20" t="b">
        <f t="shared" si="106"/>
        <v>0</v>
      </c>
      <c r="I809" s="20" t="b">
        <f t="shared" si="107"/>
        <v>0</v>
      </c>
      <c r="J809" s="20" t="b">
        <f t="shared" si="108"/>
        <v>0</v>
      </c>
      <c r="K809" s="21" t="b">
        <f t="shared" si="109"/>
        <v>0</v>
      </c>
    </row>
    <row r="810" spans="1:11" x14ac:dyDescent="0.25">
      <c r="A810" s="11">
        <v>40672.541666666664</v>
      </c>
      <c r="B810">
        <v>0</v>
      </c>
      <c r="C810">
        <f t="shared" si="110"/>
        <v>14.799999999999997</v>
      </c>
      <c r="D810">
        <v>1.3</v>
      </c>
      <c r="E810">
        <v>71</v>
      </c>
      <c r="F810" s="19" t="b">
        <f t="shared" si="104"/>
        <v>0</v>
      </c>
      <c r="G810" s="20">
        <f t="shared" si="105"/>
        <v>71</v>
      </c>
      <c r="H810" s="20" t="b">
        <f t="shared" si="106"/>
        <v>0</v>
      </c>
      <c r="I810" s="20" t="b">
        <f t="shared" si="107"/>
        <v>0</v>
      </c>
      <c r="J810" s="20" t="b">
        <f t="shared" si="108"/>
        <v>0</v>
      </c>
      <c r="K810" s="21" t="b">
        <f t="shared" si="109"/>
        <v>0</v>
      </c>
    </row>
    <row r="811" spans="1:11" x14ac:dyDescent="0.25">
      <c r="A811" s="11">
        <v>40672.583333333336</v>
      </c>
      <c r="B811">
        <v>0</v>
      </c>
      <c r="C811">
        <f t="shared" si="110"/>
        <v>14.799999999999997</v>
      </c>
      <c r="D811">
        <v>2.1</v>
      </c>
      <c r="E811">
        <v>233</v>
      </c>
      <c r="F811" s="19" t="b">
        <f t="shared" si="104"/>
        <v>0</v>
      </c>
      <c r="G811" s="20" t="b">
        <f t="shared" si="105"/>
        <v>0</v>
      </c>
      <c r="H811" s="20">
        <f t="shared" si="106"/>
        <v>233</v>
      </c>
      <c r="I811" s="20" t="b">
        <f t="shared" si="107"/>
        <v>0</v>
      </c>
      <c r="J811" s="20" t="b">
        <f t="shared" si="108"/>
        <v>0</v>
      </c>
      <c r="K811" s="21" t="b">
        <f t="shared" si="109"/>
        <v>0</v>
      </c>
    </row>
    <row r="812" spans="1:11" x14ac:dyDescent="0.25">
      <c r="A812" s="11">
        <v>40672.625</v>
      </c>
      <c r="B812">
        <v>0</v>
      </c>
      <c r="C812">
        <f t="shared" si="110"/>
        <v>14.799999999999997</v>
      </c>
      <c r="D812">
        <v>1.6</v>
      </c>
      <c r="E812">
        <v>16</v>
      </c>
      <c r="F812" s="19" t="b">
        <f t="shared" si="104"/>
        <v>0</v>
      </c>
      <c r="G812" s="20" t="b">
        <f t="shared" si="105"/>
        <v>0</v>
      </c>
      <c r="H812" s="20">
        <f t="shared" si="106"/>
        <v>16</v>
      </c>
      <c r="I812" s="20" t="b">
        <f t="shared" si="107"/>
        <v>0</v>
      </c>
      <c r="J812" s="20" t="b">
        <f t="shared" si="108"/>
        <v>0</v>
      </c>
      <c r="K812" s="21" t="b">
        <f t="shared" si="109"/>
        <v>0</v>
      </c>
    </row>
    <row r="813" spans="1:11" x14ac:dyDescent="0.25">
      <c r="A813" s="11">
        <v>40672.666666666664</v>
      </c>
      <c r="B813">
        <v>0</v>
      </c>
      <c r="C813">
        <f t="shared" si="110"/>
        <v>14.799999999999997</v>
      </c>
      <c r="D813">
        <v>2.5</v>
      </c>
      <c r="E813">
        <v>307</v>
      </c>
      <c r="F813" s="19" t="b">
        <f t="shared" si="104"/>
        <v>0</v>
      </c>
      <c r="G813" s="20" t="b">
        <f t="shared" si="105"/>
        <v>0</v>
      </c>
      <c r="H813" s="20" t="b">
        <f t="shared" si="106"/>
        <v>0</v>
      </c>
      <c r="I813" s="20">
        <f t="shared" si="107"/>
        <v>307</v>
      </c>
      <c r="J813" s="20" t="b">
        <f t="shared" si="108"/>
        <v>0</v>
      </c>
      <c r="K813" s="21" t="b">
        <f t="shared" si="109"/>
        <v>0</v>
      </c>
    </row>
    <row r="814" spans="1:11" x14ac:dyDescent="0.25">
      <c r="A814" s="11">
        <v>40672.708333333336</v>
      </c>
      <c r="B814">
        <v>0</v>
      </c>
      <c r="C814">
        <f t="shared" si="110"/>
        <v>14.799999999999997</v>
      </c>
      <c r="D814">
        <v>6.4</v>
      </c>
      <c r="E814">
        <v>114</v>
      </c>
      <c r="F814" s="19" t="b">
        <f t="shared" si="104"/>
        <v>0</v>
      </c>
      <c r="G814" s="20" t="b">
        <f t="shared" si="105"/>
        <v>0</v>
      </c>
      <c r="H814" s="20" t="b">
        <f t="shared" si="106"/>
        <v>0</v>
      </c>
      <c r="I814" s="20" t="b">
        <f t="shared" si="107"/>
        <v>0</v>
      </c>
      <c r="J814" s="20" t="b">
        <f t="shared" si="108"/>
        <v>0</v>
      </c>
      <c r="K814" s="21">
        <f t="shared" si="109"/>
        <v>114</v>
      </c>
    </row>
    <row r="815" spans="1:11" x14ac:dyDescent="0.25">
      <c r="A815" s="11">
        <v>40672.75</v>
      </c>
      <c r="B815">
        <v>0</v>
      </c>
      <c r="C815">
        <f t="shared" si="110"/>
        <v>14.799999999999997</v>
      </c>
      <c r="D815">
        <v>5.7</v>
      </c>
      <c r="E815">
        <v>113</v>
      </c>
      <c r="F815" s="19" t="b">
        <f t="shared" si="104"/>
        <v>0</v>
      </c>
      <c r="G815" s="20" t="b">
        <f t="shared" si="105"/>
        <v>0</v>
      </c>
      <c r="H815" s="20" t="b">
        <f t="shared" si="106"/>
        <v>0</v>
      </c>
      <c r="I815" s="20" t="b">
        <f t="shared" si="107"/>
        <v>0</v>
      </c>
      <c r="J815" s="20" t="b">
        <f t="shared" si="108"/>
        <v>0</v>
      </c>
      <c r="K815" s="21">
        <f t="shared" si="109"/>
        <v>113</v>
      </c>
    </row>
    <row r="816" spans="1:11" x14ac:dyDescent="0.25">
      <c r="A816" s="11">
        <v>40672.791666666664</v>
      </c>
      <c r="B816">
        <v>0</v>
      </c>
      <c r="C816">
        <f t="shared" si="110"/>
        <v>14.799999999999997</v>
      </c>
      <c r="D816">
        <v>4.2</v>
      </c>
      <c r="E816">
        <v>101</v>
      </c>
      <c r="F816" s="19" t="b">
        <f t="shared" si="104"/>
        <v>0</v>
      </c>
      <c r="G816" s="20" t="b">
        <f t="shared" si="105"/>
        <v>0</v>
      </c>
      <c r="H816" s="20" t="b">
        <f t="shared" si="106"/>
        <v>0</v>
      </c>
      <c r="I816" s="20" t="b">
        <f t="shared" si="107"/>
        <v>0</v>
      </c>
      <c r="J816" s="20">
        <f t="shared" si="108"/>
        <v>101</v>
      </c>
      <c r="K816" s="21" t="b">
        <f t="shared" si="109"/>
        <v>0</v>
      </c>
    </row>
    <row r="817" spans="1:11" x14ac:dyDescent="0.25">
      <c r="A817" s="11">
        <v>40672.833333333336</v>
      </c>
      <c r="B817">
        <v>0</v>
      </c>
      <c r="C817">
        <f t="shared" si="110"/>
        <v>14.799999999999997</v>
      </c>
      <c r="D817">
        <v>3.2</v>
      </c>
      <c r="E817">
        <v>59</v>
      </c>
      <c r="F817" s="19" t="b">
        <f t="shared" si="104"/>
        <v>0</v>
      </c>
      <c r="G817" s="20" t="b">
        <f t="shared" si="105"/>
        <v>0</v>
      </c>
      <c r="H817" s="20" t="b">
        <f t="shared" si="106"/>
        <v>0</v>
      </c>
      <c r="I817" s="20">
        <f t="shared" si="107"/>
        <v>59</v>
      </c>
      <c r="J817" s="20" t="b">
        <f t="shared" si="108"/>
        <v>0</v>
      </c>
      <c r="K817" s="21" t="b">
        <f t="shared" si="109"/>
        <v>0</v>
      </c>
    </row>
    <row r="818" spans="1:11" x14ac:dyDescent="0.25">
      <c r="A818" s="11">
        <v>40672.875</v>
      </c>
      <c r="B818">
        <v>0</v>
      </c>
      <c r="C818">
        <f t="shared" si="110"/>
        <v>14.799999999999997</v>
      </c>
      <c r="D818">
        <v>2.8</v>
      </c>
      <c r="E818">
        <v>63</v>
      </c>
      <c r="F818" s="19" t="b">
        <f t="shared" si="104"/>
        <v>0</v>
      </c>
      <c r="G818" s="20" t="b">
        <f t="shared" si="105"/>
        <v>0</v>
      </c>
      <c r="H818" s="20" t="b">
        <f t="shared" si="106"/>
        <v>0</v>
      </c>
      <c r="I818" s="20">
        <f t="shared" si="107"/>
        <v>63</v>
      </c>
      <c r="J818" s="20" t="b">
        <f t="shared" si="108"/>
        <v>0</v>
      </c>
      <c r="K818" s="21" t="b">
        <f t="shared" si="109"/>
        <v>0</v>
      </c>
    </row>
    <row r="819" spans="1:11" x14ac:dyDescent="0.25">
      <c r="A819" s="11">
        <v>40672.916666666664</v>
      </c>
      <c r="B819">
        <v>0</v>
      </c>
      <c r="C819">
        <f t="shared" si="110"/>
        <v>14.799999999999997</v>
      </c>
      <c r="D819">
        <v>1.6</v>
      </c>
      <c r="E819">
        <v>178</v>
      </c>
      <c r="F819" s="19" t="b">
        <f t="shared" si="104"/>
        <v>0</v>
      </c>
      <c r="G819" s="20" t="b">
        <f t="shared" si="105"/>
        <v>0</v>
      </c>
      <c r="H819" s="20">
        <f t="shared" si="106"/>
        <v>178</v>
      </c>
      <c r="I819" s="20" t="b">
        <f t="shared" si="107"/>
        <v>0</v>
      </c>
      <c r="J819" s="20" t="b">
        <f t="shared" si="108"/>
        <v>0</v>
      </c>
      <c r="K819" s="21" t="b">
        <f t="shared" si="109"/>
        <v>0</v>
      </c>
    </row>
    <row r="820" spans="1:11" x14ac:dyDescent="0.25">
      <c r="A820" s="11">
        <v>40672.958333333336</v>
      </c>
      <c r="B820">
        <v>0</v>
      </c>
      <c r="C820">
        <f t="shared" si="110"/>
        <v>14.799999999999997</v>
      </c>
      <c r="D820">
        <v>1.3</v>
      </c>
      <c r="E820">
        <v>316</v>
      </c>
      <c r="F820" s="19" t="b">
        <f t="shared" si="104"/>
        <v>0</v>
      </c>
      <c r="G820" s="20">
        <f t="shared" si="105"/>
        <v>316</v>
      </c>
      <c r="H820" s="20" t="b">
        <f t="shared" si="106"/>
        <v>0</v>
      </c>
      <c r="I820" s="20" t="b">
        <f t="shared" si="107"/>
        <v>0</v>
      </c>
      <c r="J820" s="20" t="b">
        <f t="shared" si="108"/>
        <v>0</v>
      </c>
      <c r="K820" s="21" t="b">
        <f t="shared" si="109"/>
        <v>0</v>
      </c>
    </row>
    <row r="821" spans="1:11" x14ac:dyDescent="0.25">
      <c r="A821" s="11">
        <v>40673</v>
      </c>
      <c r="B821">
        <v>0</v>
      </c>
      <c r="C821">
        <f t="shared" si="110"/>
        <v>14.799999999999997</v>
      </c>
      <c r="D821">
        <v>1.1000000000000001</v>
      </c>
      <c r="E821">
        <v>307</v>
      </c>
      <c r="F821" s="19" t="b">
        <f t="shared" ref="F821:F884" si="111">IF(D821&lt;0.5,E821)</f>
        <v>0</v>
      </c>
      <c r="G821" s="20">
        <f t="shared" ref="G821:G884" si="112">IF(D821&lt;1.5,IF(D821&gt;=0.5,E821))</f>
        <v>307</v>
      </c>
      <c r="H821" s="20" t="b">
        <f t="shared" ref="H821:H884" si="113">IF(D821&lt;2.5,IF(D821&gt;=1.5,E821))</f>
        <v>0</v>
      </c>
      <c r="I821" s="20" t="b">
        <f t="shared" ref="I821:I884" si="114">IF(D821&lt;3.5,IF(D821&gt;=2.5,E821))</f>
        <v>0</v>
      </c>
      <c r="J821" s="20" t="b">
        <f t="shared" ref="J821:J884" si="115">IF(D821&lt;4.5,IF(D821&gt;=3.5,E821))</f>
        <v>0</v>
      </c>
      <c r="K821" s="21" t="b">
        <f t="shared" ref="K821:K884" si="116">IF(D821&gt;=4.5,E821)</f>
        <v>0</v>
      </c>
    </row>
    <row r="822" spans="1:11" x14ac:dyDescent="0.25">
      <c r="A822" s="11">
        <v>40673.041666666664</v>
      </c>
      <c r="B822">
        <v>0</v>
      </c>
      <c r="C822">
        <f t="shared" si="110"/>
        <v>14.799999999999997</v>
      </c>
      <c r="D822">
        <v>0.8</v>
      </c>
      <c r="E822">
        <v>334</v>
      </c>
      <c r="F822" s="19" t="b">
        <f t="shared" si="111"/>
        <v>0</v>
      </c>
      <c r="G822" s="20">
        <f t="shared" si="112"/>
        <v>334</v>
      </c>
      <c r="H822" s="20" t="b">
        <f t="shared" si="113"/>
        <v>0</v>
      </c>
      <c r="I822" s="20" t="b">
        <f t="shared" si="114"/>
        <v>0</v>
      </c>
      <c r="J822" s="20" t="b">
        <f t="shared" si="115"/>
        <v>0</v>
      </c>
      <c r="K822" s="21" t="b">
        <f t="shared" si="116"/>
        <v>0</v>
      </c>
    </row>
    <row r="823" spans="1:11" x14ac:dyDescent="0.25">
      <c r="A823" s="11">
        <v>40673.083333333336</v>
      </c>
      <c r="B823">
        <v>0</v>
      </c>
      <c r="C823">
        <f t="shared" ref="C823:C886" si="117">C822+B823</f>
        <v>14.799999999999997</v>
      </c>
      <c r="D823">
        <v>0.5</v>
      </c>
      <c r="E823">
        <v>90</v>
      </c>
      <c r="F823" s="19" t="b">
        <f t="shared" si="111"/>
        <v>0</v>
      </c>
      <c r="G823" s="20">
        <f t="shared" si="112"/>
        <v>90</v>
      </c>
      <c r="H823" s="20" t="b">
        <f t="shared" si="113"/>
        <v>0</v>
      </c>
      <c r="I823" s="20" t="b">
        <f t="shared" si="114"/>
        <v>0</v>
      </c>
      <c r="J823" s="20" t="b">
        <f t="shared" si="115"/>
        <v>0</v>
      </c>
      <c r="K823" s="21" t="b">
        <f t="shared" si="116"/>
        <v>0</v>
      </c>
    </row>
    <row r="824" spans="1:11" x14ac:dyDescent="0.25">
      <c r="A824" s="11">
        <v>40673.125</v>
      </c>
      <c r="B824">
        <v>0</v>
      </c>
      <c r="C824">
        <f t="shared" si="117"/>
        <v>14.799999999999997</v>
      </c>
      <c r="D824">
        <v>0.4</v>
      </c>
      <c r="E824">
        <v>269</v>
      </c>
      <c r="F824" s="19">
        <f t="shared" si="111"/>
        <v>269</v>
      </c>
      <c r="G824" s="20" t="b">
        <f t="shared" si="112"/>
        <v>0</v>
      </c>
      <c r="H824" s="20" t="b">
        <f t="shared" si="113"/>
        <v>0</v>
      </c>
      <c r="I824" s="20" t="b">
        <f t="shared" si="114"/>
        <v>0</v>
      </c>
      <c r="J824" s="20" t="b">
        <f t="shared" si="115"/>
        <v>0</v>
      </c>
      <c r="K824" s="21" t="b">
        <f t="shared" si="116"/>
        <v>0</v>
      </c>
    </row>
    <row r="825" spans="1:11" x14ac:dyDescent="0.25">
      <c r="A825" s="11">
        <v>40673.166666666664</v>
      </c>
      <c r="B825">
        <v>0</v>
      </c>
      <c r="C825">
        <f t="shared" si="117"/>
        <v>14.799999999999997</v>
      </c>
      <c r="D825">
        <v>0.3</v>
      </c>
      <c r="E825">
        <v>283</v>
      </c>
      <c r="F825" s="19">
        <f t="shared" si="111"/>
        <v>283</v>
      </c>
      <c r="G825" s="20" t="b">
        <f t="shared" si="112"/>
        <v>0</v>
      </c>
      <c r="H825" s="20" t="b">
        <f t="shared" si="113"/>
        <v>0</v>
      </c>
      <c r="I825" s="20" t="b">
        <f t="shared" si="114"/>
        <v>0</v>
      </c>
      <c r="J825" s="20" t="b">
        <f t="shared" si="115"/>
        <v>0</v>
      </c>
      <c r="K825" s="21" t="b">
        <f t="shared" si="116"/>
        <v>0</v>
      </c>
    </row>
    <row r="826" spans="1:11" x14ac:dyDescent="0.25">
      <c r="A826" s="11">
        <v>40673.208333333336</v>
      </c>
      <c r="B826">
        <v>0</v>
      </c>
      <c r="C826">
        <f t="shared" si="117"/>
        <v>14.799999999999997</v>
      </c>
      <c r="D826">
        <v>0.2</v>
      </c>
      <c r="E826">
        <v>152</v>
      </c>
      <c r="F826" s="19">
        <f t="shared" si="111"/>
        <v>152</v>
      </c>
      <c r="G826" s="20" t="b">
        <f t="shared" si="112"/>
        <v>0</v>
      </c>
      <c r="H826" s="20" t="b">
        <f t="shared" si="113"/>
        <v>0</v>
      </c>
      <c r="I826" s="20" t="b">
        <f t="shared" si="114"/>
        <v>0</v>
      </c>
      <c r="J826" s="20" t="b">
        <f t="shared" si="115"/>
        <v>0</v>
      </c>
      <c r="K826" s="21" t="b">
        <f t="shared" si="116"/>
        <v>0</v>
      </c>
    </row>
    <row r="827" spans="1:11" x14ac:dyDescent="0.25">
      <c r="A827" s="11">
        <v>40673.25</v>
      </c>
      <c r="B827">
        <v>0</v>
      </c>
      <c r="C827">
        <f t="shared" si="117"/>
        <v>14.799999999999997</v>
      </c>
      <c r="D827">
        <v>0.4</v>
      </c>
      <c r="E827">
        <v>307</v>
      </c>
      <c r="F827" s="19">
        <f t="shared" si="111"/>
        <v>307</v>
      </c>
      <c r="G827" s="20" t="b">
        <f t="shared" si="112"/>
        <v>0</v>
      </c>
      <c r="H827" s="20" t="b">
        <f t="shared" si="113"/>
        <v>0</v>
      </c>
      <c r="I827" s="20" t="b">
        <f t="shared" si="114"/>
        <v>0</v>
      </c>
      <c r="J827" s="20" t="b">
        <f t="shared" si="115"/>
        <v>0</v>
      </c>
      <c r="K827" s="21" t="b">
        <f t="shared" si="116"/>
        <v>0</v>
      </c>
    </row>
    <row r="828" spans="1:11" x14ac:dyDescent="0.25">
      <c r="A828" s="11">
        <v>40673.291666666664</v>
      </c>
      <c r="B828">
        <v>0</v>
      </c>
      <c r="C828">
        <f t="shared" si="117"/>
        <v>14.799999999999997</v>
      </c>
      <c r="D828">
        <v>0.6</v>
      </c>
      <c r="E828">
        <v>133</v>
      </c>
      <c r="F828" s="19" t="b">
        <f t="shared" si="111"/>
        <v>0</v>
      </c>
      <c r="G828" s="20">
        <f t="shared" si="112"/>
        <v>133</v>
      </c>
      <c r="H828" s="20" t="b">
        <f t="shared" si="113"/>
        <v>0</v>
      </c>
      <c r="I828" s="20" t="b">
        <f t="shared" si="114"/>
        <v>0</v>
      </c>
      <c r="J828" s="20" t="b">
        <f t="shared" si="115"/>
        <v>0</v>
      </c>
      <c r="K828" s="21" t="b">
        <f t="shared" si="116"/>
        <v>0</v>
      </c>
    </row>
    <row r="829" spans="1:11" x14ac:dyDescent="0.25">
      <c r="A829" s="11">
        <v>40673.333333333336</v>
      </c>
      <c r="B829">
        <v>0</v>
      </c>
      <c r="C829">
        <f t="shared" si="117"/>
        <v>14.799999999999997</v>
      </c>
      <c r="D829">
        <v>1</v>
      </c>
      <c r="E829">
        <v>210</v>
      </c>
      <c r="F829" s="19" t="b">
        <f t="shared" si="111"/>
        <v>0</v>
      </c>
      <c r="G829" s="20">
        <f t="shared" si="112"/>
        <v>210</v>
      </c>
      <c r="H829" s="20" t="b">
        <f t="shared" si="113"/>
        <v>0</v>
      </c>
      <c r="I829" s="20" t="b">
        <f t="shared" si="114"/>
        <v>0</v>
      </c>
      <c r="J829" s="20" t="b">
        <f t="shared" si="115"/>
        <v>0</v>
      </c>
      <c r="K829" s="21" t="b">
        <f t="shared" si="116"/>
        <v>0</v>
      </c>
    </row>
    <row r="830" spans="1:11" x14ac:dyDescent="0.25">
      <c r="A830" s="11">
        <v>40673.375</v>
      </c>
      <c r="B830">
        <v>0</v>
      </c>
      <c r="C830">
        <f t="shared" si="117"/>
        <v>14.799999999999997</v>
      </c>
      <c r="D830">
        <v>1.1000000000000001</v>
      </c>
      <c r="E830">
        <v>145</v>
      </c>
      <c r="F830" s="19" t="b">
        <f t="shared" si="111"/>
        <v>0</v>
      </c>
      <c r="G830" s="20">
        <f t="shared" si="112"/>
        <v>145</v>
      </c>
      <c r="H830" s="20" t="b">
        <f t="shared" si="113"/>
        <v>0</v>
      </c>
      <c r="I830" s="20" t="b">
        <f t="shared" si="114"/>
        <v>0</v>
      </c>
      <c r="J830" s="20" t="b">
        <f t="shared" si="115"/>
        <v>0</v>
      </c>
      <c r="K830" s="21" t="b">
        <f t="shared" si="116"/>
        <v>0</v>
      </c>
    </row>
    <row r="831" spans="1:11" x14ac:dyDescent="0.25">
      <c r="A831" s="11">
        <v>40673.416666666664</v>
      </c>
      <c r="B831">
        <v>0</v>
      </c>
      <c r="C831">
        <f t="shared" si="117"/>
        <v>14.799999999999997</v>
      </c>
      <c r="D831">
        <v>1.4</v>
      </c>
      <c r="E831">
        <v>138</v>
      </c>
      <c r="F831" s="19" t="b">
        <f t="shared" si="111"/>
        <v>0</v>
      </c>
      <c r="G831" s="20">
        <f t="shared" si="112"/>
        <v>138</v>
      </c>
      <c r="H831" s="20" t="b">
        <f t="shared" si="113"/>
        <v>0</v>
      </c>
      <c r="I831" s="20" t="b">
        <f t="shared" si="114"/>
        <v>0</v>
      </c>
      <c r="J831" s="20" t="b">
        <f t="shared" si="115"/>
        <v>0</v>
      </c>
      <c r="K831" s="21" t="b">
        <f t="shared" si="116"/>
        <v>0</v>
      </c>
    </row>
    <row r="832" spans="1:11" x14ac:dyDescent="0.25">
      <c r="A832" s="11">
        <v>40673.458333333336</v>
      </c>
      <c r="B832">
        <v>0</v>
      </c>
      <c r="C832">
        <f t="shared" si="117"/>
        <v>14.799999999999997</v>
      </c>
      <c r="D832">
        <v>1.3</v>
      </c>
      <c r="E832">
        <v>330</v>
      </c>
      <c r="F832" s="19" t="b">
        <f t="shared" si="111"/>
        <v>0</v>
      </c>
      <c r="G832" s="20">
        <f t="shared" si="112"/>
        <v>330</v>
      </c>
      <c r="H832" s="20" t="b">
        <f t="shared" si="113"/>
        <v>0</v>
      </c>
      <c r="I832" s="20" t="b">
        <f t="shared" si="114"/>
        <v>0</v>
      </c>
      <c r="J832" s="20" t="b">
        <f t="shared" si="115"/>
        <v>0</v>
      </c>
      <c r="K832" s="21" t="b">
        <f t="shared" si="116"/>
        <v>0</v>
      </c>
    </row>
    <row r="833" spans="1:11" x14ac:dyDescent="0.25">
      <c r="A833" s="11">
        <v>40673.5</v>
      </c>
      <c r="B833">
        <v>0</v>
      </c>
      <c r="C833">
        <f t="shared" si="117"/>
        <v>14.799999999999997</v>
      </c>
      <c r="D833">
        <v>1.2</v>
      </c>
      <c r="E833">
        <v>307</v>
      </c>
      <c r="F833" s="19" t="b">
        <f t="shared" si="111"/>
        <v>0</v>
      </c>
      <c r="G833" s="20">
        <f t="shared" si="112"/>
        <v>307</v>
      </c>
      <c r="H833" s="20" t="b">
        <f t="shared" si="113"/>
        <v>0</v>
      </c>
      <c r="I833" s="20" t="b">
        <f t="shared" si="114"/>
        <v>0</v>
      </c>
      <c r="J833" s="20" t="b">
        <f t="shared" si="115"/>
        <v>0</v>
      </c>
      <c r="K833" s="21" t="b">
        <f t="shared" si="116"/>
        <v>0</v>
      </c>
    </row>
    <row r="834" spans="1:11" x14ac:dyDescent="0.25">
      <c r="A834" s="11">
        <v>40673.541666666664</v>
      </c>
      <c r="B834">
        <v>0</v>
      </c>
      <c r="C834">
        <f t="shared" si="117"/>
        <v>14.799999999999997</v>
      </c>
      <c r="D834">
        <v>1.8</v>
      </c>
      <c r="E834">
        <v>142</v>
      </c>
      <c r="F834" s="19" t="b">
        <f t="shared" si="111"/>
        <v>0</v>
      </c>
      <c r="G834" s="20" t="b">
        <f t="shared" si="112"/>
        <v>0</v>
      </c>
      <c r="H834" s="20">
        <f t="shared" si="113"/>
        <v>142</v>
      </c>
      <c r="I834" s="20" t="b">
        <f t="shared" si="114"/>
        <v>0</v>
      </c>
      <c r="J834" s="20" t="b">
        <f t="shared" si="115"/>
        <v>0</v>
      </c>
      <c r="K834" s="21" t="b">
        <f t="shared" si="116"/>
        <v>0</v>
      </c>
    </row>
    <row r="835" spans="1:11" x14ac:dyDescent="0.25">
      <c r="A835" s="11">
        <v>40673.583333333336</v>
      </c>
      <c r="B835">
        <v>0</v>
      </c>
      <c r="C835">
        <f t="shared" si="117"/>
        <v>14.799999999999997</v>
      </c>
      <c r="D835">
        <v>1.7</v>
      </c>
      <c r="E835">
        <v>3</v>
      </c>
      <c r="F835" s="19" t="b">
        <f t="shared" si="111"/>
        <v>0</v>
      </c>
      <c r="G835" s="20" t="b">
        <f t="shared" si="112"/>
        <v>0</v>
      </c>
      <c r="H835" s="20">
        <f t="shared" si="113"/>
        <v>3</v>
      </c>
      <c r="I835" s="20" t="b">
        <f t="shared" si="114"/>
        <v>0</v>
      </c>
      <c r="J835" s="20" t="b">
        <f t="shared" si="115"/>
        <v>0</v>
      </c>
      <c r="K835" s="21" t="b">
        <f t="shared" si="116"/>
        <v>0</v>
      </c>
    </row>
    <row r="836" spans="1:11" x14ac:dyDescent="0.25">
      <c r="A836" s="11">
        <v>40673.625</v>
      </c>
      <c r="B836">
        <v>0</v>
      </c>
      <c r="C836">
        <f t="shared" si="117"/>
        <v>14.799999999999997</v>
      </c>
      <c r="D836">
        <v>2.4</v>
      </c>
      <c r="E836">
        <v>40</v>
      </c>
      <c r="F836" s="19" t="b">
        <f t="shared" si="111"/>
        <v>0</v>
      </c>
      <c r="G836" s="20" t="b">
        <f t="shared" si="112"/>
        <v>0</v>
      </c>
      <c r="H836" s="20">
        <f t="shared" si="113"/>
        <v>40</v>
      </c>
      <c r="I836" s="20" t="b">
        <f t="shared" si="114"/>
        <v>0</v>
      </c>
      <c r="J836" s="20" t="b">
        <f t="shared" si="115"/>
        <v>0</v>
      </c>
      <c r="K836" s="21" t="b">
        <f t="shared" si="116"/>
        <v>0</v>
      </c>
    </row>
    <row r="837" spans="1:11" x14ac:dyDescent="0.25">
      <c r="A837" s="11">
        <v>40673.666666666664</v>
      </c>
      <c r="B837">
        <v>0</v>
      </c>
      <c r="C837">
        <f t="shared" si="117"/>
        <v>14.799999999999997</v>
      </c>
      <c r="D837">
        <v>4</v>
      </c>
      <c r="E837">
        <v>105</v>
      </c>
      <c r="F837" s="19" t="b">
        <f t="shared" si="111"/>
        <v>0</v>
      </c>
      <c r="G837" s="20" t="b">
        <f t="shared" si="112"/>
        <v>0</v>
      </c>
      <c r="H837" s="20" t="b">
        <f t="shared" si="113"/>
        <v>0</v>
      </c>
      <c r="I837" s="20" t="b">
        <f t="shared" si="114"/>
        <v>0</v>
      </c>
      <c r="J837" s="20">
        <f t="shared" si="115"/>
        <v>105</v>
      </c>
      <c r="K837" s="21" t="b">
        <f t="shared" si="116"/>
        <v>0</v>
      </c>
    </row>
    <row r="838" spans="1:11" x14ac:dyDescent="0.25">
      <c r="A838" s="11">
        <v>40673.708333333336</v>
      </c>
      <c r="B838">
        <v>0</v>
      </c>
      <c r="C838">
        <f t="shared" si="117"/>
        <v>14.799999999999997</v>
      </c>
      <c r="D838">
        <v>4.4000000000000004</v>
      </c>
      <c r="E838">
        <v>108</v>
      </c>
      <c r="F838" s="19" t="b">
        <f t="shared" si="111"/>
        <v>0</v>
      </c>
      <c r="G838" s="20" t="b">
        <f t="shared" si="112"/>
        <v>0</v>
      </c>
      <c r="H838" s="20" t="b">
        <f t="shared" si="113"/>
        <v>0</v>
      </c>
      <c r="I838" s="20" t="b">
        <f t="shared" si="114"/>
        <v>0</v>
      </c>
      <c r="J838" s="20">
        <f t="shared" si="115"/>
        <v>108</v>
      </c>
      <c r="K838" s="21" t="b">
        <f t="shared" si="116"/>
        <v>0</v>
      </c>
    </row>
    <row r="839" spans="1:11" x14ac:dyDescent="0.25">
      <c r="A839" s="11">
        <v>40673.75</v>
      </c>
      <c r="B839">
        <v>0</v>
      </c>
      <c r="C839">
        <f t="shared" si="117"/>
        <v>14.799999999999997</v>
      </c>
      <c r="D839">
        <v>4.4000000000000004</v>
      </c>
      <c r="E839">
        <v>107</v>
      </c>
      <c r="F839" s="19" t="b">
        <f t="shared" si="111"/>
        <v>0</v>
      </c>
      <c r="G839" s="20" t="b">
        <f t="shared" si="112"/>
        <v>0</v>
      </c>
      <c r="H839" s="20" t="b">
        <f t="shared" si="113"/>
        <v>0</v>
      </c>
      <c r="I839" s="20" t="b">
        <f t="shared" si="114"/>
        <v>0</v>
      </c>
      <c r="J839" s="20">
        <f t="shared" si="115"/>
        <v>107</v>
      </c>
      <c r="K839" s="21" t="b">
        <f t="shared" si="116"/>
        <v>0</v>
      </c>
    </row>
    <row r="840" spans="1:11" x14ac:dyDescent="0.25">
      <c r="A840" s="11">
        <v>40673.791666666664</v>
      </c>
      <c r="B840">
        <v>0</v>
      </c>
      <c r="C840">
        <f t="shared" si="117"/>
        <v>14.799999999999997</v>
      </c>
      <c r="D840">
        <v>2.6</v>
      </c>
      <c r="E840">
        <v>68</v>
      </c>
      <c r="F840" s="19" t="b">
        <f t="shared" si="111"/>
        <v>0</v>
      </c>
      <c r="G840" s="20" t="b">
        <f t="shared" si="112"/>
        <v>0</v>
      </c>
      <c r="H840" s="20" t="b">
        <f t="shared" si="113"/>
        <v>0</v>
      </c>
      <c r="I840" s="20">
        <f t="shared" si="114"/>
        <v>68</v>
      </c>
      <c r="J840" s="20" t="b">
        <f t="shared" si="115"/>
        <v>0</v>
      </c>
      <c r="K840" s="21" t="b">
        <f t="shared" si="116"/>
        <v>0</v>
      </c>
    </row>
    <row r="841" spans="1:11" x14ac:dyDescent="0.25">
      <c r="A841" s="11">
        <v>40673.833333333336</v>
      </c>
      <c r="B841">
        <v>0</v>
      </c>
      <c r="C841">
        <f t="shared" si="117"/>
        <v>14.799999999999997</v>
      </c>
      <c r="D841">
        <v>2.5</v>
      </c>
      <c r="E841">
        <v>67</v>
      </c>
      <c r="F841" s="19" t="b">
        <f t="shared" si="111"/>
        <v>0</v>
      </c>
      <c r="G841" s="20" t="b">
        <f t="shared" si="112"/>
        <v>0</v>
      </c>
      <c r="H841" s="20" t="b">
        <f t="shared" si="113"/>
        <v>0</v>
      </c>
      <c r="I841" s="20">
        <f t="shared" si="114"/>
        <v>67</v>
      </c>
      <c r="J841" s="20" t="b">
        <f t="shared" si="115"/>
        <v>0</v>
      </c>
      <c r="K841" s="21" t="b">
        <f t="shared" si="116"/>
        <v>0</v>
      </c>
    </row>
    <row r="842" spans="1:11" x14ac:dyDescent="0.25">
      <c r="A842" s="11">
        <v>40673.875</v>
      </c>
      <c r="B842">
        <v>0</v>
      </c>
      <c r="C842">
        <f t="shared" si="117"/>
        <v>14.799999999999997</v>
      </c>
      <c r="D842">
        <v>0.9</v>
      </c>
      <c r="E842">
        <v>236</v>
      </c>
      <c r="F842" s="19" t="b">
        <f t="shared" si="111"/>
        <v>0</v>
      </c>
      <c r="G842" s="20">
        <f t="shared" si="112"/>
        <v>236</v>
      </c>
      <c r="H842" s="20" t="b">
        <f t="shared" si="113"/>
        <v>0</v>
      </c>
      <c r="I842" s="20" t="b">
        <f t="shared" si="114"/>
        <v>0</v>
      </c>
      <c r="J842" s="20" t="b">
        <f t="shared" si="115"/>
        <v>0</v>
      </c>
      <c r="K842" s="21" t="b">
        <f t="shared" si="116"/>
        <v>0</v>
      </c>
    </row>
    <row r="843" spans="1:11" x14ac:dyDescent="0.25">
      <c r="A843" s="11">
        <v>40673.916666666664</v>
      </c>
      <c r="B843">
        <v>0</v>
      </c>
      <c r="C843">
        <f t="shared" si="117"/>
        <v>14.799999999999997</v>
      </c>
      <c r="D843">
        <v>0.3</v>
      </c>
      <c r="E843">
        <v>168</v>
      </c>
      <c r="F843" s="19">
        <f t="shared" si="111"/>
        <v>168</v>
      </c>
      <c r="G843" s="20" t="b">
        <f t="shared" si="112"/>
        <v>0</v>
      </c>
      <c r="H843" s="20" t="b">
        <f t="shared" si="113"/>
        <v>0</v>
      </c>
      <c r="I843" s="20" t="b">
        <f t="shared" si="114"/>
        <v>0</v>
      </c>
      <c r="J843" s="20" t="b">
        <f t="shared" si="115"/>
        <v>0</v>
      </c>
      <c r="K843" s="21" t="b">
        <f t="shared" si="116"/>
        <v>0</v>
      </c>
    </row>
    <row r="844" spans="1:11" x14ac:dyDescent="0.25">
      <c r="A844" s="11">
        <v>40673.958333333336</v>
      </c>
      <c r="B844">
        <v>0</v>
      </c>
      <c r="C844">
        <f t="shared" si="117"/>
        <v>14.799999999999997</v>
      </c>
      <c r="D844">
        <v>0.7</v>
      </c>
      <c r="E844">
        <v>286</v>
      </c>
      <c r="F844" s="19" t="b">
        <f t="shared" si="111"/>
        <v>0</v>
      </c>
      <c r="G844" s="20">
        <f t="shared" si="112"/>
        <v>286</v>
      </c>
      <c r="H844" s="20" t="b">
        <f t="shared" si="113"/>
        <v>0</v>
      </c>
      <c r="I844" s="20" t="b">
        <f t="shared" si="114"/>
        <v>0</v>
      </c>
      <c r="J844" s="20" t="b">
        <f t="shared" si="115"/>
        <v>0</v>
      </c>
      <c r="K844" s="21" t="b">
        <f t="shared" si="116"/>
        <v>0</v>
      </c>
    </row>
    <row r="845" spans="1:11" x14ac:dyDescent="0.25">
      <c r="A845" s="11">
        <v>40674</v>
      </c>
      <c r="B845">
        <v>0</v>
      </c>
      <c r="C845">
        <f t="shared" si="117"/>
        <v>14.799999999999997</v>
      </c>
      <c r="D845">
        <v>0.9</v>
      </c>
      <c r="E845">
        <v>288</v>
      </c>
      <c r="F845" s="19" t="b">
        <f t="shared" si="111"/>
        <v>0</v>
      </c>
      <c r="G845" s="20">
        <f t="shared" si="112"/>
        <v>288</v>
      </c>
      <c r="H845" s="20" t="b">
        <f t="shared" si="113"/>
        <v>0</v>
      </c>
      <c r="I845" s="20" t="b">
        <f t="shared" si="114"/>
        <v>0</v>
      </c>
      <c r="J845" s="20" t="b">
        <f t="shared" si="115"/>
        <v>0</v>
      </c>
      <c r="K845" s="21" t="b">
        <f t="shared" si="116"/>
        <v>0</v>
      </c>
    </row>
    <row r="846" spans="1:11" x14ac:dyDescent="0.25">
      <c r="A846" s="11">
        <v>40674.041666666664</v>
      </c>
      <c r="B846">
        <v>0</v>
      </c>
      <c r="C846">
        <f t="shared" si="117"/>
        <v>14.799999999999997</v>
      </c>
      <c r="D846">
        <v>0.5</v>
      </c>
      <c r="E846">
        <v>210</v>
      </c>
      <c r="F846" s="19" t="b">
        <f t="shared" si="111"/>
        <v>0</v>
      </c>
      <c r="G846" s="20">
        <f t="shared" si="112"/>
        <v>210</v>
      </c>
      <c r="H846" s="20" t="b">
        <f t="shared" si="113"/>
        <v>0</v>
      </c>
      <c r="I846" s="20" t="b">
        <f t="shared" si="114"/>
        <v>0</v>
      </c>
      <c r="J846" s="20" t="b">
        <f t="shared" si="115"/>
        <v>0</v>
      </c>
      <c r="K846" s="21" t="b">
        <f t="shared" si="116"/>
        <v>0</v>
      </c>
    </row>
    <row r="847" spans="1:11" x14ac:dyDescent="0.25">
      <c r="A847" s="11">
        <v>40674.083333333336</v>
      </c>
      <c r="B847">
        <v>0</v>
      </c>
      <c r="C847">
        <f t="shared" si="117"/>
        <v>14.799999999999997</v>
      </c>
      <c r="D847">
        <v>0.9</v>
      </c>
      <c r="E847">
        <v>141</v>
      </c>
      <c r="F847" s="19" t="b">
        <f t="shared" si="111"/>
        <v>0</v>
      </c>
      <c r="G847" s="20">
        <f t="shared" si="112"/>
        <v>141</v>
      </c>
      <c r="H847" s="20" t="b">
        <f t="shared" si="113"/>
        <v>0</v>
      </c>
      <c r="I847" s="20" t="b">
        <f t="shared" si="114"/>
        <v>0</v>
      </c>
      <c r="J847" s="20" t="b">
        <f t="shared" si="115"/>
        <v>0</v>
      </c>
      <c r="K847" s="21" t="b">
        <f t="shared" si="116"/>
        <v>0</v>
      </c>
    </row>
    <row r="848" spans="1:11" x14ac:dyDescent="0.25">
      <c r="A848" s="11">
        <v>40674.125</v>
      </c>
      <c r="B848">
        <v>0</v>
      </c>
      <c r="C848">
        <f t="shared" si="117"/>
        <v>14.799999999999997</v>
      </c>
      <c r="D848">
        <v>0.4</v>
      </c>
      <c r="E848">
        <v>75</v>
      </c>
      <c r="F848" s="19">
        <f t="shared" si="111"/>
        <v>75</v>
      </c>
      <c r="G848" s="20" t="b">
        <f t="shared" si="112"/>
        <v>0</v>
      </c>
      <c r="H848" s="20" t="b">
        <f t="shared" si="113"/>
        <v>0</v>
      </c>
      <c r="I848" s="20" t="b">
        <f t="shared" si="114"/>
        <v>0</v>
      </c>
      <c r="J848" s="20" t="b">
        <f t="shared" si="115"/>
        <v>0</v>
      </c>
      <c r="K848" s="21" t="b">
        <f t="shared" si="116"/>
        <v>0</v>
      </c>
    </row>
    <row r="849" spans="1:11" x14ac:dyDescent="0.25">
      <c r="A849" s="11">
        <v>40674.166666666664</v>
      </c>
      <c r="B849">
        <v>0</v>
      </c>
      <c r="C849">
        <f t="shared" si="117"/>
        <v>14.799999999999997</v>
      </c>
      <c r="D849">
        <v>0.7</v>
      </c>
      <c r="E849">
        <v>274</v>
      </c>
      <c r="F849" s="19" t="b">
        <f t="shared" si="111"/>
        <v>0</v>
      </c>
      <c r="G849" s="20">
        <f t="shared" si="112"/>
        <v>274</v>
      </c>
      <c r="H849" s="20" t="b">
        <f t="shared" si="113"/>
        <v>0</v>
      </c>
      <c r="I849" s="20" t="b">
        <f t="shared" si="114"/>
        <v>0</v>
      </c>
      <c r="J849" s="20" t="b">
        <f t="shared" si="115"/>
        <v>0</v>
      </c>
      <c r="K849" s="21" t="b">
        <f t="shared" si="116"/>
        <v>0</v>
      </c>
    </row>
    <row r="850" spans="1:11" x14ac:dyDescent="0.25">
      <c r="A850" s="11">
        <v>40674.208333333336</v>
      </c>
      <c r="B850">
        <v>0</v>
      </c>
      <c r="C850">
        <f t="shared" si="117"/>
        <v>14.799999999999997</v>
      </c>
      <c r="D850">
        <v>0.5</v>
      </c>
      <c r="E850">
        <v>287</v>
      </c>
      <c r="F850" s="19" t="b">
        <f t="shared" si="111"/>
        <v>0</v>
      </c>
      <c r="G850" s="20">
        <f t="shared" si="112"/>
        <v>287</v>
      </c>
      <c r="H850" s="20" t="b">
        <f t="shared" si="113"/>
        <v>0</v>
      </c>
      <c r="I850" s="20" t="b">
        <f t="shared" si="114"/>
        <v>0</v>
      </c>
      <c r="J850" s="20" t="b">
        <f t="shared" si="115"/>
        <v>0</v>
      </c>
      <c r="K850" s="21" t="b">
        <f t="shared" si="116"/>
        <v>0</v>
      </c>
    </row>
    <row r="851" spans="1:11" x14ac:dyDescent="0.25">
      <c r="A851" s="11">
        <v>40674.25</v>
      </c>
      <c r="B851">
        <v>0</v>
      </c>
      <c r="C851">
        <f t="shared" si="117"/>
        <v>14.799999999999997</v>
      </c>
      <c r="D851">
        <v>0.7</v>
      </c>
      <c r="E851">
        <v>267</v>
      </c>
      <c r="F851" s="19" t="b">
        <f t="shared" si="111"/>
        <v>0</v>
      </c>
      <c r="G851" s="20">
        <f t="shared" si="112"/>
        <v>267</v>
      </c>
      <c r="H851" s="20" t="b">
        <f t="shared" si="113"/>
        <v>0</v>
      </c>
      <c r="I851" s="20" t="b">
        <f t="shared" si="114"/>
        <v>0</v>
      </c>
      <c r="J851" s="20" t="b">
        <f t="shared" si="115"/>
        <v>0</v>
      </c>
      <c r="K851" s="21" t="b">
        <f t="shared" si="116"/>
        <v>0</v>
      </c>
    </row>
    <row r="852" spans="1:11" x14ac:dyDescent="0.25">
      <c r="A852" s="11">
        <v>40674.291666666664</v>
      </c>
      <c r="B852">
        <v>0</v>
      </c>
      <c r="C852">
        <f t="shared" si="117"/>
        <v>14.799999999999997</v>
      </c>
      <c r="D852">
        <v>0.6</v>
      </c>
      <c r="E852">
        <v>269</v>
      </c>
      <c r="F852" s="19" t="b">
        <f t="shared" si="111"/>
        <v>0</v>
      </c>
      <c r="G852" s="20">
        <f t="shared" si="112"/>
        <v>269</v>
      </c>
      <c r="H852" s="20" t="b">
        <f t="shared" si="113"/>
        <v>0</v>
      </c>
      <c r="I852" s="20" t="b">
        <f t="shared" si="114"/>
        <v>0</v>
      </c>
      <c r="J852" s="20" t="b">
        <f t="shared" si="115"/>
        <v>0</v>
      </c>
      <c r="K852" s="21" t="b">
        <f t="shared" si="116"/>
        <v>0</v>
      </c>
    </row>
    <row r="853" spans="1:11" x14ac:dyDescent="0.25">
      <c r="A853" s="11">
        <v>40674.333333333336</v>
      </c>
      <c r="B853">
        <v>0</v>
      </c>
      <c r="C853">
        <f t="shared" si="117"/>
        <v>14.799999999999997</v>
      </c>
      <c r="D853">
        <v>1.4</v>
      </c>
      <c r="E853">
        <v>244</v>
      </c>
      <c r="F853" s="19" t="b">
        <f t="shared" si="111"/>
        <v>0</v>
      </c>
      <c r="G853" s="20">
        <f t="shared" si="112"/>
        <v>244</v>
      </c>
      <c r="H853" s="20" t="b">
        <f t="shared" si="113"/>
        <v>0</v>
      </c>
      <c r="I853" s="20" t="b">
        <f t="shared" si="114"/>
        <v>0</v>
      </c>
      <c r="J853" s="20" t="b">
        <f t="shared" si="115"/>
        <v>0</v>
      </c>
      <c r="K853" s="21" t="b">
        <f t="shared" si="116"/>
        <v>0</v>
      </c>
    </row>
    <row r="854" spans="1:11" x14ac:dyDescent="0.25">
      <c r="A854" s="11">
        <v>40674.375</v>
      </c>
      <c r="B854">
        <v>0</v>
      </c>
      <c r="C854">
        <f t="shared" si="117"/>
        <v>14.799999999999997</v>
      </c>
      <c r="D854">
        <v>1.4</v>
      </c>
      <c r="E854">
        <v>221</v>
      </c>
      <c r="F854" s="19" t="b">
        <f t="shared" si="111"/>
        <v>0</v>
      </c>
      <c r="G854" s="20">
        <f t="shared" si="112"/>
        <v>221</v>
      </c>
      <c r="H854" s="20" t="b">
        <f t="shared" si="113"/>
        <v>0</v>
      </c>
      <c r="I854" s="20" t="b">
        <f t="shared" si="114"/>
        <v>0</v>
      </c>
      <c r="J854" s="20" t="b">
        <f t="shared" si="115"/>
        <v>0</v>
      </c>
      <c r="K854" s="21" t="b">
        <f t="shared" si="116"/>
        <v>0</v>
      </c>
    </row>
    <row r="855" spans="1:11" x14ac:dyDescent="0.25">
      <c r="A855" s="11">
        <v>40674.416666666664</v>
      </c>
      <c r="B855">
        <v>0</v>
      </c>
      <c r="C855">
        <f t="shared" si="117"/>
        <v>14.799999999999997</v>
      </c>
      <c r="D855">
        <v>2</v>
      </c>
      <c r="E855">
        <v>227</v>
      </c>
      <c r="F855" s="19" t="b">
        <f t="shared" si="111"/>
        <v>0</v>
      </c>
      <c r="G855" s="20" t="b">
        <f t="shared" si="112"/>
        <v>0</v>
      </c>
      <c r="H855" s="20">
        <f t="shared" si="113"/>
        <v>227</v>
      </c>
      <c r="I855" s="20" t="b">
        <f t="shared" si="114"/>
        <v>0</v>
      </c>
      <c r="J855" s="20" t="b">
        <f t="shared" si="115"/>
        <v>0</v>
      </c>
      <c r="K855" s="21" t="b">
        <f t="shared" si="116"/>
        <v>0</v>
      </c>
    </row>
    <row r="856" spans="1:11" x14ac:dyDescent="0.25">
      <c r="A856" s="11">
        <v>40674.458333333336</v>
      </c>
      <c r="B856">
        <v>0</v>
      </c>
      <c r="C856">
        <f t="shared" si="117"/>
        <v>14.799999999999997</v>
      </c>
      <c r="D856">
        <v>1.3</v>
      </c>
      <c r="E856">
        <v>137</v>
      </c>
      <c r="F856" s="19" t="b">
        <f t="shared" si="111"/>
        <v>0</v>
      </c>
      <c r="G856" s="20">
        <f t="shared" si="112"/>
        <v>137</v>
      </c>
      <c r="H856" s="20" t="b">
        <f t="shared" si="113"/>
        <v>0</v>
      </c>
      <c r="I856" s="20" t="b">
        <f t="shared" si="114"/>
        <v>0</v>
      </c>
      <c r="J856" s="20" t="b">
        <f t="shared" si="115"/>
        <v>0</v>
      </c>
      <c r="K856" s="21" t="b">
        <f t="shared" si="116"/>
        <v>0</v>
      </c>
    </row>
    <row r="857" spans="1:11" x14ac:dyDescent="0.25">
      <c r="A857" s="11">
        <v>40674.5</v>
      </c>
      <c r="B857">
        <v>0</v>
      </c>
      <c r="C857">
        <f t="shared" si="117"/>
        <v>14.799999999999997</v>
      </c>
      <c r="D857">
        <v>1.5</v>
      </c>
      <c r="E857">
        <v>152</v>
      </c>
      <c r="F857" s="19" t="b">
        <f t="shared" si="111"/>
        <v>0</v>
      </c>
      <c r="G857" s="20" t="b">
        <f t="shared" si="112"/>
        <v>0</v>
      </c>
      <c r="H857" s="20">
        <f t="shared" si="113"/>
        <v>152</v>
      </c>
      <c r="I857" s="20" t="b">
        <f t="shared" si="114"/>
        <v>0</v>
      </c>
      <c r="J857" s="20" t="b">
        <f t="shared" si="115"/>
        <v>0</v>
      </c>
      <c r="K857" s="21" t="b">
        <f t="shared" si="116"/>
        <v>0</v>
      </c>
    </row>
    <row r="858" spans="1:11" x14ac:dyDescent="0.25">
      <c r="A858" s="11">
        <v>40674.541666666664</v>
      </c>
      <c r="B858">
        <v>0</v>
      </c>
      <c r="C858">
        <f t="shared" si="117"/>
        <v>14.799999999999997</v>
      </c>
      <c r="D858">
        <v>3</v>
      </c>
      <c r="E858">
        <v>122</v>
      </c>
      <c r="F858" s="19" t="b">
        <f t="shared" si="111"/>
        <v>0</v>
      </c>
      <c r="G858" s="20" t="b">
        <f t="shared" si="112"/>
        <v>0</v>
      </c>
      <c r="H858" s="20" t="b">
        <f t="shared" si="113"/>
        <v>0</v>
      </c>
      <c r="I858" s="20">
        <f t="shared" si="114"/>
        <v>122</v>
      </c>
      <c r="J858" s="20" t="b">
        <f t="shared" si="115"/>
        <v>0</v>
      </c>
      <c r="K858" s="21" t="b">
        <f t="shared" si="116"/>
        <v>0</v>
      </c>
    </row>
    <row r="859" spans="1:11" x14ac:dyDescent="0.25">
      <c r="A859" s="11">
        <v>40674.583333333336</v>
      </c>
      <c r="B859">
        <v>0</v>
      </c>
      <c r="C859">
        <f t="shared" si="117"/>
        <v>14.799999999999997</v>
      </c>
      <c r="D859">
        <v>3.3</v>
      </c>
      <c r="E859">
        <v>115</v>
      </c>
      <c r="F859" s="19" t="b">
        <f t="shared" si="111"/>
        <v>0</v>
      </c>
      <c r="G859" s="20" t="b">
        <f t="shared" si="112"/>
        <v>0</v>
      </c>
      <c r="H859" s="20" t="b">
        <f t="shared" si="113"/>
        <v>0</v>
      </c>
      <c r="I859" s="20">
        <f t="shared" si="114"/>
        <v>115</v>
      </c>
      <c r="J859" s="20" t="b">
        <f t="shared" si="115"/>
        <v>0</v>
      </c>
      <c r="K859" s="21" t="b">
        <f t="shared" si="116"/>
        <v>0</v>
      </c>
    </row>
    <row r="860" spans="1:11" x14ac:dyDescent="0.25">
      <c r="A860" s="11">
        <v>40674.625</v>
      </c>
      <c r="B860">
        <v>0</v>
      </c>
      <c r="C860">
        <f t="shared" si="117"/>
        <v>14.799999999999997</v>
      </c>
      <c r="D860">
        <v>4.2</v>
      </c>
      <c r="E860">
        <v>104</v>
      </c>
      <c r="F860" s="19" t="b">
        <f t="shared" si="111"/>
        <v>0</v>
      </c>
      <c r="G860" s="20" t="b">
        <f t="shared" si="112"/>
        <v>0</v>
      </c>
      <c r="H860" s="20" t="b">
        <f t="shared" si="113"/>
        <v>0</v>
      </c>
      <c r="I860" s="20" t="b">
        <f t="shared" si="114"/>
        <v>0</v>
      </c>
      <c r="J860" s="20">
        <f t="shared" si="115"/>
        <v>104</v>
      </c>
      <c r="K860" s="21" t="b">
        <f t="shared" si="116"/>
        <v>0</v>
      </c>
    </row>
    <row r="861" spans="1:11" x14ac:dyDescent="0.25">
      <c r="A861" s="11">
        <v>40674.666666666664</v>
      </c>
      <c r="B861">
        <v>0</v>
      </c>
      <c r="C861">
        <f t="shared" si="117"/>
        <v>14.799999999999997</v>
      </c>
      <c r="D861">
        <v>3.4</v>
      </c>
      <c r="E861">
        <v>56</v>
      </c>
      <c r="F861" s="19" t="b">
        <f t="shared" si="111"/>
        <v>0</v>
      </c>
      <c r="G861" s="20" t="b">
        <f t="shared" si="112"/>
        <v>0</v>
      </c>
      <c r="H861" s="20" t="b">
        <f t="shared" si="113"/>
        <v>0</v>
      </c>
      <c r="I861" s="20">
        <f t="shared" si="114"/>
        <v>56</v>
      </c>
      <c r="J861" s="20" t="b">
        <f t="shared" si="115"/>
        <v>0</v>
      </c>
      <c r="K861" s="21" t="b">
        <f t="shared" si="116"/>
        <v>0</v>
      </c>
    </row>
    <row r="862" spans="1:11" x14ac:dyDescent="0.25">
      <c r="A862" s="11">
        <v>40674.708333333336</v>
      </c>
      <c r="B862">
        <v>0</v>
      </c>
      <c r="C862">
        <f t="shared" si="117"/>
        <v>14.799999999999997</v>
      </c>
      <c r="D862">
        <v>3.2</v>
      </c>
      <c r="E862">
        <v>67</v>
      </c>
      <c r="F862" s="19" t="b">
        <f t="shared" si="111"/>
        <v>0</v>
      </c>
      <c r="G862" s="20" t="b">
        <f t="shared" si="112"/>
        <v>0</v>
      </c>
      <c r="H862" s="20" t="b">
        <f t="shared" si="113"/>
        <v>0</v>
      </c>
      <c r="I862" s="20">
        <f t="shared" si="114"/>
        <v>67</v>
      </c>
      <c r="J862" s="20" t="b">
        <f t="shared" si="115"/>
        <v>0</v>
      </c>
      <c r="K862" s="21" t="b">
        <f t="shared" si="116"/>
        <v>0</v>
      </c>
    </row>
    <row r="863" spans="1:11" x14ac:dyDescent="0.25">
      <c r="A863" s="11">
        <v>40674.75</v>
      </c>
      <c r="B863">
        <v>0</v>
      </c>
      <c r="C863">
        <f t="shared" si="117"/>
        <v>14.799999999999997</v>
      </c>
      <c r="D863">
        <v>3.1</v>
      </c>
      <c r="E863">
        <v>94</v>
      </c>
      <c r="F863" s="19" t="b">
        <f t="shared" si="111"/>
        <v>0</v>
      </c>
      <c r="G863" s="20" t="b">
        <f t="shared" si="112"/>
        <v>0</v>
      </c>
      <c r="H863" s="20" t="b">
        <f t="shared" si="113"/>
        <v>0</v>
      </c>
      <c r="I863" s="20">
        <f t="shared" si="114"/>
        <v>94</v>
      </c>
      <c r="J863" s="20" t="b">
        <f t="shared" si="115"/>
        <v>0</v>
      </c>
      <c r="K863" s="21" t="b">
        <f t="shared" si="116"/>
        <v>0</v>
      </c>
    </row>
    <row r="864" spans="1:11" x14ac:dyDescent="0.25">
      <c r="A864" s="11">
        <v>40674.791666666664</v>
      </c>
      <c r="B864">
        <v>0</v>
      </c>
      <c r="C864">
        <f t="shared" si="117"/>
        <v>14.799999999999997</v>
      </c>
      <c r="D864">
        <v>2.9</v>
      </c>
      <c r="E864">
        <v>77</v>
      </c>
      <c r="F864" s="19" t="b">
        <f t="shared" si="111"/>
        <v>0</v>
      </c>
      <c r="G864" s="20" t="b">
        <f t="shared" si="112"/>
        <v>0</v>
      </c>
      <c r="H864" s="20" t="b">
        <f t="shared" si="113"/>
        <v>0</v>
      </c>
      <c r="I864" s="20">
        <f t="shared" si="114"/>
        <v>77</v>
      </c>
      <c r="J864" s="20" t="b">
        <f t="shared" si="115"/>
        <v>0</v>
      </c>
      <c r="K864" s="21" t="b">
        <f t="shared" si="116"/>
        <v>0</v>
      </c>
    </row>
    <row r="865" spans="1:11" x14ac:dyDescent="0.25">
      <c r="A865" s="11">
        <v>40674.833333333336</v>
      </c>
      <c r="B865">
        <v>0</v>
      </c>
      <c r="C865">
        <f t="shared" si="117"/>
        <v>14.799999999999997</v>
      </c>
      <c r="D865">
        <v>1.6</v>
      </c>
      <c r="E865">
        <v>88</v>
      </c>
      <c r="F865" s="19" t="b">
        <f t="shared" si="111"/>
        <v>0</v>
      </c>
      <c r="G865" s="20" t="b">
        <f t="shared" si="112"/>
        <v>0</v>
      </c>
      <c r="H865" s="20">
        <f t="shared" si="113"/>
        <v>88</v>
      </c>
      <c r="I865" s="20" t="b">
        <f t="shared" si="114"/>
        <v>0</v>
      </c>
      <c r="J865" s="20" t="b">
        <f t="shared" si="115"/>
        <v>0</v>
      </c>
      <c r="K865" s="21" t="b">
        <f t="shared" si="116"/>
        <v>0</v>
      </c>
    </row>
    <row r="866" spans="1:11" x14ac:dyDescent="0.25">
      <c r="A866" s="11">
        <v>40674.875</v>
      </c>
      <c r="B866">
        <v>0</v>
      </c>
      <c r="C866">
        <f t="shared" si="117"/>
        <v>14.799999999999997</v>
      </c>
      <c r="D866">
        <v>1.2</v>
      </c>
      <c r="E866">
        <v>278</v>
      </c>
      <c r="F866" s="19" t="b">
        <f t="shared" si="111"/>
        <v>0</v>
      </c>
      <c r="G866" s="20">
        <f t="shared" si="112"/>
        <v>278</v>
      </c>
      <c r="H866" s="20" t="b">
        <f t="shared" si="113"/>
        <v>0</v>
      </c>
      <c r="I866" s="20" t="b">
        <f t="shared" si="114"/>
        <v>0</v>
      </c>
      <c r="J866" s="20" t="b">
        <f t="shared" si="115"/>
        <v>0</v>
      </c>
      <c r="K866" s="21" t="b">
        <f t="shared" si="116"/>
        <v>0</v>
      </c>
    </row>
    <row r="867" spans="1:11" x14ac:dyDescent="0.25">
      <c r="A867" s="11">
        <v>40674.916666666664</v>
      </c>
      <c r="B867">
        <v>0</v>
      </c>
      <c r="C867">
        <f t="shared" si="117"/>
        <v>14.799999999999997</v>
      </c>
      <c r="D867">
        <v>1.3</v>
      </c>
      <c r="E867">
        <v>324</v>
      </c>
      <c r="F867" s="19" t="b">
        <f t="shared" si="111"/>
        <v>0</v>
      </c>
      <c r="G867" s="20">
        <f t="shared" si="112"/>
        <v>324</v>
      </c>
      <c r="H867" s="20" t="b">
        <f t="shared" si="113"/>
        <v>0</v>
      </c>
      <c r="I867" s="20" t="b">
        <f t="shared" si="114"/>
        <v>0</v>
      </c>
      <c r="J867" s="20" t="b">
        <f t="shared" si="115"/>
        <v>0</v>
      </c>
      <c r="K867" s="21" t="b">
        <f t="shared" si="116"/>
        <v>0</v>
      </c>
    </row>
    <row r="868" spans="1:11" x14ac:dyDescent="0.25">
      <c r="A868" s="11">
        <v>40674.958333333336</v>
      </c>
      <c r="B868">
        <v>0</v>
      </c>
      <c r="C868">
        <f t="shared" si="117"/>
        <v>14.799999999999997</v>
      </c>
      <c r="D868">
        <v>1.2</v>
      </c>
      <c r="E868">
        <v>300</v>
      </c>
      <c r="F868" s="19" t="b">
        <f t="shared" si="111"/>
        <v>0</v>
      </c>
      <c r="G868" s="20">
        <f t="shared" si="112"/>
        <v>300</v>
      </c>
      <c r="H868" s="20" t="b">
        <f t="shared" si="113"/>
        <v>0</v>
      </c>
      <c r="I868" s="20" t="b">
        <f t="shared" si="114"/>
        <v>0</v>
      </c>
      <c r="J868" s="20" t="b">
        <f t="shared" si="115"/>
        <v>0</v>
      </c>
      <c r="K868" s="21" t="b">
        <f t="shared" si="116"/>
        <v>0</v>
      </c>
    </row>
    <row r="869" spans="1:11" x14ac:dyDescent="0.25">
      <c r="A869" s="11">
        <v>40675</v>
      </c>
      <c r="B869">
        <v>0</v>
      </c>
      <c r="C869">
        <f t="shared" si="117"/>
        <v>14.799999999999997</v>
      </c>
      <c r="D869">
        <v>0.5</v>
      </c>
      <c r="E869">
        <v>81</v>
      </c>
      <c r="F869" s="19" t="b">
        <f t="shared" si="111"/>
        <v>0</v>
      </c>
      <c r="G869" s="20">
        <f t="shared" si="112"/>
        <v>81</v>
      </c>
      <c r="H869" s="20" t="b">
        <f t="shared" si="113"/>
        <v>0</v>
      </c>
      <c r="I869" s="20" t="b">
        <f t="shared" si="114"/>
        <v>0</v>
      </c>
      <c r="J869" s="20" t="b">
        <f t="shared" si="115"/>
        <v>0</v>
      </c>
      <c r="K869" s="21" t="b">
        <f t="shared" si="116"/>
        <v>0</v>
      </c>
    </row>
    <row r="870" spans="1:11" x14ac:dyDescent="0.25">
      <c r="A870" s="11">
        <v>40675.041666666664</v>
      </c>
      <c r="B870">
        <v>0</v>
      </c>
      <c r="C870">
        <f t="shared" si="117"/>
        <v>14.799999999999997</v>
      </c>
      <c r="D870">
        <v>0.5</v>
      </c>
      <c r="E870">
        <v>303</v>
      </c>
      <c r="F870" s="19" t="b">
        <f t="shared" si="111"/>
        <v>0</v>
      </c>
      <c r="G870" s="20">
        <f t="shared" si="112"/>
        <v>303</v>
      </c>
      <c r="H870" s="20" t="b">
        <f t="shared" si="113"/>
        <v>0</v>
      </c>
      <c r="I870" s="20" t="b">
        <f t="shared" si="114"/>
        <v>0</v>
      </c>
      <c r="J870" s="20" t="b">
        <f t="shared" si="115"/>
        <v>0</v>
      </c>
      <c r="K870" s="21" t="b">
        <f t="shared" si="116"/>
        <v>0</v>
      </c>
    </row>
    <row r="871" spans="1:11" x14ac:dyDescent="0.25">
      <c r="A871" s="11">
        <v>40675.083333333336</v>
      </c>
      <c r="B871">
        <v>0</v>
      </c>
      <c r="C871">
        <f t="shared" si="117"/>
        <v>14.799999999999997</v>
      </c>
      <c r="D871">
        <v>0.7</v>
      </c>
      <c r="E871">
        <v>196</v>
      </c>
      <c r="F871" s="19" t="b">
        <f t="shared" si="111"/>
        <v>0</v>
      </c>
      <c r="G871" s="20">
        <f t="shared" si="112"/>
        <v>196</v>
      </c>
      <c r="H871" s="20" t="b">
        <f t="shared" si="113"/>
        <v>0</v>
      </c>
      <c r="I871" s="20" t="b">
        <f t="shared" si="114"/>
        <v>0</v>
      </c>
      <c r="J871" s="20" t="b">
        <f t="shared" si="115"/>
        <v>0</v>
      </c>
      <c r="K871" s="21" t="b">
        <f t="shared" si="116"/>
        <v>0</v>
      </c>
    </row>
    <row r="872" spans="1:11" x14ac:dyDescent="0.25">
      <c r="A872" s="11">
        <v>40675.125</v>
      </c>
      <c r="B872">
        <v>0</v>
      </c>
      <c r="C872">
        <f t="shared" si="117"/>
        <v>14.799999999999997</v>
      </c>
      <c r="D872">
        <v>0.7</v>
      </c>
      <c r="E872">
        <v>159</v>
      </c>
      <c r="F872" s="19" t="b">
        <f t="shared" si="111"/>
        <v>0</v>
      </c>
      <c r="G872" s="20">
        <f t="shared" si="112"/>
        <v>159</v>
      </c>
      <c r="H872" s="20" t="b">
        <f t="shared" si="113"/>
        <v>0</v>
      </c>
      <c r="I872" s="20" t="b">
        <f t="shared" si="114"/>
        <v>0</v>
      </c>
      <c r="J872" s="20" t="b">
        <f t="shared" si="115"/>
        <v>0</v>
      </c>
      <c r="K872" s="21" t="b">
        <f t="shared" si="116"/>
        <v>0</v>
      </c>
    </row>
    <row r="873" spans="1:11" x14ac:dyDescent="0.25">
      <c r="A873" s="11">
        <v>40675.166666666664</v>
      </c>
      <c r="B873">
        <v>0</v>
      </c>
      <c r="C873">
        <f t="shared" si="117"/>
        <v>14.799999999999997</v>
      </c>
      <c r="D873">
        <v>0.6</v>
      </c>
      <c r="E873">
        <v>334</v>
      </c>
      <c r="F873" s="19" t="b">
        <f t="shared" si="111"/>
        <v>0</v>
      </c>
      <c r="G873" s="20">
        <f t="shared" si="112"/>
        <v>334</v>
      </c>
      <c r="H873" s="20" t="b">
        <f t="shared" si="113"/>
        <v>0</v>
      </c>
      <c r="I873" s="20" t="b">
        <f t="shared" si="114"/>
        <v>0</v>
      </c>
      <c r="J873" s="20" t="b">
        <f t="shared" si="115"/>
        <v>0</v>
      </c>
      <c r="K873" s="21" t="b">
        <f t="shared" si="116"/>
        <v>0</v>
      </c>
    </row>
    <row r="874" spans="1:11" x14ac:dyDescent="0.25">
      <c r="A874" s="11">
        <v>40675.208333333336</v>
      </c>
      <c r="B874">
        <v>0</v>
      </c>
      <c r="C874">
        <f t="shared" si="117"/>
        <v>14.799999999999997</v>
      </c>
      <c r="D874">
        <v>0.5</v>
      </c>
      <c r="E874">
        <v>353</v>
      </c>
      <c r="F874" s="19" t="b">
        <f t="shared" si="111"/>
        <v>0</v>
      </c>
      <c r="G874" s="20">
        <f t="shared" si="112"/>
        <v>353</v>
      </c>
      <c r="H874" s="20" t="b">
        <f t="shared" si="113"/>
        <v>0</v>
      </c>
      <c r="I874" s="20" t="b">
        <f t="shared" si="114"/>
        <v>0</v>
      </c>
      <c r="J874" s="20" t="b">
        <f t="shared" si="115"/>
        <v>0</v>
      </c>
      <c r="K874" s="21" t="b">
        <f t="shared" si="116"/>
        <v>0</v>
      </c>
    </row>
    <row r="875" spans="1:11" x14ac:dyDescent="0.25">
      <c r="A875" s="11">
        <v>40675.25</v>
      </c>
      <c r="B875">
        <v>0</v>
      </c>
      <c r="C875">
        <f t="shared" si="117"/>
        <v>14.799999999999997</v>
      </c>
      <c r="D875">
        <v>0.5</v>
      </c>
      <c r="E875">
        <v>20</v>
      </c>
      <c r="F875" s="19" t="b">
        <f t="shared" si="111"/>
        <v>0</v>
      </c>
      <c r="G875" s="20">
        <f t="shared" si="112"/>
        <v>20</v>
      </c>
      <c r="H875" s="20" t="b">
        <f t="shared" si="113"/>
        <v>0</v>
      </c>
      <c r="I875" s="20" t="b">
        <f t="shared" si="114"/>
        <v>0</v>
      </c>
      <c r="J875" s="20" t="b">
        <f t="shared" si="115"/>
        <v>0</v>
      </c>
      <c r="K875" s="21" t="b">
        <f t="shared" si="116"/>
        <v>0</v>
      </c>
    </row>
    <row r="876" spans="1:11" x14ac:dyDescent="0.25">
      <c r="A876" s="11">
        <v>40675.291666666664</v>
      </c>
      <c r="B876">
        <v>0</v>
      </c>
      <c r="C876">
        <f t="shared" si="117"/>
        <v>14.799999999999997</v>
      </c>
      <c r="D876">
        <v>0.2</v>
      </c>
      <c r="E876">
        <v>63</v>
      </c>
      <c r="F876" s="19">
        <f t="shared" si="111"/>
        <v>63</v>
      </c>
      <c r="G876" s="20" t="b">
        <f t="shared" si="112"/>
        <v>0</v>
      </c>
      <c r="H876" s="20" t="b">
        <f t="shared" si="113"/>
        <v>0</v>
      </c>
      <c r="I876" s="20" t="b">
        <f t="shared" si="114"/>
        <v>0</v>
      </c>
      <c r="J876" s="20" t="b">
        <f t="shared" si="115"/>
        <v>0</v>
      </c>
      <c r="K876" s="21" t="b">
        <f t="shared" si="116"/>
        <v>0</v>
      </c>
    </row>
    <row r="877" spans="1:11" x14ac:dyDescent="0.25">
      <c r="A877" s="11">
        <v>40675.333333333336</v>
      </c>
      <c r="B877">
        <v>0</v>
      </c>
      <c r="C877">
        <f t="shared" si="117"/>
        <v>14.799999999999997</v>
      </c>
      <c r="D877">
        <v>0.7</v>
      </c>
      <c r="E877">
        <v>251</v>
      </c>
      <c r="F877" s="19" t="b">
        <f t="shared" si="111"/>
        <v>0</v>
      </c>
      <c r="G877" s="20">
        <f t="shared" si="112"/>
        <v>251</v>
      </c>
      <c r="H877" s="20" t="b">
        <f t="shared" si="113"/>
        <v>0</v>
      </c>
      <c r="I877" s="20" t="b">
        <f t="shared" si="114"/>
        <v>0</v>
      </c>
      <c r="J877" s="20" t="b">
        <f t="shared" si="115"/>
        <v>0</v>
      </c>
      <c r="K877" s="21" t="b">
        <f t="shared" si="116"/>
        <v>0</v>
      </c>
    </row>
    <row r="878" spans="1:11" x14ac:dyDescent="0.25">
      <c r="A878" s="11">
        <v>40675.375</v>
      </c>
      <c r="B878">
        <v>0</v>
      </c>
      <c r="C878">
        <f t="shared" si="117"/>
        <v>14.799999999999997</v>
      </c>
      <c r="D878">
        <v>1</v>
      </c>
      <c r="E878">
        <v>266</v>
      </c>
      <c r="F878" s="19" t="b">
        <f t="shared" si="111"/>
        <v>0</v>
      </c>
      <c r="G878" s="20">
        <f t="shared" si="112"/>
        <v>266</v>
      </c>
      <c r="H878" s="20" t="b">
        <f t="shared" si="113"/>
        <v>0</v>
      </c>
      <c r="I878" s="20" t="b">
        <f t="shared" si="114"/>
        <v>0</v>
      </c>
      <c r="J878" s="20" t="b">
        <f t="shared" si="115"/>
        <v>0</v>
      </c>
      <c r="K878" s="21" t="b">
        <f t="shared" si="116"/>
        <v>0</v>
      </c>
    </row>
    <row r="879" spans="1:11" x14ac:dyDescent="0.25">
      <c r="A879" s="11">
        <v>40675.416666666664</v>
      </c>
      <c r="B879">
        <v>0</v>
      </c>
      <c r="C879">
        <f t="shared" si="117"/>
        <v>14.799999999999997</v>
      </c>
      <c r="D879">
        <v>0.9</v>
      </c>
      <c r="E879">
        <v>268</v>
      </c>
      <c r="F879" s="19" t="b">
        <f t="shared" si="111"/>
        <v>0</v>
      </c>
      <c r="G879" s="20">
        <f t="shared" si="112"/>
        <v>268</v>
      </c>
      <c r="H879" s="20" t="b">
        <f t="shared" si="113"/>
        <v>0</v>
      </c>
      <c r="I879" s="20" t="b">
        <f t="shared" si="114"/>
        <v>0</v>
      </c>
      <c r="J879" s="20" t="b">
        <f t="shared" si="115"/>
        <v>0</v>
      </c>
      <c r="K879" s="21" t="b">
        <f t="shared" si="116"/>
        <v>0</v>
      </c>
    </row>
    <row r="880" spans="1:11" x14ac:dyDescent="0.25">
      <c r="A880" s="11">
        <v>40675.458333333336</v>
      </c>
      <c r="B880">
        <v>0</v>
      </c>
      <c r="C880">
        <f t="shared" si="117"/>
        <v>14.799999999999997</v>
      </c>
      <c r="D880">
        <v>1.5</v>
      </c>
      <c r="E880">
        <v>128</v>
      </c>
      <c r="F880" s="19" t="b">
        <f t="shared" si="111"/>
        <v>0</v>
      </c>
      <c r="G880" s="20" t="b">
        <f t="shared" si="112"/>
        <v>0</v>
      </c>
      <c r="H880" s="20">
        <f t="shared" si="113"/>
        <v>128</v>
      </c>
      <c r="I880" s="20" t="b">
        <f t="shared" si="114"/>
        <v>0</v>
      </c>
      <c r="J880" s="20" t="b">
        <f t="shared" si="115"/>
        <v>0</v>
      </c>
      <c r="K880" s="21" t="b">
        <f t="shared" si="116"/>
        <v>0</v>
      </c>
    </row>
    <row r="881" spans="1:11" x14ac:dyDescent="0.25">
      <c r="A881" s="11">
        <v>40675.5</v>
      </c>
      <c r="B881">
        <v>0</v>
      </c>
      <c r="C881">
        <f t="shared" si="117"/>
        <v>14.799999999999997</v>
      </c>
      <c r="D881">
        <v>1.7</v>
      </c>
      <c r="E881">
        <v>11</v>
      </c>
      <c r="F881" s="19" t="b">
        <f t="shared" si="111"/>
        <v>0</v>
      </c>
      <c r="G881" s="20" t="b">
        <f t="shared" si="112"/>
        <v>0</v>
      </c>
      <c r="H881" s="20">
        <f t="shared" si="113"/>
        <v>11</v>
      </c>
      <c r="I881" s="20" t="b">
        <f t="shared" si="114"/>
        <v>0</v>
      </c>
      <c r="J881" s="20" t="b">
        <f t="shared" si="115"/>
        <v>0</v>
      </c>
      <c r="K881" s="21" t="b">
        <f t="shared" si="116"/>
        <v>0</v>
      </c>
    </row>
    <row r="882" spans="1:11" x14ac:dyDescent="0.25">
      <c r="A882" s="11">
        <v>40675.541666666664</v>
      </c>
      <c r="B882">
        <v>0</v>
      </c>
      <c r="C882">
        <f t="shared" si="117"/>
        <v>14.799999999999997</v>
      </c>
      <c r="D882">
        <v>1.2</v>
      </c>
      <c r="E882">
        <v>209</v>
      </c>
      <c r="F882" s="19" t="b">
        <f t="shared" si="111"/>
        <v>0</v>
      </c>
      <c r="G882" s="20">
        <f t="shared" si="112"/>
        <v>209</v>
      </c>
      <c r="H882" s="20" t="b">
        <f t="shared" si="113"/>
        <v>0</v>
      </c>
      <c r="I882" s="20" t="b">
        <f t="shared" si="114"/>
        <v>0</v>
      </c>
      <c r="J882" s="20" t="b">
        <f t="shared" si="115"/>
        <v>0</v>
      </c>
      <c r="K882" s="21" t="b">
        <f t="shared" si="116"/>
        <v>0</v>
      </c>
    </row>
    <row r="883" spans="1:11" x14ac:dyDescent="0.25">
      <c r="A883" s="11">
        <v>40675.583333333336</v>
      </c>
      <c r="B883">
        <v>0</v>
      </c>
      <c r="C883">
        <f t="shared" si="117"/>
        <v>14.799999999999997</v>
      </c>
      <c r="D883">
        <v>1.9</v>
      </c>
      <c r="E883">
        <v>92</v>
      </c>
      <c r="F883" s="19" t="b">
        <f t="shared" si="111"/>
        <v>0</v>
      </c>
      <c r="G883" s="20" t="b">
        <f t="shared" si="112"/>
        <v>0</v>
      </c>
      <c r="H883" s="20">
        <f t="shared" si="113"/>
        <v>92</v>
      </c>
      <c r="I883" s="20" t="b">
        <f t="shared" si="114"/>
        <v>0</v>
      </c>
      <c r="J883" s="20" t="b">
        <f t="shared" si="115"/>
        <v>0</v>
      </c>
      <c r="K883" s="21" t="b">
        <f t="shared" si="116"/>
        <v>0</v>
      </c>
    </row>
    <row r="884" spans="1:11" x14ac:dyDescent="0.25">
      <c r="A884" s="11">
        <v>40675.625</v>
      </c>
      <c r="B884">
        <v>0</v>
      </c>
      <c r="C884">
        <f t="shared" si="117"/>
        <v>14.799999999999997</v>
      </c>
      <c r="D884">
        <v>2.2000000000000002</v>
      </c>
      <c r="E884">
        <v>101</v>
      </c>
      <c r="F884" s="19" t="b">
        <f t="shared" si="111"/>
        <v>0</v>
      </c>
      <c r="G884" s="20" t="b">
        <f t="shared" si="112"/>
        <v>0</v>
      </c>
      <c r="H884" s="20">
        <f t="shared" si="113"/>
        <v>101</v>
      </c>
      <c r="I884" s="20" t="b">
        <f t="shared" si="114"/>
        <v>0</v>
      </c>
      <c r="J884" s="20" t="b">
        <f t="shared" si="115"/>
        <v>0</v>
      </c>
      <c r="K884" s="21" t="b">
        <f t="shared" si="116"/>
        <v>0</v>
      </c>
    </row>
    <row r="885" spans="1:11" x14ac:dyDescent="0.25">
      <c r="A885" s="11">
        <v>40675.666666666664</v>
      </c>
      <c r="B885">
        <v>0</v>
      </c>
      <c r="C885">
        <f t="shared" si="117"/>
        <v>14.799999999999997</v>
      </c>
      <c r="D885">
        <v>2</v>
      </c>
      <c r="E885">
        <v>105</v>
      </c>
      <c r="F885" s="19" t="b">
        <f t="shared" ref="F885:F948" si="118">IF(D885&lt;0.5,E885)</f>
        <v>0</v>
      </c>
      <c r="G885" s="20" t="b">
        <f t="shared" ref="G885:G948" si="119">IF(D885&lt;1.5,IF(D885&gt;=0.5,E885))</f>
        <v>0</v>
      </c>
      <c r="H885" s="20">
        <f t="shared" ref="H885:H948" si="120">IF(D885&lt;2.5,IF(D885&gt;=1.5,E885))</f>
        <v>105</v>
      </c>
      <c r="I885" s="20" t="b">
        <f t="shared" ref="I885:I948" si="121">IF(D885&lt;3.5,IF(D885&gt;=2.5,E885))</f>
        <v>0</v>
      </c>
      <c r="J885" s="20" t="b">
        <f t="shared" ref="J885:J948" si="122">IF(D885&lt;4.5,IF(D885&gt;=3.5,E885))</f>
        <v>0</v>
      </c>
      <c r="K885" s="21" t="b">
        <f t="shared" ref="K885:K948" si="123">IF(D885&gt;=4.5,E885)</f>
        <v>0</v>
      </c>
    </row>
    <row r="886" spans="1:11" x14ac:dyDescent="0.25">
      <c r="A886" s="11">
        <v>40675.708333333336</v>
      </c>
      <c r="B886">
        <v>0</v>
      </c>
      <c r="C886">
        <f t="shared" si="117"/>
        <v>14.799999999999997</v>
      </c>
      <c r="D886">
        <v>3.2</v>
      </c>
      <c r="E886">
        <v>107</v>
      </c>
      <c r="F886" s="19" t="b">
        <f t="shared" si="118"/>
        <v>0</v>
      </c>
      <c r="G886" s="20" t="b">
        <f t="shared" si="119"/>
        <v>0</v>
      </c>
      <c r="H886" s="20" t="b">
        <f t="shared" si="120"/>
        <v>0</v>
      </c>
      <c r="I886" s="20">
        <f t="shared" si="121"/>
        <v>107</v>
      </c>
      <c r="J886" s="20" t="b">
        <f t="shared" si="122"/>
        <v>0</v>
      </c>
      <c r="K886" s="21" t="b">
        <f t="shared" si="123"/>
        <v>0</v>
      </c>
    </row>
    <row r="887" spans="1:11" x14ac:dyDescent="0.25">
      <c r="A887" s="11">
        <v>40675.75</v>
      </c>
      <c r="B887">
        <v>0</v>
      </c>
      <c r="C887">
        <f t="shared" ref="C887:C950" si="124">C886+B887</f>
        <v>14.799999999999997</v>
      </c>
      <c r="D887">
        <v>2.4</v>
      </c>
      <c r="E887">
        <v>91</v>
      </c>
      <c r="F887" s="19" t="b">
        <f t="shared" si="118"/>
        <v>0</v>
      </c>
      <c r="G887" s="20" t="b">
        <f t="shared" si="119"/>
        <v>0</v>
      </c>
      <c r="H887" s="20">
        <f t="shared" si="120"/>
        <v>91</v>
      </c>
      <c r="I887" s="20" t="b">
        <f t="shared" si="121"/>
        <v>0</v>
      </c>
      <c r="J887" s="20" t="b">
        <f t="shared" si="122"/>
        <v>0</v>
      </c>
      <c r="K887" s="21" t="b">
        <f t="shared" si="123"/>
        <v>0</v>
      </c>
    </row>
    <row r="888" spans="1:11" x14ac:dyDescent="0.25">
      <c r="A888" s="11">
        <v>40675.791666666664</v>
      </c>
      <c r="B888">
        <v>0</v>
      </c>
      <c r="C888">
        <f t="shared" si="124"/>
        <v>14.799999999999997</v>
      </c>
      <c r="D888">
        <v>0.8</v>
      </c>
      <c r="E888">
        <v>12</v>
      </c>
      <c r="F888" s="19" t="b">
        <f t="shared" si="118"/>
        <v>0</v>
      </c>
      <c r="G888" s="20">
        <f t="shared" si="119"/>
        <v>12</v>
      </c>
      <c r="H888" s="20" t="b">
        <f t="shared" si="120"/>
        <v>0</v>
      </c>
      <c r="I888" s="20" t="b">
        <f t="shared" si="121"/>
        <v>0</v>
      </c>
      <c r="J888" s="20" t="b">
        <f t="shared" si="122"/>
        <v>0</v>
      </c>
      <c r="K888" s="21" t="b">
        <f t="shared" si="123"/>
        <v>0</v>
      </c>
    </row>
    <row r="889" spans="1:11" x14ac:dyDescent="0.25">
      <c r="A889" s="11">
        <v>40675.833333333336</v>
      </c>
      <c r="B889">
        <v>0</v>
      </c>
      <c r="C889">
        <f t="shared" si="124"/>
        <v>14.799999999999997</v>
      </c>
      <c r="D889">
        <v>0.5</v>
      </c>
      <c r="E889">
        <v>343</v>
      </c>
      <c r="F889" s="19" t="b">
        <f t="shared" si="118"/>
        <v>0</v>
      </c>
      <c r="G889" s="20">
        <f t="shared" si="119"/>
        <v>343</v>
      </c>
      <c r="H889" s="20" t="b">
        <f t="shared" si="120"/>
        <v>0</v>
      </c>
      <c r="I889" s="20" t="b">
        <f t="shared" si="121"/>
        <v>0</v>
      </c>
      <c r="J889" s="20" t="b">
        <f t="shared" si="122"/>
        <v>0</v>
      </c>
      <c r="K889" s="21" t="b">
        <f t="shared" si="123"/>
        <v>0</v>
      </c>
    </row>
    <row r="890" spans="1:11" x14ac:dyDescent="0.25">
      <c r="A890" s="11">
        <v>40675.875</v>
      </c>
      <c r="B890">
        <v>0</v>
      </c>
      <c r="C890">
        <f t="shared" si="124"/>
        <v>14.799999999999997</v>
      </c>
      <c r="D890">
        <v>1</v>
      </c>
      <c r="E890">
        <v>250</v>
      </c>
      <c r="F890" s="19" t="b">
        <f t="shared" si="118"/>
        <v>0</v>
      </c>
      <c r="G890" s="20">
        <f t="shared" si="119"/>
        <v>250</v>
      </c>
      <c r="H890" s="20" t="b">
        <f t="shared" si="120"/>
        <v>0</v>
      </c>
      <c r="I890" s="20" t="b">
        <f t="shared" si="121"/>
        <v>0</v>
      </c>
      <c r="J890" s="20" t="b">
        <f t="shared" si="122"/>
        <v>0</v>
      </c>
      <c r="K890" s="21" t="b">
        <f t="shared" si="123"/>
        <v>0</v>
      </c>
    </row>
    <row r="891" spans="1:11" x14ac:dyDescent="0.25">
      <c r="A891" s="11">
        <v>40675.916666666664</v>
      </c>
      <c r="B891">
        <v>0</v>
      </c>
      <c r="C891">
        <f t="shared" si="124"/>
        <v>14.799999999999997</v>
      </c>
      <c r="D891">
        <v>1.5</v>
      </c>
      <c r="E891">
        <v>32</v>
      </c>
      <c r="F891" s="19" t="b">
        <f t="shared" si="118"/>
        <v>0</v>
      </c>
      <c r="G891" s="20" t="b">
        <f t="shared" si="119"/>
        <v>0</v>
      </c>
      <c r="H891" s="20">
        <f t="shared" si="120"/>
        <v>32</v>
      </c>
      <c r="I891" s="20" t="b">
        <f t="shared" si="121"/>
        <v>0</v>
      </c>
      <c r="J891" s="20" t="b">
        <f t="shared" si="122"/>
        <v>0</v>
      </c>
      <c r="K891" s="21" t="b">
        <f t="shared" si="123"/>
        <v>0</v>
      </c>
    </row>
    <row r="892" spans="1:11" x14ac:dyDescent="0.25">
      <c r="A892" s="11">
        <v>40675.958333333336</v>
      </c>
      <c r="B892">
        <v>0</v>
      </c>
      <c r="C892">
        <f t="shared" si="124"/>
        <v>14.799999999999997</v>
      </c>
      <c r="D892">
        <v>1.8</v>
      </c>
      <c r="E892">
        <v>34</v>
      </c>
      <c r="F892" s="19" t="b">
        <f t="shared" si="118"/>
        <v>0</v>
      </c>
      <c r="G892" s="20" t="b">
        <f t="shared" si="119"/>
        <v>0</v>
      </c>
      <c r="H892" s="20">
        <f t="shared" si="120"/>
        <v>34</v>
      </c>
      <c r="I892" s="20" t="b">
        <f t="shared" si="121"/>
        <v>0</v>
      </c>
      <c r="J892" s="20" t="b">
        <f t="shared" si="122"/>
        <v>0</v>
      </c>
      <c r="K892" s="21" t="b">
        <f t="shared" si="123"/>
        <v>0</v>
      </c>
    </row>
    <row r="893" spans="1:11" x14ac:dyDescent="0.25">
      <c r="A893" s="11">
        <v>40676</v>
      </c>
      <c r="B893">
        <v>0</v>
      </c>
      <c r="C893">
        <f t="shared" si="124"/>
        <v>14.799999999999997</v>
      </c>
      <c r="D893">
        <v>1.2</v>
      </c>
      <c r="E893">
        <v>64</v>
      </c>
      <c r="F893" s="19" t="b">
        <f t="shared" si="118"/>
        <v>0</v>
      </c>
      <c r="G893" s="20">
        <f t="shared" si="119"/>
        <v>64</v>
      </c>
      <c r="H893" s="20" t="b">
        <f t="shared" si="120"/>
        <v>0</v>
      </c>
      <c r="I893" s="20" t="b">
        <f t="shared" si="121"/>
        <v>0</v>
      </c>
      <c r="J893" s="20" t="b">
        <f t="shared" si="122"/>
        <v>0</v>
      </c>
      <c r="K893" s="21" t="b">
        <f t="shared" si="123"/>
        <v>0</v>
      </c>
    </row>
    <row r="894" spans="1:11" x14ac:dyDescent="0.25">
      <c r="A894" s="11">
        <v>40676.041666666664</v>
      </c>
      <c r="B894">
        <v>0</v>
      </c>
      <c r="C894">
        <f t="shared" si="124"/>
        <v>14.799999999999997</v>
      </c>
      <c r="D894">
        <v>1.2</v>
      </c>
      <c r="E894">
        <v>38</v>
      </c>
      <c r="F894" s="19" t="b">
        <f t="shared" si="118"/>
        <v>0</v>
      </c>
      <c r="G894" s="20">
        <f t="shared" si="119"/>
        <v>38</v>
      </c>
      <c r="H894" s="20" t="b">
        <f t="shared" si="120"/>
        <v>0</v>
      </c>
      <c r="I894" s="20" t="b">
        <f t="shared" si="121"/>
        <v>0</v>
      </c>
      <c r="J894" s="20" t="b">
        <f t="shared" si="122"/>
        <v>0</v>
      </c>
      <c r="K894" s="21" t="b">
        <f t="shared" si="123"/>
        <v>0</v>
      </c>
    </row>
    <row r="895" spans="1:11" x14ac:dyDescent="0.25">
      <c r="A895" s="11">
        <v>40676.083333333336</v>
      </c>
      <c r="B895">
        <v>0</v>
      </c>
      <c r="C895">
        <f t="shared" si="124"/>
        <v>14.799999999999997</v>
      </c>
      <c r="D895">
        <v>0.8</v>
      </c>
      <c r="E895">
        <v>76</v>
      </c>
      <c r="F895" s="19" t="b">
        <f t="shared" si="118"/>
        <v>0</v>
      </c>
      <c r="G895" s="20">
        <f t="shared" si="119"/>
        <v>76</v>
      </c>
      <c r="H895" s="20" t="b">
        <f t="shared" si="120"/>
        <v>0</v>
      </c>
      <c r="I895" s="20" t="b">
        <f t="shared" si="121"/>
        <v>0</v>
      </c>
      <c r="J895" s="20" t="b">
        <f t="shared" si="122"/>
        <v>0</v>
      </c>
      <c r="K895" s="21" t="b">
        <f t="shared" si="123"/>
        <v>0</v>
      </c>
    </row>
    <row r="896" spans="1:11" x14ac:dyDescent="0.25">
      <c r="A896" s="11">
        <v>40676.125</v>
      </c>
      <c r="B896">
        <v>0</v>
      </c>
      <c r="C896">
        <f t="shared" si="124"/>
        <v>14.799999999999997</v>
      </c>
      <c r="D896">
        <v>0.6</v>
      </c>
      <c r="E896">
        <v>184</v>
      </c>
      <c r="F896" s="19" t="b">
        <f t="shared" si="118"/>
        <v>0</v>
      </c>
      <c r="G896" s="20">
        <f t="shared" si="119"/>
        <v>184</v>
      </c>
      <c r="H896" s="20" t="b">
        <f t="shared" si="120"/>
        <v>0</v>
      </c>
      <c r="I896" s="20" t="b">
        <f t="shared" si="121"/>
        <v>0</v>
      </c>
      <c r="J896" s="20" t="b">
        <f t="shared" si="122"/>
        <v>0</v>
      </c>
      <c r="K896" s="21" t="b">
        <f t="shared" si="123"/>
        <v>0</v>
      </c>
    </row>
    <row r="897" spans="1:11" x14ac:dyDescent="0.25">
      <c r="A897" s="11">
        <v>40676.166666666664</v>
      </c>
      <c r="B897">
        <v>0</v>
      </c>
      <c r="C897">
        <f t="shared" si="124"/>
        <v>14.799999999999997</v>
      </c>
      <c r="D897">
        <v>0.7</v>
      </c>
      <c r="E897">
        <v>263</v>
      </c>
      <c r="F897" s="19" t="b">
        <f t="shared" si="118"/>
        <v>0</v>
      </c>
      <c r="G897" s="20">
        <f t="shared" si="119"/>
        <v>263</v>
      </c>
      <c r="H897" s="20" t="b">
        <f t="shared" si="120"/>
        <v>0</v>
      </c>
      <c r="I897" s="20" t="b">
        <f t="shared" si="121"/>
        <v>0</v>
      </c>
      <c r="J897" s="20" t="b">
        <f t="shared" si="122"/>
        <v>0</v>
      </c>
      <c r="K897" s="21" t="b">
        <f t="shared" si="123"/>
        <v>0</v>
      </c>
    </row>
    <row r="898" spans="1:11" x14ac:dyDescent="0.25">
      <c r="A898" s="11">
        <v>40676.208333333336</v>
      </c>
      <c r="B898">
        <v>0</v>
      </c>
      <c r="C898">
        <f t="shared" si="124"/>
        <v>14.799999999999997</v>
      </c>
      <c r="D898">
        <v>0.5</v>
      </c>
      <c r="E898">
        <v>101</v>
      </c>
      <c r="F898" s="19" t="b">
        <f t="shared" si="118"/>
        <v>0</v>
      </c>
      <c r="G898" s="20">
        <f t="shared" si="119"/>
        <v>101</v>
      </c>
      <c r="H898" s="20" t="b">
        <f t="shared" si="120"/>
        <v>0</v>
      </c>
      <c r="I898" s="20" t="b">
        <f t="shared" si="121"/>
        <v>0</v>
      </c>
      <c r="J898" s="20" t="b">
        <f t="shared" si="122"/>
        <v>0</v>
      </c>
      <c r="K898" s="21" t="b">
        <f t="shared" si="123"/>
        <v>0</v>
      </c>
    </row>
    <row r="899" spans="1:11" x14ac:dyDescent="0.25">
      <c r="A899" s="11">
        <v>40676.25</v>
      </c>
      <c r="B899">
        <v>0</v>
      </c>
      <c r="C899">
        <f t="shared" si="124"/>
        <v>14.799999999999997</v>
      </c>
      <c r="D899">
        <v>0.5</v>
      </c>
      <c r="E899">
        <v>328</v>
      </c>
      <c r="F899" s="19" t="b">
        <f t="shared" si="118"/>
        <v>0</v>
      </c>
      <c r="G899" s="20">
        <f t="shared" si="119"/>
        <v>328</v>
      </c>
      <c r="H899" s="20" t="b">
        <f t="shared" si="120"/>
        <v>0</v>
      </c>
      <c r="I899" s="20" t="b">
        <f t="shared" si="121"/>
        <v>0</v>
      </c>
      <c r="J899" s="20" t="b">
        <f t="shared" si="122"/>
        <v>0</v>
      </c>
      <c r="K899" s="21" t="b">
        <f t="shared" si="123"/>
        <v>0</v>
      </c>
    </row>
    <row r="900" spans="1:11" x14ac:dyDescent="0.25">
      <c r="A900" s="11">
        <v>40676.291666666664</v>
      </c>
      <c r="B900">
        <v>0</v>
      </c>
      <c r="C900">
        <f t="shared" si="124"/>
        <v>14.799999999999997</v>
      </c>
      <c r="D900">
        <v>0.2</v>
      </c>
      <c r="E900">
        <v>126</v>
      </c>
      <c r="F900" s="19">
        <f t="shared" si="118"/>
        <v>126</v>
      </c>
      <c r="G900" s="20" t="b">
        <f t="shared" si="119"/>
        <v>0</v>
      </c>
      <c r="H900" s="20" t="b">
        <f t="shared" si="120"/>
        <v>0</v>
      </c>
      <c r="I900" s="20" t="b">
        <f t="shared" si="121"/>
        <v>0</v>
      </c>
      <c r="J900" s="20" t="b">
        <f t="shared" si="122"/>
        <v>0</v>
      </c>
      <c r="K900" s="21" t="b">
        <f t="shared" si="123"/>
        <v>0</v>
      </c>
    </row>
    <row r="901" spans="1:11" x14ac:dyDescent="0.25">
      <c r="A901" s="11">
        <v>40676.333333333336</v>
      </c>
      <c r="B901">
        <v>0</v>
      </c>
      <c r="C901">
        <f t="shared" si="124"/>
        <v>14.799999999999997</v>
      </c>
      <c r="D901">
        <v>0.8</v>
      </c>
      <c r="E901">
        <v>110</v>
      </c>
      <c r="F901" s="19" t="b">
        <f t="shared" si="118"/>
        <v>0</v>
      </c>
      <c r="G901" s="20">
        <f t="shared" si="119"/>
        <v>110</v>
      </c>
      <c r="H901" s="20" t="b">
        <f t="shared" si="120"/>
        <v>0</v>
      </c>
      <c r="I901" s="20" t="b">
        <f t="shared" si="121"/>
        <v>0</v>
      </c>
      <c r="J901" s="20" t="b">
        <f t="shared" si="122"/>
        <v>0</v>
      </c>
      <c r="K901" s="21" t="b">
        <f t="shared" si="123"/>
        <v>0</v>
      </c>
    </row>
    <row r="902" spans="1:11" x14ac:dyDescent="0.25">
      <c r="A902" s="11">
        <v>40676.375</v>
      </c>
      <c r="B902">
        <v>0</v>
      </c>
      <c r="C902">
        <f t="shared" si="124"/>
        <v>14.799999999999997</v>
      </c>
      <c r="D902">
        <v>1.5</v>
      </c>
      <c r="E902">
        <v>107</v>
      </c>
      <c r="F902" s="19" t="b">
        <f t="shared" si="118"/>
        <v>0</v>
      </c>
      <c r="G902" s="20" t="b">
        <f t="shared" si="119"/>
        <v>0</v>
      </c>
      <c r="H902" s="20">
        <f t="shared" si="120"/>
        <v>107</v>
      </c>
      <c r="I902" s="20" t="b">
        <f t="shared" si="121"/>
        <v>0</v>
      </c>
      <c r="J902" s="20" t="b">
        <f t="shared" si="122"/>
        <v>0</v>
      </c>
      <c r="K902" s="21" t="b">
        <f t="shared" si="123"/>
        <v>0</v>
      </c>
    </row>
    <row r="903" spans="1:11" x14ac:dyDescent="0.25">
      <c r="A903" s="11">
        <v>40676.416666666664</v>
      </c>
      <c r="B903">
        <v>0</v>
      </c>
      <c r="C903">
        <f t="shared" si="124"/>
        <v>14.799999999999997</v>
      </c>
      <c r="D903">
        <v>1.7</v>
      </c>
      <c r="E903">
        <v>128</v>
      </c>
      <c r="F903" s="19" t="b">
        <f t="shared" si="118"/>
        <v>0</v>
      </c>
      <c r="G903" s="20" t="b">
        <f t="shared" si="119"/>
        <v>0</v>
      </c>
      <c r="H903" s="20">
        <f t="shared" si="120"/>
        <v>128</v>
      </c>
      <c r="I903" s="20" t="b">
        <f t="shared" si="121"/>
        <v>0</v>
      </c>
      <c r="J903" s="20" t="b">
        <f t="shared" si="122"/>
        <v>0</v>
      </c>
      <c r="K903" s="21" t="b">
        <f t="shared" si="123"/>
        <v>0</v>
      </c>
    </row>
    <row r="904" spans="1:11" x14ac:dyDescent="0.25">
      <c r="A904" s="11">
        <v>40676.458333333336</v>
      </c>
      <c r="B904">
        <v>0</v>
      </c>
      <c r="C904">
        <f t="shared" si="124"/>
        <v>14.799999999999997</v>
      </c>
      <c r="D904">
        <v>1.8</v>
      </c>
      <c r="E904">
        <v>103</v>
      </c>
      <c r="F904" s="19" t="b">
        <f t="shared" si="118"/>
        <v>0</v>
      </c>
      <c r="G904" s="20" t="b">
        <f t="shared" si="119"/>
        <v>0</v>
      </c>
      <c r="H904" s="20">
        <f t="shared" si="120"/>
        <v>103</v>
      </c>
      <c r="I904" s="20" t="b">
        <f t="shared" si="121"/>
        <v>0</v>
      </c>
      <c r="J904" s="20" t="b">
        <f t="shared" si="122"/>
        <v>0</v>
      </c>
      <c r="K904" s="21" t="b">
        <f t="shared" si="123"/>
        <v>0</v>
      </c>
    </row>
    <row r="905" spans="1:11" x14ac:dyDescent="0.25">
      <c r="A905" s="11">
        <v>40676.5</v>
      </c>
      <c r="B905">
        <v>0</v>
      </c>
      <c r="C905">
        <f t="shared" si="124"/>
        <v>14.799999999999997</v>
      </c>
      <c r="D905">
        <v>1.7</v>
      </c>
      <c r="E905">
        <v>80</v>
      </c>
      <c r="F905" s="19" t="b">
        <f t="shared" si="118"/>
        <v>0</v>
      </c>
      <c r="G905" s="20" t="b">
        <f t="shared" si="119"/>
        <v>0</v>
      </c>
      <c r="H905" s="20">
        <f t="shared" si="120"/>
        <v>80</v>
      </c>
      <c r="I905" s="20" t="b">
        <f t="shared" si="121"/>
        <v>0</v>
      </c>
      <c r="J905" s="20" t="b">
        <f t="shared" si="122"/>
        <v>0</v>
      </c>
      <c r="K905" s="21" t="b">
        <f t="shared" si="123"/>
        <v>0</v>
      </c>
    </row>
    <row r="906" spans="1:11" x14ac:dyDescent="0.25">
      <c r="A906" s="11">
        <v>40676.541666666664</v>
      </c>
      <c r="B906">
        <v>0</v>
      </c>
      <c r="C906">
        <f t="shared" si="124"/>
        <v>14.799999999999997</v>
      </c>
      <c r="D906">
        <v>2.1</v>
      </c>
      <c r="E906">
        <v>317</v>
      </c>
      <c r="F906" s="19" t="b">
        <f t="shared" si="118"/>
        <v>0</v>
      </c>
      <c r="G906" s="20" t="b">
        <f t="shared" si="119"/>
        <v>0</v>
      </c>
      <c r="H906" s="20">
        <f t="shared" si="120"/>
        <v>317</v>
      </c>
      <c r="I906" s="20" t="b">
        <f t="shared" si="121"/>
        <v>0</v>
      </c>
      <c r="J906" s="20" t="b">
        <f t="shared" si="122"/>
        <v>0</v>
      </c>
      <c r="K906" s="21" t="b">
        <f t="shared" si="123"/>
        <v>0</v>
      </c>
    </row>
    <row r="907" spans="1:11" x14ac:dyDescent="0.25">
      <c r="A907" s="11">
        <v>40676.583333333336</v>
      </c>
      <c r="B907">
        <v>0</v>
      </c>
      <c r="C907">
        <f t="shared" si="124"/>
        <v>14.799999999999997</v>
      </c>
      <c r="D907">
        <v>5.2</v>
      </c>
      <c r="E907">
        <v>123</v>
      </c>
      <c r="F907" s="19" t="b">
        <f t="shared" si="118"/>
        <v>0</v>
      </c>
      <c r="G907" s="20" t="b">
        <f t="shared" si="119"/>
        <v>0</v>
      </c>
      <c r="H907" s="20" t="b">
        <f t="shared" si="120"/>
        <v>0</v>
      </c>
      <c r="I907" s="20" t="b">
        <f t="shared" si="121"/>
        <v>0</v>
      </c>
      <c r="J907" s="20" t="b">
        <f t="shared" si="122"/>
        <v>0</v>
      </c>
      <c r="K907" s="21">
        <f t="shared" si="123"/>
        <v>123</v>
      </c>
    </row>
    <row r="908" spans="1:11" x14ac:dyDescent="0.25">
      <c r="A908" s="11">
        <v>40676.625</v>
      </c>
      <c r="B908">
        <v>0</v>
      </c>
      <c r="C908">
        <f t="shared" si="124"/>
        <v>14.799999999999997</v>
      </c>
      <c r="D908">
        <v>5</v>
      </c>
      <c r="E908">
        <v>126</v>
      </c>
      <c r="F908" s="19" t="b">
        <f t="shared" si="118"/>
        <v>0</v>
      </c>
      <c r="G908" s="20" t="b">
        <f t="shared" si="119"/>
        <v>0</v>
      </c>
      <c r="H908" s="20" t="b">
        <f t="shared" si="120"/>
        <v>0</v>
      </c>
      <c r="I908" s="20" t="b">
        <f t="shared" si="121"/>
        <v>0</v>
      </c>
      <c r="J908" s="20" t="b">
        <f t="shared" si="122"/>
        <v>0</v>
      </c>
      <c r="K908" s="21">
        <f t="shared" si="123"/>
        <v>126</v>
      </c>
    </row>
    <row r="909" spans="1:11" x14ac:dyDescent="0.25">
      <c r="A909" s="11">
        <v>40676.666666666664</v>
      </c>
      <c r="B909">
        <v>0</v>
      </c>
      <c r="C909">
        <f t="shared" si="124"/>
        <v>14.799999999999997</v>
      </c>
      <c r="D909">
        <v>5.3</v>
      </c>
      <c r="E909">
        <v>110</v>
      </c>
      <c r="F909" s="19" t="b">
        <f t="shared" si="118"/>
        <v>0</v>
      </c>
      <c r="G909" s="20" t="b">
        <f t="shared" si="119"/>
        <v>0</v>
      </c>
      <c r="H909" s="20" t="b">
        <f t="shared" si="120"/>
        <v>0</v>
      </c>
      <c r="I909" s="20" t="b">
        <f t="shared" si="121"/>
        <v>0</v>
      </c>
      <c r="J909" s="20" t="b">
        <f t="shared" si="122"/>
        <v>0</v>
      </c>
      <c r="K909" s="21">
        <f t="shared" si="123"/>
        <v>110</v>
      </c>
    </row>
    <row r="910" spans="1:11" x14ac:dyDescent="0.25">
      <c r="A910" s="11">
        <v>40676.708333333336</v>
      </c>
      <c r="B910">
        <v>0</v>
      </c>
      <c r="C910">
        <f t="shared" si="124"/>
        <v>14.799999999999997</v>
      </c>
      <c r="D910">
        <v>5.5</v>
      </c>
      <c r="E910">
        <v>101</v>
      </c>
      <c r="F910" s="19" t="b">
        <f t="shared" si="118"/>
        <v>0</v>
      </c>
      <c r="G910" s="20" t="b">
        <f t="shared" si="119"/>
        <v>0</v>
      </c>
      <c r="H910" s="20" t="b">
        <f t="shared" si="120"/>
        <v>0</v>
      </c>
      <c r="I910" s="20" t="b">
        <f t="shared" si="121"/>
        <v>0</v>
      </c>
      <c r="J910" s="20" t="b">
        <f t="shared" si="122"/>
        <v>0</v>
      </c>
      <c r="K910" s="21">
        <f t="shared" si="123"/>
        <v>101</v>
      </c>
    </row>
    <row r="911" spans="1:11" x14ac:dyDescent="0.25">
      <c r="A911" s="11">
        <v>40676.75</v>
      </c>
      <c r="B911">
        <v>0</v>
      </c>
      <c r="C911">
        <f t="shared" si="124"/>
        <v>14.799999999999997</v>
      </c>
      <c r="D911">
        <v>4.9000000000000004</v>
      </c>
      <c r="E911">
        <v>87</v>
      </c>
      <c r="F911" s="19" t="b">
        <f t="shared" si="118"/>
        <v>0</v>
      </c>
      <c r="G911" s="20" t="b">
        <f t="shared" si="119"/>
        <v>0</v>
      </c>
      <c r="H911" s="20" t="b">
        <f t="shared" si="120"/>
        <v>0</v>
      </c>
      <c r="I911" s="20" t="b">
        <f t="shared" si="121"/>
        <v>0</v>
      </c>
      <c r="J911" s="20" t="b">
        <f t="shared" si="122"/>
        <v>0</v>
      </c>
      <c r="K911" s="21">
        <f t="shared" si="123"/>
        <v>87</v>
      </c>
    </row>
    <row r="912" spans="1:11" x14ac:dyDescent="0.25">
      <c r="A912" s="11">
        <v>40676.791666666664</v>
      </c>
      <c r="B912">
        <v>0</v>
      </c>
      <c r="C912">
        <f t="shared" si="124"/>
        <v>14.799999999999997</v>
      </c>
      <c r="D912">
        <v>3.7</v>
      </c>
      <c r="E912">
        <v>79</v>
      </c>
      <c r="F912" s="19" t="b">
        <f t="shared" si="118"/>
        <v>0</v>
      </c>
      <c r="G912" s="20" t="b">
        <f t="shared" si="119"/>
        <v>0</v>
      </c>
      <c r="H912" s="20" t="b">
        <f t="shared" si="120"/>
        <v>0</v>
      </c>
      <c r="I912" s="20" t="b">
        <f t="shared" si="121"/>
        <v>0</v>
      </c>
      <c r="J912" s="20">
        <f t="shared" si="122"/>
        <v>79</v>
      </c>
      <c r="K912" s="21" t="b">
        <f t="shared" si="123"/>
        <v>0</v>
      </c>
    </row>
    <row r="913" spans="1:11" x14ac:dyDescent="0.25">
      <c r="A913" s="11">
        <v>40676.833333333336</v>
      </c>
      <c r="B913">
        <v>0</v>
      </c>
      <c r="C913">
        <f t="shared" si="124"/>
        <v>14.799999999999997</v>
      </c>
      <c r="D913">
        <v>2.4</v>
      </c>
      <c r="E913">
        <v>73</v>
      </c>
      <c r="F913" s="19" t="b">
        <f t="shared" si="118"/>
        <v>0</v>
      </c>
      <c r="G913" s="20" t="b">
        <f t="shared" si="119"/>
        <v>0</v>
      </c>
      <c r="H913" s="20">
        <f t="shared" si="120"/>
        <v>73</v>
      </c>
      <c r="I913" s="20" t="b">
        <f t="shared" si="121"/>
        <v>0</v>
      </c>
      <c r="J913" s="20" t="b">
        <f t="shared" si="122"/>
        <v>0</v>
      </c>
      <c r="K913" s="21" t="b">
        <f t="shared" si="123"/>
        <v>0</v>
      </c>
    </row>
    <row r="914" spans="1:11" x14ac:dyDescent="0.25">
      <c r="A914" s="11">
        <v>40676.875</v>
      </c>
      <c r="B914">
        <v>0</v>
      </c>
      <c r="C914">
        <f t="shared" si="124"/>
        <v>14.799999999999997</v>
      </c>
      <c r="D914">
        <v>1.1000000000000001</v>
      </c>
      <c r="E914">
        <v>54</v>
      </c>
      <c r="F914" s="19" t="b">
        <f t="shared" si="118"/>
        <v>0</v>
      </c>
      <c r="G914" s="20">
        <f t="shared" si="119"/>
        <v>54</v>
      </c>
      <c r="H914" s="20" t="b">
        <f t="shared" si="120"/>
        <v>0</v>
      </c>
      <c r="I914" s="20" t="b">
        <f t="shared" si="121"/>
        <v>0</v>
      </c>
      <c r="J914" s="20" t="b">
        <f t="shared" si="122"/>
        <v>0</v>
      </c>
      <c r="K914" s="21" t="b">
        <f t="shared" si="123"/>
        <v>0</v>
      </c>
    </row>
    <row r="915" spans="1:11" x14ac:dyDescent="0.25">
      <c r="A915" s="11">
        <v>40676.916666666664</v>
      </c>
      <c r="B915">
        <v>0</v>
      </c>
      <c r="C915">
        <f t="shared" si="124"/>
        <v>14.799999999999997</v>
      </c>
      <c r="D915">
        <v>0.8</v>
      </c>
      <c r="E915">
        <v>108</v>
      </c>
      <c r="F915" s="19" t="b">
        <f t="shared" si="118"/>
        <v>0</v>
      </c>
      <c r="G915" s="20">
        <f t="shared" si="119"/>
        <v>108</v>
      </c>
      <c r="H915" s="20" t="b">
        <f t="shared" si="120"/>
        <v>0</v>
      </c>
      <c r="I915" s="20" t="b">
        <f t="shared" si="121"/>
        <v>0</v>
      </c>
      <c r="J915" s="20" t="b">
        <f t="shared" si="122"/>
        <v>0</v>
      </c>
      <c r="K915" s="21" t="b">
        <f t="shared" si="123"/>
        <v>0</v>
      </c>
    </row>
    <row r="916" spans="1:11" x14ac:dyDescent="0.25">
      <c r="A916" s="11">
        <v>40676.958333333336</v>
      </c>
      <c r="B916">
        <v>0</v>
      </c>
      <c r="C916">
        <f t="shared" si="124"/>
        <v>14.799999999999997</v>
      </c>
      <c r="D916">
        <v>1.2</v>
      </c>
      <c r="E916">
        <v>337</v>
      </c>
      <c r="F916" s="19" t="b">
        <f t="shared" si="118"/>
        <v>0</v>
      </c>
      <c r="G916" s="20">
        <f t="shared" si="119"/>
        <v>337</v>
      </c>
      <c r="H916" s="20" t="b">
        <f t="shared" si="120"/>
        <v>0</v>
      </c>
      <c r="I916" s="20" t="b">
        <f t="shared" si="121"/>
        <v>0</v>
      </c>
      <c r="J916" s="20" t="b">
        <f t="shared" si="122"/>
        <v>0</v>
      </c>
      <c r="K916" s="21" t="b">
        <f t="shared" si="123"/>
        <v>0</v>
      </c>
    </row>
    <row r="917" spans="1:11" x14ac:dyDescent="0.25">
      <c r="A917" s="11">
        <v>40677</v>
      </c>
      <c r="B917">
        <v>0</v>
      </c>
      <c r="C917">
        <f t="shared" si="124"/>
        <v>14.799999999999997</v>
      </c>
      <c r="D917">
        <v>1</v>
      </c>
      <c r="E917">
        <v>3</v>
      </c>
      <c r="F917" s="19" t="b">
        <f t="shared" si="118"/>
        <v>0</v>
      </c>
      <c r="G917" s="20">
        <f t="shared" si="119"/>
        <v>3</v>
      </c>
      <c r="H917" s="20" t="b">
        <f t="shared" si="120"/>
        <v>0</v>
      </c>
      <c r="I917" s="20" t="b">
        <f t="shared" si="121"/>
        <v>0</v>
      </c>
      <c r="J917" s="20" t="b">
        <f t="shared" si="122"/>
        <v>0</v>
      </c>
      <c r="K917" s="21" t="b">
        <f t="shared" si="123"/>
        <v>0</v>
      </c>
    </row>
    <row r="918" spans="1:11" x14ac:dyDescent="0.25">
      <c r="A918" s="11">
        <v>40677.041666666664</v>
      </c>
      <c r="B918">
        <v>0</v>
      </c>
      <c r="C918">
        <f t="shared" si="124"/>
        <v>14.799999999999997</v>
      </c>
      <c r="D918">
        <v>0.8</v>
      </c>
      <c r="E918">
        <v>291</v>
      </c>
      <c r="F918" s="19" t="b">
        <f t="shared" si="118"/>
        <v>0</v>
      </c>
      <c r="G918" s="20">
        <f t="shared" si="119"/>
        <v>291</v>
      </c>
      <c r="H918" s="20" t="b">
        <f t="shared" si="120"/>
        <v>0</v>
      </c>
      <c r="I918" s="20" t="b">
        <f t="shared" si="121"/>
        <v>0</v>
      </c>
      <c r="J918" s="20" t="b">
        <f t="shared" si="122"/>
        <v>0</v>
      </c>
      <c r="K918" s="21" t="b">
        <f t="shared" si="123"/>
        <v>0</v>
      </c>
    </row>
    <row r="919" spans="1:11" x14ac:dyDescent="0.25">
      <c r="A919" s="11">
        <v>40677.083333333336</v>
      </c>
      <c r="B919">
        <v>0</v>
      </c>
      <c r="C919">
        <f t="shared" si="124"/>
        <v>14.799999999999997</v>
      </c>
      <c r="D919">
        <v>0.6</v>
      </c>
      <c r="E919">
        <v>21</v>
      </c>
      <c r="F919" s="19" t="b">
        <f t="shared" si="118"/>
        <v>0</v>
      </c>
      <c r="G919" s="20">
        <f t="shared" si="119"/>
        <v>21</v>
      </c>
      <c r="H919" s="20" t="b">
        <f t="shared" si="120"/>
        <v>0</v>
      </c>
      <c r="I919" s="20" t="b">
        <f t="shared" si="121"/>
        <v>0</v>
      </c>
      <c r="J919" s="20" t="b">
        <f t="shared" si="122"/>
        <v>0</v>
      </c>
      <c r="K919" s="21" t="b">
        <f t="shared" si="123"/>
        <v>0</v>
      </c>
    </row>
    <row r="920" spans="1:11" x14ac:dyDescent="0.25">
      <c r="A920" s="11">
        <v>40677.125</v>
      </c>
      <c r="B920">
        <v>0</v>
      </c>
      <c r="C920">
        <f t="shared" si="124"/>
        <v>14.799999999999997</v>
      </c>
      <c r="D920">
        <v>1</v>
      </c>
      <c r="E920">
        <v>212</v>
      </c>
      <c r="F920" s="19" t="b">
        <f t="shared" si="118"/>
        <v>0</v>
      </c>
      <c r="G920" s="20">
        <f t="shared" si="119"/>
        <v>212</v>
      </c>
      <c r="H920" s="20" t="b">
        <f t="shared" si="120"/>
        <v>0</v>
      </c>
      <c r="I920" s="20" t="b">
        <f t="shared" si="121"/>
        <v>0</v>
      </c>
      <c r="J920" s="20" t="b">
        <f t="shared" si="122"/>
        <v>0</v>
      </c>
      <c r="K920" s="21" t="b">
        <f t="shared" si="123"/>
        <v>0</v>
      </c>
    </row>
    <row r="921" spans="1:11" x14ac:dyDescent="0.25">
      <c r="A921" s="11">
        <v>40677.166666666664</v>
      </c>
      <c r="B921">
        <v>2</v>
      </c>
      <c r="C921">
        <f t="shared" si="124"/>
        <v>16.799999999999997</v>
      </c>
      <c r="D921">
        <v>1.4</v>
      </c>
      <c r="E921">
        <v>131</v>
      </c>
      <c r="F921" s="19" t="b">
        <f t="shared" si="118"/>
        <v>0</v>
      </c>
      <c r="G921" s="20">
        <f t="shared" si="119"/>
        <v>131</v>
      </c>
      <c r="H921" s="20" t="b">
        <f t="shared" si="120"/>
        <v>0</v>
      </c>
      <c r="I921" s="20" t="b">
        <f t="shared" si="121"/>
        <v>0</v>
      </c>
      <c r="J921" s="20" t="b">
        <f t="shared" si="122"/>
        <v>0</v>
      </c>
      <c r="K921" s="21" t="b">
        <f t="shared" si="123"/>
        <v>0</v>
      </c>
    </row>
    <row r="922" spans="1:11" x14ac:dyDescent="0.25">
      <c r="A922" s="11">
        <v>40677.208333333336</v>
      </c>
      <c r="B922">
        <v>1.4</v>
      </c>
      <c r="C922">
        <f t="shared" si="124"/>
        <v>18.199999999999996</v>
      </c>
      <c r="D922">
        <v>2</v>
      </c>
      <c r="E922">
        <v>149</v>
      </c>
      <c r="F922" s="19" t="b">
        <f t="shared" si="118"/>
        <v>0</v>
      </c>
      <c r="G922" s="20" t="b">
        <f t="shared" si="119"/>
        <v>0</v>
      </c>
      <c r="H922" s="20">
        <f t="shared" si="120"/>
        <v>149</v>
      </c>
      <c r="I922" s="20" t="b">
        <f t="shared" si="121"/>
        <v>0</v>
      </c>
      <c r="J922" s="20" t="b">
        <f t="shared" si="122"/>
        <v>0</v>
      </c>
      <c r="K922" s="21" t="b">
        <f t="shared" si="123"/>
        <v>0</v>
      </c>
    </row>
    <row r="923" spans="1:11" x14ac:dyDescent="0.25">
      <c r="A923" s="11">
        <v>40677.25</v>
      </c>
      <c r="B923">
        <v>0.2</v>
      </c>
      <c r="C923">
        <f t="shared" si="124"/>
        <v>18.399999999999995</v>
      </c>
      <c r="D923">
        <v>0.9</v>
      </c>
      <c r="E923">
        <v>321</v>
      </c>
      <c r="F923" s="19" t="b">
        <f t="shared" si="118"/>
        <v>0</v>
      </c>
      <c r="G923" s="20">
        <f t="shared" si="119"/>
        <v>321</v>
      </c>
      <c r="H923" s="20" t="b">
        <f t="shared" si="120"/>
        <v>0</v>
      </c>
      <c r="I923" s="20" t="b">
        <f t="shared" si="121"/>
        <v>0</v>
      </c>
      <c r="J923" s="20" t="b">
        <f t="shared" si="122"/>
        <v>0</v>
      </c>
      <c r="K923" s="21" t="b">
        <f t="shared" si="123"/>
        <v>0</v>
      </c>
    </row>
    <row r="924" spans="1:11" x14ac:dyDescent="0.25">
      <c r="A924" s="11">
        <v>40677.291666666664</v>
      </c>
      <c r="B924">
        <v>0</v>
      </c>
      <c r="C924">
        <f t="shared" si="124"/>
        <v>18.399999999999995</v>
      </c>
      <c r="D924">
        <v>1.6</v>
      </c>
      <c r="E924">
        <v>49</v>
      </c>
      <c r="F924" s="19" t="b">
        <f t="shared" si="118"/>
        <v>0</v>
      </c>
      <c r="G924" s="20" t="b">
        <f t="shared" si="119"/>
        <v>0</v>
      </c>
      <c r="H924" s="20">
        <f t="shared" si="120"/>
        <v>49</v>
      </c>
      <c r="I924" s="20" t="b">
        <f t="shared" si="121"/>
        <v>0</v>
      </c>
      <c r="J924" s="20" t="b">
        <f t="shared" si="122"/>
        <v>0</v>
      </c>
      <c r="K924" s="21" t="b">
        <f t="shared" si="123"/>
        <v>0</v>
      </c>
    </row>
    <row r="925" spans="1:11" x14ac:dyDescent="0.25">
      <c r="A925" s="11">
        <v>40677.333333333336</v>
      </c>
      <c r="B925">
        <v>0</v>
      </c>
      <c r="C925">
        <f t="shared" si="124"/>
        <v>18.399999999999995</v>
      </c>
      <c r="D925">
        <v>0.6</v>
      </c>
      <c r="E925">
        <v>21</v>
      </c>
      <c r="F925" s="19" t="b">
        <f t="shared" si="118"/>
        <v>0</v>
      </c>
      <c r="G925" s="20">
        <f t="shared" si="119"/>
        <v>21</v>
      </c>
      <c r="H925" s="20" t="b">
        <f t="shared" si="120"/>
        <v>0</v>
      </c>
      <c r="I925" s="20" t="b">
        <f t="shared" si="121"/>
        <v>0</v>
      </c>
      <c r="J925" s="20" t="b">
        <f t="shared" si="122"/>
        <v>0</v>
      </c>
      <c r="K925" s="21" t="b">
        <f t="shared" si="123"/>
        <v>0</v>
      </c>
    </row>
    <row r="926" spans="1:11" x14ac:dyDescent="0.25">
      <c r="A926" s="11">
        <v>40677.375</v>
      </c>
      <c r="B926">
        <v>0</v>
      </c>
      <c r="C926">
        <f t="shared" si="124"/>
        <v>18.399999999999995</v>
      </c>
      <c r="D926">
        <v>1.6</v>
      </c>
      <c r="E926">
        <v>72</v>
      </c>
      <c r="F926" s="19" t="b">
        <f t="shared" si="118"/>
        <v>0</v>
      </c>
      <c r="G926" s="20" t="b">
        <f t="shared" si="119"/>
        <v>0</v>
      </c>
      <c r="H926" s="20">
        <f t="shared" si="120"/>
        <v>72</v>
      </c>
      <c r="I926" s="20" t="b">
        <f t="shared" si="121"/>
        <v>0</v>
      </c>
      <c r="J926" s="20" t="b">
        <f t="shared" si="122"/>
        <v>0</v>
      </c>
      <c r="K926" s="21" t="b">
        <f t="shared" si="123"/>
        <v>0</v>
      </c>
    </row>
    <row r="927" spans="1:11" x14ac:dyDescent="0.25">
      <c r="A927" s="11">
        <v>40677.416666666664</v>
      </c>
      <c r="B927">
        <v>0</v>
      </c>
      <c r="C927">
        <f t="shared" si="124"/>
        <v>18.399999999999995</v>
      </c>
      <c r="D927">
        <v>2.8</v>
      </c>
      <c r="E927">
        <v>97</v>
      </c>
      <c r="F927" s="19" t="b">
        <f t="shared" si="118"/>
        <v>0</v>
      </c>
      <c r="G927" s="20" t="b">
        <f t="shared" si="119"/>
        <v>0</v>
      </c>
      <c r="H927" s="20" t="b">
        <f t="shared" si="120"/>
        <v>0</v>
      </c>
      <c r="I927" s="20">
        <f t="shared" si="121"/>
        <v>97</v>
      </c>
      <c r="J927" s="20" t="b">
        <f t="shared" si="122"/>
        <v>0</v>
      </c>
      <c r="K927" s="21" t="b">
        <f t="shared" si="123"/>
        <v>0</v>
      </c>
    </row>
    <row r="928" spans="1:11" x14ac:dyDescent="0.25">
      <c r="A928" s="11">
        <v>40677.458333333336</v>
      </c>
      <c r="B928">
        <v>0</v>
      </c>
      <c r="C928">
        <f t="shared" si="124"/>
        <v>18.399999999999995</v>
      </c>
      <c r="D928">
        <v>2.7</v>
      </c>
      <c r="E928">
        <v>127</v>
      </c>
      <c r="F928" s="19" t="b">
        <f t="shared" si="118"/>
        <v>0</v>
      </c>
      <c r="G928" s="20" t="b">
        <f t="shared" si="119"/>
        <v>0</v>
      </c>
      <c r="H928" s="20" t="b">
        <f t="shared" si="120"/>
        <v>0</v>
      </c>
      <c r="I928" s="20">
        <f t="shared" si="121"/>
        <v>127</v>
      </c>
      <c r="J928" s="20" t="b">
        <f t="shared" si="122"/>
        <v>0</v>
      </c>
      <c r="K928" s="21" t="b">
        <f t="shared" si="123"/>
        <v>0</v>
      </c>
    </row>
    <row r="929" spans="1:11" x14ac:dyDescent="0.25">
      <c r="A929" s="11">
        <v>40677.5</v>
      </c>
      <c r="B929">
        <v>0</v>
      </c>
      <c r="C929">
        <f t="shared" si="124"/>
        <v>18.399999999999995</v>
      </c>
      <c r="D929">
        <v>2.1</v>
      </c>
      <c r="E929">
        <v>90</v>
      </c>
      <c r="F929" s="19" t="b">
        <f t="shared" si="118"/>
        <v>0</v>
      </c>
      <c r="G929" s="20" t="b">
        <f t="shared" si="119"/>
        <v>0</v>
      </c>
      <c r="H929" s="20">
        <f t="shared" si="120"/>
        <v>90</v>
      </c>
      <c r="I929" s="20" t="b">
        <f t="shared" si="121"/>
        <v>0</v>
      </c>
      <c r="J929" s="20" t="b">
        <f t="shared" si="122"/>
        <v>0</v>
      </c>
      <c r="K929" s="21" t="b">
        <f t="shared" si="123"/>
        <v>0</v>
      </c>
    </row>
    <row r="930" spans="1:11" x14ac:dyDescent="0.25">
      <c r="A930" s="11">
        <v>40677.541666666664</v>
      </c>
      <c r="B930">
        <v>0</v>
      </c>
      <c r="C930">
        <f t="shared" si="124"/>
        <v>18.399999999999995</v>
      </c>
      <c r="D930">
        <v>3.1</v>
      </c>
      <c r="E930">
        <v>103</v>
      </c>
      <c r="F930" s="19" t="b">
        <f t="shared" si="118"/>
        <v>0</v>
      </c>
      <c r="G930" s="20" t="b">
        <f t="shared" si="119"/>
        <v>0</v>
      </c>
      <c r="H930" s="20" t="b">
        <f t="shared" si="120"/>
        <v>0</v>
      </c>
      <c r="I930" s="20">
        <f t="shared" si="121"/>
        <v>103</v>
      </c>
      <c r="J930" s="20" t="b">
        <f t="shared" si="122"/>
        <v>0</v>
      </c>
      <c r="K930" s="21" t="b">
        <f t="shared" si="123"/>
        <v>0</v>
      </c>
    </row>
    <row r="931" spans="1:11" x14ac:dyDescent="0.25">
      <c r="A931" s="11">
        <v>40677.583333333336</v>
      </c>
      <c r="B931">
        <v>0</v>
      </c>
      <c r="C931">
        <f t="shared" si="124"/>
        <v>18.399999999999995</v>
      </c>
      <c r="D931">
        <v>3.6</v>
      </c>
      <c r="E931">
        <v>106</v>
      </c>
      <c r="F931" s="19" t="b">
        <f t="shared" si="118"/>
        <v>0</v>
      </c>
      <c r="G931" s="20" t="b">
        <f t="shared" si="119"/>
        <v>0</v>
      </c>
      <c r="H931" s="20" t="b">
        <f t="shared" si="120"/>
        <v>0</v>
      </c>
      <c r="I931" s="20" t="b">
        <f t="shared" si="121"/>
        <v>0</v>
      </c>
      <c r="J931" s="20">
        <f t="shared" si="122"/>
        <v>106</v>
      </c>
      <c r="K931" s="21" t="b">
        <f t="shared" si="123"/>
        <v>0</v>
      </c>
    </row>
    <row r="932" spans="1:11" x14ac:dyDescent="0.25">
      <c r="A932" s="11">
        <v>40677.625</v>
      </c>
      <c r="B932">
        <v>0</v>
      </c>
      <c r="C932">
        <f t="shared" si="124"/>
        <v>18.399999999999995</v>
      </c>
      <c r="D932">
        <v>3.8</v>
      </c>
      <c r="E932">
        <v>103</v>
      </c>
      <c r="F932" s="19" t="b">
        <f t="shared" si="118"/>
        <v>0</v>
      </c>
      <c r="G932" s="20" t="b">
        <f t="shared" si="119"/>
        <v>0</v>
      </c>
      <c r="H932" s="20" t="b">
        <f t="shared" si="120"/>
        <v>0</v>
      </c>
      <c r="I932" s="20" t="b">
        <f t="shared" si="121"/>
        <v>0</v>
      </c>
      <c r="J932" s="20">
        <f t="shared" si="122"/>
        <v>103</v>
      </c>
      <c r="K932" s="21" t="b">
        <f t="shared" si="123"/>
        <v>0</v>
      </c>
    </row>
    <row r="933" spans="1:11" x14ac:dyDescent="0.25">
      <c r="A933" s="11">
        <v>40677.666666666664</v>
      </c>
      <c r="B933">
        <v>0</v>
      </c>
      <c r="C933">
        <f t="shared" si="124"/>
        <v>18.399999999999995</v>
      </c>
      <c r="D933">
        <v>2.9</v>
      </c>
      <c r="E933">
        <v>102</v>
      </c>
      <c r="F933" s="19" t="b">
        <f t="shared" si="118"/>
        <v>0</v>
      </c>
      <c r="G933" s="20" t="b">
        <f t="shared" si="119"/>
        <v>0</v>
      </c>
      <c r="H933" s="20" t="b">
        <f t="shared" si="120"/>
        <v>0</v>
      </c>
      <c r="I933" s="20">
        <f t="shared" si="121"/>
        <v>102</v>
      </c>
      <c r="J933" s="20" t="b">
        <f t="shared" si="122"/>
        <v>0</v>
      </c>
      <c r="K933" s="21" t="b">
        <f t="shared" si="123"/>
        <v>0</v>
      </c>
    </row>
    <row r="934" spans="1:11" x14ac:dyDescent="0.25">
      <c r="A934" s="11">
        <v>40677.708333333336</v>
      </c>
      <c r="B934">
        <v>0</v>
      </c>
      <c r="C934">
        <f t="shared" si="124"/>
        <v>18.399999999999995</v>
      </c>
      <c r="D934">
        <v>2.1</v>
      </c>
      <c r="E934">
        <v>50</v>
      </c>
      <c r="F934" s="19" t="b">
        <f t="shared" si="118"/>
        <v>0</v>
      </c>
      <c r="G934" s="20" t="b">
        <f t="shared" si="119"/>
        <v>0</v>
      </c>
      <c r="H934" s="20">
        <f t="shared" si="120"/>
        <v>50</v>
      </c>
      <c r="I934" s="20" t="b">
        <f t="shared" si="121"/>
        <v>0</v>
      </c>
      <c r="J934" s="20" t="b">
        <f t="shared" si="122"/>
        <v>0</v>
      </c>
      <c r="K934" s="21" t="b">
        <f t="shared" si="123"/>
        <v>0</v>
      </c>
    </row>
    <row r="935" spans="1:11" x14ac:dyDescent="0.25">
      <c r="A935" s="11">
        <v>40677.75</v>
      </c>
      <c r="B935">
        <v>0</v>
      </c>
      <c r="C935">
        <f t="shared" si="124"/>
        <v>18.399999999999995</v>
      </c>
      <c r="D935">
        <v>2.7</v>
      </c>
      <c r="E935">
        <v>81</v>
      </c>
      <c r="F935" s="19" t="b">
        <f t="shared" si="118"/>
        <v>0</v>
      </c>
      <c r="G935" s="20" t="b">
        <f t="shared" si="119"/>
        <v>0</v>
      </c>
      <c r="H935" s="20" t="b">
        <f t="shared" si="120"/>
        <v>0</v>
      </c>
      <c r="I935" s="20">
        <f t="shared" si="121"/>
        <v>81</v>
      </c>
      <c r="J935" s="20" t="b">
        <f t="shared" si="122"/>
        <v>0</v>
      </c>
      <c r="K935" s="21" t="b">
        <f t="shared" si="123"/>
        <v>0</v>
      </c>
    </row>
    <row r="936" spans="1:11" x14ac:dyDescent="0.25">
      <c r="A936" s="11">
        <v>40677.791666666664</v>
      </c>
      <c r="B936">
        <v>0</v>
      </c>
      <c r="C936">
        <f t="shared" si="124"/>
        <v>18.399999999999995</v>
      </c>
      <c r="D936">
        <v>1.5</v>
      </c>
      <c r="E936">
        <v>294</v>
      </c>
      <c r="F936" s="19" t="b">
        <f t="shared" si="118"/>
        <v>0</v>
      </c>
      <c r="G936" s="20" t="b">
        <f t="shared" si="119"/>
        <v>0</v>
      </c>
      <c r="H936" s="20">
        <f t="shared" si="120"/>
        <v>294</v>
      </c>
      <c r="I936" s="20" t="b">
        <f t="shared" si="121"/>
        <v>0</v>
      </c>
      <c r="J936" s="20" t="b">
        <f t="shared" si="122"/>
        <v>0</v>
      </c>
      <c r="K936" s="21" t="b">
        <f t="shared" si="123"/>
        <v>0</v>
      </c>
    </row>
    <row r="937" spans="1:11" x14ac:dyDescent="0.25">
      <c r="A937" s="11">
        <v>40677.833333333336</v>
      </c>
      <c r="B937">
        <v>0</v>
      </c>
      <c r="C937">
        <f t="shared" si="124"/>
        <v>18.399999999999995</v>
      </c>
      <c r="D937">
        <v>1.1000000000000001</v>
      </c>
      <c r="E937">
        <v>67</v>
      </c>
      <c r="F937" s="19" t="b">
        <f t="shared" si="118"/>
        <v>0</v>
      </c>
      <c r="G937" s="20">
        <f t="shared" si="119"/>
        <v>67</v>
      </c>
      <c r="H937" s="20" t="b">
        <f t="shared" si="120"/>
        <v>0</v>
      </c>
      <c r="I937" s="20" t="b">
        <f t="shared" si="121"/>
        <v>0</v>
      </c>
      <c r="J937" s="20" t="b">
        <f t="shared" si="122"/>
        <v>0</v>
      </c>
      <c r="K937" s="21" t="b">
        <f t="shared" si="123"/>
        <v>0</v>
      </c>
    </row>
    <row r="938" spans="1:11" x14ac:dyDescent="0.25">
      <c r="A938" s="11">
        <v>40677.875</v>
      </c>
      <c r="B938">
        <v>0</v>
      </c>
      <c r="C938">
        <f t="shared" si="124"/>
        <v>18.399999999999995</v>
      </c>
      <c r="D938">
        <v>0.7</v>
      </c>
      <c r="E938">
        <v>279</v>
      </c>
      <c r="F938" s="19" t="b">
        <f t="shared" si="118"/>
        <v>0</v>
      </c>
      <c r="G938" s="20">
        <f t="shared" si="119"/>
        <v>279</v>
      </c>
      <c r="H938" s="20" t="b">
        <f t="shared" si="120"/>
        <v>0</v>
      </c>
      <c r="I938" s="20" t="b">
        <f t="shared" si="121"/>
        <v>0</v>
      </c>
      <c r="J938" s="20" t="b">
        <f t="shared" si="122"/>
        <v>0</v>
      </c>
      <c r="K938" s="21" t="b">
        <f t="shared" si="123"/>
        <v>0</v>
      </c>
    </row>
    <row r="939" spans="1:11" x14ac:dyDescent="0.25">
      <c r="A939" s="11">
        <v>40677.916666666664</v>
      </c>
      <c r="B939">
        <v>0</v>
      </c>
      <c r="C939">
        <f t="shared" si="124"/>
        <v>18.399999999999995</v>
      </c>
      <c r="D939">
        <v>0.8</v>
      </c>
      <c r="E939">
        <v>334</v>
      </c>
      <c r="F939" s="19" t="b">
        <f t="shared" si="118"/>
        <v>0</v>
      </c>
      <c r="G939" s="20">
        <f t="shared" si="119"/>
        <v>334</v>
      </c>
      <c r="H939" s="20" t="b">
        <f t="shared" si="120"/>
        <v>0</v>
      </c>
      <c r="I939" s="20" t="b">
        <f t="shared" si="121"/>
        <v>0</v>
      </c>
      <c r="J939" s="20" t="b">
        <f t="shared" si="122"/>
        <v>0</v>
      </c>
      <c r="K939" s="21" t="b">
        <f t="shared" si="123"/>
        <v>0</v>
      </c>
    </row>
    <row r="940" spans="1:11" x14ac:dyDescent="0.25">
      <c r="A940" s="11">
        <v>40677.958333333336</v>
      </c>
      <c r="B940">
        <v>0.2</v>
      </c>
      <c r="C940">
        <f t="shared" si="124"/>
        <v>18.599999999999994</v>
      </c>
      <c r="D940">
        <v>0.8</v>
      </c>
      <c r="E940">
        <v>355</v>
      </c>
      <c r="F940" s="19" t="b">
        <f t="shared" si="118"/>
        <v>0</v>
      </c>
      <c r="G940" s="20">
        <f t="shared" si="119"/>
        <v>355</v>
      </c>
      <c r="H940" s="20" t="b">
        <f t="shared" si="120"/>
        <v>0</v>
      </c>
      <c r="I940" s="20" t="b">
        <f t="shared" si="121"/>
        <v>0</v>
      </c>
      <c r="J940" s="20" t="b">
        <f t="shared" si="122"/>
        <v>0</v>
      </c>
      <c r="K940" s="21" t="b">
        <f t="shared" si="123"/>
        <v>0</v>
      </c>
    </row>
    <row r="941" spans="1:11" x14ac:dyDescent="0.25">
      <c r="A941" s="11">
        <v>40678</v>
      </c>
      <c r="B941">
        <v>0.8</v>
      </c>
      <c r="C941">
        <f t="shared" si="124"/>
        <v>19.399999999999995</v>
      </c>
      <c r="D941">
        <v>1.4</v>
      </c>
      <c r="E941">
        <v>49</v>
      </c>
      <c r="F941" s="19" t="b">
        <f t="shared" si="118"/>
        <v>0</v>
      </c>
      <c r="G941" s="20">
        <f t="shared" si="119"/>
        <v>49</v>
      </c>
      <c r="H941" s="20" t="b">
        <f t="shared" si="120"/>
        <v>0</v>
      </c>
      <c r="I941" s="20" t="b">
        <f t="shared" si="121"/>
        <v>0</v>
      </c>
      <c r="J941" s="20" t="b">
        <f t="shared" si="122"/>
        <v>0</v>
      </c>
      <c r="K941" s="21" t="b">
        <f t="shared" si="123"/>
        <v>0</v>
      </c>
    </row>
    <row r="942" spans="1:11" x14ac:dyDescent="0.25">
      <c r="A942" s="11">
        <v>40678.041666666664</v>
      </c>
      <c r="B942">
        <v>0</v>
      </c>
      <c r="C942">
        <f t="shared" si="124"/>
        <v>19.399999999999995</v>
      </c>
      <c r="D942">
        <v>0.8</v>
      </c>
      <c r="E942">
        <v>214</v>
      </c>
      <c r="F942" s="19" t="b">
        <f t="shared" si="118"/>
        <v>0</v>
      </c>
      <c r="G942" s="20">
        <f t="shared" si="119"/>
        <v>214</v>
      </c>
      <c r="H942" s="20" t="b">
        <f t="shared" si="120"/>
        <v>0</v>
      </c>
      <c r="I942" s="20" t="b">
        <f t="shared" si="121"/>
        <v>0</v>
      </c>
      <c r="J942" s="20" t="b">
        <f t="shared" si="122"/>
        <v>0</v>
      </c>
      <c r="K942" s="21" t="b">
        <f t="shared" si="123"/>
        <v>0</v>
      </c>
    </row>
    <row r="943" spans="1:11" x14ac:dyDescent="0.25">
      <c r="A943" s="11">
        <v>40678.083333333336</v>
      </c>
      <c r="B943">
        <v>0</v>
      </c>
      <c r="C943">
        <f t="shared" si="124"/>
        <v>19.399999999999995</v>
      </c>
      <c r="D943">
        <v>0.9</v>
      </c>
      <c r="E943">
        <v>148</v>
      </c>
      <c r="F943" s="19" t="b">
        <f t="shared" si="118"/>
        <v>0</v>
      </c>
      <c r="G943" s="20">
        <f t="shared" si="119"/>
        <v>148</v>
      </c>
      <c r="H943" s="20" t="b">
        <f t="shared" si="120"/>
        <v>0</v>
      </c>
      <c r="I943" s="20" t="b">
        <f t="shared" si="121"/>
        <v>0</v>
      </c>
      <c r="J943" s="20" t="b">
        <f t="shared" si="122"/>
        <v>0</v>
      </c>
      <c r="K943" s="21" t="b">
        <f t="shared" si="123"/>
        <v>0</v>
      </c>
    </row>
    <row r="944" spans="1:11" x14ac:dyDescent="0.25">
      <c r="A944" s="11">
        <v>40678.125</v>
      </c>
      <c r="B944">
        <v>0</v>
      </c>
      <c r="C944">
        <f t="shared" si="124"/>
        <v>19.399999999999995</v>
      </c>
      <c r="D944">
        <v>0.6</v>
      </c>
      <c r="E944">
        <v>85</v>
      </c>
      <c r="F944" s="19" t="b">
        <f t="shared" si="118"/>
        <v>0</v>
      </c>
      <c r="G944" s="20">
        <f t="shared" si="119"/>
        <v>85</v>
      </c>
      <c r="H944" s="20" t="b">
        <f t="shared" si="120"/>
        <v>0</v>
      </c>
      <c r="I944" s="20" t="b">
        <f t="shared" si="121"/>
        <v>0</v>
      </c>
      <c r="J944" s="20" t="b">
        <f t="shared" si="122"/>
        <v>0</v>
      </c>
      <c r="K944" s="21" t="b">
        <f t="shared" si="123"/>
        <v>0</v>
      </c>
    </row>
    <row r="945" spans="1:11" x14ac:dyDescent="0.25">
      <c r="A945" s="11">
        <v>40678.166666666664</v>
      </c>
      <c r="B945">
        <v>0.4</v>
      </c>
      <c r="C945">
        <f t="shared" si="124"/>
        <v>19.799999999999994</v>
      </c>
      <c r="D945">
        <v>0.6</v>
      </c>
      <c r="E945">
        <v>247</v>
      </c>
      <c r="F945" s="19" t="b">
        <f t="shared" si="118"/>
        <v>0</v>
      </c>
      <c r="G945" s="20">
        <f t="shared" si="119"/>
        <v>247</v>
      </c>
      <c r="H945" s="20" t="b">
        <f t="shared" si="120"/>
        <v>0</v>
      </c>
      <c r="I945" s="20" t="b">
        <f t="shared" si="121"/>
        <v>0</v>
      </c>
      <c r="J945" s="20" t="b">
        <f t="shared" si="122"/>
        <v>0</v>
      </c>
      <c r="K945" s="21" t="b">
        <f t="shared" si="123"/>
        <v>0</v>
      </c>
    </row>
    <row r="946" spans="1:11" x14ac:dyDescent="0.25">
      <c r="A946" s="11">
        <v>40678.208333333336</v>
      </c>
      <c r="B946">
        <v>1.2</v>
      </c>
      <c r="C946">
        <f t="shared" si="124"/>
        <v>20.999999999999993</v>
      </c>
      <c r="D946">
        <v>1.9</v>
      </c>
      <c r="E946">
        <v>30</v>
      </c>
      <c r="F946" s="19" t="b">
        <f t="shared" si="118"/>
        <v>0</v>
      </c>
      <c r="G946" s="20" t="b">
        <f t="shared" si="119"/>
        <v>0</v>
      </c>
      <c r="H946" s="20">
        <f t="shared" si="120"/>
        <v>30</v>
      </c>
      <c r="I946" s="20" t="b">
        <f t="shared" si="121"/>
        <v>0</v>
      </c>
      <c r="J946" s="20" t="b">
        <f t="shared" si="122"/>
        <v>0</v>
      </c>
      <c r="K946" s="21" t="b">
        <f t="shared" si="123"/>
        <v>0</v>
      </c>
    </row>
    <row r="947" spans="1:11" x14ac:dyDescent="0.25">
      <c r="A947" s="11">
        <v>40678.25</v>
      </c>
      <c r="B947">
        <v>4</v>
      </c>
      <c r="C947">
        <f t="shared" si="124"/>
        <v>24.999999999999993</v>
      </c>
      <c r="D947">
        <v>7.6</v>
      </c>
      <c r="E947">
        <v>287</v>
      </c>
      <c r="F947" s="19" t="b">
        <f t="shared" si="118"/>
        <v>0</v>
      </c>
      <c r="G947" s="20" t="b">
        <f t="shared" si="119"/>
        <v>0</v>
      </c>
      <c r="H947" s="20" t="b">
        <f t="shared" si="120"/>
        <v>0</v>
      </c>
      <c r="I947" s="20" t="b">
        <f t="shared" si="121"/>
        <v>0</v>
      </c>
      <c r="J947" s="20" t="b">
        <f t="shared" si="122"/>
        <v>0</v>
      </c>
      <c r="K947" s="21">
        <f t="shared" si="123"/>
        <v>287</v>
      </c>
    </row>
    <row r="948" spans="1:11" x14ac:dyDescent="0.25">
      <c r="A948" s="11">
        <v>40678.291666666664</v>
      </c>
      <c r="B948">
        <v>1.2</v>
      </c>
      <c r="C948">
        <f t="shared" si="124"/>
        <v>26.199999999999992</v>
      </c>
      <c r="D948">
        <v>5.8</v>
      </c>
      <c r="E948">
        <v>283</v>
      </c>
      <c r="F948" s="19" t="b">
        <f t="shared" si="118"/>
        <v>0</v>
      </c>
      <c r="G948" s="20" t="b">
        <f t="shared" si="119"/>
        <v>0</v>
      </c>
      <c r="H948" s="20" t="b">
        <f t="shared" si="120"/>
        <v>0</v>
      </c>
      <c r="I948" s="20" t="b">
        <f t="shared" si="121"/>
        <v>0</v>
      </c>
      <c r="J948" s="20" t="b">
        <f t="shared" si="122"/>
        <v>0</v>
      </c>
      <c r="K948" s="21">
        <f t="shared" si="123"/>
        <v>283</v>
      </c>
    </row>
    <row r="949" spans="1:11" x14ac:dyDescent="0.25">
      <c r="A949" s="11">
        <v>40678.333333333336</v>
      </c>
      <c r="B949">
        <v>4.4000000000000004</v>
      </c>
      <c r="C949">
        <f t="shared" si="124"/>
        <v>30.599999999999994</v>
      </c>
      <c r="D949">
        <v>6.1</v>
      </c>
      <c r="E949">
        <v>280</v>
      </c>
      <c r="F949" s="19" t="b">
        <f t="shared" ref="F949:F1012" si="125">IF(D949&lt;0.5,E949)</f>
        <v>0</v>
      </c>
      <c r="G949" s="20" t="b">
        <f t="shared" ref="G949:G1012" si="126">IF(D949&lt;1.5,IF(D949&gt;=0.5,E949))</f>
        <v>0</v>
      </c>
      <c r="H949" s="20" t="b">
        <f t="shared" ref="H949:H1012" si="127">IF(D949&lt;2.5,IF(D949&gt;=1.5,E949))</f>
        <v>0</v>
      </c>
      <c r="I949" s="20" t="b">
        <f t="shared" ref="I949:I1012" si="128">IF(D949&lt;3.5,IF(D949&gt;=2.5,E949))</f>
        <v>0</v>
      </c>
      <c r="J949" s="20" t="b">
        <f t="shared" ref="J949:J1012" si="129">IF(D949&lt;4.5,IF(D949&gt;=3.5,E949))</f>
        <v>0</v>
      </c>
      <c r="K949" s="21">
        <f t="shared" ref="K949:K1012" si="130">IF(D949&gt;=4.5,E949)</f>
        <v>280</v>
      </c>
    </row>
    <row r="950" spans="1:11" x14ac:dyDescent="0.25">
      <c r="A950" s="11">
        <v>40678.375</v>
      </c>
      <c r="B950">
        <v>2.2000000000000002</v>
      </c>
      <c r="C950">
        <f t="shared" si="124"/>
        <v>32.799999999999997</v>
      </c>
      <c r="D950">
        <v>5.6</v>
      </c>
      <c r="E950">
        <v>274</v>
      </c>
      <c r="F950" s="19" t="b">
        <f t="shared" si="125"/>
        <v>0</v>
      </c>
      <c r="G950" s="20" t="b">
        <f t="shared" si="126"/>
        <v>0</v>
      </c>
      <c r="H950" s="20" t="b">
        <f t="shared" si="127"/>
        <v>0</v>
      </c>
      <c r="I950" s="20" t="b">
        <f t="shared" si="128"/>
        <v>0</v>
      </c>
      <c r="J950" s="20" t="b">
        <f t="shared" si="129"/>
        <v>0</v>
      </c>
      <c r="K950" s="21">
        <f t="shared" si="130"/>
        <v>274</v>
      </c>
    </row>
    <row r="951" spans="1:11" x14ac:dyDescent="0.25">
      <c r="A951" s="11">
        <v>40678.416666666664</v>
      </c>
      <c r="B951">
        <v>2.2000000000000002</v>
      </c>
      <c r="C951">
        <f t="shared" ref="C951:C1014" si="131">C950+B951</f>
        <v>35</v>
      </c>
      <c r="D951">
        <v>4.5</v>
      </c>
      <c r="E951">
        <v>267</v>
      </c>
      <c r="F951" s="19" t="b">
        <f t="shared" si="125"/>
        <v>0</v>
      </c>
      <c r="G951" s="20" t="b">
        <f t="shared" si="126"/>
        <v>0</v>
      </c>
      <c r="H951" s="20" t="b">
        <f t="shared" si="127"/>
        <v>0</v>
      </c>
      <c r="I951" s="20" t="b">
        <f t="shared" si="128"/>
        <v>0</v>
      </c>
      <c r="J951" s="20" t="b">
        <f t="shared" si="129"/>
        <v>0</v>
      </c>
      <c r="K951" s="21">
        <f t="shared" si="130"/>
        <v>267</v>
      </c>
    </row>
    <row r="952" spans="1:11" x14ac:dyDescent="0.25">
      <c r="A952" s="11">
        <v>40678.458333333336</v>
      </c>
      <c r="B952">
        <v>2.4</v>
      </c>
      <c r="C952">
        <f t="shared" si="131"/>
        <v>37.4</v>
      </c>
      <c r="D952">
        <v>1.2</v>
      </c>
      <c r="E952">
        <v>280</v>
      </c>
      <c r="F952" s="19" t="b">
        <f t="shared" si="125"/>
        <v>0</v>
      </c>
      <c r="G952" s="20">
        <f t="shared" si="126"/>
        <v>280</v>
      </c>
      <c r="H952" s="20" t="b">
        <f t="shared" si="127"/>
        <v>0</v>
      </c>
      <c r="I952" s="20" t="b">
        <f t="shared" si="128"/>
        <v>0</v>
      </c>
      <c r="J952" s="20" t="b">
        <f t="shared" si="129"/>
        <v>0</v>
      </c>
      <c r="K952" s="21" t="b">
        <f t="shared" si="130"/>
        <v>0</v>
      </c>
    </row>
    <row r="953" spans="1:11" x14ac:dyDescent="0.25">
      <c r="A953" s="11">
        <v>40678.5</v>
      </c>
      <c r="B953">
        <v>2</v>
      </c>
      <c r="C953">
        <f t="shared" si="131"/>
        <v>39.4</v>
      </c>
      <c r="D953">
        <v>0.8</v>
      </c>
      <c r="E953">
        <v>145</v>
      </c>
      <c r="F953" s="19" t="b">
        <f t="shared" si="125"/>
        <v>0</v>
      </c>
      <c r="G953" s="20">
        <f t="shared" si="126"/>
        <v>145</v>
      </c>
      <c r="H953" s="20" t="b">
        <f t="shared" si="127"/>
        <v>0</v>
      </c>
      <c r="I953" s="20" t="b">
        <f t="shared" si="128"/>
        <v>0</v>
      </c>
      <c r="J953" s="20" t="b">
        <f t="shared" si="129"/>
        <v>0</v>
      </c>
      <c r="K953" s="21" t="b">
        <f t="shared" si="130"/>
        <v>0</v>
      </c>
    </row>
    <row r="954" spans="1:11" x14ac:dyDescent="0.25">
      <c r="A954" s="11">
        <v>40678.541666666664</v>
      </c>
      <c r="B954">
        <v>0.6</v>
      </c>
      <c r="C954">
        <f t="shared" si="131"/>
        <v>40</v>
      </c>
      <c r="D954">
        <v>3.3</v>
      </c>
      <c r="E954">
        <v>259</v>
      </c>
      <c r="F954" s="19" t="b">
        <f t="shared" si="125"/>
        <v>0</v>
      </c>
      <c r="G954" s="20" t="b">
        <f t="shared" si="126"/>
        <v>0</v>
      </c>
      <c r="H954" s="20" t="b">
        <f t="shared" si="127"/>
        <v>0</v>
      </c>
      <c r="I954" s="20">
        <f t="shared" si="128"/>
        <v>259</v>
      </c>
      <c r="J954" s="20" t="b">
        <f t="shared" si="129"/>
        <v>0</v>
      </c>
      <c r="K954" s="21" t="b">
        <f t="shared" si="130"/>
        <v>0</v>
      </c>
    </row>
    <row r="955" spans="1:11" x14ac:dyDescent="0.25">
      <c r="A955" s="11">
        <v>40678.583333333336</v>
      </c>
      <c r="B955">
        <v>0</v>
      </c>
      <c r="C955">
        <f t="shared" si="131"/>
        <v>40</v>
      </c>
      <c r="D955">
        <v>3.3</v>
      </c>
      <c r="E955">
        <v>255</v>
      </c>
      <c r="F955" s="19" t="b">
        <f t="shared" si="125"/>
        <v>0</v>
      </c>
      <c r="G955" s="20" t="b">
        <f t="shared" si="126"/>
        <v>0</v>
      </c>
      <c r="H955" s="20" t="b">
        <f t="shared" si="127"/>
        <v>0</v>
      </c>
      <c r="I955" s="20">
        <f t="shared" si="128"/>
        <v>255</v>
      </c>
      <c r="J955" s="20" t="b">
        <f t="shared" si="129"/>
        <v>0</v>
      </c>
      <c r="K955" s="21" t="b">
        <f t="shared" si="130"/>
        <v>0</v>
      </c>
    </row>
    <row r="956" spans="1:11" x14ac:dyDescent="0.25">
      <c r="A956" s="11">
        <v>40678.625</v>
      </c>
      <c r="B956">
        <v>0</v>
      </c>
      <c r="C956">
        <f t="shared" si="131"/>
        <v>40</v>
      </c>
      <c r="D956">
        <v>1.8</v>
      </c>
      <c r="E956">
        <v>350</v>
      </c>
      <c r="F956" s="19" t="b">
        <f t="shared" si="125"/>
        <v>0</v>
      </c>
      <c r="G956" s="20" t="b">
        <f t="shared" si="126"/>
        <v>0</v>
      </c>
      <c r="H956" s="20">
        <f t="shared" si="127"/>
        <v>350</v>
      </c>
      <c r="I956" s="20" t="b">
        <f t="shared" si="128"/>
        <v>0</v>
      </c>
      <c r="J956" s="20" t="b">
        <f t="shared" si="129"/>
        <v>0</v>
      </c>
      <c r="K956" s="21" t="b">
        <f t="shared" si="130"/>
        <v>0</v>
      </c>
    </row>
    <row r="957" spans="1:11" x14ac:dyDescent="0.25">
      <c r="A957" s="11">
        <v>40678.666666666664</v>
      </c>
      <c r="B957">
        <v>0</v>
      </c>
      <c r="C957">
        <f t="shared" si="131"/>
        <v>40</v>
      </c>
      <c r="D957">
        <v>2</v>
      </c>
      <c r="E957">
        <v>273</v>
      </c>
      <c r="F957" s="19" t="b">
        <f t="shared" si="125"/>
        <v>0</v>
      </c>
      <c r="G957" s="20" t="b">
        <f t="shared" si="126"/>
        <v>0</v>
      </c>
      <c r="H957" s="20">
        <f t="shared" si="127"/>
        <v>273</v>
      </c>
      <c r="I957" s="20" t="b">
        <f t="shared" si="128"/>
        <v>0</v>
      </c>
      <c r="J957" s="20" t="b">
        <f t="shared" si="129"/>
        <v>0</v>
      </c>
      <c r="K957" s="21" t="b">
        <f t="shared" si="130"/>
        <v>0</v>
      </c>
    </row>
    <row r="958" spans="1:11" x14ac:dyDescent="0.25">
      <c r="A958" s="11">
        <v>40678.708333333336</v>
      </c>
      <c r="B958">
        <v>0</v>
      </c>
      <c r="C958">
        <f t="shared" si="131"/>
        <v>40</v>
      </c>
      <c r="D958">
        <v>1.9</v>
      </c>
      <c r="E958">
        <v>199</v>
      </c>
      <c r="F958" s="19" t="b">
        <f t="shared" si="125"/>
        <v>0</v>
      </c>
      <c r="G958" s="20" t="b">
        <f t="shared" si="126"/>
        <v>0</v>
      </c>
      <c r="H958" s="20">
        <f t="shared" si="127"/>
        <v>199</v>
      </c>
      <c r="I958" s="20" t="b">
        <f t="shared" si="128"/>
        <v>0</v>
      </c>
      <c r="J958" s="20" t="b">
        <f t="shared" si="129"/>
        <v>0</v>
      </c>
      <c r="K958" s="21" t="b">
        <f t="shared" si="130"/>
        <v>0</v>
      </c>
    </row>
    <row r="959" spans="1:11" x14ac:dyDescent="0.25">
      <c r="A959" s="11">
        <v>40678.75</v>
      </c>
      <c r="B959">
        <v>0</v>
      </c>
      <c r="C959">
        <f t="shared" si="131"/>
        <v>40</v>
      </c>
      <c r="D959">
        <v>1.6</v>
      </c>
      <c r="E959">
        <v>273</v>
      </c>
      <c r="F959" s="19" t="b">
        <f t="shared" si="125"/>
        <v>0</v>
      </c>
      <c r="G959" s="20" t="b">
        <f t="shared" si="126"/>
        <v>0</v>
      </c>
      <c r="H959" s="20">
        <f t="shared" si="127"/>
        <v>273</v>
      </c>
      <c r="I959" s="20" t="b">
        <f t="shared" si="128"/>
        <v>0</v>
      </c>
      <c r="J959" s="20" t="b">
        <f t="shared" si="129"/>
        <v>0</v>
      </c>
      <c r="K959" s="21" t="b">
        <f t="shared" si="130"/>
        <v>0</v>
      </c>
    </row>
    <row r="960" spans="1:11" x14ac:dyDescent="0.25">
      <c r="A960" s="11">
        <v>40678.791666666664</v>
      </c>
      <c r="B960">
        <v>0</v>
      </c>
      <c r="C960">
        <f t="shared" si="131"/>
        <v>40</v>
      </c>
      <c r="D960">
        <v>1.5</v>
      </c>
      <c r="E960">
        <v>25</v>
      </c>
      <c r="F960" s="19" t="b">
        <f t="shared" si="125"/>
        <v>0</v>
      </c>
      <c r="G960" s="20" t="b">
        <f t="shared" si="126"/>
        <v>0</v>
      </c>
      <c r="H960" s="20">
        <f t="shared" si="127"/>
        <v>25</v>
      </c>
      <c r="I960" s="20" t="b">
        <f t="shared" si="128"/>
        <v>0</v>
      </c>
      <c r="J960" s="20" t="b">
        <f t="shared" si="129"/>
        <v>0</v>
      </c>
      <c r="K960" s="21" t="b">
        <f t="shared" si="130"/>
        <v>0</v>
      </c>
    </row>
    <row r="961" spans="1:11" x14ac:dyDescent="0.25">
      <c r="A961" s="11">
        <v>40678.833333333336</v>
      </c>
      <c r="B961">
        <v>0</v>
      </c>
      <c r="C961">
        <f t="shared" si="131"/>
        <v>40</v>
      </c>
      <c r="D961">
        <v>1.1000000000000001</v>
      </c>
      <c r="E961">
        <v>229</v>
      </c>
      <c r="F961" s="19" t="b">
        <f t="shared" si="125"/>
        <v>0</v>
      </c>
      <c r="G961" s="20">
        <f t="shared" si="126"/>
        <v>229</v>
      </c>
      <c r="H961" s="20" t="b">
        <f t="shared" si="127"/>
        <v>0</v>
      </c>
      <c r="I961" s="20" t="b">
        <f t="shared" si="128"/>
        <v>0</v>
      </c>
      <c r="J961" s="20" t="b">
        <f t="shared" si="129"/>
        <v>0</v>
      </c>
      <c r="K961" s="21" t="b">
        <f t="shared" si="130"/>
        <v>0</v>
      </c>
    </row>
    <row r="962" spans="1:11" x14ac:dyDescent="0.25">
      <c r="A962" s="11">
        <v>40678.875</v>
      </c>
      <c r="B962">
        <v>0</v>
      </c>
      <c r="C962">
        <f t="shared" si="131"/>
        <v>40</v>
      </c>
      <c r="D962">
        <v>1</v>
      </c>
      <c r="E962">
        <v>288</v>
      </c>
      <c r="F962" s="19" t="b">
        <f t="shared" si="125"/>
        <v>0</v>
      </c>
      <c r="G962" s="20">
        <f t="shared" si="126"/>
        <v>288</v>
      </c>
      <c r="H962" s="20" t="b">
        <f t="shared" si="127"/>
        <v>0</v>
      </c>
      <c r="I962" s="20" t="b">
        <f t="shared" si="128"/>
        <v>0</v>
      </c>
      <c r="J962" s="20" t="b">
        <f t="shared" si="129"/>
        <v>0</v>
      </c>
      <c r="K962" s="21" t="b">
        <f t="shared" si="130"/>
        <v>0</v>
      </c>
    </row>
    <row r="963" spans="1:11" x14ac:dyDescent="0.25">
      <c r="A963" s="11">
        <v>40678.916666666664</v>
      </c>
      <c r="B963">
        <v>0</v>
      </c>
      <c r="C963">
        <f t="shared" si="131"/>
        <v>40</v>
      </c>
      <c r="D963">
        <v>1.9</v>
      </c>
      <c r="E963">
        <v>199</v>
      </c>
      <c r="F963" s="19" t="b">
        <f t="shared" si="125"/>
        <v>0</v>
      </c>
      <c r="G963" s="20" t="b">
        <f t="shared" si="126"/>
        <v>0</v>
      </c>
      <c r="H963" s="20">
        <f t="shared" si="127"/>
        <v>199</v>
      </c>
      <c r="I963" s="20" t="b">
        <f t="shared" si="128"/>
        <v>0</v>
      </c>
      <c r="J963" s="20" t="b">
        <f t="shared" si="129"/>
        <v>0</v>
      </c>
      <c r="K963" s="21" t="b">
        <f t="shared" si="130"/>
        <v>0</v>
      </c>
    </row>
    <row r="964" spans="1:11" x14ac:dyDescent="0.25">
      <c r="A964" s="11">
        <v>40678.958333333336</v>
      </c>
      <c r="B964">
        <v>0</v>
      </c>
      <c r="C964">
        <f t="shared" si="131"/>
        <v>40</v>
      </c>
      <c r="D964">
        <v>2.2999999999999998</v>
      </c>
      <c r="E964">
        <v>1</v>
      </c>
      <c r="F964" s="19" t="b">
        <f t="shared" si="125"/>
        <v>0</v>
      </c>
      <c r="G964" s="20" t="b">
        <f t="shared" si="126"/>
        <v>0</v>
      </c>
      <c r="H964" s="20">
        <f t="shared" si="127"/>
        <v>1</v>
      </c>
      <c r="I964" s="20" t="b">
        <f t="shared" si="128"/>
        <v>0</v>
      </c>
      <c r="J964" s="20" t="b">
        <f t="shared" si="129"/>
        <v>0</v>
      </c>
      <c r="K964" s="21" t="b">
        <f t="shared" si="130"/>
        <v>0</v>
      </c>
    </row>
    <row r="965" spans="1:11" x14ac:dyDescent="0.25">
      <c r="A965" s="11">
        <v>40679</v>
      </c>
      <c r="B965">
        <v>0</v>
      </c>
      <c r="C965">
        <f t="shared" si="131"/>
        <v>40</v>
      </c>
      <c r="D965">
        <v>1.4</v>
      </c>
      <c r="E965">
        <v>62</v>
      </c>
      <c r="F965" s="19" t="b">
        <f t="shared" si="125"/>
        <v>0</v>
      </c>
      <c r="G965" s="20">
        <f t="shared" si="126"/>
        <v>62</v>
      </c>
      <c r="H965" s="20" t="b">
        <f t="shared" si="127"/>
        <v>0</v>
      </c>
      <c r="I965" s="20" t="b">
        <f t="shared" si="128"/>
        <v>0</v>
      </c>
      <c r="J965" s="20" t="b">
        <f t="shared" si="129"/>
        <v>0</v>
      </c>
      <c r="K965" s="21" t="b">
        <f t="shared" si="130"/>
        <v>0</v>
      </c>
    </row>
    <row r="966" spans="1:11" x14ac:dyDescent="0.25">
      <c r="A966" s="11">
        <v>40679.041666666664</v>
      </c>
      <c r="B966">
        <v>0</v>
      </c>
      <c r="C966">
        <f t="shared" si="131"/>
        <v>40</v>
      </c>
      <c r="D966">
        <v>0.7</v>
      </c>
      <c r="E966">
        <v>52</v>
      </c>
      <c r="F966" s="19" t="b">
        <f t="shared" si="125"/>
        <v>0</v>
      </c>
      <c r="G966" s="20">
        <f t="shared" si="126"/>
        <v>52</v>
      </c>
      <c r="H966" s="20" t="b">
        <f t="shared" si="127"/>
        <v>0</v>
      </c>
      <c r="I966" s="20" t="b">
        <f t="shared" si="128"/>
        <v>0</v>
      </c>
      <c r="J966" s="20" t="b">
        <f t="shared" si="129"/>
        <v>0</v>
      </c>
      <c r="K966" s="21" t="b">
        <f t="shared" si="130"/>
        <v>0</v>
      </c>
    </row>
    <row r="967" spans="1:11" x14ac:dyDescent="0.25">
      <c r="A967" s="11">
        <v>40679.083333333336</v>
      </c>
      <c r="B967">
        <v>0</v>
      </c>
      <c r="C967">
        <f t="shared" si="131"/>
        <v>40</v>
      </c>
      <c r="D967">
        <v>1.1000000000000001</v>
      </c>
      <c r="E967">
        <v>115</v>
      </c>
      <c r="F967" s="19" t="b">
        <f t="shared" si="125"/>
        <v>0</v>
      </c>
      <c r="G967" s="20">
        <f t="shared" si="126"/>
        <v>115</v>
      </c>
      <c r="H967" s="20" t="b">
        <f t="shared" si="127"/>
        <v>0</v>
      </c>
      <c r="I967" s="20" t="b">
        <f t="shared" si="128"/>
        <v>0</v>
      </c>
      <c r="J967" s="20" t="b">
        <f t="shared" si="129"/>
        <v>0</v>
      </c>
      <c r="K967" s="21" t="b">
        <f t="shared" si="130"/>
        <v>0</v>
      </c>
    </row>
    <row r="968" spans="1:11" x14ac:dyDescent="0.25">
      <c r="A968" s="11">
        <v>40679.125</v>
      </c>
      <c r="B968">
        <v>0</v>
      </c>
      <c r="C968">
        <f t="shared" si="131"/>
        <v>40</v>
      </c>
      <c r="D968">
        <v>1.1000000000000001</v>
      </c>
      <c r="E968">
        <v>54</v>
      </c>
      <c r="F968" s="19" t="b">
        <f t="shared" si="125"/>
        <v>0</v>
      </c>
      <c r="G968" s="20">
        <f t="shared" si="126"/>
        <v>54</v>
      </c>
      <c r="H968" s="20" t="b">
        <f t="shared" si="127"/>
        <v>0</v>
      </c>
      <c r="I968" s="20" t="b">
        <f t="shared" si="128"/>
        <v>0</v>
      </c>
      <c r="J968" s="20" t="b">
        <f t="shared" si="129"/>
        <v>0</v>
      </c>
      <c r="K968" s="21" t="b">
        <f t="shared" si="130"/>
        <v>0</v>
      </c>
    </row>
    <row r="969" spans="1:11" x14ac:dyDescent="0.25">
      <c r="A969" s="11">
        <v>40679.166666666664</v>
      </c>
      <c r="B969">
        <v>0</v>
      </c>
      <c r="C969">
        <f t="shared" si="131"/>
        <v>40</v>
      </c>
      <c r="D969">
        <v>1.8</v>
      </c>
      <c r="E969">
        <v>40</v>
      </c>
      <c r="F969" s="19" t="b">
        <f t="shared" si="125"/>
        <v>0</v>
      </c>
      <c r="G969" s="20" t="b">
        <f t="shared" si="126"/>
        <v>0</v>
      </c>
      <c r="H969" s="20">
        <f t="shared" si="127"/>
        <v>40</v>
      </c>
      <c r="I969" s="20" t="b">
        <f t="shared" si="128"/>
        <v>0</v>
      </c>
      <c r="J969" s="20" t="b">
        <f t="shared" si="129"/>
        <v>0</v>
      </c>
      <c r="K969" s="21" t="b">
        <f t="shared" si="130"/>
        <v>0</v>
      </c>
    </row>
    <row r="970" spans="1:11" x14ac:dyDescent="0.25">
      <c r="A970" s="11">
        <v>40679.208333333336</v>
      </c>
      <c r="B970">
        <v>0</v>
      </c>
      <c r="C970">
        <f t="shared" si="131"/>
        <v>40</v>
      </c>
      <c r="D970">
        <v>1.5</v>
      </c>
      <c r="E970">
        <v>327</v>
      </c>
      <c r="F970" s="19" t="b">
        <f t="shared" si="125"/>
        <v>0</v>
      </c>
      <c r="G970" s="20" t="b">
        <f t="shared" si="126"/>
        <v>0</v>
      </c>
      <c r="H970" s="20">
        <f t="shared" si="127"/>
        <v>327</v>
      </c>
      <c r="I970" s="20" t="b">
        <f t="shared" si="128"/>
        <v>0</v>
      </c>
      <c r="J970" s="20" t="b">
        <f t="shared" si="129"/>
        <v>0</v>
      </c>
      <c r="K970" s="21" t="b">
        <f t="shared" si="130"/>
        <v>0</v>
      </c>
    </row>
    <row r="971" spans="1:11" x14ac:dyDescent="0.25">
      <c r="A971" s="11">
        <v>40679.25</v>
      </c>
      <c r="B971">
        <v>0</v>
      </c>
      <c r="C971">
        <f t="shared" si="131"/>
        <v>40</v>
      </c>
      <c r="D971">
        <v>2.2000000000000002</v>
      </c>
      <c r="E971">
        <v>287</v>
      </c>
      <c r="F971" s="19" t="b">
        <f t="shared" si="125"/>
        <v>0</v>
      </c>
      <c r="G971" s="20" t="b">
        <f t="shared" si="126"/>
        <v>0</v>
      </c>
      <c r="H971" s="20">
        <f t="shared" si="127"/>
        <v>287</v>
      </c>
      <c r="I971" s="20" t="b">
        <f t="shared" si="128"/>
        <v>0</v>
      </c>
      <c r="J971" s="20" t="b">
        <f t="shared" si="129"/>
        <v>0</v>
      </c>
      <c r="K971" s="21" t="b">
        <f t="shared" si="130"/>
        <v>0</v>
      </c>
    </row>
    <row r="972" spans="1:11" x14ac:dyDescent="0.25">
      <c r="A972" s="11">
        <v>40679.291666666664</v>
      </c>
      <c r="B972">
        <v>0</v>
      </c>
      <c r="C972">
        <f t="shared" si="131"/>
        <v>40</v>
      </c>
      <c r="D972">
        <v>1.2</v>
      </c>
      <c r="E972">
        <v>262</v>
      </c>
      <c r="F972" s="19" t="b">
        <f t="shared" si="125"/>
        <v>0</v>
      </c>
      <c r="G972" s="20">
        <f t="shared" si="126"/>
        <v>262</v>
      </c>
      <c r="H972" s="20" t="b">
        <f t="shared" si="127"/>
        <v>0</v>
      </c>
      <c r="I972" s="20" t="b">
        <f t="shared" si="128"/>
        <v>0</v>
      </c>
      <c r="J972" s="20" t="b">
        <f t="shared" si="129"/>
        <v>0</v>
      </c>
      <c r="K972" s="21" t="b">
        <f t="shared" si="130"/>
        <v>0</v>
      </c>
    </row>
    <row r="973" spans="1:11" x14ac:dyDescent="0.25">
      <c r="A973" s="11">
        <v>40679.333333333336</v>
      </c>
      <c r="B973">
        <v>0</v>
      </c>
      <c r="C973">
        <f t="shared" si="131"/>
        <v>40</v>
      </c>
      <c r="D973">
        <v>1.4</v>
      </c>
      <c r="E973">
        <v>251</v>
      </c>
      <c r="F973" s="19" t="b">
        <f t="shared" si="125"/>
        <v>0</v>
      </c>
      <c r="G973" s="20">
        <f t="shared" si="126"/>
        <v>251</v>
      </c>
      <c r="H973" s="20" t="b">
        <f t="shared" si="127"/>
        <v>0</v>
      </c>
      <c r="I973" s="20" t="b">
        <f t="shared" si="128"/>
        <v>0</v>
      </c>
      <c r="J973" s="20" t="b">
        <f t="shared" si="129"/>
        <v>0</v>
      </c>
      <c r="K973" s="21" t="b">
        <f t="shared" si="130"/>
        <v>0</v>
      </c>
    </row>
    <row r="974" spans="1:11" x14ac:dyDescent="0.25">
      <c r="A974" s="11">
        <v>40679.375</v>
      </c>
      <c r="B974">
        <v>0</v>
      </c>
      <c r="C974">
        <f t="shared" si="131"/>
        <v>40</v>
      </c>
      <c r="D974">
        <v>1.5</v>
      </c>
      <c r="E974">
        <v>123</v>
      </c>
      <c r="F974" s="19" t="b">
        <f t="shared" si="125"/>
        <v>0</v>
      </c>
      <c r="G974" s="20" t="b">
        <f t="shared" si="126"/>
        <v>0</v>
      </c>
      <c r="H974" s="20">
        <f t="shared" si="127"/>
        <v>123</v>
      </c>
      <c r="I974" s="20" t="b">
        <f t="shared" si="128"/>
        <v>0</v>
      </c>
      <c r="J974" s="20" t="b">
        <f t="shared" si="129"/>
        <v>0</v>
      </c>
      <c r="K974" s="21" t="b">
        <f t="shared" si="130"/>
        <v>0</v>
      </c>
    </row>
    <row r="975" spans="1:11" x14ac:dyDescent="0.25">
      <c r="A975" s="11">
        <v>40679.416666666664</v>
      </c>
      <c r="B975">
        <v>0</v>
      </c>
      <c r="C975">
        <f t="shared" si="131"/>
        <v>40</v>
      </c>
      <c r="D975">
        <v>1.4</v>
      </c>
      <c r="E975">
        <v>90</v>
      </c>
      <c r="F975" s="19" t="b">
        <f t="shared" si="125"/>
        <v>0</v>
      </c>
      <c r="G975" s="20">
        <f t="shared" si="126"/>
        <v>90</v>
      </c>
      <c r="H975" s="20" t="b">
        <f t="shared" si="127"/>
        <v>0</v>
      </c>
      <c r="I975" s="20" t="b">
        <f t="shared" si="128"/>
        <v>0</v>
      </c>
      <c r="J975" s="20" t="b">
        <f t="shared" si="129"/>
        <v>0</v>
      </c>
      <c r="K975" s="21" t="b">
        <f t="shared" si="130"/>
        <v>0</v>
      </c>
    </row>
    <row r="976" spans="1:11" x14ac:dyDescent="0.25">
      <c r="A976" s="11">
        <v>40679.458333333336</v>
      </c>
      <c r="B976">
        <v>0</v>
      </c>
      <c r="C976">
        <f t="shared" si="131"/>
        <v>40</v>
      </c>
      <c r="D976">
        <v>1.9</v>
      </c>
      <c r="E976">
        <v>158</v>
      </c>
      <c r="F976" s="19" t="b">
        <f t="shared" si="125"/>
        <v>0</v>
      </c>
      <c r="G976" s="20" t="b">
        <f t="shared" si="126"/>
        <v>0</v>
      </c>
      <c r="H976" s="20">
        <f t="shared" si="127"/>
        <v>158</v>
      </c>
      <c r="I976" s="20" t="b">
        <f t="shared" si="128"/>
        <v>0</v>
      </c>
      <c r="J976" s="20" t="b">
        <f t="shared" si="129"/>
        <v>0</v>
      </c>
      <c r="K976" s="21" t="b">
        <f t="shared" si="130"/>
        <v>0</v>
      </c>
    </row>
    <row r="977" spans="1:11" x14ac:dyDescent="0.25">
      <c r="A977" s="11">
        <v>40679.5</v>
      </c>
      <c r="B977">
        <v>0</v>
      </c>
      <c r="C977">
        <f t="shared" si="131"/>
        <v>40</v>
      </c>
      <c r="D977">
        <v>1.7</v>
      </c>
      <c r="E977">
        <v>198</v>
      </c>
      <c r="F977" s="19" t="b">
        <f t="shared" si="125"/>
        <v>0</v>
      </c>
      <c r="G977" s="20" t="b">
        <f t="shared" si="126"/>
        <v>0</v>
      </c>
      <c r="H977" s="20">
        <f t="shared" si="127"/>
        <v>198</v>
      </c>
      <c r="I977" s="20" t="b">
        <f t="shared" si="128"/>
        <v>0</v>
      </c>
      <c r="J977" s="20" t="b">
        <f t="shared" si="129"/>
        <v>0</v>
      </c>
      <c r="K977" s="21" t="b">
        <f t="shared" si="130"/>
        <v>0</v>
      </c>
    </row>
    <row r="978" spans="1:11" x14ac:dyDescent="0.25">
      <c r="A978" s="11">
        <v>40679.541666666664</v>
      </c>
      <c r="B978">
        <v>0</v>
      </c>
      <c r="C978">
        <f t="shared" si="131"/>
        <v>40</v>
      </c>
      <c r="D978">
        <v>1.9</v>
      </c>
      <c r="E978">
        <v>103</v>
      </c>
      <c r="F978" s="19" t="b">
        <f t="shared" si="125"/>
        <v>0</v>
      </c>
      <c r="G978" s="20" t="b">
        <f t="shared" si="126"/>
        <v>0</v>
      </c>
      <c r="H978" s="20">
        <f t="shared" si="127"/>
        <v>103</v>
      </c>
      <c r="I978" s="20" t="b">
        <f t="shared" si="128"/>
        <v>0</v>
      </c>
      <c r="J978" s="20" t="b">
        <f t="shared" si="129"/>
        <v>0</v>
      </c>
      <c r="K978" s="21" t="b">
        <f t="shared" si="130"/>
        <v>0</v>
      </c>
    </row>
    <row r="979" spans="1:11" x14ac:dyDescent="0.25">
      <c r="A979" s="11">
        <v>40679.583333333336</v>
      </c>
      <c r="B979">
        <v>0</v>
      </c>
      <c r="C979">
        <f t="shared" si="131"/>
        <v>40</v>
      </c>
      <c r="D979">
        <v>2.4</v>
      </c>
      <c r="E979">
        <v>87</v>
      </c>
      <c r="F979" s="19" t="b">
        <f t="shared" si="125"/>
        <v>0</v>
      </c>
      <c r="G979" s="20" t="b">
        <f t="shared" si="126"/>
        <v>0</v>
      </c>
      <c r="H979" s="20">
        <f t="shared" si="127"/>
        <v>87</v>
      </c>
      <c r="I979" s="20" t="b">
        <f t="shared" si="128"/>
        <v>0</v>
      </c>
      <c r="J979" s="20" t="b">
        <f t="shared" si="129"/>
        <v>0</v>
      </c>
      <c r="K979" s="21" t="b">
        <f t="shared" si="130"/>
        <v>0</v>
      </c>
    </row>
    <row r="980" spans="1:11" x14ac:dyDescent="0.25">
      <c r="A980" s="11">
        <v>40679.625</v>
      </c>
      <c r="B980">
        <v>0</v>
      </c>
      <c r="C980">
        <f t="shared" si="131"/>
        <v>40</v>
      </c>
      <c r="D980">
        <v>4</v>
      </c>
      <c r="E980">
        <v>284</v>
      </c>
      <c r="F980" s="19" t="b">
        <f t="shared" si="125"/>
        <v>0</v>
      </c>
      <c r="G980" s="20" t="b">
        <f t="shared" si="126"/>
        <v>0</v>
      </c>
      <c r="H980" s="20" t="b">
        <f t="shared" si="127"/>
        <v>0</v>
      </c>
      <c r="I980" s="20" t="b">
        <f t="shared" si="128"/>
        <v>0</v>
      </c>
      <c r="J980" s="20">
        <f t="shared" si="129"/>
        <v>284</v>
      </c>
      <c r="K980" s="21" t="b">
        <f t="shared" si="130"/>
        <v>0</v>
      </c>
    </row>
    <row r="981" spans="1:11" x14ac:dyDescent="0.25">
      <c r="A981" s="11">
        <v>40679.666666666664</v>
      </c>
      <c r="B981">
        <v>0</v>
      </c>
      <c r="C981">
        <f t="shared" si="131"/>
        <v>40</v>
      </c>
      <c r="D981">
        <v>4</v>
      </c>
      <c r="E981">
        <v>265</v>
      </c>
      <c r="F981" s="19" t="b">
        <f t="shared" si="125"/>
        <v>0</v>
      </c>
      <c r="G981" s="20" t="b">
        <f t="shared" si="126"/>
        <v>0</v>
      </c>
      <c r="H981" s="20" t="b">
        <f t="shared" si="127"/>
        <v>0</v>
      </c>
      <c r="I981" s="20" t="b">
        <f t="shared" si="128"/>
        <v>0</v>
      </c>
      <c r="J981" s="20">
        <f t="shared" si="129"/>
        <v>265</v>
      </c>
      <c r="K981" s="21" t="b">
        <f t="shared" si="130"/>
        <v>0</v>
      </c>
    </row>
    <row r="982" spans="1:11" x14ac:dyDescent="0.25">
      <c r="A982" s="11">
        <v>40679.708333333336</v>
      </c>
      <c r="B982">
        <v>0</v>
      </c>
      <c r="C982">
        <f t="shared" si="131"/>
        <v>40</v>
      </c>
      <c r="D982">
        <v>1.9</v>
      </c>
      <c r="E982">
        <v>221</v>
      </c>
      <c r="F982" s="19" t="b">
        <f t="shared" si="125"/>
        <v>0</v>
      </c>
      <c r="G982" s="20" t="b">
        <f t="shared" si="126"/>
        <v>0</v>
      </c>
      <c r="H982" s="20">
        <f t="shared" si="127"/>
        <v>221</v>
      </c>
      <c r="I982" s="20" t="b">
        <f t="shared" si="128"/>
        <v>0</v>
      </c>
      <c r="J982" s="20" t="b">
        <f t="shared" si="129"/>
        <v>0</v>
      </c>
      <c r="K982" s="21" t="b">
        <f t="shared" si="130"/>
        <v>0</v>
      </c>
    </row>
    <row r="983" spans="1:11" x14ac:dyDescent="0.25">
      <c r="A983" s="11">
        <v>40679.75</v>
      </c>
      <c r="B983">
        <v>0</v>
      </c>
      <c r="C983">
        <f t="shared" si="131"/>
        <v>40</v>
      </c>
      <c r="D983">
        <v>2</v>
      </c>
      <c r="E983">
        <v>31</v>
      </c>
      <c r="F983" s="19" t="b">
        <f t="shared" si="125"/>
        <v>0</v>
      </c>
      <c r="G983" s="20" t="b">
        <f t="shared" si="126"/>
        <v>0</v>
      </c>
      <c r="H983" s="20">
        <f t="shared" si="127"/>
        <v>31</v>
      </c>
      <c r="I983" s="20" t="b">
        <f t="shared" si="128"/>
        <v>0</v>
      </c>
      <c r="J983" s="20" t="b">
        <f t="shared" si="129"/>
        <v>0</v>
      </c>
      <c r="K983" s="21" t="b">
        <f t="shared" si="130"/>
        <v>0</v>
      </c>
    </row>
    <row r="984" spans="1:11" x14ac:dyDescent="0.25">
      <c r="A984" s="11">
        <v>40679.791666666664</v>
      </c>
      <c r="B984">
        <v>0</v>
      </c>
      <c r="C984">
        <f t="shared" si="131"/>
        <v>40</v>
      </c>
      <c r="D984">
        <v>2.7</v>
      </c>
      <c r="E984">
        <v>344</v>
      </c>
      <c r="F984" s="19" t="b">
        <f t="shared" si="125"/>
        <v>0</v>
      </c>
      <c r="G984" s="20" t="b">
        <f t="shared" si="126"/>
        <v>0</v>
      </c>
      <c r="H984" s="20" t="b">
        <f t="shared" si="127"/>
        <v>0</v>
      </c>
      <c r="I984" s="20">
        <f t="shared" si="128"/>
        <v>344</v>
      </c>
      <c r="J984" s="20" t="b">
        <f t="shared" si="129"/>
        <v>0</v>
      </c>
      <c r="K984" s="21" t="b">
        <f t="shared" si="130"/>
        <v>0</v>
      </c>
    </row>
    <row r="985" spans="1:11" x14ac:dyDescent="0.25">
      <c r="A985" s="11">
        <v>40679.833333333336</v>
      </c>
      <c r="B985">
        <v>0</v>
      </c>
      <c r="C985">
        <f t="shared" si="131"/>
        <v>40</v>
      </c>
      <c r="D985">
        <v>1.8</v>
      </c>
      <c r="E985">
        <v>329</v>
      </c>
      <c r="F985" s="19" t="b">
        <f t="shared" si="125"/>
        <v>0</v>
      </c>
      <c r="G985" s="20" t="b">
        <f t="shared" si="126"/>
        <v>0</v>
      </c>
      <c r="H985" s="20">
        <f t="shared" si="127"/>
        <v>329</v>
      </c>
      <c r="I985" s="20" t="b">
        <f t="shared" si="128"/>
        <v>0</v>
      </c>
      <c r="J985" s="20" t="b">
        <f t="shared" si="129"/>
        <v>0</v>
      </c>
      <c r="K985" s="21" t="b">
        <f t="shared" si="130"/>
        <v>0</v>
      </c>
    </row>
    <row r="986" spans="1:11" x14ac:dyDescent="0.25">
      <c r="A986" s="11">
        <v>40679.875</v>
      </c>
      <c r="B986">
        <v>0</v>
      </c>
      <c r="C986">
        <f t="shared" si="131"/>
        <v>40</v>
      </c>
      <c r="D986">
        <v>1.3</v>
      </c>
      <c r="E986">
        <v>55</v>
      </c>
      <c r="F986" s="19" t="b">
        <f t="shared" si="125"/>
        <v>0</v>
      </c>
      <c r="G986" s="20">
        <f t="shared" si="126"/>
        <v>55</v>
      </c>
      <c r="H986" s="20" t="b">
        <f t="shared" si="127"/>
        <v>0</v>
      </c>
      <c r="I986" s="20" t="b">
        <f t="shared" si="128"/>
        <v>0</v>
      </c>
      <c r="J986" s="20" t="b">
        <f t="shared" si="129"/>
        <v>0</v>
      </c>
      <c r="K986" s="21" t="b">
        <f t="shared" si="130"/>
        <v>0</v>
      </c>
    </row>
    <row r="987" spans="1:11" x14ac:dyDescent="0.25">
      <c r="A987" s="11">
        <v>40679.916666666664</v>
      </c>
      <c r="B987">
        <v>0</v>
      </c>
      <c r="C987">
        <f t="shared" si="131"/>
        <v>40</v>
      </c>
      <c r="D987">
        <v>1.7</v>
      </c>
      <c r="E987">
        <v>329</v>
      </c>
      <c r="F987" s="19" t="b">
        <f t="shared" si="125"/>
        <v>0</v>
      </c>
      <c r="G987" s="20" t="b">
        <f t="shared" si="126"/>
        <v>0</v>
      </c>
      <c r="H987" s="20">
        <f t="shared" si="127"/>
        <v>329</v>
      </c>
      <c r="I987" s="20" t="b">
        <f t="shared" si="128"/>
        <v>0</v>
      </c>
      <c r="J987" s="20" t="b">
        <f t="shared" si="129"/>
        <v>0</v>
      </c>
      <c r="K987" s="21" t="b">
        <f t="shared" si="130"/>
        <v>0</v>
      </c>
    </row>
    <row r="988" spans="1:11" x14ac:dyDescent="0.25">
      <c r="A988" s="11">
        <v>40679.958333333336</v>
      </c>
      <c r="B988">
        <v>0</v>
      </c>
      <c r="C988">
        <f t="shared" si="131"/>
        <v>40</v>
      </c>
      <c r="D988">
        <v>1</v>
      </c>
      <c r="E988">
        <v>309</v>
      </c>
      <c r="F988" s="19" t="b">
        <f t="shared" si="125"/>
        <v>0</v>
      </c>
      <c r="G988" s="20">
        <f t="shared" si="126"/>
        <v>309</v>
      </c>
      <c r="H988" s="20" t="b">
        <f t="shared" si="127"/>
        <v>0</v>
      </c>
      <c r="I988" s="20" t="b">
        <f t="shared" si="128"/>
        <v>0</v>
      </c>
      <c r="J988" s="20" t="b">
        <f t="shared" si="129"/>
        <v>0</v>
      </c>
      <c r="K988" s="21" t="b">
        <f t="shared" si="130"/>
        <v>0</v>
      </c>
    </row>
    <row r="989" spans="1:11" x14ac:dyDescent="0.25">
      <c r="A989" s="11">
        <v>40680</v>
      </c>
      <c r="B989">
        <v>0</v>
      </c>
      <c r="C989">
        <f t="shared" si="131"/>
        <v>40</v>
      </c>
      <c r="D989">
        <v>0.8</v>
      </c>
      <c r="E989">
        <v>294</v>
      </c>
      <c r="F989" s="19" t="b">
        <f t="shared" si="125"/>
        <v>0</v>
      </c>
      <c r="G989" s="20">
        <f t="shared" si="126"/>
        <v>294</v>
      </c>
      <c r="H989" s="20" t="b">
        <f t="shared" si="127"/>
        <v>0</v>
      </c>
      <c r="I989" s="20" t="b">
        <f t="shared" si="128"/>
        <v>0</v>
      </c>
      <c r="J989" s="20" t="b">
        <f t="shared" si="129"/>
        <v>0</v>
      </c>
      <c r="K989" s="21" t="b">
        <f t="shared" si="130"/>
        <v>0</v>
      </c>
    </row>
    <row r="990" spans="1:11" x14ac:dyDescent="0.25">
      <c r="A990" s="11">
        <v>40680.041666666664</v>
      </c>
      <c r="B990">
        <v>0</v>
      </c>
      <c r="C990">
        <f t="shared" si="131"/>
        <v>40</v>
      </c>
      <c r="D990">
        <v>0.8</v>
      </c>
      <c r="E990">
        <v>292</v>
      </c>
      <c r="F990" s="19" t="b">
        <f t="shared" si="125"/>
        <v>0</v>
      </c>
      <c r="G990" s="20">
        <f t="shared" si="126"/>
        <v>292</v>
      </c>
      <c r="H990" s="20" t="b">
        <f t="shared" si="127"/>
        <v>0</v>
      </c>
      <c r="I990" s="20" t="b">
        <f t="shared" si="128"/>
        <v>0</v>
      </c>
      <c r="J990" s="20" t="b">
        <f t="shared" si="129"/>
        <v>0</v>
      </c>
      <c r="K990" s="21" t="b">
        <f t="shared" si="130"/>
        <v>0</v>
      </c>
    </row>
    <row r="991" spans="1:11" x14ac:dyDescent="0.25">
      <c r="A991" s="11">
        <v>40680.083333333336</v>
      </c>
      <c r="B991">
        <v>0</v>
      </c>
      <c r="C991">
        <f t="shared" si="131"/>
        <v>40</v>
      </c>
      <c r="D991">
        <v>0.3</v>
      </c>
      <c r="E991">
        <v>346</v>
      </c>
      <c r="F991" s="19">
        <f t="shared" si="125"/>
        <v>346</v>
      </c>
      <c r="G991" s="20" t="b">
        <f t="shared" si="126"/>
        <v>0</v>
      </c>
      <c r="H991" s="20" t="b">
        <f t="shared" si="127"/>
        <v>0</v>
      </c>
      <c r="I991" s="20" t="b">
        <f t="shared" si="128"/>
        <v>0</v>
      </c>
      <c r="J991" s="20" t="b">
        <f t="shared" si="129"/>
        <v>0</v>
      </c>
      <c r="K991" s="21" t="b">
        <f t="shared" si="130"/>
        <v>0</v>
      </c>
    </row>
    <row r="992" spans="1:11" x14ac:dyDescent="0.25">
      <c r="A992" s="11">
        <v>40680.125</v>
      </c>
      <c r="B992">
        <v>0</v>
      </c>
      <c r="C992">
        <f t="shared" si="131"/>
        <v>40</v>
      </c>
      <c r="D992">
        <v>0.9</v>
      </c>
      <c r="E992">
        <v>302</v>
      </c>
      <c r="F992" s="19" t="b">
        <f t="shared" si="125"/>
        <v>0</v>
      </c>
      <c r="G992" s="20">
        <f t="shared" si="126"/>
        <v>302</v>
      </c>
      <c r="H992" s="20" t="b">
        <f t="shared" si="127"/>
        <v>0</v>
      </c>
      <c r="I992" s="20" t="b">
        <f t="shared" si="128"/>
        <v>0</v>
      </c>
      <c r="J992" s="20" t="b">
        <f t="shared" si="129"/>
        <v>0</v>
      </c>
      <c r="K992" s="21" t="b">
        <f t="shared" si="130"/>
        <v>0</v>
      </c>
    </row>
    <row r="993" spans="1:11" x14ac:dyDescent="0.25">
      <c r="A993" s="11">
        <v>40680.166666666664</v>
      </c>
      <c r="B993">
        <v>0</v>
      </c>
      <c r="C993">
        <f t="shared" si="131"/>
        <v>40</v>
      </c>
      <c r="D993">
        <v>0.5</v>
      </c>
      <c r="E993">
        <v>131</v>
      </c>
      <c r="F993" s="19" t="b">
        <f t="shared" si="125"/>
        <v>0</v>
      </c>
      <c r="G993" s="20">
        <f t="shared" si="126"/>
        <v>131</v>
      </c>
      <c r="H993" s="20" t="b">
        <f t="shared" si="127"/>
        <v>0</v>
      </c>
      <c r="I993" s="20" t="b">
        <f t="shared" si="128"/>
        <v>0</v>
      </c>
      <c r="J993" s="20" t="b">
        <f t="shared" si="129"/>
        <v>0</v>
      </c>
      <c r="K993" s="21" t="b">
        <f t="shared" si="130"/>
        <v>0</v>
      </c>
    </row>
    <row r="994" spans="1:11" x14ac:dyDescent="0.25">
      <c r="A994" s="11">
        <v>40680.208333333336</v>
      </c>
      <c r="B994">
        <v>0</v>
      </c>
      <c r="C994">
        <f t="shared" si="131"/>
        <v>40</v>
      </c>
      <c r="D994">
        <v>0.5</v>
      </c>
      <c r="E994">
        <v>104</v>
      </c>
      <c r="F994" s="19" t="b">
        <f t="shared" si="125"/>
        <v>0</v>
      </c>
      <c r="G994" s="20">
        <f t="shared" si="126"/>
        <v>104</v>
      </c>
      <c r="H994" s="20" t="b">
        <f t="shared" si="127"/>
        <v>0</v>
      </c>
      <c r="I994" s="20" t="b">
        <f t="shared" si="128"/>
        <v>0</v>
      </c>
      <c r="J994" s="20" t="b">
        <f t="shared" si="129"/>
        <v>0</v>
      </c>
      <c r="K994" s="21" t="b">
        <f t="shared" si="130"/>
        <v>0</v>
      </c>
    </row>
    <row r="995" spans="1:11" x14ac:dyDescent="0.25">
      <c r="A995" s="11">
        <v>40680.25</v>
      </c>
      <c r="B995">
        <v>0</v>
      </c>
      <c r="C995">
        <f t="shared" si="131"/>
        <v>40</v>
      </c>
      <c r="D995">
        <v>0.3</v>
      </c>
      <c r="E995">
        <v>32</v>
      </c>
      <c r="F995" s="19">
        <f t="shared" si="125"/>
        <v>32</v>
      </c>
      <c r="G995" s="20" t="b">
        <f t="shared" si="126"/>
        <v>0</v>
      </c>
      <c r="H995" s="20" t="b">
        <f t="shared" si="127"/>
        <v>0</v>
      </c>
      <c r="I995" s="20" t="b">
        <f t="shared" si="128"/>
        <v>0</v>
      </c>
      <c r="J995" s="20" t="b">
        <f t="shared" si="129"/>
        <v>0</v>
      </c>
      <c r="K995" s="21" t="b">
        <f t="shared" si="130"/>
        <v>0</v>
      </c>
    </row>
    <row r="996" spans="1:11" x14ac:dyDescent="0.25">
      <c r="A996" s="11">
        <v>40680.291666666664</v>
      </c>
      <c r="B996">
        <v>0</v>
      </c>
      <c r="C996">
        <f t="shared" si="131"/>
        <v>40</v>
      </c>
      <c r="D996">
        <v>0.3</v>
      </c>
      <c r="E996">
        <v>313</v>
      </c>
      <c r="F996" s="19">
        <f t="shared" si="125"/>
        <v>313</v>
      </c>
      <c r="G996" s="20" t="b">
        <f t="shared" si="126"/>
        <v>0</v>
      </c>
      <c r="H996" s="20" t="b">
        <f t="shared" si="127"/>
        <v>0</v>
      </c>
      <c r="I996" s="20" t="b">
        <f t="shared" si="128"/>
        <v>0</v>
      </c>
      <c r="J996" s="20" t="b">
        <f t="shared" si="129"/>
        <v>0</v>
      </c>
      <c r="K996" s="21" t="b">
        <f t="shared" si="130"/>
        <v>0</v>
      </c>
    </row>
    <row r="997" spans="1:11" x14ac:dyDescent="0.25">
      <c r="A997" s="11">
        <v>40680.333333333336</v>
      </c>
      <c r="B997">
        <v>0</v>
      </c>
      <c r="C997">
        <f t="shared" si="131"/>
        <v>40</v>
      </c>
      <c r="D997">
        <v>0.7</v>
      </c>
      <c r="E997">
        <v>219</v>
      </c>
      <c r="F997" s="19" t="b">
        <f t="shared" si="125"/>
        <v>0</v>
      </c>
      <c r="G997" s="20">
        <f t="shared" si="126"/>
        <v>219</v>
      </c>
      <c r="H997" s="20" t="b">
        <f t="shared" si="127"/>
        <v>0</v>
      </c>
      <c r="I997" s="20" t="b">
        <f t="shared" si="128"/>
        <v>0</v>
      </c>
      <c r="J997" s="20" t="b">
        <f t="shared" si="129"/>
        <v>0</v>
      </c>
      <c r="K997" s="21" t="b">
        <f t="shared" si="130"/>
        <v>0</v>
      </c>
    </row>
    <row r="998" spans="1:11" x14ac:dyDescent="0.25">
      <c r="A998" s="11">
        <v>40680.375</v>
      </c>
      <c r="B998">
        <v>0</v>
      </c>
      <c r="C998">
        <f t="shared" si="131"/>
        <v>40</v>
      </c>
      <c r="D998">
        <v>0.9</v>
      </c>
      <c r="E998">
        <v>150</v>
      </c>
      <c r="F998" s="19" t="b">
        <f t="shared" si="125"/>
        <v>0</v>
      </c>
      <c r="G998" s="20">
        <f t="shared" si="126"/>
        <v>150</v>
      </c>
      <c r="H998" s="20" t="b">
        <f t="shared" si="127"/>
        <v>0</v>
      </c>
      <c r="I998" s="20" t="b">
        <f t="shared" si="128"/>
        <v>0</v>
      </c>
      <c r="J998" s="20" t="b">
        <f t="shared" si="129"/>
        <v>0</v>
      </c>
      <c r="K998" s="21" t="b">
        <f t="shared" si="130"/>
        <v>0</v>
      </c>
    </row>
    <row r="999" spans="1:11" x14ac:dyDescent="0.25">
      <c r="A999" s="11">
        <v>40680.416666666664</v>
      </c>
      <c r="B999">
        <v>0</v>
      </c>
      <c r="C999">
        <f t="shared" si="131"/>
        <v>40</v>
      </c>
      <c r="D999">
        <v>1</v>
      </c>
      <c r="E999">
        <v>143</v>
      </c>
      <c r="F999" s="19" t="b">
        <f t="shared" si="125"/>
        <v>0</v>
      </c>
      <c r="G999" s="20">
        <f t="shared" si="126"/>
        <v>143</v>
      </c>
      <c r="H999" s="20" t="b">
        <f t="shared" si="127"/>
        <v>0</v>
      </c>
      <c r="I999" s="20" t="b">
        <f t="shared" si="128"/>
        <v>0</v>
      </c>
      <c r="J999" s="20" t="b">
        <f t="shared" si="129"/>
        <v>0</v>
      </c>
      <c r="K999" s="21" t="b">
        <f t="shared" si="130"/>
        <v>0</v>
      </c>
    </row>
    <row r="1000" spans="1:11" x14ac:dyDescent="0.25">
      <c r="A1000" s="11">
        <v>40680.458333333336</v>
      </c>
      <c r="B1000">
        <v>0</v>
      </c>
      <c r="C1000">
        <f t="shared" si="131"/>
        <v>40</v>
      </c>
      <c r="D1000">
        <v>1.3</v>
      </c>
      <c r="E1000">
        <v>140</v>
      </c>
      <c r="F1000" s="19" t="b">
        <f t="shared" si="125"/>
        <v>0</v>
      </c>
      <c r="G1000" s="20">
        <f t="shared" si="126"/>
        <v>140</v>
      </c>
      <c r="H1000" s="20" t="b">
        <f t="shared" si="127"/>
        <v>0</v>
      </c>
      <c r="I1000" s="20" t="b">
        <f t="shared" si="128"/>
        <v>0</v>
      </c>
      <c r="J1000" s="20" t="b">
        <f t="shared" si="129"/>
        <v>0</v>
      </c>
      <c r="K1000" s="21" t="b">
        <f t="shared" si="130"/>
        <v>0</v>
      </c>
    </row>
    <row r="1001" spans="1:11" x14ac:dyDescent="0.25">
      <c r="A1001" s="11">
        <v>40680.5</v>
      </c>
      <c r="B1001">
        <v>0</v>
      </c>
      <c r="C1001">
        <f t="shared" si="131"/>
        <v>40</v>
      </c>
      <c r="D1001">
        <v>1.5</v>
      </c>
      <c r="E1001">
        <v>259</v>
      </c>
      <c r="F1001" s="19" t="b">
        <f t="shared" si="125"/>
        <v>0</v>
      </c>
      <c r="G1001" s="20" t="b">
        <f t="shared" si="126"/>
        <v>0</v>
      </c>
      <c r="H1001" s="20">
        <f t="shared" si="127"/>
        <v>259</v>
      </c>
      <c r="I1001" s="20" t="b">
        <f t="shared" si="128"/>
        <v>0</v>
      </c>
      <c r="J1001" s="20" t="b">
        <f t="shared" si="129"/>
        <v>0</v>
      </c>
      <c r="K1001" s="21" t="b">
        <f t="shared" si="130"/>
        <v>0</v>
      </c>
    </row>
    <row r="1002" spans="1:11" x14ac:dyDescent="0.25">
      <c r="A1002" s="11">
        <v>40680.541666666664</v>
      </c>
      <c r="B1002">
        <v>0</v>
      </c>
      <c r="C1002">
        <f t="shared" si="131"/>
        <v>40</v>
      </c>
      <c r="D1002">
        <v>1.8</v>
      </c>
      <c r="E1002">
        <v>89</v>
      </c>
      <c r="F1002" s="19" t="b">
        <f t="shared" si="125"/>
        <v>0</v>
      </c>
      <c r="G1002" s="20" t="b">
        <f t="shared" si="126"/>
        <v>0</v>
      </c>
      <c r="H1002" s="20">
        <f t="shared" si="127"/>
        <v>89</v>
      </c>
      <c r="I1002" s="20" t="b">
        <f t="shared" si="128"/>
        <v>0</v>
      </c>
      <c r="J1002" s="20" t="b">
        <f t="shared" si="129"/>
        <v>0</v>
      </c>
      <c r="K1002" s="21" t="b">
        <f t="shared" si="130"/>
        <v>0</v>
      </c>
    </row>
    <row r="1003" spans="1:11" x14ac:dyDescent="0.25">
      <c r="A1003" s="11">
        <v>40680.583333333336</v>
      </c>
      <c r="B1003">
        <v>0</v>
      </c>
      <c r="C1003">
        <f t="shared" si="131"/>
        <v>40</v>
      </c>
      <c r="D1003">
        <v>1.4</v>
      </c>
      <c r="E1003">
        <v>80</v>
      </c>
      <c r="F1003" s="19" t="b">
        <f t="shared" si="125"/>
        <v>0</v>
      </c>
      <c r="G1003" s="20">
        <f t="shared" si="126"/>
        <v>80</v>
      </c>
      <c r="H1003" s="20" t="b">
        <f t="shared" si="127"/>
        <v>0</v>
      </c>
      <c r="I1003" s="20" t="b">
        <f t="shared" si="128"/>
        <v>0</v>
      </c>
      <c r="J1003" s="20" t="b">
        <f t="shared" si="129"/>
        <v>0</v>
      </c>
      <c r="K1003" s="21" t="b">
        <f t="shared" si="130"/>
        <v>0</v>
      </c>
    </row>
    <row r="1004" spans="1:11" x14ac:dyDescent="0.25">
      <c r="A1004" s="11">
        <v>40680.625</v>
      </c>
      <c r="B1004">
        <v>0</v>
      </c>
      <c r="C1004">
        <f t="shared" si="131"/>
        <v>40</v>
      </c>
      <c r="D1004">
        <v>1.5</v>
      </c>
      <c r="E1004">
        <v>38</v>
      </c>
      <c r="F1004" s="19" t="b">
        <f t="shared" si="125"/>
        <v>0</v>
      </c>
      <c r="G1004" s="20" t="b">
        <f t="shared" si="126"/>
        <v>0</v>
      </c>
      <c r="H1004" s="20">
        <f t="shared" si="127"/>
        <v>38</v>
      </c>
      <c r="I1004" s="20" t="b">
        <f t="shared" si="128"/>
        <v>0</v>
      </c>
      <c r="J1004" s="20" t="b">
        <f t="shared" si="129"/>
        <v>0</v>
      </c>
      <c r="K1004" s="21" t="b">
        <f t="shared" si="130"/>
        <v>0</v>
      </c>
    </row>
    <row r="1005" spans="1:11" x14ac:dyDescent="0.25">
      <c r="A1005" s="11">
        <v>40680.666666666664</v>
      </c>
      <c r="B1005">
        <v>0</v>
      </c>
      <c r="C1005">
        <f t="shared" si="131"/>
        <v>40</v>
      </c>
      <c r="D1005">
        <v>3</v>
      </c>
      <c r="E1005">
        <v>102</v>
      </c>
      <c r="F1005" s="19" t="b">
        <f t="shared" si="125"/>
        <v>0</v>
      </c>
      <c r="G1005" s="20" t="b">
        <f t="shared" si="126"/>
        <v>0</v>
      </c>
      <c r="H1005" s="20" t="b">
        <f t="shared" si="127"/>
        <v>0</v>
      </c>
      <c r="I1005" s="20">
        <f t="shared" si="128"/>
        <v>102</v>
      </c>
      <c r="J1005" s="20" t="b">
        <f t="shared" si="129"/>
        <v>0</v>
      </c>
      <c r="K1005" s="21" t="b">
        <f t="shared" si="130"/>
        <v>0</v>
      </c>
    </row>
    <row r="1006" spans="1:11" x14ac:dyDescent="0.25">
      <c r="A1006" s="11">
        <v>40680.708333333336</v>
      </c>
      <c r="B1006">
        <v>0</v>
      </c>
      <c r="C1006">
        <f t="shared" si="131"/>
        <v>40</v>
      </c>
      <c r="D1006">
        <v>2.8</v>
      </c>
      <c r="E1006">
        <v>89</v>
      </c>
      <c r="F1006" s="19" t="b">
        <f t="shared" si="125"/>
        <v>0</v>
      </c>
      <c r="G1006" s="20" t="b">
        <f t="shared" si="126"/>
        <v>0</v>
      </c>
      <c r="H1006" s="20" t="b">
        <f t="shared" si="127"/>
        <v>0</v>
      </c>
      <c r="I1006" s="20">
        <f t="shared" si="128"/>
        <v>89</v>
      </c>
      <c r="J1006" s="20" t="b">
        <f t="shared" si="129"/>
        <v>0</v>
      </c>
      <c r="K1006" s="21" t="b">
        <f t="shared" si="130"/>
        <v>0</v>
      </c>
    </row>
    <row r="1007" spans="1:11" x14ac:dyDescent="0.25">
      <c r="A1007" s="11">
        <v>40680.75</v>
      </c>
      <c r="B1007">
        <v>0</v>
      </c>
      <c r="C1007">
        <f t="shared" si="131"/>
        <v>40</v>
      </c>
      <c r="D1007">
        <v>1.4</v>
      </c>
      <c r="E1007">
        <v>349</v>
      </c>
      <c r="F1007" s="19" t="b">
        <f t="shared" si="125"/>
        <v>0</v>
      </c>
      <c r="G1007" s="20">
        <f t="shared" si="126"/>
        <v>349</v>
      </c>
      <c r="H1007" s="20" t="b">
        <f t="shared" si="127"/>
        <v>0</v>
      </c>
      <c r="I1007" s="20" t="b">
        <f t="shared" si="128"/>
        <v>0</v>
      </c>
      <c r="J1007" s="20" t="b">
        <f t="shared" si="129"/>
        <v>0</v>
      </c>
      <c r="K1007" s="21" t="b">
        <f t="shared" si="130"/>
        <v>0</v>
      </c>
    </row>
    <row r="1008" spans="1:11" x14ac:dyDescent="0.25">
      <c r="A1008" s="11">
        <v>40680.791666666664</v>
      </c>
      <c r="B1008">
        <v>0</v>
      </c>
      <c r="C1008">
        <f t="shared" si="131"/>
        <v>40</v>
      </c>
      <c r="D1008">
        <v>0.7</v>
      </c>
      <c r="E1008">
        <v>9</v>
      </c>
      <c r="F1008" s="19" t="b">
        <f t="shared" si="125"/>
        <v>0</v>
      </c>
      <c r="G1008" s="20">
        <f t="shared" si="126"/>
        <v>9</v>
      </c>
      <c r="H1008" s="20" t="b">
        <f t="shared" si="127"/>
        <v>0</v>
      </c>
      <c r="I1008" s="20" t="b">
        <f t="shared" si="128"/>
        <v>0</v>
      </c>
      <c r="J1008" s="20" t="b">
        <f t="shared" si="129"/>
        <v>0</v>
      </c>
      <c r="K1008" s="21" t="b">
        <f t="shared" si="130"/>
        <v>0</v>
      </c>
    </row>
    <row r="1009" spans="1:11" x14ac:dyDescent="0.25">
      <c r="A1009" s="11">
        <v>40680.833333333336</v>
      </c>
      <c r="B1009">
        <v>0</v>
      </c>
      <c r="C1009">
        <f t="shared" si="131"/>
        <v>40</v>
      </c>
      <c r="D1009">
        <v>1.5</v>
      </c>
      <c r="E1009">
        <v>34</v>
      </c>
      <c r="F1009" s="19" t="b">
        <f t="shared" si="125"/>
        <v>0</v>
      </c>
      <c r="G1009" s="20" t="b">
        <f t="shared" si="126"/>
        <v>0</v>
      </c>
      <c r="H1009" s="20">
        <f t="shared" si="127"/>
        <v>34</v>
      </c>
      <c r="I1009" s="20" t="b">
        <f t="shared" si="128"/>
        <v>0</v>
      </c>
      <c r="J1009" s="20" t="b">
        <f t="shared" si="129"/>
        <v>0</v>
      </c>
      <c r="K1009" s="21" t="b">
        <f t="shared" si="130"/>
        <v>0</v>
      </c>
    </row>
    <row r="1010" spans="1:11" x14ac:dyDescent="0.25">
      <c r="A1010" s="11">
        <v>40680.875</v>
      </c>
      <c r="B1010">
        <v>0</v>
      </c>
      <c r="C1010">
        <f t="shared" si="131"/>
        <v>40</v>
      </c>
      <c r="D1010">
        <v>1.3</v>
      </c>
      <c r="E1010">
        <v>353</v>
      </c>
      <c r="F1010" s="19" t="b">
        <f t="shared" si="125"/>
        <v>0</v>
      </c>
      <c r="G1010" s="20">
        <f t="shared" si="126"/>
        <v>353</v>
      </c>
      <c r="H1010" s="20" t="b">
        <f t="shared" si="127"/>
        <v>0</v>
      </c>
      <c r="I1010" s="20" t="b">
        <f t="shared" si="128"/>
        <v>0</v>
      </c>
      <c r="J1010" s="20" t="b">
        <f t="shared" si="129"/>
        <v>0</v>
      </c>
      <c r="K1010" s="21" t="b">
        <f t="shared" si="130"/>
        <v>0</v>
      </c>
    </row>
    <row r="1011" spans="1:11" x14ac:dyDescent="0.25">
      <c r="A1011" s="11">
        <v>40680.916666666664</v>
      </c>
      <c r="B1011">
        <v>0</v>
      </c>
      <c r="C1011">
        <f t="shared" si="131"/>
        <v>40</v>
      </c>
      <c r="D1011">
        <v>0.9</v>
      </c>
      <c r="E1011">
        <v>102</v>
      </c>
      <c r="F1011" s="19" t="b">
        <f t="shared" si="125"/>
        <v>0</v>
      </c>
      <c r="G1011" s="20">
        <f t="shared" si="126"/>
        <v>102</v>
      </c>
      <c r="H1011" s="20" t="b">
        <f t="shared" si="127"/>
        <v>0</v>
      </c>
      <c r="I1011" s="20" t="b">
        <f t="shared" si="128"/>
        <v>0</v>
      </c>
      <c r="J1011" s="20" t="b">
        <f t="shared" si="129"/>
        <v>0</v>
      </c>
      <c r="K1011" s="21" t="b">
        <f t="shared" si="130"/>
        <v>0</v>
      </c>
    </row>
    <row r="1012" spans="1:11" x14ac:dyDescent="0.25">
      <c r="A1012" s="11">
        <v>40680.958333333336</v>
      </c>
      <c r="B1012">
        <v>0</v>
      </c>
      <c r="C1012">
        <f t="shared" si="131"/>
        <v>40</v>
      </c>
      <c r="D1012">
        <v>1.1000000000000001</v>
      </c>
      <c r="E1012">
        <v>314</v>
      </c>
      <c r="F1012" s="19" t="b">
        <f t="shared" si="125"/>
        <v>0</v>
      </c>
      <c r="G1012" s="20">
        <f t="shared" si="126"/>
        <v>314</v>
      </c>
      <c r="H1012" s="20" t="b">
        <f t="shared" si="127"/>
        <v>0</v>
      </c>
      <c r="I1012" s="20" t="b">
        <f t="shared" si="128"/>
        <v>0</v>
      </c>
      <c r="J1012" s="20" t="b">
        <f t="shared" si="129"/>
        <v>0</v>
      </c>
      <c r="K1012" s="21" t="b">
        <f t="shared" si="130"/>
        <v>0</v>
      </c>
    </row>
    <row r="1013" spans="1:11" x14ac:dyDescent="0.25">
      <c r="A1013" s="11">
        <v>40681</v>
      </c>
      <c r="B1013">
        <v>0</v>
      </c>
      <c r="C1013">
        <f t="shared" si="131"/>
        <v>40</v>
      </c>
      <c r="D1013">
        <v>0.9</v>
      </c>
      <c r="E1013">
        <v>116</v>
      </c>
      <c r="F1013" s="19" t="b">
        <f t="shared" ref="F1013:F1036" si="132">IF(D1013&lt;0.5,E1013)</f>
        <v>0</v>
      </c>
      <c r="G1013" s="20">
        <f t="shared" ref="G1013:G1036" si="133">IF(D1013&lt;1.5,IF(D1013&gt;=0.5,E1013))</f>
        <v>116</v>
      </c>
      <c r="H1013" s="20" t="b">
        <f t="shared" ref="H1013:H1036" si="134">IF(D1013&lt;2.5,IF(D1013&gt;=1.5,E1013))</f>
        <v>0</v>
      </c>
      <c r="I1013" s="20" t="b">
        <f t="shared" ref="I1013:I1036" si="135">IF(D1013&lt;3.5,IF(D1013&gt;=2.5,E1013))</f>
        <v>0</v>
      </c>
      <c r="J1013" s="20" t="b">
        <f t="shared" ref="J1013:J1036" si="136">IF(D1013&lt;4.5,IF(D1013&gt;=3.5,E1013))</f>
        <v>0</v>
      </c>
      <c r="K1013" s="21" t="b">
        <f t="shared" ref="K1013:K1036" si="137">IF(D1013&gt;=4.5,E1013)</f>
        <v>0</v>
      </c>
    </row>
    <row r="1014" spans="1:11" x14ac:dyDescent="0.25">
      <c r="A1014" s="11">
        <v>40681.041666666664</v>
      </c>
      <c r="B1014">
        <v>0</v>
      </c>
      <c r="C1014">
        <f t="shared" si="131"/>
        <v>40</v>
      </c>
      <c r="D1014">
        <v>0.9</v>
      </c>
      <c r="E1014">
        <v>143</v>
      </c>
      <c r="F1014" s="19" t="b">
        <f t="shared" si="132"/>
        <v>0</v>
      </c>
      <c r="G1014" s="20">
        <f t="shared" si="133"/>
        <v>143</v>
      </c>
      <c r="H1014" s="20" t="b">
        <f t="shared" si="134"/>
        <v>0</v>
      </c>
      <c r="I1014" s="20" t="b">
        <f t="shared" si="135"/>
        <v>0</v>
      </c>
      <c r="J1014" s="20" t="b">
        <f t="shared" si="136"/>
        <v>0</v>
      </c>
      <c r="K1014" s="21" t="b">
        <f t="shared" si="137"/>
        <v>0</v>
      </c>
    </row>
    <row r="1015" spans="1:11" x14ac:dyDescent="0.25">
      <c r="A1015" s="11">
        <v>40681.083333333336</v>
      </c>
      <c r="B1015">
        <v>0</v>
      </c>
      <c r="C1015">
        <f t="shared" ref="C1015:C1036" si="138">C1014+B1015</f>
        <v>40</v>
      </c>
      <c r="D1015">
        <v>0.6</v>
      </c>
      <c r="E1015">
        <v>191</v>
      </c>
      <c r="F1015" s="19" t="b">
        <f t="shared" si="132"/>
        <v>0</v>
      </c>
      <c r="G1015" s="20">
        <f t="shared" si="133"/>
        <v>191</v>
      </c>
      <c r="H1015" s="20" t="b">
        <f t="shared" si="134"/>
        <v>0</v>
      </c>
      <c r="I1015" s="20" t="b">
        <f t="shared" si="135"/>
        <v>0</v>
      </c>
      <c r="J1015" s="20" t="b">
        <f t="shared" si="136"/>
        <v>0</v>
      </c>
      <c r="K1015" s="21" t="b">
        <f t="shared" si="137"/>
        <v>0</v>
      </c>
    </row>
    <row r="1016" spans="1:11" x14ac:dyDescent="0.25">
      <c r="A1016" s="11">
        <v>40681.125</v>
      </c>
      <c r="B1016">
        <v>0</v>
      </c>
      <c r="C1016">
        <f t="shared" si="138"/>
        <v>40</v>
      </c>
      <c r="D1016">
        <v>0.6</v>
      </c>
      <c r="E1016">
        <v>121</v>
      </c>
      <c r="F1016" s="19" t="b">
        <f t="shared" si="132"/>
        <v>0</v>
      </c>
      <c r="G1016" s="20">
        <f t="shared" si="133"/>
        <v>121</v>
      </c>
      <c r="H1016" s="20" t="b">
        <f t="shared" si="134"/>
        <v>0</v>
      </c>
      <c r="I1016" s="20" t="b">
        <f t="shared" si="135"/>
        <v>0</v>
      </c>
      <c r="J1016" s="20" t="b">
        <f t="shared" si="136"/>
        <v>0</v>
      </c>
      <c r="K1016" s="21" t="b">
        <f t="shared" si="137"/>
        <v>0</v>
      </c>
    </row>
    <row r="1017" spans="1:11" x14ac:dyDescent="0.25">
      <c r="A1017" s="11">
        <v>40681.166666666664</v>
      </c>
      <c r="B1017">
        <v>2.2000000000000002</v>
      </c>
      <c r="C1017">
        <f t="shared" si="138"/>
        <v>42.2</v>
      </c>
      <c r="D1017">
        <v>1</v>
      </c>
      <c r="E1017">
        <v>344</v>
      </c>
      <c r="F1017" s="19" t="b">
        <f t="shared" si="132"/>
        <v>0</v>
      </c>
      <c r="G1017" s="20">
        <f t="shared" si="133"/>
        <v>344</v>
      </c>
      <c r="H1017" s="20" t="b">
        <f t="shared" si="134"/>
        <v>0</v>
      </c>
      <c r="I1017" s="20" t="b">
        <f t="shared" si="135"/>
        <v>0</v>
      </c>
      <c r="J1017" s="20" t="b">
        <f t="shared" si="136"/>
        <v>0</v>
      </c>
      <c r="K1017" s="21" t="b">
        <f t="shared" si="137"/>
        <v>0</v>
      </c>
    </row>
    <row r="1018" spans="1:11" x14ac:dyDescent="0.25">
      <c r="A1018" s="11">
        <v>40681.208333333336</v>
      </c>
      <c r="B1018">
        <v>0.6</v>
      </c>
      <c r="C1018">
        <f t="shared" si="138"/>
        <v>42.800000000000004</v>
      </c>
      <c r="D1018">
        <v>0.7</v>
      </c>
      <c r="E1018">
        <v>325</v>
      </c>
      <c r="F1018" s="19" t="b">
        <f t="shared" si="132"/>
        <v>0</v>
      </c>
      <c r="G1018" s="20">
        <f t="shared" si="133"/>
        <v>325</v>
      </c>
      <c r="H1018" s="20" t="b">
        <f t="shared" si="134"/>
        <v>0</v>
      </c>
      <c r="I1018" s="20" t="b">
        <f t="shared" si="135"/>
        <v>0</v>
      </c>
      <c r="J1018" s="20" t="b">
        <f t="shared" si="136"/>
        <v>0</v>
      </c>
      <c r="K1018" s="21" t="b">
        <f t="shared" si="137"/>
        <v>0</v>
      </c>
    </row>
    <row r="1019" spans="1:11" x14ac:dyDescent="0.25">
      <c r="A1019" s="11">
        <v>40681.25</v>
      </c>
      <c r="B1019">
        <v>0</v>
      </c>
      <c r="C1019">
        <f t="shared" si="138"/>
        <v>42.800000000000004</v>
      </c>
      <c r="D1019">
        <v>0.4</v>
      </c>
      <c r="E1019">
        <v>38</v>
      </c>
      <c r="F1019" s="19">
        <f t="shared" si="132"/>
        <v>38</v>
      </c>
      <c r="G1019" s="20" t="b">
        <f t="shared" si="133"/>
        <v>0</v>
      </c>
      <c r="H1019" s="20" t="b">
        <f t="shared" si="134"/>
        <v>0</v>
      </c>
      <c r="I1019" s="20" t="b">
        <f t="shared" si="135"/>
        <v>0</v>
      </c>
      <c r="J1019" s="20" t="b">
        <f t="shared" si="136"/>
        <v>0</v>
      </c>
      <c r="K1019" s="21" t="b">
        <f t="shared" si="137"/>
        <v>0</v>
      </c>
    </row>
    <row r="1020" spans="1:11" x14ac:dyDescent="0.25">
      <c r="A1020" s="11">
        <v>40681.291666666664</v>
      </c>
      <c r="B1020">
        <v>0.2</v>
      </c>
      <c r="C1020">
        <f t="shared" si="138"/>
        <v>43.000000000000007</v>
      </c>
      <c r="D1020">
        <v>0.4</v>
      </c>
      <c r="E1020">
        <v>19</v>
      </c>
      <c r="F1020" s="19">
        <f t="shared" si="132"/>
        <v>19</v>
      </c>
      <c r="G1020" s="20" t="b">
        <f t="shared" si="133"/>
        <v>0</v>
      </c>
      <c r="H1020" s="20" t="b">
        <f t="shared" si="134"/>
        <v>0</v>
      </c>
      <c r="I1020" s="20" t="b">
        <f t="shared" si="135"/>
        <v>0</v>
      </c>
      <c r="J1020" s="20" t="b">
        <f t="shared" si="136"/>
        <v>0</v>
      </c>
      <c r="K1020" s="21" t="b">
        <f t="shared" si="137"/>
        <v>0</v>
      </c>
    </row>
    <row r="1021" spans="1:11" x14ac:dyDescent="0.25">
      <c r="A1021" s="11">
        <v>40681.333333333336</v>
      </c>
      <c r="B1021">
        <v>0</v>
      </c>
      <c r="C1021">
        <f t="shared" si="138"/>
        <v>43.000000000000007</v>
      </c>
      <c r="D1021">
        <v>0.5</v>
      </c>
      <c r="E1021">
        <v>154</v>
      </c>
      <c r="F1021" s="19" t="b">
        <f t="shared" si="132"/>
        <v>0</v>
      </c>
      <c r="G1021" s="20">
        <f t="shared" si="133"/>
        <v>154</v>
      </c>
      <c r="H1021" s="20" t="b">
        <f t="shared" si="134"/>
        <v>0</v>
      </c>
      <c r="I1021" s="20" t="b">
        <f t="shared" si="135"/>
        <v>0</v>
      </c>
      <c r="J1021" s="20" t="b">
        <f t="shared" si="136"/>
        <v>0</v>
      </c>
      <c r="K1021" s="21" t="b">
        <f t="shared" si="137"/>
        <v>0</v>
      </c>
    </row>
    <row r="1022" spans="1:11" x14ac:dyDescent="0.25">
      <c r="A1022" s="12">
        <v>40681.375</v>
      </c>
      <c r="B1022" s="1">
        <v>0</v>
      </c>
      <c r="C1022" s="1">
        <f t="shared" si="138"/>
        <v>43.000000000000007</v>
      </c>
      <c r="D1022" s="1">
        <v>0.7</v>
      </c>
      <c r="E1022" s="1">
        <v>111</v>
      </c>
      <c r="F1022" s="19" t="b">
        <f t="shared" si="132"/>
        <v>0</v>
      </c>
      <c r="G1022" s="20">
        <f t="shared" si="133"/>
        <v>111</v>
      </c>
      <c r="H1022" s="20" t="b">
        <f t="shared" si="134"/>
        <v>0</v>
      </c>
      <c r="I1022" s="20" t="b">
        <f t="shared" si="135"/>
        <v>0</v>
      </c>
      <c r="J1022" s="20" t="b">
        <f t="shared" si="136"/>
        <v>0</v>
      </c>
      <c r="K1022" s="21" t="b">
        <f t="shared" si="137"/>
        <v>0</v>
      </c>
    </row>
    <row r="1023" spans="1:11" x14ac:dyDescent="0.25">
      <c r="A1023" s="11">
        <v>40681.416666666664</v>
      </c>
      <c r="B1023">
        <v>0</v>
      </c>
      <c r="C1023">
        <f t="shared" si="138"/>
        <v>43.000000000000007</v>
      </c>
      <c r="D1023">
        <v>1.1000000000000001</v>
      </c>
      <c r="E1023">
        <v>172</v>
      </c>
      <c r="F1023" s="19" t="b">
        <f t="shared" si="132"/>
        <v>0</v>
      </c>
      <c r="G1023" s="20">
        <f t="shared" si="133"/>
        <v>172</v>
      </c>
      <c r="H1023" s="20" t="b">
        <f t="shared" si="134"/>
        <v>0</v>
      </c>
      <c r="I1023" s="20" t="b">
        <f t="shared" si="135"/>
        <v>0</v>
      </c>
      <c r="J1023" s="20" t="b">
        <f t="shared" si="136"/>
        <v>0</v>
      </c>
      <c r="K1023" s="21" t="b">
        <f t="shared" si="137"/>
        <v>0</v>
      </c>
    </row>
    <row r="1024" spans="1:11" x14ac:dyDescent="0.25">
      <c r="A1024" s="11">
        <v>40681.458333333336</v>
      </c>
      <c r="B1024">
        <v>0</v>
      </c>
      <c r="C1024">
        <f t="shared" si="138"/>
        <v>43.000000000000007</v>
      </c>
      <c r="D1024">
        <v>1.4</v>
      </c>
      <c r="E1024">
        <v>188</v>
      </c>
      <c r="F1024" s="19" t="b">
        <f t="shared" si="132"/>
        <v>0</v>
      </c>
      <c r="G1024" s="20">
        <f t="shared" si="133"/>
        <v>188</v>
      </c>
      <c r="H1024" s="20" t="b">
        <f t="shared" si="134"/>
        <v>0</v>
      </c>
      <c r="I1024" s="20" t="b">
        <f t="shared" si="135"/>
        <v>0</v>
      </c>
      <c r="J1024" s="20" t="b">
        <f t="shared" si="136"/>
        <v>0</v>
      </c>
      <c r="K1024" s="21" t="b">
        <f t="shared" si="137"/>
        <v>0</v>
      </c>
    </row>
    <row r="1025" spans="1:11" x14ac:dyDescent="0.25">
      <c r="A1025" s="11">
        <v>40681.5</v>
      </c>
      <c r="B1025">
        <v>0</v>
      </c>
      <c r="C1025">
        <f t="shared" si="138"/>
        <v>43.000000000000007</v>
      </c>
      <c r="D1025">
        <v>1.5</v>
      </c>
      <c r="E1025">
        <v>115</v>
      </c>
      <c r="F1025" s="19" t="b">
        <f t="shared" si="132"/>
        <v>0</v>
      </c>
      <c r="G1025" s="20" t="b">
        <f t="shared" si="133"/>
        <v>0</v>
      </c>
      <c r="H1025" s="20">
        <f t="shared" si="134"/>
        <v>115</v>
      </c>
      <c r="I1025" s="20" t="b">
        <f t="shared" si="135"/>
        <v>0</v>
      </c>
      <c r="J1025" s="20" t="b">
        <f t="shared" si="136"/>
        <v>0</v>
      </c>
      <c r="K1025" s="21" t="b">
        <f t="shared" si="137"/>
        <v>0</v>
      </c>
    </row>
    <row r="1026" spans="1:11" x14ac:dyDescent="0.25">
      <c r="A1026" s="11">
        <v>40681.541666666664</v>
      </c>
      <c r="B1026">
        <v>0</v>
      </c>
      <c r="C1026">
        <f t="shared" si="138"/>
        <v>43.000000000000007</v>
      </c>
      <c r="D1026">
        <v>1.9</v>
      </c>
      <c r="E1026">
        <v>226</v>
      </c>
      <c r="F1026" s="19" t="b">
        <f t="shared" si="132"/>
        <v>0</v>
      </c>
      <c r="G1026" s="20" t="b">
        <f t="shared" si="133"/>
        <v>0</v>
      </c>
      <c r="H1026" s="20">
        <f t="shared" si="134"/>
        <v>226</v>
      </c>
      <c r="I1026" s="20" t="b">
        <f t="shared" si="135"/>
        <v>0</v>
      </c>
      <c r="J1026" s="20" t="b">
        <f t="shared" si="136"/>
        <v>0</v>
      </c>
      <c r="K1026" s="21" t="b">
        <f t="shared" si="137"/>
        <v>0</v>
      </c>
    </row>
    <row r="1027" spans="1:11" x14ac:dyDescent="0.25">
      <c r="A1027" s="11">
        <v>40681.583333333336</v>
      </c>
      <c r="B1027">
        <v>0</v>
      </c>
      <c r="C1027">
        <f t="shared" si="138"/>
        <v>43.000000000000007</v>
      </c>
      <c r="D1027">
        <v>1.3</v>
      </c>
      <c r="E1027">
        <v>242</v>
      </c>
      <c r="F1027" s="19" t="b">
        <f t="shared" si="132"/>
        <v>0</v>
      </c>
      <c r="G1027" s="20">
        <f t="shared" si="133"/>
        <v>242</v>
      </c>
      <c r="H1027" s="20" t="b">
        <f t="shared" si="134"/>
        <v>0</v>
      </c>
      <c r="I1027" s="20" t="b">
        <f t="shared" si="135"/>
        <v>0</v>
      </c>
      <c r="J1027" s="20" t="b">
        <f t="shared" si="136"/>
        <v>0</v>
      </c>
      <c r="K1027" s="21" t="b">
        <f t="shared" si="137"/>
        <v>0</v>
      </c>
    </row>
    <row r="1028" spans="1:11" x14ac:dyDescent="0.25">
      <c r="A1028" s="11">
        <v>40681.625</v>
      </c>
      <c r="B1028">
        <v>0</v>
      </c>
      <c r="C1028">
        <f t="shared" si="138"/>
        <v>43.000000000000007</v>
      </c>
      <c r="D1028">
        <v>1.2</v>
      </c>
      <c r="E1028">
        <v>359</v>
      </c>
      <c r="F1028" s="19" t="b">
        <f t="shared" si="132"/>
        <v>0</v>
      </c>
      <c r="G1028" s="20">
        <f t="shared" si="133"/>
        <v>359</v>
      </c>
      <c r="H1028" s="20" t="b">
        <f t="shared" si="134"/>
        <v>0</v>
      </c>
      <c r="I1028" s="20" t="b">
        <f t="shared" si="135"/>
        <v>0</v>
      </c>
      <c r="J1028" s="20" t="b">
        <f t="shared" si="136"/>
        <v>0</v>
      </c>
      <c r="K1028" s="21" t="b">
        <f t="shared" si="137"/>
        <v>0</v>
      </c>
    </row>
    <row r="1029" spans="1:11" x14ac:dyDescent="0.25">
      <c r="A1029" s="11">
        <v>40681.666666666664</v>
      </c>
      <c r="B1029">
        <v>0</v>
      </c>
      <c r="C1029">
        <f t="shared" si="138"/>
        <v>43.000000000000007</v>
      </c>
      <c r="D1029">
        <v>1.8</v>
      </c>
      <c r="E1029">
        <v>128</v>
      </c>
      <c r="F1029" s="19" t="b">
        <f t="shared" si="132"/>
        <v>0</v>
      </c>
      <c r="G1029" s="20" t="b">
        <f t="shared" si="133"/>
        <v>0</v>
      </c>
      <c r="H1029" s="20">
        <f t="shared" si="134"/>
        <v>128</v>
      </c>
      <c r="I1029" s="20" t="b">
        <f t="shared" si="135"/>
        <v>0</v>
      </c>
      <c r="J1029" s="20" t="b">
        <f t="shared" si="136"/>
        <v>0</v>
      </c>
      <c r="K1029" s="21" t="b">
        <f t="shared" si="137"/>
        <v>0</v>
      </c>
    </row>
    <row r="1030" spans="1:11" x14ac:dyDescent="0.25">
      <c r="A1030" s="11">
        <v>40681.708333333336</v>
      </c>
      <c r="B1030">
        <v>0</v>
      </c>
      <c r="C1030">
        <f t="shared" si="138"/>
        <v>43.000000000000007</v>
      </c>
      <c r="D1030">
        <v>3.5</v>
      </c>
      <c r="E1030">
        <v>102</v>
      </c>
      <c r="F1030" s="19" t="b">
        <f t="shared" si="132"/>
        <v>0</v>
      </c>
      <c r="G1030" s="20" t="b">
        <f t="shared" si="133"/>
        <v>0</v>
      </c>
      <c r="H1030" s="20" t="b">
        <f t="shared" si="134"/>
        <v>0</v>
      </c>
      <c r="I1030" s="20" t="b">
        <f t="shared" si="135"/>
        <v>0</v>
      </c>
      <c r="J1030" s="20">
        <f t="shared" si="136"/>
        <v>102</v>
      </c>
      <c r="K1030" s="21" t="b">
        <f t="shared" si="137"/>
        <v>0</v>
      </c>
    </row>
    <row r="1031" spans="1:11" x14ac:dyDescent="0.25">
      <c r="A1031" s="11">
        <v>40681.75</v>
      </c>
      <c r="B1031">
        <v>0</v>
      </c>
      <c r="C1031">
        <f t="shared" si="138"/>
        <v>43.000000000000007</v>
      </c>
      <c r="D1031">
        <v>1.4</v>
      </c>
      <c r="E1031">
        <v>40</v>
      </c>
      <c r="F1031" s="19" t="b">
        <f t="shared" si="132"/>
        <v>0</v>
      </c>
      <c r="G1031" s="20">
        <f t="shared" si="133"/>
        <v>40</v>
      </c>
      <c r="H1031" s="20" t="b">
        <f t="shared" si="134"/>
        <v>0</v>
      </c>
      <c r="I1031" s="20" t="b">
        <f t="shared" si="135"/>
        <v>0</v>
      </c>
      <c r="J1031" s="20" t="b">
        <f t="shared" si="136"/>
        <v>0</v>
      </c>
      <c r="K1031" s="21" t="b">
        <f t="shared" si="137"/>
        <v>0</v>
      </c>
    </row>
    <row r="1032" spans="1:11" x14ac:dyDescent="0.25">
      <c r="A1032" s="11">
        <v>40681.791666666664</v>
      </c>
      <c r="B1032">
        <v>0</v>
      </c>
      <c r="C1032">
        <f t="shared" si="138"/>
        <v>43.000000000000007</v>
      </c>
      <c r="D1032">
        <v>0.9</v>
      </c>
      <c r="E1032">
        <v>7</v>
      </c>
      <c r="F1032" s="19" t="b">
        <f t="shared" si="132"/>
        <v>0</v>
      </c>
      <c r="G1032" s="20">
        <f t="shared" si="133"/>
        <v>7</v>
      </c>
      <c r="H1032" s="20" t="b">
        <f t="shared" si="134"/>
        <v>0</v>
      </c>
      <c r="I1032" s="20" t="b">
        <f t="shared" si="135"/>
        <v>0</v>
      </c>
      <c r="J1032" s="20" t="b">
        <f t="shared" si="136"/>
        <v>0</v>
      </c>
      <c r="K1032" s="21" t="b">
        <f t="shared" si="137"/>
        <v>0</v>
      </c>
    </row>
    <row r="1033" spans="1:11" x14ac:dyDescent="0.25">
      <c r="A1033" s="11">
        <v>40681.833333333336</v>
      </c>
      <c r="B1033">
        <v>0</v>
      </c>
      <c r="C1033">
        <f t="shared" si="138"/>
        <v>43.000000000000007</v>
      </c>
      <c r="D1033">
        <v>0.8</v>
      </c>
      <c r="E1033">
        <v>321</v>
      </c>
      <c r="F1033" s="19" t="b">
        <f t="shared" si="132"/>
        <v>0</v>
      </c>
      <c r="G1033" s="20">
        <f t="shared" si="133"/>
        <v>321</v>
      </c>
      <c r="H1033" s="20" t="b">
        <f t="shared" si="134"/>
        <v>0</v>
      </c>
      <c r="I1033" s="20" t="b">
        <f t="shared" si="135"/>
        <v>0</v>
      </c>
      <c r="J1033" s="20" t="b">
        <f t="shared" si="136"/>
        <v>0</v>
      </c>
      <c r="K1033" s="21" t="b">
        <f t="shared" si="137"/>
        <v>0</v>
      </c>
    </row>
    <row r="1034" spans="1:11" x14ac:dyDescent="0.25">
      <c r="A1034" s="11">
        <v>40681.875</v>
      </c>
      <c r="B1034">
        <v>0</v>
      </c>
      <c r="C1034">
        <f t="shared" si="138"/>
        <v>43.000000000000007</v>
      </c>
      <c r="D1034">
        <v>0.9</v>
      </c>
      <c r="E1034">
        <v>284</v>
      </c>
      <c r="F1034" s="19" t="b">
        <f t="shared" si="132"/>
        <v>0</v>
      </c>
      <c r="G1034" s="20">
        <f t="shared" si="133"/>
        <v>284</v>
      </c>
      <c r="H1034" s="20" t="b">
        <f t="shared" si="134"/>
        <v>0</v>
      </c>
      <c r="I1034" s="20" t="b">
        <f t="shared" si="135"/>
        <v>0</v>
      </c>
      <c r="J1034" s="20" t="b">
        <f t="shared" si="136"/>
        <v>0</v>
      </c>
      <c r="K1034" s="21" t="b">
        <f t="shared" si="137"/>
        <v>0</v>
      </c>
    </row>
    <row r="1035" spans="1:11" x14ac:dyDescent="0.25">
      <c r="A1035" s="11">
        <v>40681.916666666664</v>
      </c>
      <c r="B1035">
        <v>0</v>
      </c>
      <c r="C1035">
        <f t="shared" si="138"/>
        <v>43.000000000000007</v>
      </c>
      <c r="D1035">
        <v>1.3</v>
      </c>
      <c r="E1035">
        <v>186</v>
      </c>
      <c r="F1035" s="19" t="b">
        <f t="shared" si="132"/>
        <v>0</v>
      </c>
      <c r="G1035" s="20">
        <f t="shared" si="133"/>
        <v>186</v>
      </c>
      <c r="H1035" s="20" t="b">
        <f t="shared" si="134"/>
        <v>0</v>
      </c>
      <c r="I1035" s="20" t="b">
        <f t="shared" si="135"/>
        <v>0</v>
      </c>
      <c r="J1035" s="20" t="b">
        <f t="shared" si="136"/>
        <v>0</v>
      </c>
      <c r="K1035" s="21" t="b">
        <f t="shared" si="137"/>
        <v>0</v>
      </c>
    </row>
    <row r="1036" spans="1:11" x14ac:dyDescent="0.25">
      <c r="A1036" s="11">
        <v>40681.958333333336</v>
      </c>
      <c r="B1036">
        <v>0</v>
      </c>
      <c r="C1036">
        <f t="shared" si="138"/>
        <v>43.000000000000007</v>
      </c>
      <c r="D1036">
        <v>1.2</v>
      </c>
      <c r="E1036">
        <v>298</v>
      </c>
      <c r="F1036" s="19" t="b">
        <f t="shared" si="132"/>
        <v>0</v>
      </c>
      <c r="G1036" s="20">
        <f t="shared" si="133"/>
        <v>298</v>
      </c>
      <c r="H1036" s="20" t="b">
        <f t="shared" si="134"/>
        <v>0</v>
      </c>
      <c r="I1036" s="20" t="b">
        <f t="shared" si="135"/>
        <v>0</v>
      </c>
      <c r="J1036" s="20" t="b">
        <f t="shared" si="136"/>
        <v>0</v>
      </c>
      <c r="K1036" s="21" t="b">
        <f t="shared" si="137"/>
        <v>0</v>
      </c>
    </row>
    <row r="1037" spans="1:11" x14ac:dyDescent="0.25">
      <c r="A1037" s="11"/>
      <c r="F1037" s="19"/>
      <c r="G1037" s="20"/>
      <c r="H1037" s="20"/>
      <c r="I1037" s="20"/>
      <c r="J1037" s="20"/>
      <c r="K1037" s="21"/>
    </row>
    <row r="1038" spans="1:11" x14ac:dyDescent="0.25">
      <c r="A1038" s="11"/>
      <c r="F1038" s="19"/>
      <c r="G1038" s="20"/>
      <c r="H1038" s="20"/>
      <c r="I1038" s="20"/>
      <c r="J1038" s="20"/>
      <c r="K1038" s="21"/>
    </row>
    <row r="1039" spans="1:11" x14ac:dyDescent="0.25">
      <c r="A1039" s="11"/>
      <c r="F1039" s="19"/>
      <c r="G1039" s="20"/>
      <c r="H1039" s="20"/>
      <c r="I1039" s="20"/>
      <c r="J1039" s="20"/>
      <c r="K1039" s="21"/>
    </row>
    <row r="1040" spans="1:11" x14ac:dyDescent="0.25">
      <c r="A1040" s="11"/>
      <c r="F1040" s="19"/>
      <c r="G1040" s="20"/>
      <c r="H1040" s="20"/>
      <c r="I1040" s="20"/>
      <c r="J1040" s="20"/>
      <c r="K1040" s="21"/>
    </row>
    <row r="1041" spans="1:11" x14ac:dyDescent="0.25">
      <c r="A1041" s="11"/>
      <c r="F1041" s="19"/>
      <c r="G1041" s="20"/>
      <c r="H1041" s="20"/>
      <c r="I1041" s="20"/>
      <c r="J1041" s="20"/>
      <c r="K1041" s="21"/>
    </row>
    <row r="1042" spans="1:11" x14ac:dyDescent="0.25">
      <c r="A1042" s="11"/>
      <c r="F1042" s="19"/>
      <c r="G1042" s="20"/>
      <c r="H1042" s="20"/>
      <c r="I1042" s="20"/>
      <c r="J1042" s="20"/>
      <c r="K1042" s="21"/>
    </row>
    <row r="1043" spans="1:11" x14ac:dyDescent="0.25">
      <c r="A1043" s="11"/>
      <c r="F1043" s="19"/>
      <c r="G1043" s="20"/>
      <c r="H1043" s="20"/>
      <c r="I1043" s="20"/>
      <c r="J1043" s="20"/>
      <c r="K1043" s="21"/>
    </row>
    <row r="1044" spans="1:11" x14ac:dyDescent="0.25">
      <c r="A1044" s="11"/>
      <c r="F1044" s="19"/>
      <c r="G1044" s="20"/>
      <c r="H1044" s="20"/>
      <c r="I1044" s="20"/>
      <c r="J1044" s="20"/>
      <c r="K1044" s="21"/>
    </row>
    <row r="1045" spans="1:11" x14ac:dyDescent="0.25">
      <c r="A1045" s="11"/>
      <c r="F1045" s="19"/>
      <c r="G1045" s="20"/>
      <c r="H1045" s="20"/>
      <c r="I1045" s="20"/>
      <c r="J1045" s="20"/>
      <c r="K1045" s="21"/>
    </row>
    <row r="1046" spans="1:11" x14ac:dyDescent="0.25">
      <c r="A1046" s="11"/>
      <c r="F1046" s="19"/>
      <c r="G1046" s="20"/>
      <c r="H1046" s="20"/>
      <c r="I1046" s="20"/>
      <c r="J1046" s="20"/>
      <c r="K1046" s="21"/>
    </row>
    <row r="1047" spans="1:11" x14ac:dyDescent="0.25">
      <c r="A1047" s="11"/>
      <c r="F1047" s="19"/>
      <c r="G1047" s="20"/>
      <c r="H1047" s="20"/>
      <c r="I1047" s="20"/>
      <c r="J1047" s="20"/>
      <c r="K1047" s="21"/>
    </row>
    <row r="1048" spans="1:11" x14ac:dyDescent="0.25">
      <c r="A1048" s="11"/>
      <c r="F1048" s="19"/>
      <c r="G1048" s="20"/>
      <c r="H1048" s="20"/>
      <c r="I1048" s="20"/>
      <c r="J1048" s="20"/>
      <c r="K1048" s="21"/>
    </row>
    <row r="1049" spans="1:11" x14ac:dyDescent="0.25">
      <c r="A1049" s="11"/>
      <c r="F1049" s="19"/>
      <c r="G1049" s="20"/>
      <c r="H1049" s="20"/>
      <c r="I1049" s="20"/>
      <c r="J1049" s="20"/>
      <c r="K1049" s="21"/>
    </row>
    <row r="1050" spans="1:11" x14ac:dyDescent="0.25">
      <c r="A1050" s="11"/>
      <c r="F1050" s="19"/>
      <c r="G1050" s="20"/>
      <c r="H1050" s="20"/>
      <c r="I1050" s="20"/>
      <c r="J1050" s="20"/>
      <c r="K1050" s="21"/>
    </row>
    <row r="1051" spans="1:11" x14ac:dyDescent="0.25">
      <c r="A1051" s="11"/>
      <c r="F1051" s="19"/>
      <c r="G1051" s="20"/>
      <c r="H1051" s="20"/>
      <c r="I1051" s="20"/>
      <c r="J1051" s="20"/>
      <c r="K1051" s="21"/>
    </row>
    <row r="1052" spans="1:11" x14ac:dyDescent="0.25">
      <c r="A1052" s="11"/>
      <c r="F1052" s="19"/>
      <c r="G1052" s="20"/>
      <c r="H1052" s="20"/>
      <c r="I1052" s="20"/>
      <c r="J1052" s="20"/>
      <c r="K1052" s="21"/>
    </row>
    <row r="1053" spans="1:11" x14ac:dyDescent="0.25">
      <c r="A1053" s="11"/>
      <c r="F1053" s="19"/>
      <c r="G1053" s="20"/>
      <c r="H1053" s="20"/>
      <c r="I1053" s="20"/>
      <c r="J1053" s="20"/>
      <c r="K1053" s="21"/>
    </row>
    <row r="1054" spans="1:11" x14ac:dyDescent="0.25">
      <c r="A1054" s="11"/>
      <c r="F1054" s="19"/>
      <c r="G1054" s="20"/>
      <c r="H1054" s="20"/>
      <c r="I1054" s="20"/>
      <c r="J1054" s="20"/>
      <c r="K1054" s="21"/>
    </row>
    <row r="1055" spans="1:11" x14ac:dyDescent="0.25">
      <c r="A1055" s="11"/>
      <c r="F1055" s="19"/>
      <c r="G1055" s="20"/>
      <c r="H1055" s="20"/>
      <c r="I1055" s="20"/>
      <c r="J1055" s="20"/>
      <c r="K1055" s="21"/>
    </row>
    <row r="1056" spans="1:11" x14ac:dyDescent="0.25">
      <c r="A1056" s="11"/>
      <c r="F1056" s="19"/>
      <c r="G1056" s="20"/>
      <c r="H1056" s="20"/>
      <c r="I1056" s="20"/>
      <c r="J1056" s="20"/>
      <c r="K1056" s="21"/>
    </row>
    <row r="1057" spans="1:11" x14ac:dyDescent="0.25">
      <c r="A1057" s="11"/>
      <c r="F1057" s="19"/>
      <c r="G1057" s="20"/>
      <c r="H1057" s="20"/>
      <c r="I1057" s="20"/>
      <c r="J1057" s="20"/>
      <c r="K1057" s="21"/>
    </row>
    <row r="1058" spans="1:11" x14ac:dyDescent="0.25">
      <c r="A1058" s="11"/>
      <c r="F1058" s="19"/>
      <c r="G1058" s="20"/>
      <c r="H1058" s="20"/>
      <c r="I1058" s="20"/>
      <c r="J1058" s="20"/>
      <c r="K1058" s="21"/>
    </row>
    <row r="1059" spans="1:11" x14ac:dyDescent="0.25">
      <c r="A1059" s="11"/>
      <c r="F1059" s="19"/>
      <c r="G1059" s="20"/>
      <c r="H1059" s="20"/>
      <c r="I1059" s="20"/>
      <c r="J1059" s="20"/>
      <c r="K1059" s="21"/>
    </row>
    <row r="1060" spans="1:11" x14ac:dyDescent="0.25">
      <c r="A1060" s="11"/>
      <c r="F1060" s="19"/>
      <c r="G1060" s="20"/>
      <c r="H1060" s="20"/>
      <c r="I1060" s="20"/>
      <c r="J1060" s="20"/>
      <c r="K1060" s="21"/>
    </row>
    <row r="1061" spans="1:11" x14ac:dyDescent="0.25">
      <c r="A1061" s="11"/>
      <c r="F1061" s="19"/>
      <c r="G1061" s="20"/>
      <c r="H1061" s="20"/>
      <c r="I1061" s="20"/>
      <c r="J1061" s="20"/>
      <c r="K1061" s="21"/>
    </row>
    <row r="1062" spans="1:11" x14ac:dyDescent="0.25">
      <c r="A1062" s="11"/>
      <c r="F1062" s="19"/>
      <c r="G1062" s="20"/>
      <c r="H1062" s="20"/>
      <c r="I1062" s="20"/>
      <c r="J1062" s="20"/>
      <c r="K1062" s="21"/>
    </row>
    <row r="1063" spans="1:11" x14ac:dyDescent="0.25">
      <c r="A1063" s="11"/>
      <c r="F1063" s="19"/>
      <c r="G1063" s="20"/>
      <c r="H1063" s="20"/>
      <c r="I1063" s="20"/>
      <c r="J1063" s="20"/>
      <c r="K1063" s="21"/>
    </row>
    <row r="1064" spans="1:11" x14ac:dyDescent="0.25">
      <c r="A1064" s="11"/>
      <c r="F1064" s="19"/>
      <c r="G1064" s="20"/>
      <c r="H1064" s="20"/>
      <c r="I1064" s="20"/>
      <c r="J1064" s="20"/>
      <c r="K1064" s="21"/>
    </row>
    <row r="1065" spans="1:11" x14ac:dyDescent="0.25">
      <c r="A1065" s="11"/>
      <c r="F1065" s="19"/>
      <c r="G1065" s="20"/>
      <c r="H1065" s="20"/>
      <c r="I1065" s="20"/>
      <c r="J1065" s="20"/>
      <c r="K1065" s="21"/>
    </row>
    <row r="1066" spans="1:11" x14ac:dyDescent="0.25">
      <c r="A1066" s="11"/>
      <c r="F1066" s="19"/>
      <c r="G1066" s="20"/>
      <c r="H1066" s="20"/>
      <c r="I1066" s="20"/>
      <c r="J1066" s="20"/>
      <c r="K1066" s="21"/>
    </row>
    <row r="1067" spans="1:11" x14ac:dyDescent="0.25">
      <c r="A1067" s="11"/>
      <c r="F1067" s="19"/>
      <c r="G1067" s="20"/>
      <c r="H1067" s="20"/>
      <c r="I1067" s="20"/>
      <c r="J1067" s="20"/>
      <c r="K1067" s="21"/>
    </row>
    <row r="1068" spans="1:11" x14ac:dyDescent="0.25">
      <c r="A1068" s="11"/>
      <c r="F1068" s="19"/>
      <c r="G1068" s="20"/>
      <c r="H1068" s="20"/>
      <c r="I1068" s="20"/>
      <c r="J1068" s="20"/>
      <c r="K1068" s="21"/>
    </row>
    <row r="1069" spans="1:11" x14ac:dyDescent="0.25">
      <c r="A1069" s="11"/>
      <c r="F1069" s="19"/>
      <c r="G1069" s="20"/>
      <c r="H1069" s="20"/>
      <c r="I1069" s="20"/>
      <c r="J1069" s="20"/>
      <c r="K1069" s="21"/>
    </row>
    <row r="1070" spans="1:11" x14ac:dyDescent="0.25">
      <c r="A1070" s="11"/>
      <c r="F1070" s="19"/>
      <c r="G1070" s="20"/>
      <c r="H1070" s="20"/>
      <c r="I1070" s="20"/>
      <c r="J1070" s="20"/>
      <c r="K1070" s="21"/>
    </row>
    <row r="1071" spans="1:11" x14ac:dyDescent="0.25">
      <c r="A1071" s="11"/>
      <c r="F1071" s="19"/>
      <c r="G1071" s="20"/>
      <c r="H1071" s="20"/>
      <c r="I1071" s="20"/>
      <c r="J1071" s="20"/>
      <c r="K1071" s="21"/>
    </row>
    <row r="1072" spans="1:11" x14ac:dyDescent="0.25">
      <c r="A1072" s="11"/>
      <c r="F1072" s="19"/>
      <c r="G1072" s="20"/>
      <c r="H1072" s="20"/>
      <c r="I1072" s="20"/>
      <c r="J1072" s="20"/>
      <c r="K1072" s="21"/>
    </row>
    <row r="1073" spans="1:11" x14ac:dyDescent="0.25">
      <c r="A1073" s="11"/>
      <c r="F1073" s="19"/>
      <c r="G1073" s="20"/>
      <c r="H1073" s="20"/>
      <c r="I1073" s="20"/>
      <c r="J1073" s="20"/>
      <c r="K1073" s="21"/>
    </row>
    <row r="1074" spans="1:11" x14ac:dyDescent="0.25">
      <c r="A1074" s="11"/>
      <c r="F1074" s="19"/>
      <c r="G1074" s="20"/>
      <c r="H1074" s="20"/>
      <c r="I1074" s="20"/>
      <c r="J1074" s="20"/>
      <c r="K1074" s="21"/>
    </row>
    <row r="1075" spans="1:11" x14ac:dyDescent="0.25">
      <c r="A1075" s="11"/>
      <c r="F1075" s="19"/>
      <c r="G1075" s="20"/>
      <c r="H1075" s="20"/>
      <c r="I1075" s="20"/>
      <c r="J1075" s="20"/>
      <c r="K1075" s="21"/>
    </row>
    <row r="1076" spans="1:11" x14ac:dyDescent="0.25">
      <c r="A1076" s="11"/>
      <c r="F1076" s="19"/>
      <c r="G1076" s="20"/>
      <c r="H1076" s="20"/>
      <c r="I1076" s="20"/>
      <c r="J1076" s="20"/>
      <c r="K1076" s="21"/>
    </row>
    <row r="1077" spans="1:11" x14ac:dyDescent="0.25">
      <c r="A1077" s="11"/>
      <c r="F1077" s="19"/>
      <c r="G1077" s="20"/>
      <c r="H1077" s="20"/>
      <c r="I1077" s="20"/>
      <c r="J1077" s="20"/>
      <c r="K1077" s="21"/>
    </row>
    <row r="1078" spans="1:11" x14ac:dyDescent="0.25">
      <c r="A1078" s="11"/>
      <c r="F1078" s="19"/>
      <c r="G1078" s="20"/>
      <c r="H1078" s="20"/>
      <c r="I1078" s="20"/>
      <c r="J1078" s="20"/>
      <c r="K1078" s="21"/>
    </row>
    <row r="1079" spans="1:11" x14ac:dyDescent="0.25">
      <c r="A1079" s="11"/>
      <c r="F1079" s="19"/>
      <c r="G1079" s="20"/>
      <c r="H1079" s="20"/>
      <c r="I1079" s="20"/>
      <c r="J1079" s="20"/>
      <c r="K1079" s="21"/>
    </row>
    <row r="1080" spans="1:11" x14ac:dyDescent="0.25">
      <c r="A1080" s="11"/>
      <c r="F1080" s="19"/>
      <c r="G1080" s="20"/>
      <c r="H1080" s="20"/>
      <c r="I1080" s="20"/>
      <c r="J1080" s="20"/>
      <c r="K1080" s="21"/>
    </row>
    <row r="1081" spans="1:11" x14ac:dyDescent="0.25">
      <c r="A1081" s="11"/>
      <c r="F1081" s="19"/>
      <c r="G1081" s="20"/>
      <c r="H1081" s="20"/>
      <c r="I1081" s="20"/>
      <c r="J1081" s="20"/>
      <c r="K1081" s="21"/>
    </row>
    <row r="1082" spans="1:11" x14ac:dyDescent="0.25">
      <c r="A1082" s="11"/>
      <c r="F1082" s="19"/>
      <c r="G1082" s="20"/>
      <c r="H1082" s="20"/>
      <c r="I1082" s="20"/>
      <c r="J1082" s="20"/>
      <c r="K1082" s="21"/>
    </row>
    <row r="1083" spans="1:11" x14ac:dyDescent="0.25">
      <c r="A1083" s="11"/>
      <c r="F1083" s="19"/>
      <c r="G1083" s="20"/>
      <c r="H1083" s="20"/>
      <c r="I1083" s="20"/>
      <c r="J1083" s="20"/>
      <c r="K1083" s="21"/>
    </row>
    <row r="1084" spans="1:11" x14ac:dyDescent="0.25">
      <c r="A1084" s="11"/>
      <c r="F1084" s="19"/>
      <c r="G1084" s="20"/>
      <c r="H1084" s="20"/>
      <c r="I1084" s="20"/>
      <c r="J1084" s="20"/>
      <c r="K1084" s="21"/>
    </row>
    <row r="1085" spans="1:11" x14ac:dyDescent="0.25">
      <c r="A1085" s="11"/>
      <c r="F1085" s="19"/>
      <c r="G1085" s="20"/>
      <c r="H1085" s="20"/>
      <c r="I1085" s="20"/>
      <c r="J1085" s="20"/>
      <c r="K1085" s="21"/>
    </row>
    <row r="1086" spans="1:11" x14ac:dyDescent="0.25">
      <c r="A1086" s="11"/>
      <c r="F1086" s="19"/>
      <c r="G1086" s="20"/>
      <c r="H1086" s="20"/>
      <c r="I1086" s="20"/>
      <c r="J1086" s="20"/>
      <c r="K1086" s="21"/>
    </row>
    <row r="1087" spans="1:11" x14ac:dyDescent="0.25">
      <c r="A1087" s="11"/>
      <c r="F1087" s="19"/>
      <c r="G1087" s="20"/>
      <c r="H1087" s="20"/>
      <c r="I1087" s="20"/>
      <c r="J1087" s="20"/>
      <c r="K1087" s="21"/>
    </row>
    <row r="1088" spans="1:11" x14ac:dyDescent="0.25">
      <c r="A1088" s="11"/>
      <c r="F1088" s="19"/>
      <c r="G1088" s="20"/>
      <c r="H1088" s="20"/>
      <c r="I1088" s="20"/>
      <c r="J1088" s="20"/>
      <c r="K1088" s="21"/>
    </row>
    <row r="1089" spans="1:11" x14ac:dyDescent="0.25">
      <c r="A1089" s="11"/>
      <c r="F1089" s="19"/>
      <c r="G1089" s="20"/>
      <c r="H1089" s="20"/>
      <c r="I1089" s="20"/>
      <c r="J1089" s="20"/>
      <c r="K1089" s="21"/>
    </row>
    <row r="1090" spans="1:11" x14ac:dyDescent="0.25">
      <c r="A1090" s="11"/>
      <c r="F1090" s="19"/>
      <c r="G1090" s="20"/>
      <c r="H1090" s="20"/>
      <c r="I1090" s="20"/>
      <c r="J1090" s="20"/>
      <c r="K1090" s="21"/>
    </row>
    <row r="1091" spans="1:11" x14ac:dyDescent="0.25">
      <c r="A1091" s="11"/>
      <c r="F1091" s="19"/>
      <c r="G1091" s="20"/>
      <c r="H1091" s="20"/>
      <c r="I1091" s="20"/>
      <c r="J1091" s="20"/>
      <c r="K1091" s="21"/>
    </row>
    <row r="1092" spans="1:11" x14ac:dyDescent="0.25">
      <c r="A1092" s="11"/>
      <c r="F1092" s="19"/>
      <c r="G1092" s="20"/>
      <c r="H1092" s="20"/>
      <c r="I1092" s="20"/>
      <c r="J1092" s="20"/>
      <c r="K1092" s="21"/>
    </row>
    <row r="1093" spans="1:11" x14ac:dyDescent="0.25">
      <c r="A1093" s="11"/>
      <c r="F1093" s="19"/>
      <c r="G1093" s="20"/>
      <c r="H1093" s="20"/>
      <c r="I1093" s="20"/>
      <c r="J1093" s="20"/>
      <c r="K1093" s="21"/>
    </row>
    <row r="1094" spans="1:11" x14ac:dyDescent="0.25">
      <c r="A1094" s="11"/>
      <c r="F1094" s="19"/>
      <c r="G1094" s="20"/>
      <c r="H1094" s="20"/>
      <c r="I1094" s="20"/>
      <c r="J1094" s="20"/>
      <c r="K1094" s="21"/>
    </row>
    <row r="1095" spans="1:11" x14ac:dyDescent="0.25">
      <c r="A1095" s="11"/>
      <c r="F1095" s="19"/>
      <c r="G1095" s="20"/>
      <c r="H1095" s="20"/>
      <c r="I1095" s="20"/>
      <c r="J1095" s="20"/>
      <c r="K1095" s="21"/>
    </row>
    <row r="1096" spans="1:11" x14ac:dyDescent="0.25">
      <c r="A1096" s="11"/>
      <c r="F1096" s="19"/>
      <c r="G1096" s="20"/>
      <c r="H1096" s="20"/>
      <c r="I1096" s="20"/>
      <c r="J1096" s="20"/>
      <c r="K1096" s="21"/>
    </row>
    <row r="1097" spans="1:11" x14ac:dyDescent="0.25">
      <c r="A1097" s="11"/>
      <c r="F1097" s="19"/>
      <c r="G1097" s="20"/>
      <c r="H1097" s="20"/>
      <c r="I1097" s="20"/>
      <c r="J1097" s="20"/>
      <c r="K1097" s="21"/>
    </row>
    <row r="1098" spans="1:11" x14ac:dyDescent="0.25">
      <c r="A1098" s="11"/>
      <c r="F1098" s="19"/>
      <c r="G1098" s="20"/>
      <c r="H1098" s="20"/>
      <c r="I1098" s="20"/>
      <c r="J1098" s="20"/>
      <c r="K1098" s="21"/>
    </row>
    <row r="1099" spans="1:11" x14ac:dyDescent="0.25">
      <c r="A1099" s="11"/>
      <c r="F1099" s="19"/>
      <c r="G1099" s="20"/>
      <c r="H1099" s="20"/>
      <c r="I1099" s="20"/>
      <c r="J1099" s="20"/>
      <c r="K1099" s="21"/>
    </row>
    <row r="1100" spans="1:11" x14ac:dyDescent="0.25">
      <c r="A1100" s="11"/>
      <c r="F1100" s="19"/>
      <c r="G1100" s="20"/>
      <c r="H1100" s="20"/>
      <c r="I1100" s="20"/>
      <c r="J1100" s="20"/>
      <c r="K1100" s="21"/>
    </row>
    <row r="1101" spans="1:11" x14ac:dyDescent="0.25">
      <c r="A1101" s="11"/>
      <c r="F1101" s="19"/>
      <c r="G1101" s="20"/>
      <c r="H1101" s="20"/>
      <c r="I1101" s="20"/>
      <c r="J1101" s="20"/>
      <c r="K1101" s="21"/>
    </row>
    <row r="1102" spans="1:11" x14ac:dyDescent="0.25">
      <c r="A1102" s="11"/>
      <c r="F1102" s="19"/>
      <c r="G1102" s="20"/>
      <c r="H1102" s="20"/>
      <c r="I1102" s="20"/>
      <c r="J1102" s="20"/>
      <c r="K1102" s="21"/>
    </row>
    <row r="1103" spans="1:11" x14ac:dyDescent="0.25">
      <c r="A1103" s="11"/>
      <c r="F1103" s="19"/>
      <c r="G1103" s="20"/>
      <c r="H1103" s="20"/>
      <c r="I1103" s="20"/>
      <c r="J1103" s="20"/>
      <c r="K1103" s="21"/>
    </row>
    <row r="1104" spans="1:11" x14ac:dyDescent="0.25">
      <c r="A1104" s="11"/>
      <c r="F1104" s="19"/>
      <c r="G1104" s="20"/>
      <c r="H1104" s="20"/>
      <c r="I1104" s="20"/>
      <c r="J1104" s="20"/>
      <c r="K1104" s="21"/>
    </row>
    <row r="1105" spans="1:11" x14ac:dyDescent="0.25">
      <c r="A1105" s="11"/>
      <c r="F1105" s="19"/>
      <c r="G1105" s="20"/>
      <c r="H1105" s="20"/>
      <c r="I1105" s="20"/>
      <c r="J1105" s="20"/>
      <c r="K1105" s="21"/>
    </row>
    <row r="1106" spans="1:11" x14ac:dyDescent="0.25">
      <c r="A1106" s="11"/>
      <c r="F1106" s="19"/>
      <c r="G1106" s="20"/>
      <c r="H1106" s="20"/>
      <c r="I1106" s="20"/>
      <c r="J1106" s="20"/>
      <c r="K1106" s="21"/>
    </row>
    <row r="1107" spans="1:11" x14ac:dyDescent="0.25">
      <c r="A1107" s="11"/>
      <c r="F1107" s="19"/>
      <c r="G1107" s="20"/>
      <c r="H1107" s="20"/>
      <c r="I1107" s="20"/>
      <c r="J1107" s="20"/>
      <c r="K1107" s="21"/>
    </row>
    <row r="1108" spans="1:11" x14ac:dyDescent="0.25">
      <c r="A1108" s="11"/>
      <c r="F1108" s="19"/>
      <c r="G1108" s="20"/>
      <c r="H1108" s="20"/>
      <c r="I1108" s="20"/>
      <c r="J1108" s="20"/>
      <c r="K1108" s="21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18" zoomScale="80" zoomScaleNormal="80" workbookViewId="0">
      <selection activeCell="B48" sqref="B48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98</v>
      </c>
    </row>
    <row r="2" spans="1:7" x14ac:dyDescent="0.25">
      <c r="A2" s="68" t="s">
        <v>76</v>
      </c>
      <c r="B2" s="5"/>
      <c r="C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70">
        <v>5</v>
      </c>
      <c r="C4" s="21">
        <v>1</v>
      </c>
      <c r="D4" s="59">
        <f>B4*C4</f>
        <v>5</v>
      </c>
      <c r="E4" s="60">
        <f>B4/$B$24</f>
        <v>1.9693568080664855E-4</v>
      </c>
      <c r="F4">
        <f>B4/1000</f>
        <v>5.0000000000000001E-3</v>
      </c>
      <c r="G4">
        <f>SUM(D4:D20)</f>
        <v>714.8</v>
      </c>
    </row>
    <row r="5" spans="1:7" x14ac:dyDescent="0.25">
      <c r="A5" s="19" t="s">
        <v>5</v>
      </c>
      <c r="B5" s="64">
        <v>21</v>
      </c>
      <c r="C5" s="21">
        <v>0.5</v>
      </c>
      <c r="D5" s="59">
        <f t="shared" ref="D5:D20" si="0">B5*C5</f>
        <v>10.5</v>
      </c>
      <c r="E5" s="60">
        <f t="shared" ref="E5:E20" si="1">B5/$B$24</f>
        <v>8.271298593879239E-4</v>
      </c>
      <c r="F5">
        <f t="shared" ref="F5:F20" si="2">B5/1000</f>
        <v>2.1000000000000001E-2</v>
      </c>
      <c r="G5" t="s">
        <v>23</v>
      </c>
    </row>
    <row r="6" spans="1:7" x14ac:dyDescent="0.25">
      <c r="A6" s="19" t="s">
        <v>4</v>
      </c>
      <c r="B6" s="64">
        <v>32</v>
      </c>
      <c r="C6" s="21">
        <v>0.1</v>
      </c>
      <c r="D6" s="59">
        <f t="shared" si="0"/>
        <v>3.2</v>
      </c>
      <c r="E6" s="60">
        <f t="shared" si="1"/>
        <v>1.2603883571625507E-3</v>
      </c>
      <c r="F6">
        <f t="shared" si="2"/>
        <v>3.2000000000000001E-2</v>
      </c>
      <c r="G6" s="1">
        <v>714</v>
      </c>
    </row>
    <row r="7" spans="1:7" x14ac:dyDescent="0.25">
      <c r="A7" s="19" t="s">
        <v>6</v>
      </c>
      <c r="B7" s="64">
        <v>91</v>
      </c>
      <c r="C7" s="21">
        <v>0.1</v>
      </c>
      <c r="D7" s="59">
        <f t="shared" si="0"/>
        <v>9.1</v>
      </c>
      <c r="E7" s="60">
        <f t="shared" si="1"/>
        <v>3.5842293906810036E-3</v>
      </c>
      <c r="F7">
        <f t="shared" si="2"/>
        <v>9.0999999999999998E-2</v>
      </c>
    </row>
    <row r="8" spans="1:7" x14ac:dyDescent="0.25">
      <c r="A8" s="19" t="s">
        <v>7</v>
      </c>
      <c r="B8" s="64">
        <v>47</v>
      </c>
      <c r="C8" s="21">
        <v>0.1</v>
      </c>
      <c r="D8" s="59">
        <f t="shared" si="0"/>
        <v>4.7</v>
      </c>
      <c r="E8" s="60">
        <f t="shared" si="1"/>
        <v>1.8511953995824964E-3</v>
      </c>
      <c r="F8">
        <f t="shared" si="2"/>
        <v>4.7E-2</v>
      </c>
    </row>
    <row r="9" spans="1:7" x14ac:dyDescent="0.25">
      <c r="A9" s="19" t="s">
        <v>8</v>
      </c>
      <c r="B9" s="64">
        <v>2520</v>
      </c>
      <c r="C9" s="21">
        <v>0.01</v>
      </c>
      <c r="D9" s="59">
        <f t="shared" si="0"/>
        <v>25.2</v>
      </c>
      <c r="E9" s="60">
        <f t="shared" si="1"/>
        <v>9.9255583126550875E-2</v>
      </c>
      <c r="F9">
        <f t="shared" si="2"/>
        <v>2.52</v>
      </c>
    </row>
    <row r="10" spans="1:7" x14ac:dyDescent="0.25">
      <c r="A10" s="19" t="s">
        <v>0</v>
      </c>
      <c r="B10" s="64">
        <v>9380</v>
      </c>
      <c r="C10" s="21">
        <v>1E-3</v>
      </c>
      <c r="D10" s="59">
        <f t="shared" si="0"/>
        <v>9.3800000000000008</v>
      </c>
      <c r="E10" s="60">
        <f t="shared" si="1"/>
        <v>0.36945133719327267</v>
      </c>
      <c r="F10">
        <f t="shared" si="2"/>
        <v>9.3800000000000008</v>
      </c>
    </row>
    <row r="11" spans="1:7" x14ac:dyDescent="0.25">
      <c r="A11" s="19" t="s">
        <v>9</v>
      </c>
      <c r="B11" s="64">
        <v>494</v>
      </c>
      <c r="C11" s="21">
        <v>0.1</v>
      </c>
      <c r="D11" s="59">
        <f t="shared" si="0"/>
        <v>49.400000000000006</v>
      </c>
      <c r="E11" s="60">
        <f t="shared" si="1"/>
        <v>1.9457245263696878E-2</v>
      </c>
      <c r="F11">
        <f t="shared" si="2"/>
        <v>0.49399999999999999</v>
      </c>
    </row>
    <row r="12" spans="1:7" x14ac:dyDescent="0.25">
      <c r="A12" s="19" t="s">
        <v>10</v>
      </c>
      <c r="B12" s="64">
        <v>162</v>
      </c>
      <c r="C12" s="21">
        <v>0.05</v>
      </c>
      <c r="D12" s="59">
        <f t="shared" si="0"/>
        <v>8.1</v>
      </c>
      <c r="E12" s="60">
        <f t="shared" si="1"/>
        <v>6.380716058135413E-3</v>
      </c>
      <c r="F12">
        <f t="shared" si="2"/>
        <v>0.16200000000000001</v>
      </c>
    </row>
    <row r="13" spans="1:7" x14ac:dyDescent="0.25">
      <c r="A13" s="19" t="s">
        <v>11</v>
      </c>
      <c r="B13" s="64">
        <v>443</v>
      </c>
      <c r="C13" s="21">
        <v>0.5</v>
      </c>
      <c r="D13" s="59">
        <f t="shared" si="0"/>
        <v>221.5</v>
      </c>
      <c r="E13" s="60">
        <f t="shared" si="1"/>
        <v>1.7448501319469061E-2</v>
      </c>
      <c r="F13">
        <f t="shared" si="2"/>
        <v>0.443</v>
      </c>
    </row>
    <row r="14" spans="1:7" x14ac:dyDescent="0.25">
      <c r="A14" s="19" t="s">
        <v>12</v>
      </c>
      <c r="B14" s="64">
        <v>1010</v>
      </c>
      <c r="C14" s="21">
        <v>0.1</v>
      </c>
      <c r="D14" s="59">
        <f t="shared" si="0"/>
        <v>101</v>
      </c>
      <c r="E14" s="60">
        <f t="shared" si="1"/>
        <v>3.9781007522943009E-2</v>
      </c>
      <c r="F14">
        <f t="shared" si="2"/>
        <v>1.01</v>
      </c>
    </row>
    <row r="15" spans="1:7" x14ac:dyDescent="0.25">
      <c r="A15" s="19" t="s">
        <v>13</v>
      </c>
      <c r="B15" s="64">
        <v>950</v>
      </c>
      <c r="C15" s="21">
        <v>0.1</v>
      </c>
      <c r="D15" s="59">
        <f t="shared" si="0"/>
        <v>95</v>
      </c>
      <c r="E15" s="60">
        <f t="shared" si="1"/>
        <v>3.7417779353263222E-2</v>
      </c>
      <c r="F15">
        <f t="shared" si="2"/>
        <v>0.95</v>
      </c>
    </row>
    <row r="16" spans="1:7" x14ac:dyDescent="0.25">
      <c r="A16" s="19" t="s">
        <v>14</v>
      </c>
      <c r="B16" s="64">
        <v>1190</v>
      </c>
      <c r="C16" s="21">
        <v>0.1</v>
      </c>
      <c r="D16" s="59">
        <f t="shared" si="0"/>
        <v>119</v>
      </c>
      <c r="E16" s="60">
        <f t="shared" si="1"/>
        <v>4.6870692031982353E-2</v>
      </c>
      <c r="F16">
        <f t="shared" si="2"/>
        <v>1.19</v>
      </c>
    </row>
    <row r="17" spans="1:6" x14ac:dyDescent="0.25">
      <c r="A17" s="19" t="s">
        <v>15</v>
      </c>
      <c r="B17" s="64">
        <v>16</v>
      </c>
      <c r="C17" s="21">
        <v>0.1</v>
      </c>
      <c r="D17" s="59">
        <f t="shared" si="0"/>
        <v>1.6</v>
      </c>
      <c r="E17" s="60">
        <f t="shared" si="1"/>
        <v>6.3019417858127535E-4</v>
      </c>
      <c r="F17">
        <f t="shared" si="2"/>
        <v>1.6E-2</v>
      </c>
    </row>
    <row r="18" spans="1:6" x14ac:dyDescent="0.25">
      <c r="A18" s="19" t="s">
        <v>16</v>
      </c>
      <c r="B18" s="64">
        <v>4560</v>
      </c>
      <c r="C18" s="21">
        <v>0.01</v>
      </c>
      <c r="D18" s="59">
        <f t="shared" si="0"/>
        <v>45.6</v>
      </c>
      <c r="E18" s="60">
        <f t="shared" si="1"/>
        <v>0.17960534089566349</v>
      </c>
      <c r="F18">
        <f t="shared" si="2"/>
        <v>4.5599999999999996</v>
      </c>
    </row>
    <row r="19" spans="1:6" x14ac:dyDescent="0.25">
      <c r="A19" s="19" t="s">
        <v>17</v>
      </c>
      <c r="B19" s="64">
        <v>228</v>
      </c>
      <c r="C19" s="21">
        <v>0.01</v>
      </c>
      <c r="D19" s="59">
        <f t="shared" si="0"/>
        <v>2.2800000000000002</v>
      </c>
      <c r="E19" s="60">
        <f t="shared" si="1"/>
        <v>8.9802670447831738E-3</v>
      </c>
      <c r="F19">
        <f t="shared" si="2"/>
        <v>0.22800000000000001</v>
      </c>
    </row>
    <row r="20" spans="1:6" x14ac:dyDescent="0.25">
      <c r="A20" s="22" t="s">
        <v>1</v>
      </c>
      <c r="B20" s="65">
        <v>4240</v>
      </c>
      <c r="C20" s="24">
        <v>1E-3</v>
      </c>
      <c r="D20" s="59">
        <f t="shared" si="0"/>
        <v>4.24</v>
      </c>
      <c r="E20" s="60">
        <f t="shared" si="1"/>
        <v>0.16700145732403798</v>
      </c>
      <c r="F20">
        <f t="shared" si="2"/>
        <v>4.24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12096</v>
      </c>
      <c r="D22" s="2"/>
      <c r="E22" s="4"/>
    </row>
    <row r="23" spans="1:6" x14ac:dyDescent="0.25">
      <c r="A23" s="19" t="s">
        <v>66</v>
      </c>
      <c r="B23" s="53">
        <f>SUM(B11:B20)</f>
        <v>13293</v>
      </c>
      <c r="D23" s="2"/>
      <c r="E23" s="4"/>
    </row>
    <row r="24" spans="1:6" x14ac:dyDescent="0.25">
      <c r="A24" s="54" t="s">
        <v>63</v>
      </c>
      <c r="B24" s="53">
        <f>SUM(B4:B20)</f>
        <v>25389</v>
      </c>
      <c r="C24" s="5"/>
      <c r="D24" s="2"/>
      <c r="E24" s="3"/>
    </row>
    <row r="25" spans="1:6" x14ac:dyDescent="0.25">
      <c r="A25" s="54" t="s">
        <v>64</v>
      </c>
      <c r="B25" s="55">
        <f>+B22/B23</f>
        <v>0.90995260663507105</v>
      </c>
      <c r="C25" s="5"/>
      <c r="D25" s="2"/>
      <c r="E25" s="3"/>
    </row>
    <row r="26" spans="1:6" x14ac:dyDescent="0.25">
      <c r="A26" s="54" t="s">
        <v>67</v>
      </c>
      <c r="B26" s="55">
        <f>B23/B22</f>
        <v>1.0989583333333333</v>
      </c>
      <c r="C26" s="5"/>
      <c r="D26" s="2"/>
      <c r="E26" s="3"/>
    </row>
    <row r="27" spans="1:6" x14ac:dyDescent="0.25">
      <c r="A27" s="19" t="s">
        <v>68</v>
      </c>
      <c r="B27" s="56">
        <f>+G4</f>
        <v>714.8</v>
      </c>
      <c r="C27" s="5"/>
      <c r="D27" s="2"/>
      <c r="E27" s="3"/>
    </row>
    <row r="28" spans="1:6" x14ac:dyDescent="0.25">
      <c r="A28" s="22" t="s">
        <v>107</v>
      </c>
      <c r="B28" s="57">
        <f>+B24/B27</f>
        <v>35.519026301063235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40681.541666666664</v>
      </c>
    </row>
    <row r="33" spans="1:2" x14ac:dyDescent="0.25">
      <c r="A33" t="s">
        <v>28</v>
      </c>
      <c r="B33" s="7">
        <v>40722.375</v>
      </c>
    </row>
    <row r="34" spans="1:2" x14ac:dyDescent="0.25">
      <c r="A34" t="s">
        <v>25</v>
      </c>
      <c r="B34" s="8">
        <f>B33-B32</f>
        <v>40.833333333335759</v>
      </c>
    </row>
    <row r="35" spans="1:2" x14ac:dyDescent="0.25">
      <c r="A35" t="s">
        <v>29</v>
      </c>
      <c r="B35" s="62">
        <v>980</v>
      </c>
    </row>
    <row r="36" spans="1:2" x14ac:dyDescent="0.25">
      <c r="A36" t="s">
        <v>33</v>
      </c>
      <c r="B36" s="9">
        <f>B35/24</f>
        <v>40.833333333333336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714.8</v>
      </c>
    </row>
    <row r="42" spans="1:2" x14ac:dyDescent="0.25">
      <c r="A42" t="s">
        <v>24</v>
      </c>
      <c r="B42">
        <f>B41/1000</f>
        <v>0.71479999999999999</v>
      </c>
    </row>
    <row r="43" spans="1:2" x14ac:dyDescent="0.25">
      <c r="A43" t="s">
        <v>32</v>
      </c>
      <c r="B43" s="9">
        <f>B42/B38</f>
        <v>20.658959537572255</v>
      </c>
    </row>
    <row r="44" spans="1:2" x14ac:dyDescent="0.25">
      <c r="A44" s="1" t="s">
        <v>35</v>
      </c>
      <c r="B44" s="10">
        <f>B43/B36</f>
        <v>0.50593370296095319</v>
      </c>
    </row>
    <row r="46" spans="1:2" x14ac:dyDescent="0.25">
      <c r="A46" t="s">
        <v>121</v>
      </c>
      <c r="B46">
        <v>496</v>
      </c>
    </row>
    <row r="47" spans="1:2" x14ac:dyDescent="0.25">
      <c r="A47" s="73" t="s">
        <v>122</v>
      </c>
      <c r="B47">
        <f>+B46/B44</f>
        <v>980.36560343219548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99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40681.375</v>
      </c>
      <c r="B53">
        <v>0</v>
      </c>
      <c r="C53">
        <v>0</v>
      </c>
      <c r="D53">
        <v>0.7</v>
      </c>
      <c r="E53">
        <v>111</v>
      </c>
      <c r="F53" s="19" t="b">
        <f t="shared" ref="F53:F116" si="3">IF(D53&lt;0.5,E53)</f>
        <v>0</v>
      </c>
      <c r="G53" s="20">
        <f t="shared" ref="G53:G116" si="4">IF(D53&lt;1.5,IF(D53&gt;=0.5,E53))</f>
        <v>111</v>
      </c>
      <c r="H53" s="20" t="b">
        <f t="shared" ref="H53:H116" si="5">IF(D53&lt;2.5,IF(D53&gt;=1.5,E53))</f>
        <v>0</v>
      </c>
      <c r="I53" s="20" t="b">
        <f t="shared" ref="I53:I116" si="6">IF(D53&lt;3.5,IF(D53&gt;=2.5,E53))</f>
        <v>0</v>
      </c>
      <c r="J53" s="20" t="b">
        <f t="shared" ref="J53:J116" si="7">IF(D53&lt;4.5,IF(D53&gt;=3.5,E53))</f>
        <v>0</v>
      </c>
      <c r="K53" s="21" t="b">
        <f t="shared" ref="K53:K116" si="8">IF(D53&gt;=4.5,E53)</f>
        <v>0</v>
      </c>
      <c r="L53" s="20"/>
      <c r="M53" s="26">
        <f>COUNTIF(F53:F1108,"&gt; 348,75")+COUNTIF(F53:F1108,"&lt; 11,25")</f>
        <v>8</v>
      </c>
      <c r="N53" s="26">
        <f t="shared" ref="N53:R53" si="9">COUNTIF(G53:G1108,"&gt; 348,75")+COUNTIF(G53:G1108,"&lt; 11,25")</f>
        <v>35</v>
      </c>
      <c r="O53" s="26">
        <f t="shared" si="9"/>
        <v>4</v>
      </c>
      <c r="P53" s="26">
        <f t="shared" si="9"/>
        <v>1</v>
      </c>
      <c r="Q53" s="26">
        <f t="shared" si="9"/>
        <v>0</v>
      </c>
      <c r="R53" s="26">
        <f t="shared" si="9"/>
        <v>0</v>
      </c>
      <c r="S53" s="21"/>
    </row>
    <row r="54" spans="1:19" x14ac:dyDescent="0.25">
      <c r="A54" s="63">
        <v>40681.416666666664</v>
      </c>
      <c r="B54" s="5">
        <v>0</v>
      </c>
      <c r="C54" s="5">
        <v>0</v>
      </c>
      <c r="D54" s="5">
        <v>1.1000000000000001</v>
      </c>
      <c r="E54" s="5">
        <v>172</v>
      </c>
      <c r="F54" s="19" t="b">
        <f t="shared" si="3"/>
        <v>0</v>
      </c>
      <c r="G54" s="20">
        <f t="shared" si="4"/>
        <v>172</v>
      </c>
      <c r="H54" s="20" t="b">
        <f t="shared" si="5"/>
        <v>0</v>
      </c>
      <c r="I54" s="20" t="b">
        <f t="shared" si="6"/>
        <v>0</v>
      </c>
      <c r="J54" s="20" t="b">
        <f t="shared" si="7"/>
        <v>0</v>
      </c>
      <c r="K54" s="21" t="b">
        <f t="shared" si="8"/>
        <v>0</v>
      </c>
      <c r="L54" s="20"/>
      <c r="M54" s="26">
        <f t="shared" ref="M54:R54" si="10">COUNTIFS(F53:F1108,"&lt;33,75",F53:F1108,"&gt;11,25")</f>
        <v>2</v>
      </c>
      <c r="N54" s="26">
        <f t="shared" si="10"/>
        <v>27</v>
      </c>
      <c r="O54" s="26">
        <f t="shared" si="10"/>
        <v>8</v>
      </c>
      <c r="P54" s="26">
        <f t="shared" si="10"/>
        <v>1</v>
      </c>
      <c r="Q54" s="26">
        <f t="shared" si="10"/>
        <v>0</v>
      </c>
      <c r="R54" s="26">
        <f t="shared" si="10"/>
        <v>0</v>
      </c>
      <c r="S54" s="21"/>
    </row>
    <row r="55" spans="1:19" x14ac:dyDescent="0.25">
      <c r="A55" s="11">
        <v>40681.458333333336</v>
      </c>
      <c r="B55">
        <v>0</v>
      </c>
      <c r="C55">
        <v>0</v>
      </c>
      <c r="D55">
        <v>1.4</v>
      </c>
      <c r="E55">
        <v>188</v>
      </c>
      <c r="F55" s="19" t="b">
        <f t="shared" si="3"/>
        <v>0</v>
      </c>
      <c r="G55" s="20">
        <f t="shared" si="4"/>
        <v>188</v>
      </c>
      <c r="H55" s="20" t="b">
        <f t="shared" si="5"/>
        <v>0</v>
      </c>
      <c r="I55" s="20" t="b">
        <f t="shared" si="6"/>
        <v>0</v>
      </c>
      <c r="J55" s="20" t="b">
        <f t="shared" si="7"/>
        <v>0</v>
      </c>
      <c r="K55" s="21" t="b">
        <f t="shared" si="8"/>
        <v>0</v>
      </c>
      <c r="L55" s="20"/>
      <c r="M55" s="26">
        <f t="shared" ref="M55:R55" si="11">COUNTIFS(F53:F1108,"&lt;56,25",F53:F1108,"&gt;33,75")</f>
        <v>8</v>
      </c>
      <c r="N55" s="26">
        <f t="shared" si="11"/>
        <v>33</v>
      </c>
      <c r="O55" s="26">
        <f t="shared" si="11"/>
        <v>12</v>
      </c>
      <c r="P55" s="26">
        <f t="shared" si="11"/>
        <v>3</v>
      </c>
      <c r="Q55" s="26">
        <f t="shared" si="11"/>
        <v>1</v>
      </c>
      <c r="R55" s="26">
        <f t="shared" si="11"/>
        <v>0</v>
      </c>
      <c r="S55" s="21"/>
    </row>
    <row r="56" spans="1:19" x14ac:dyDescent="0.25">
      <c r="A56" s="11">
        <v>40681.5</v>
      </c>
      <c r="B56">
        <v>0</v>
      </c>
      <c r="C56">
        <v>0</v>
      </c>
      <c r="D56">
        <v>1.5</v>
      </c>
      <c r="E56">
        <v>115</v>
      </c>
      <c r="F56" s="19" t="b">
        <f t="shared" si="3"/>
        <v>0</v>
      </c>
      <c r="G56" s="20" t="b">
        <f t="shared" si="4"/>
        <v>0</v>
      </c>
      <c r="H56" s="20">
        <f t="shared" si="5"/>
        <v>115</v>
      </c>
      <c r="I56" s="20" t="b">
        <f t="shared" si="6"/>
        <v>0</v>
      </c>
      <c r="J56" s="20" t="b">
        <f t="shared" si="7"/>
        <v>0</v>
      </c>
      <c r="K56" s="21" t="b">
        <f t="shared" si="8"/>
        <v>0</v>
      </c>
      <c r="L56" s="20"/>
      <c r="M56" s="26">
        <f t="shared" ref="M56:R56" si="12">COUNTIFS(F53:F1108,"&lt;78,75",F53:F1108,"&gt;56,25")</f>
        <v>6</v>
      </c>
      <c r="N56" s="26">
        <f t="shared" si="12"/>
        <v>29</v>
      </c>
      <c r="O56" s="26">
        <f t="shared" si="12"/>
        <v>15</v>
      </c>
      <c r="P56" s="26">
        <f t="shared" si="12"/>
        <v>15</v>
      </c>
      <c r="Q56" s="26">
        <f>COUNTIFS(J53:J1108,"&lt;78,75",J53:J1108,"&gt;56,25")</f>
        <v>2</v>
      </c>
      <c r="R56" s="26">
        <f t="shared" si="12"/>
        <v>0</v>
      </c>
      <c r="S56" s="21"/>
    </row>
    <row r="57" spans="1:19" x14ac:dyDescent="0.25">
      <c r="A57" s="12">
        <v>40681.541666666664</v>
      </c>
      <c r="B57" s="1">
        <v>0</v>
      </c>
      <c r="C57" s="1">
        <v>0</v>
      </c>
      <c r="D57" s="1">
        <v>1.9</v>
      </c>
      <c r="E57" s="1">
        <v>226</v>
      </c>
      <c r="F57" s="19" t="b">
        <f t="shared" si="3"/>
        <v>0</v>
      </c>
      <c r="G57" s="20" t="b">
        <f t="shared" si="4"/>
        <v>0</v>
      </c>
      <c r="H57" s="20">
        <f t="shared" si="5"/>
        <v>226</v>
      </c>
      <c r="I57" s="20" t="b">
        <f t="shared" si="6"/>
        <v>0</v>
      </c>
      <c r="J57" s="20" t="b">
        <f t="shared" si="7"/>
        <v>0</v>
      </c>
      <c r="K57" s="21" t="b">
        <f t="shared" si="8"/>
        <v>0</v>
      </c>
      <c r="L57" s="20"/>
      <c r="M57" s="26">
        <f t="shared" ref="M57:R57" si="13">COUNTIFS(F53:F1108,"&lt;101,25",F53:F1108,"&gt;78,75")</f>
        <v>10</v>
      </c>
      <c r="N57" s="26">
        <f t="shared" si="13"/>
        <v>44</v>
      </c>
      <c r="O57" s="26">
        <f t="shared" si="13"/>
        <v>36</v>
      </c>
      <c r="P57" s="26">
        <f t="shared" si="13"/>
        <v>20</v>
      </c>
      <c r="Q57" s="26">
        <f t="shared" si="13"/>
        <v>14</v>
      </c>
      <c r="R57" s="26">
        <f t="shared" si="13"/>
        <v>4</v>
      </c>
      <c r="S57" s="21"/>
    </row>
    <row r="58" spans="1:19" x14ac:dyDescent="0.25">
      <c r="A58" s="11">
        <v>40681.583333333336</v>
      </c>
      <c r="B58">
        <v>0</v>
      </c>
      <c r="C58">
        <v>0</v>
      </c>
      <c r="D58">
        <v>1.3</v>
      </c>
      <c r="E58">
        <v>242</v>
      </c>
      <c r="F58" s="19" t="b">
        <f t="shared" si="3"/>
        <v>0</v>
      </c>
      <c r="G58" s="20">
        <f t="shared" si="4"/>
        <v>242</v>
      </c>
      <c r="H58" s="20" t="b">
        <f t="shared" si="5"/>
        <v>0</v>
      </c>
      <c r="I58" s="20" t="b">
        <f t="shared" si="6"/>
        <v>0</v>
      </c>
      <c r="J58" s="20" t="b">
        <f t="shared" si="7"/>
        <v>0</v>
      </c>
      <c r="K58" s="21" t="b">
        <f t="shared" si="8"/>
        <v>0</v>
      </c>
      <c r="L58" s="20"/>
      <c r="M58" s="26">
        <f t="shared" ref="M58:R58" si="14">COUNTIFS(F53:F1108,"&lt;123,75",F53:F1108,"&gt;101,25")</f>
        <v>5</v>
      </c>
      <c r="N58" s="26">
        <f t="shared" si="14"/>
        <v>46</v>
      </c>
      <c r="O58" s="26">
        <f t="shared" si="14"/>
        <v>25</v>
      </c>
      <c r="P58" s="26">
        <f t="shared" si="14"/>
        <v>19</v>
      </c>
      <c r="Q58" s="26">
        <f t="shared" si="14"/>
        <v>33</v>
      </c>
      <c r="R58" s="26">
        <f t="shared" si="14"/>
        <v>6</v>
      </c>
      <c r="S58" s="21"/>
    </row>
    <row r="59" spans="1:19" x14ac:dyDescent="0.25">
      <c r="A59" s="11">
        <v>40681.625</v>
      </c>
      <c r="B59">
        <v>0</v>
      </c>
      <c r="C59">
        <v>0</v>
      </c>
      <c r="D59">
        <v>1.2</v>
      </c>
      <c r="E59">
        <v>359</v>
      </c>
      <c r="F59" s="19" t="b">
        <f t="shared" si="3"/>
        <v>0</v>
      </c>
      <c r="G59" s="20">
        <f t="shared" si="4"/>
        <v>359</v>
      </c>
      <c r="H59" s="20" t="b">
        <f t="shared" si="5"/>
        <v>0</v>
      </c>
      <c r="I59" s="20" t="b">
        <f t="shared" si="6"/>
        <v>0</v>
      </c>
      <c r="J59" s="20" t="b">
        <f t="shared" si="7"/>
        <v>0</v>
      </c>
      <c r="K59" s="21" t="b">
        <f t="shared" si="8"/>
        <v>0</v>
      </c>
      <c r="L59" s="20"/>
      <c r="M59" s="26">
        <f t="shared" ref="M59:R59" si="15">COUNTIFS(F53:F1108,"&lt;146,25",F53:F1108,"&gt;123,75")</f>
        <v>2</v>
      </c>
      <c r="N59" s="26">
        <f t="shared" si="15"/>
        <v>26</v>
      </c>
      <c r="O59" s="26">
        <f t="shared" si="15"/>
        <v>9</v>
      </c>
      <c r="P59" s="26">
        <f t="shared" si="15"/>
        <v>3</v>
      </c>
      <c r="Q59" s="26">
        <f t="shared" si="15"/>
        <v>0</v>
      </c>
      <c r="R59" s="26">
        <f t="shared" si="15"/>
        <v>0</v>
      </c>
      <c r="S59" s="21"/>
    </row>
    <row r="60" spans="1:19" x14ac:dyDescent="0.25">
      <c r="A60" s="11">
        <v>40681.666666666664</v>
      </c>
      <c r="B60">
        <v>0</v>
      </c>
      <c r="C60">
        <v>0</v>
      </c>
      <c r="D60">
        <v>1.8</v>
      </c>
      <c r="E60">
        <v>128</v>
      </c>
      <c r="F60" s="19" t="b">
        <f t="shared" si="3"/>
        <v>0</v>
      </c>
      <c r="G60" s="20" t="b">
        <f t="shared" si="4"/>
        <v>0</v>
      </c>
      <c r="H60" s="20">
        <f t="shared" si="5"/>
        <v>128</v>
      </c>
      <c r="I60" s="20" t="b">
        <f t="shared" si="6"/>
        <v>0</v>
      </c>
      <c r="J60" s="20" t="b">
        <f t="shared" si="7"/>
        <v>0</v>
      </c>
      <c r="K60" s="21" t="b">
        <f t="shared" si="8"/>
        <v>0</v>
      </c>
      <c r="L60" s="20"/>
      <c r="M60" s="26">
        <f t="shared" ref="M60:R60" si="16">COUNTIFS(F53:F1108,"&lt;168,75",F53:F1108,"&gt;146,25")</f>
        <v>5</v>
      </c>
      <c r="N60" s="26">
        <f t="shared" si="16"/>
        <v>28</v>
      </c>
      <c r="O60" s="26">
        <f t="shared" si="16"/>
        <v>2</v>
      </c>
      <c r="P60" s="26">
        <f t="shared" si="16"/>
        <v>2</v>
      </c>
      <c r="Q60" s="26">
        <f t="shared" si="16"/>
        <v>0</v>
      </c>
      <c r="R60" s="26">
        <f t="shared" si="16"/>
        <v>0</v>
      </c>
      <c r="S60" s="21"/>
    </row>
    <row r="61" spans="1:19" x14ac:dyDescent="0.25">
      <c r="A61" s="11">
        <v>40681.708333333336</v>
      </c>
      <c r="B61">
        <v>0</v>
      </c>
      <c r="C61">
        <v>0</v>
      </c>
      <c r="D61">
        <v>3.5</v>
      </c>
      <c r="E61">
        <v>102</v>
      </c>
      <c r="F61" s="19" t="b">
        <f t="shared" si="3"/>
        <v>0</v>
      </c>
      <c r="G61" s="20" t="b">
        <f t="shared" si="4"/>
        <v>0</v>
      </c>
      <c r="H61" s="20" t="b">
        <f t="shared" si="5"/>
        <v>0</v>
      </c>
      <c r="I61" s="20" t="b">
        <f t="shared" si="6"/>
        <v>0</v>
      </c>
      <c r="J61" s="20">
        <f t="shared" si="7"/>
        <v>102</v>
      </c>
      <c r="K61" s="21" t="b">
        <f t="shared" si="8"/>
        <v>0</v>
      </c>
      <c r="L61" s="20"/>
      <c r="M61" s="26">
        <f t="shared" ref="M61:R61" si="17">COUNTIFS(F53:F1108,"&lt;191,25",F53:F1108,"&gt;168,75")</f>
        <v>4</v>
      </c>
      <c r="N61" s="26">
        <f t="shared" si="17"/>
        <v>28</v>
      </c>
      <c r="O61" s="26">
        <f t="shared" si="17"/>
        <v>3</v>
      </c>
      <c r="P61" s="26">
        <f t="shared" si="17"/>
        <v>0</v>
      </c>
      <c r="Q61" s="26">
        <f t="shared" si="17"/>
        <v>1</v>
      </c>
      <c r="R61" s="26">
        <f t="shared" si="17"/>
        <v>0</v>
      </c>
      <c r="S61" s="21"/>
    </row>
    <row r="62" spans="1:19" x14ac:dyDescent="0.25">
      <c r="A62" s="63">
        <v>40681.75</v>
      </c>
      <c r="B62" s="5">
        <v>0</v>
      </c>
      <c r="C62" s="5">
        <v>0</v>
      </c>
      <c r="D62" s="5">
        <v>1.4</v>
      </c>
      <c r="E62" s="5">
        <v>40</v>
      </c>
      <c r="F62" s="19" t="b">
        <f t="shared" si="3"/>
        <v>0</v>
      </c>
      <c r="G62" s="20">
        <f t="shared" si="4"/>
        <v>40</v>
      </c>
      <c r="H62" s="20" t="b">
        <f t="shared" si="5"/>
        <v>0</v>
      </c>
      <c r="I62" s="20" t="b">
        <f t="shared" si="6"/>
        <v>0</v>
      </c>
      <c r="J62" s="20" t="b">
        <f t="shared" si="7"/>
        <v>0</v>
      </c>
      <c r="K62" s="21" t="b">
        <f t="shared" si="8"/>
        <v>0</v>
      </c>
      <c r="L62" s="20"/>
      <c r="M62" s="26">
        <f t="shared" ref="M62:R62" si="18">COUNTIFS(F53:F1108,"&lt;213,75",F53:F1108,"&gt;191,25")</f>
        <v>8</v>
      </c>
      <c r="N62" s="26">
        <f t="shared" si="18"/>
        <v>13</v>
      </c>
      <c r="O62" s="26">
        <f t="shared" si="18"/>
        <v>5</v>
      </c>
      <c r="P62" s="26">
        <f t="shared" si="18"/>
        <v>1</v>
      </c>
      <c r="Q62" s="26">
        <f t="shared" si="18"/>
        <v>1</v>
      </c>
      <c r="R62" s="26">
        <f t="shared" si="18"/>
        <v>1</v>
      </c>
      <c r="S62" s="21"/>
    </row>
    <row r="63" spans="1:19" x14ac:dyDescent="0.25">
      <c r="A63" s="11">
        <v>40681.791666666664</v>
      </c>
      <c r="B63">
        <v>0</v>
      </c>
      <c r="C63">
        <v>0</v>
      </c>
      <c r="D63">
        <v>0.9</v>
      </c>
      <c r="E63">
        <v>7</v>
      </c>
      <c r="F63" s="19" t="b">
        <f t="shared" si="3"/>
        <v>0</v>
      </c>
      <c r="G63" s="20">
        <f t="shared" si="4"/>
        <v>7</v>
      </c>
      <c r="H63" s="20" t="b">
        <f t="shared" si="5"/>
        <v>0</v>
      </c>
      <c r="I63" s="20" t="b">
        <f t="shared" si="6"/>
        <v>0</v>
      </c>
      <c r="J63" s="20" t="b">
        <f t="shared" si="7"/>
        <v>0</v>
      </c>
      <c r="K63" s="21" t="b">
        <f t="shared" si="8"/>
        <v>0</v>
      </c>
      <c r="L63" s="20"/>
      <c r="M63" s="26">
        <f t="shared" ref="M63:R63" si="19">COUNTIFS(F53:F1108,"&lt;236,25",F53:F1108,"&gt;213,75")</f>
        <v>6</v>
      </c>
      <c r="N63" s="26">
        <f t="shared" si="19"/>
        <v>28</v>
      </c>
      <c r="O63" s="26">
        <f t="shared" si="19"/>
        <v>15</v>
      </c>
      <c r="P63" s="26">
        <f t="shared" si="19"/>
        <v>4</v>
      </c>
      <c r="Q63" s="26">
        <f t="shared" si="19"/>
        <v>2</v>
      </c>
      <c r="R63" s="26">
        <f t="shared" si="19"/>
        <v>0</v>
      </c>
      <c r="S63" s="21"/>
    </row>
    <row r="64" spans="1:19" x14ac:dyDescent="0.25">
      <c r="A64" s="11">
        <v>40681.833333333336</v>
      </c>
      <c r="B64">
        <v>0</v>
      </c>
      <c r="C64">
        <v>0</v>
      </c>
      <c r="D64">
        <v>0.8</v>
      </c>
      <c r="E64">
        <v>321</v>
      </c>
      <c r="F64" s="19" t="b">
        <f t="shared" si="3"/>
        <v>0</v>
      </c>
      <c r="G64" s="20">
        <f t="shared" si="4"/>
        <v>321</v>
      </c>
      <c r="H64" s="20" t="b">
        <f t="shared" si="5"/>
        <v>0</v>
      </c>
      <c r="I64" s="20" t="b">
        <f t="shared" si="6"/>
        <v>0</v>
      </c>
      <c r="J64" s="20" t="b">
        <f t="shared" si="7"/>
        <v>0</v>
      </c>
      <c r="K64" s="21" t="b">
        <f t="shared" si="8"/>
        <v>0</v>
      </c>
      <c r="L64" s="20"/>
      <c r="M64" s="26">
        <f t="shared" ref="M64:R64" si="20">COUNTIFS(F53:F1108,"&lt;258,75",F53:F1108,"&gt;236,25")</f>
        <v>4</v>
      </c>
      <c r="N64" s="26">
        <f t="shared" si="20"/>
        <v>27</v>
      </c>
      <c r="O64" s="26">
        <f t="shared" si="20"/>
        <v>14</v>
      </c>
      <c r="P64" s="26">
        <f t="shared" si="20"/>
        <v>6</v>
      </c>
      <c r="Q64" s="26">
        <f t="shared" si="20"/>
        <v>2</v>
      </c>
      <c r="R64" s="26">
        <f t="shared" si="20"/>
        <v>0</v>
      </c>
      <c r="S64" s="21"/>
    </row>
    <row r="65" spans="1:19" x14ac:dyDescent="0.25">
      <c r="A65" s="11">
        <v>40681.875</v>
      </c>
      <c r="B65">
        <v>0</v>
      </c>
      <c r="C65">
        <v>0</v>
      </c>
      <c r="D65">
        <v>0.9</v>
      </c>
      <c r="E65">
        <v>284</v>
      </c>
      <c r="F65" s="19" t="b">
        <f t="shared" si="3"/>
        <v>0</v>
      </c>
      <c r="G65" s="20">
        <f t="shared" si="4"/>
        <v>284</v>
      </c>
      <c r="H65" s="20" t="b">
        <f t="shared" si="5"/>
        <v>0</v>
      </c>
      <c r="I65" s="20" t="b">
        <f t="shared" si="6"/>
        <v>0</v>
      </c>
      <c r="J65" s="20" t="b">
        <f t="shared" si="7"/>
        <v>0</v>
      </c>
      <c r="K65" s="21" t="b">
        <f t="shared" si="8"/>
        <v>0</v>
      </c>
      <c r="L65" s="20"/>
      <c r="M65" s="26">
        <f t="shared" ref="M65:R65" si="21">COUNTIFS(F53:F1108,"&lt;281,25",F53:F1108,"&gt;258,75")</f>
        <v>10</v>
      </c>
      <c r="N65" s="26">
        <f t="shared" si="21"/>
        <v>33</v>
      </c>
      <c r="O65" s="26">
        <f t="shared" si="21"/>
        <v>5</v>
      </c>
      <c r="P65" s="26">
        <f t="shared" si="21"/>
        <v>8</v>
      </c>
      <c r="Q65" s="26">
        <f t="shared" si="21"/>
        <v>2</v>
      </c>
      <c r="R65" s="26">
        <f t="shared" si="21"/>
        <v>11</v>
      </c>
      <c r="S65" s="21"/>
    </row>
    <row r="66" spans="1:19" x14ac:dyDescent="0.25">
      <c r="A66" s="11">
        <v>40681.916666666664</v>
      </c>
      <c r="B66">
        <v>0</v>
      </c>
      <c r="C66">
        <v>0</v>
      </c>
      <c r="D66">
        <v>1.3</v>
      </c>
      <c r="E66">
        <v>186</v>
      </c>
      <c r="F66" s="19" t="b">
        <f t="shared" si="3"/>
        <v>0</v>
      </c>
      <c r="G66" s="20">
        <f t="shared" si="4"/>
        <v>186</v>
      </c>
      <c r="H66" s="20" t="b">
        <f t="shared" si="5"/>
        <v>0</v>
      </c>
      <c r="I66" s="20" t="b">
        <f t="shared" si="6"/>
        <v>0</v>
      </c>
      <c r="J66" s="20" t="b">
        <f t="shared" si="7"/>
        <v>0</v>
      </c>
      <c r="K66" s="21" t="b">
        <f t="shared" si="8"/>
        <v>0</v>
      </c>
      <c r="L66" s="20"/>
      <c r="M66" s="26">
        <f t="shared" ref="M66:R66" si="22">COUNTIFS(F53:F1108,"&lt;303,75",F53:F1108,"&gt;281,25")</f>
        <v>5</v>
      </c>
      <c r="N66" s="26">
        <f>COUNTIFS(G53:G1108,"&lt;303,75",G53:G1108,"&gt;281,25")</f>
        <v>42</v>
      </c>
      <c r="O66" s="26">
        <f t="shared" si="22"/>
        <v>7</v>
      </c>
      <c r="P66" s="26">
        <f t="shared" si="22"/>
        <v>0</v>
      </c>
      <c r="Q66" s="26">
        <f t="shared" si="22"/>
        <v>1</v>
      </c>
      <c r="R66" s="26">
        <f t="shared" si="22"/>
        <v>0</v>
      </c>
      <c r="S66" s="21"/>
    </row>
    <row r="67" spans="1:19" x14ac:dyDescent="0.25">
      <c r="A67" s="11">
        <v>40681.958333333336</v>
      </c>
      <c r="B67">
        <v>0</v>
      </c>
      <c r="C67">
        <v>0</v>
      </c>
      <c r="D67">
        <v>1.2</v>
      </c>
      <c r="E67">
        <v>298</v>
      </c>
      <c r="F67" s="19" t="b">
        <f t="shared" si="3"/>
        <v>0</v>
      </c>
      <c r="G67" s="20">
        <f t="shared" si="4"/>
        <v>298</v>
      </c>
      <c r="H67" s="20" t="b">
        <f t="shared" si="5"/>
        <v>0</v>
      </c>
      <c r="I67" s="20" t="b">
        <f t="shared" si="6"/>
        <v>0</v>
      </c>
      <c r="J67" s="20" t="b">
        <f t="shared" si="7"/>
        <v>0</v>
      </c>
      <c r="K67" s="21" t="b">
        <f t="shared" si="8"/>
        <v>0</v>
      </c>
      <c r="L67" s="20"/>
      <c r="M67" s="26">
        <f t="shared" ref="M67:R67" si="23">COUNTIFS(F53:F1108,"&lt;326,75",F53:F1108,"&gt;303,75")</f>
        <v>8</v>
      </c>
      <c r="N67" s="26">
        <f t="shared" si="23"/>
        <v>65</v>
      </c>
      <c r="O67" s="26">
        <f t="shared" si="23"/>
        <v>6</v>
      </c>
      <c r="P67" s="26">
        <f t="shared" si="23"/>
        <v>2</v>
      </c>
      <c r="Q67" s="26">
        <f t="shared" si="23"/>
        <v>1</v>
      </c>
      <c r="R67" s="26">
        <f t="shared" si="23"/>
        <v>0</v>
      </c>
      <c r="S67" s="21"/>
    </row>
    <row r="68" spans="1:19" x14ac:dyDescent="0.25">
      <c r="A68" s="11">
        <v>40682</v>
      </c>
      <c r="B68">
        <v>0</v>
      </c>
      <c r="C68">
        <v>0</v>
      </c>
      <c r="D68">
        <v>1.3</v>
      </c>
      <c r="E68">
        <v>307</v>
      </c>
      <c r="F68" s="19" t="b">
        <f t="shared" si="3"/>
        <v>0</v>
      </c>
      <c r="G68" s="20">
        <f t="shared" si="4"/>
        <v>307</v>
      </c>
      <c r="H68" s="20" t="b">
        <f t="shared" si="5"/>
        <v>0</v>
      </c>
      <c r="I68" s="20" t="b">
        <f t="shared" si="6"/>
        <v>0</v>
      </c>
      <c r="J68" s="20" t="b">
        <f t="shared" si="7"/>
        <v>0</v>
      </c>
      <c r="K68" s="21" t="b">
        <f t="shared" si="8"/>
        <v>0</v>
      </c>
      <c r="L68" s="20"/>
      <c r="M68" s="26">
        <f t="shared" ref="M68:R68" si="24">COUNTIFS(F53:F1108,"&lt;348,75",F53:F1108,"&gt;326,25")</f>
        <v>8</v>
      </c>
      <c r="N68" s="26">
        <f t="shared" si="24"/>
        <v>42</v>
      </c>
      <c r="O68" s="26">
        <f t="shared" si="24"/>
        <v>3</v>
      </c>
      <c r="P68" s="26">
        <f t="shared" si="24"/>
        <v>3</v>
      </c>
      <c r="Q68" s="26">
        <f t="shared" si="24"/>
        <v>0</v>
      </c>
      <c r="R68" s="26">
        <f t="shared" si="24"/>
        <v>0</v>
      </c>
      <c r="S68" s="21" t="s">
        <v>47</v>
      </c>
    </row>
    <row r="69" spans="1:19" x14ac:dyDescent="0.25">
      <c r="A69" s="11">
        <v>40682.041666666664</v>
      </c>
      <c r="B69">
        <v>0</v>
      </c>
      <c r="C69">
        <v>0</v>
      </c>
      <c r="D69">
        <v>1.3</v>
      </c>
      <c r="E69">
        <v>297</v>
      </c>
      <c r="F69" s="19" t="b">
        <f t="shared" si="3"/>
        <v>0</v>
      </c>
      <c r="G69" s="20">
        <f t="shared" si="4"/>
        <v>297</v>
      </c>
      <c r="H69" s="20" t="b">
        <f t="shared" si="5"/>
        <v>0</v>
      </c>
      <c r="I69" s="20" t="b">
        <f t="shared" si="6"/>
        <v>0</v>
      </c>
      <c r="J69" s="20" t="b">
        <f t="shared" si="7"/>
        <v>0</v>
      </c>
      <c r="K69" s="21" t="b">
        <f t="shared" si="8"/>
        <v>0</v>
      </c>
      <c r="L69" s="20"/>
      <c r="M69" s="26">
        <f>SUM(M53:M68)</f>
        <v>99</v>
      </c>
      <c r="N69" s="26">
        <f t="shared" ref="N69:R69" si="25">SUM(N53:N68)</f>
        <v>546</v>
      </c>
      <c r="O69" s="26">
        <f t="shared" si="25"/>
        <v>169</v>
      </c>
      <c r="P69" s="26">
        <f t="shared" si="25"/>
        <v>88</v>
      </c>
      <c r="Q69" s="26">
        <f t="shared" si="25"/>
        <v>60</v>
      </c>
      <c r="R69" s="26">
        <f t="shared" si="25"/>
        <v>22</v>
      </c>
      <c r="S69" s="32">
        <f>SUM(M69:R69)</f>
        <v>984</v>
      </c>
    </row>
    <row r="70" spans="1:19" x14ac:dyDescent="0.25">
      <c r="A70" s="11">
        <v>40682.083333333336</v>
      </c>
      <c r="B70">
        <v>0</v>
      </c>
      <c r="C70">
        <v>0</v>
      </c>
      <c r="D70">
        <v>0.7</v>
      </c>
      <c r="E70">
        <v>225</v>
      </c>
      <c r="F70" s="19" t="b">
        <f t="shared" si="3"/>
        <v>0</v>
      </c>
      <c r="G70" s="20">
        <f t="shared" si="4"/>
        <v>225</v>
      </c>
      <c r="H70" s="20" t="b">
        <f t="shared" si="5"/>
        <v>0</v>
      </c>
      <c r="I70" s="20" t="b">
        <f t="shared" si="6"/>
        <v>0</v>
      </c>
      <c r="J70" s="20" t="b">
        <f t="shared" si="7"/>
        <v>0</v>
      </c>
      <c r="K70" s="21" t="b">
        <f t="shared" si="8"/>
        <v>0</v>
      </c>
      <c r="L70" s="20"/>
      <c r="M70" s="26">
        <f t="shared" ref="M70:R70" si="26">COUNT(F53:F1108)</f>
        <v>99</v>
      </c>
      <c r="N70" s="26">
        <f t="shared" si="26"/>
        <v>546</v>
      </c>
      <c r="O70" s="26">
        <f t="shared" si="26"/>
        <v>169</v>
      </c>
      <c r="P70" s="26">
        <f t="shared" si="26"/>
        <v>88</v>
      </c>
      <c r="Q70" s="26">
        <f t="shared" si="26"/>
        <v>60</v>
      </c>
      <c r="R70" s="26">
        <f t="shared" si="26"/>
        <v>22</v>
      </c>
      <c r="S70" s="32">
        <f>SUM(M70:R70)</f>
        <v>984</v>
      </c>
    </row>
    <row r="71" spans="1:19" x14ac:dyDescent="0.25">
      <c r="A71" s="11">
        <v>40682.125</v>
      </c>
      <c r="B71">
        <v>0</v>
      </c>
      <c r="C71">
        <v>0</v>
      </c>
      <c r="D71">
        <v>0.6</v>
      </c>
      <c r="E71">
        <v>128</v>
      </c>
      <c r="F71" s="19" t="b">
        <f t="shared" si="3"/>
        <v>0</v>
      </c>
      <c r="G71" s="20">
        <f t="shared" si="4"/>
        <v>128</v>
      </c>
      <c r="H71" s="20" t="b">
        <f t="shared" si="5"/>
        <v>0</v>
      </c>
      <c r="I71" s="20" t="b">
        <f t="shared" si="6"/>
        <v>0</v>
      </c>
      <c r="J71" s="20" t="b">
        <f t="shared" si="7"/>
        <v>0</v>
      </c>
      <c r="K71" s="21" t="b">
        <f t="shared" si="8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40682.166666666664</v>
      </c>
      <c r="B72">
        <v>0</v>
      </c>
      <c r="C72">
        <v>0</v>
      </c>
      <c r="D72">
        <v>0.5</v>
      </c>
      <c r="E72">
        <v>356</v>
      </c>
      <c r="F72" s="19" t="b">
        <f t="shared" si="3"/>
        <v>0</v>
      </c>
      <c r="G72" s="20">
        <f t="shared" si="4"/>
        <v>356</v>
      </c>
      <c r="H72" s="20" t="b">
        <f t="shared" si="5"/>
        <v>0</v>
      </c>
      <c r="I72" s="20" t="b">
        <f t="shared" si="6"/>
        <v>0</v>
      </c>
      <c r="J72" s="20" t="b">
        <f t="shared" si="7"/>
        <v>0</v>
      </c>
      <c r="K72" s="21" t="b">
        <f t="shared" si="8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40682.208333333336</v>
      </c>
      <c r="B73">
        <v>0</v>
      </c>
      <c r="C73">
        <v>0</v>
      </c>
      <c r="D73">
        <v>0.5</v>
      </c>
      <c r="E73">
        <v>128</v>
      </c>
      <c r="F73" s="19" t="b">
        <f t="shared" si="3"/>
        <v>0</v>
      </c>
      <c r="G73" s="20">
        <f t="shared" si="4"/>
        <v>128</v>
      </c>
      <c r="H73" s="20" t="b">
        <f t="shared" si="5"/>
        <v>0</v>
      </c>
      <c r="I73" s="20" t="b">
        <f t="shared" si="6"/>
        <v>0</v>
      </c>
      <c r="J73" s="20" t="b">
        <f t="shared" si="7"/>
        <v>0</v>
      </c>
      <c r="K73" s="21" t="b">
        <f t="shared" si="8"/>
        <v>0</v>
      </c>
      <c r="L73" s="26" t="s">
        <v>48</v>
      </c>
      <c r="M73" s="33">
        <f>M53/$S$69</f>
        <v>8.130081300813009E-3</v>
      </c>
      <c r="N73" s="33">
        <f t="shared" ref="N73:R88" si="27">N53/$S$69</f>
        <v>3.556910569105691E-2</v>
      </c>
      <c r="O73" s="33">
        <f t="shared" si="27"/>
        <v>4.0650406504065045E-3</v>
      </c>
      <c r="P73" s="33">
        <f t="shared" si="27"/>
        <v>1.0162601626016261E-3</v>
      </c>
      <c r="Q73" s="33">
        <f t="shared" si="27"/>
        <v>0</v>
      </c>
      <c r="R73" s="33">
        <f t="shared" si="27"/>
        <v>0</v>
      </c>
      <c r="S73" s="21"/>
    </row>
    <row r="74" spans="1:19" x14ac:dyDescent="0.25">
      <c r="A74" s="11">
        <v>40682.25</v>
      </c>
      <c r="B74">
        <v>0</v>
      </c>
      <c r="C74">
        <v>0</v>
      </c>
      <c r="D74">
        <v>0.4</v>
      </c>
      <c r="E74">
        <v>245</v>
      </c>
      <c r="F74" s="19">
        <f t="shared" si="3"/>
        <v>245</v>
      </c>
      <c r="G74" s="20" t="b">
        <f t="shared" si="4"/>
        <v>0</v>
      </c>
      <c r="H74" s="20" t="b">
        <f t="shared" si="5"/>
        <v>0</v>
      </c>
      <c r="I74" s="20" t="b">
        <f t="shared" si="6"/>
        <v>0</v>
      </c>
      <c r="J74" s="20" t="b">
        <f t="shared" si="7"/>
        <v>0</v>
      </c>
      <c r="K74" s="21" t="b">
        <f t="shared" si="8"/>
        <v>0</v>
      </c>
      <c r="L74" s="26"/>
      <c r="M74" s="33">
        <f t="shared" ref="M74:N88" si="28">M54/$S$69</f>
        <v>2.0325203252032522E-3</v>
      </c>
      <c r="N74" s="33">
        <f t="shared" si="28"/>
        <v>2.7439024390243903E-2</v>
      </c>
      <c r="O74" s="33">
        <f t="shared" si="27"/>
        <v>8.130081300813009E-3</v>
      </c>
      <c r="P74" s="33">
        <f t="shared" si="27"/>
        <v>1.0162601626016261E-3</v>
      </c>
      <c r="Q74" s="33">
        <f t="shared" si="27"/>
        <v>0</v>
      </c>
      <c r="R74" s="33">
        <f t="shared" si="27"/>
        <v>0</v>
      </c>
      <c r="S74" s="21"/>
    </row>
    <row r="75" spans="1:19" x14ac:dyDescent="0.25">
      <c r="A75" s="11">
        <v>40682.291666666664</v>
      </c>
      <c r="B75">
        <v>0</v>
      </c>
      <c r="C75">
        <v>0</v>
      </c>
      <c r="D75">
        <v>0.5</v>
      </c>
      <c r="E75">
        <v>38</v>
      </c>
      <c r="F75" s="19" t="b">
        <f t="shared" si="3"/>
        <v>0</v>
      </c>
      <c r="G75" s="20">
        <f t="shared" si="4"/>
        <v>38</v>
      </c>
      <c r="H75" s="20" t="b">
        <f t="shared" si="5"/>
        <v>0</v>
      </c>
      <c r="I75" s="20" t="b">
        <f t="shared" si="6"/>
        <v>0</v>
      </c>
      <c r="J75" s="20" t="b">
        <f t="shared" si="7"/>
        <v>0</v>
      </c>
      <c r="K75" s="21" t="b">
        <f t="shared" si="8"/>
        <v>0</v>
      </c>
      <c r="L75" s="26" t="s">
        <v>49</v>
      </c>
      <c r="M75" s="33">
        <f t="shared" si="28"/>
        <v>8.130081300813009E-3</v>
      </c>
      <c r="N75" s="33">
        <f t="shared" si="28"/>
        <v>3.3536585365853661E-2</v>
      </c>
      <c r="O75" s="33">
        <f t="shared" si="27"/>
        <v>1.2195121951219513E-2</v>
      </c>
      <c r="P75" s="33">
        <f t="shared" si="27"/>
        <v>3.0487804878048782E-3</v>
      </c>
      <c r="Q75" s="33">
        <f t="shared" si="27"/>
        <v>1.0162601626016261E-3</v>
      </c>
      <c r="R75" s="33">
        <f t="shared" si="27"/>
        <v>0</v>
      </c>
      <c r="S75" s="21"/>
    </row>
    <row r="76" spans="1:19" x14ac:dyDescent="0.25">
      <c r="A76" s="11">
        <v>40682.333333333336</v>
      </c>
      <c r="B76">
        <v>0</v>
      </c>
      <c r="C76">
        <v>0</v>
      </c>
      <c r="D76">
        <v>0.4</v>
      </c>
      <c r="E76">
        <v>193</v>
      </c>
      <c r="F76" s="19">
        <f t="shared" si="3"/>
        <v>193</v>
      </c>
      <c r="G76" s="20" t="b">
        <f t="shared" si="4"/>
        <v>0</v>
      </c>
      <c r="H76" s="20" t="b">
        <f t="shared" si="5"/>
        <v>0</v>
      </c>
      <c r="I76" s="20" t="b">
        <f t="shared" si="6"/>
        <v>0</v>
      </c>
      <c r="J76" s="20" t="b">
        <f t="shared" si="7"/>
        <v>0</v>
      </c>
      <c r="K76" s="21" t="b">
        <f t="shared" si="8"/>
        <v>0</v>
      </c>
      <c r="L76" s="26"/>
      <c r="M76" s="33">
        <f t="shared" si="28"/>
        <v>6.0975609756097563E-3</v>
      </c>
      <c r="N76" s="33">
        <f t="shared" si="28"/>
        <v>2.9471544715447155E-2</v>
      </c>
      <c r="O76" s="33">
        <f t="shared" si="27"/>
        <v>1.524390243902439E-2</v>
      </c>
      <c r="P76" s="33">
        <f t="shared" si="27"/>
        <v>1.524390243902439E-2</v>
      </c>
      <c r="Q76" s="33">
        <f t="shared" si="27"/>
        <v>2.0325203252032522E-3</v>
      </c>
      <c r="R76" s="33">
        <f t="shared" si="27"/>
        <v>0</v>
      </c>
      <c r="S76" s="21"/>
    </row>
    <row r="77" spans="1:19" x14ac:dyDescent="0.25">
      <c r="A77" s="11">
        <v>40682.375</v>
      </c>
      <c r="B77">
        <v>0</v>
      </c>
      <c r="C77">
        <v>0</v>
      </c>
      <c r="D77">
        <v>0.6</v>
      </c>
      <c r="E77">
        <v>172</v>
      </c>
      <c r="F77" s="19" t="b">
        <f t="shared" si="3"/>
        <v>0</v>
      </c>
      <c r="G77" s="20">
        <f t="shared" si="4"/>
        <v>172</v>
      </c>
      <c r="H77" s="20" t="b">
        <f t="shared" si="5"/>
        <v>0</v>
      </c>
      <c r="I77" s="20" t="b">
        <f t="shared" si="6"/>
        <v>0</v>
      </c>
      <c r="J77" s="20" t="b">
        <f t="shared" si="7"/>
        <v>0</v>
      </c>
      <c r="K77" s="21" t="b">
        <f t="shared" si="8"/>
        <v>0</v>
      </c>
      <c r="L77" s="26" t="s">
        <v>50</v>
      </c>
      <c r="M77" s="33">
        <f t="shared" si="28"/>
        <v>1.016260162601626E-2</v>
      </c>
      <c r="N77" s="33">
        <f t="shared" si="28"/>
        <v>4.4715447154471545E-2</v>
      </c>
      <c r="O77" s="33">
        <f t="shared" si="27"/>
        <v>3.6585365853658534E-2</v>
      </c>
      <c r="P77" s="33">
        <f t="shared" si="27"/>
        <v>2.032520325203252E-2</v>
      </c>
      <c r="Q77" s="33">
        <f t="shared" si="27"/>
        <v>1.4227642276422764E-2</v>
      </c>
      <c r="R77" s="33">
        <f t="shared" si="27"/>
        <v>4.0650406504065045E-3</v>
      </c>
      <c r="S77" s="21"/>
    </row>
    <row r="78" spans="1:19" x14ac:dyDescent="0.25">
      <c r="A78" s="11">
        <v>40682.416666666664</v>
      </c>
      <c r="B78">
        <v>0</v>
      </c>
      <c r="C78">
        <v>0</v>
      </c>
      <c r="D78">
        <v>1</v>
      </c>
      <c r="E78">
        <v>138</v>
      </c>
      <c r="F78" s="19" t="b">
        <f t="shared" si="3"/>
        <v>0</v>
      </c>
      <c r="G78" s="20">
        <f t="shared" si="4"/>
        <v>138</v>
      </c>
      <c r="H78" s="20" t="b">
        <f t="shared" si="5"/>
        <v>0</v>
      </c>
      <c r="I78" s="20" t="b">
        <f t="shared" si="6"/>
        <v>0</v>
      </c>
      <c r="J78" s="20" t="b">
        <f t="shared" si="7"/>
        <v>0</v>
      </c>
      <c r="K78" s="21" t="b">
        <f t="shared" si="8"/>
        <v>0</v>
      </c>
      <c r="L78" s="26"/>
      <c r="M78" s="33">
        <f t="shared" si="28"/>
        <v>5.08130081300813E-3</v>
      </c>
      <c r="N78" s="33">
        <f t="shared" si="28"/>
        <v>4.6747967479674794E-2</v>
      </c>
      <c r="O78" s="33">
        <f t="shared" si="27"/>
        <v>2.540650406504065E-2</v>
      </c>
      <c r="P78" s="33">
        <f t="shared" si="27"/>
        <v>1.9308943089430895E-2</v>
      </c>
      <c r="Q78" s="33">
        <f t="shared" si="27"/>
        <v>3.3536585365853661E-2</v>
      </c>
      <c r="R78" s="33">
        <f t="shared" si="27"/>
        <v>6.0975609756097563E-3</v>
      </c>
      <c r="S78" s="21"/>
    </row>
    <row r="79" spans="1:19" x14ac:dyDescent="0.25">
      <c r="A79" s="11">
        <v>40682.458333333336</v>
      </c>
      <c r="B79">
        <v>0</v>
      </c>
      <c r="C79">
        <v>0</v>
      </c>
      <c r="D79">
        <v>1.6</v>
      </c>
      <c r="E79">
        <v>226</v>
      </c>
      <c r="F79" s="19" t="b">
        <f t="shared" si="3"/>
        <v>0</v>
      </c>
      <c r="G79" s="20" t="b">
        <f t="shared" si="4"/>
        <v>0</v>
      </c>
      <c r="H79" s="20">
        <f t="shared" si="5"/>
        <v>226</v>
      </c>
      <c r="I79" s="20" t="b">
        <f t="shared" si="6"/>
        <v>0</v>
      </c>
      <c r="J79" s="20" t="b">
        <f t="shared" si="7"/>
        <v>0</v>
      </c>
      <c r="K79" s="21" t="b">
        <f t="shared" si="8"/>
        <v>0</v>
      </c>
      <c r="L79" s="26" t="s">
        <v>51</v>
      </c>
      <c r="M79" s="33">
        <f t="shared" si="28"/>
        <v>2.0325203252032522E-3</v>
      </c>
      <c r="N79" s="33">
        <f t="shared" si="28"/>
        <v>2.6422764227642278E-2</v>
      </c>
      <c r="O79" s="33">
        <f t="shared" si="27"/>
        <v>9.1463414634146336E-3</v>
      </c>
      <c r="P79" s="33">
        <f t="shared" si="27"/>
        <v>3.0487804878048782E-3</v>
      </c>
      <c r="Q79" s="33">
        <f t="shared" si="27"/>
        <v>0</v>
      </c>
      <c r="R79" s="33">
        <f t="shared" si="27"/>
        <v>0</v>
      </c>
      <c r="S79" s="21"/>
    </row>
    <row r="80" spans="1:19" x14ac:dyDescent="0.25">
      <c r="A80" s="11">
        <v>40682.5</v>
      </c>
      <c r="B80">
        <v>0</v>
      </c>
      <c r="C80">
        <v>0</v>
      </c>
      <c r="D80">
        <v>1.8</v>
      </c>
      <c r="E80">
        <v>134</v>
      </c>
      <c r="F80" s="19" t="b">
        <f t="shared" si="3"/>
        <v>0</v>
      </c>
      <c r="G80" s="20" t="b">
        <f t="shared" si="4"/>
        <v>0</v>
      </c>
      <c r="H80" s="20">
        <f t="shared" si="5"/>
        <v>134</v>
      </c>
      <c r="I80" s="20" t="b">
        <f t="shared" si="6"/>
        <v>0</v>
      </c>
      <c r="J80" s="20" t="b">
        <f t="shared" si="7"/>
        <v>0</v>
      </c>
      <c r="K80" s="21" t="b">
        <f t="shared" si="8"/>
        <v>0</v>
      </c>
      <c r="L80" s="26"/>
      <c r="M80" s="33">
        <f t="shared" si="28"/>
        <v>5.08130081300813E-3</v>
      </c>
      <c r="N80" s="33">
        <f>N60/$S$69</f>
        <v>2.8455284552845527E-2</v>
      </c>
      <c r="O80" s="33">
        <f t="shared" si="27"/>
        <v>2.0325203252032522E-3</v>
      </c>
      <c r="P80" s="33">
        <f t="shared" si="27"/>
        <v>2.0325203252032522E-3</v>
      </c>
      <c r="Q80" s="33">
        <f t="shared" si="27"/>
        <v>0</v>
      </c>
      <c r="R80" s="33">
        <f t="shared" si="27"/>
        <v>0</v>
      </c>
      <c r="S80" s="21"/>
    </row>
    <row r="81" spans="1:19" x14ac:dyDescent="0.25">
      <c r="A81" s="11">
        <v>40682.541666666664</v>
      </c>
      <c r="B81">
        <v>0</v>
      </c>
      <c r="C81">
        <v>0</v>
      </c>
      <c r="D81">
        <v>1.6</v>
      </c>
      <c r="E81">
        <v>171</v>
      </c>
      <c r="F81" s="19" t="b">
        <f t="shared" si="3"/>
        <v>0</v>
      </c>
      <c r="G81" s="20" t="b">
        <f t="shared" si="4"/>
        <v>0</v>
      </c>
      <c r="H81" s="20">
        <f t="shared" si="5"/>
        <v>171</v>
      </c>
      <c r="I81" s="20" t="b">
        <f t="shared" si="6"/>
        <v>0</v>
      </c>
      <c r="J81" s="20" t="b">
        <f t="shared" si="7"/>
        <v>0</v>
      </c>
      <c r="K81" s="21" t="b">
        <f t="shared" si="8"/>
        <v>0</v>
      </c>
      <c r="L81" s="26" t="s">
        <v>52</v>
      </c>
      <c r="M81" s="33">
        <f t="shared" si="28"/>
        <v>4.0650406504065045E-3</v>
      </c>
      <c r="N81" s="33">
        <f t="shared" si="28"/>
        <v>2.8455284552845527E-2</v>
      </c>
      <c r="O81" s="33">
        <f t="shared" si="27"/>
        <v>3.0487804878048782E-3</v>
      </c>
      <c r="P81" s="33">
        <f t="shared" si="27"/>
        <v>0</v>
      </c>
      <c r="Q81" s="33">
        <f t="shared" si="27"/>
        <v>1.0162601626016261E-3</v>
      </c>
      <c r="R81" s="33">
        <f t="shared" si="27"/>
        <v>0</v>
      </c>
      <c r="S81" s="21"/>
    </row>
    <row r="82" spans="1:19" x14ac:dyDescent="0.25">
      <c r="A82" s="11">
        <v>40682.583333333336</v>
      </c>
      <c r="B82">
        <v>0</v>
      </c>
      <c r="C82">
        <v>0</v>
      </c>
      <c r="D82">
        <v>3.1</v>
      </c>
      <c r="E82">
        <v>223</v>
      </c>
      <c r="F82" s="19" t="b">
        <f t="shared" si="3"/>
        <v>0</v>
      </c>
      <c r="G82" s="20" t="b">
        <f t="shared" si="4"/>
        <v>0</v>
      </c>
      <c r="H82" s="20" t="b">
        <f t="shared" si="5"/>
        <v>0</v>
      </c>
      <c r="I82" s="20">
        <f t="shared" si="6"/>
        <v>223</v>
      </c>
      <c r="J82" s="20" t="b">
        <f t="shared" si="7"/>
        <v>0</v>
      </c>
      <c r="K82" s="21" t="b">
        <f t="shared" si="8"/>
        <v>0</v>
      </c>
      <c r="L82" s="26"/>
      <c r="M82" s="33">
        <f t="shared" si="28"/>
        <v>8.130081300813009E-3</v>
      </c>
      <c r="N82" s="33">
        <f t="shared" si="28"/>
        <v>1.3211382113821139E-2</v>
      </c>
      <c r="O82" s="33">
        <f t="shared" si="27"/>
        <v>5.08130081300813E-3</v>
      </c>
      <c r="P82" s="33">
        <f t="shared" si="27"/>
        <v>1.0162601626016261E-3</v>
      </c>
      <c r="Q82" s="33">
        <f t="shared" si="27"/>
        <v>1.0162601626016261E-3</v>
      </c>
      <c r="R82" s="33">
        <f t="shared" si="27"/>
        <v>1.0162601626016261E-3</v>
      </c>
      <c r="S82" s="21"/>
    </row>
    <row r="83" spans="1:19" x14ac:dyDescent="0.25">
      <c r="A83" s="11">
        <v>40682.625</v>
      </c>
      <c r="B83">
        <v>0</v>
      </c>
      <c r="C83">
        <v>0</v>
      </c>
      <c r="D83">
        <v>3.6</v>
      </c>
      <c r="E83">
        <v>224</v>
      </c>
      <c r="F83" s="19" t="b">
        <f t="shared" si="3"/>
        <v>0</v>
      </c>
      <c r="G83" s="20" t="b">
        <f t="shared" si="4"/>
        <v>0</v>
      </c>
      <c r="H83" s="20" t="b">
        <f t="shared" si="5"/>
        <v>0</v>
      </c>
      <c r="I83" s="20" t="b">
        <f t="shared" si="6"/>
        <v>0</v>
      </c>
      <c r="J83" s="20">
        <f t="shared" si="7"/>
        <v>224</v>
      </c>
      <c r="K83" s="21" t="b">
        <f t="shared" si="8"/>
        <v>0</v>
      </c>
      <c r="L83" s="26" t="s">
        <v>53</v>
      </c>
      <c r="M83" s="33">
        <f t="shared" si="28"/>
        <v>6.0975609756097563E-3</v>
      </c>
      <c r="N83" s="33">
        <f t="shared" si="28"/>
        <v>2.8455284552845527E-2</v>
      </c>
      <c r="O83" s="33">
        <f t="shared" si="27"/>
        <v>1.524390243902439E-2</v>
      </c>
      <c r="P83" s="33">
        <f t="shared" si="27"/>
        <v>4.0650406504065045E-3</v>
      </c>
      <c r="Q83" s="33">
        <f t="shared" si="27"/>
        <v>2.0325203252032522E-3</v>
      </c>
      <c r="R83" s="33">
        <f t="shared" si="27"/>
        <v>0</v>
      </c>
      <c r="S83" s="21"/>
    </row>
    <row r="84" spans="1:19" x14ac:dyDescent="0.25">
      <c r="A84" s="11">
        <v>40682.666666666664</v>
      </c>
      <c r="B84">
        <v>0</v>
      </c>
      <c r="C84">
        <v>0</v>
      </c>
      <c r="D84">
        <v>3</v>
      </c>
      <c r="E84">
        <v>232</v>
      </c>
      <c r="F84" s="19" t="b">
        <f t="shared" si="3"/>
        <v>0</v>
      </c>
      <c r="G84" s="20" t="b">
        <f t="shared" si="4"/>
        <v>0</v>
      </c>
      <c r="H84" s="20" t="b">
        <f t="shared" si="5"/>
        <v>0</v>
      </c>
      <c r="I84" s="20">
        <f t="shared" si="6"/>
        <v>232</v>
      </c>
      <c r="J84" s="20" t="b">
        <f t="shared" si="7"/>
        <v>0</v>
      </c>
      <c r="K84" s="21" t="b">
        <f t="shared" si="8"/>
        <v>0</v>
      </c>
      <c r="L84" s="26"/>
      <c r="M84" s="33">
        <f t="shared" si="28"/>
        <v>4.0650406504065045E-3</v>
      </c>
      <c r="N84" s="33">
        <f t="shared" si="28"/>
        <v>2.7439024390243903E-2</v>
      </c>
      <c r="O84" s="33">
        <f t="shared" si="27"/>
        <v>1.4227642276422764E-2</v>
      </c>
      <c r="P84" s="33">
        <f t="shared" si="27"/>
        <v>6.0975609756097563E-3</v>
      </c>
      <c r="Q84" s="33">
        <f t="shared" si="27"/>
        <v>2.0325203252032522E-3</v>
      </c>
      <c r="R84" s="33">
        <f t="shared" si="27"/>
        <v>0</v>
      </c>
      <c r="S84" s="21"/>
    </row>
    <row r="85" spans="1:19" x14ac:dyDescent="0.25">
      <c r="A85" s="11">
        <v>40682.708333333336</v>
      </c>
      <c r="B85">
        <v>0</v>
      </c>
      <c r="C85">
        <v>0</v>
      </c>
      <c r="D85">
        <v>1.4</v>
      </c>
      <c r="E85">
        <v>161</v>
      </c>
      <c r="F85" s="19" t="b">
        <f t="shared" si="3"/>
        <v>0</v>
      </c>
      <c r="G85" s="20">
        <f t="shared" si="4"/>
        <v>161</v>
      </c>
      <c r="H85" s="20" t="b">
        <f t="shared" si="5"/>
        <v>0</v>
      </c>
      <c r="I85" s="20" t="b">
        <f t="shared" si="6"/>
        <v>0</v>
      </c>
      <c r="J85" s="20" t="b">
        <f t="shared" si="7"/>
        <v>0</v>
      </c>
      <c r="K85" s="21" t="b">
        <f t="shared" si="8"/>
        <v>0</v>
      </c>
      <c r="L85" s="26" t="s">
        <v>54</v>
      </c>
      <c r="M85" s="33">
        <f t="shared" si="28"/>
        <v>1.016260162601626E-2</v>
      </c>
      <c r="N85" s="33">
        <f t="shared" si="28"/>
        <v>3.3536585365853661E-2</v>
      </c>
      <c r="O85" s="33">
        <f t="shared" si="27"/>
        <v>5.08130081300813E-3</v>
      </c>
      <c r="P85" s="33">
        <f t="shared" si="27"/>
        <v>8.130081300813009E-3</v>
      </c>
      <c r="Q85" s="33">
        <f t="shared" si="27"/>
        <v>2.0325203252032522E-3</v>
      </c>
      <c r="R85" s="33">
        <f t="shared" si="27"/>
        <v>1.1178861788617886E-2</v>
      </c>
      <c r="S85" s="21"/>
    </row>
    <row r="86" spans="1:19" x14ac:dyDescent="0.25">
      <c r="A86" s="11">
        <v>40682.75</v>
      </c>
      <c r="B86">
        <v>0</v>
      </c>
      <c r="C86">
        <v>0</v>
      </c>
      <c r="D86">
        <v>3.3</v>
      </c>
      <c r="E86">
        <v>98</v>
      </c>
      <c r="F86" s="19" t="b">
        <f t="shared" si="3"/>
        <v>0</v>
      </c>
      <c r="G86" s="20" t="b">
        <f t="shared" si="4"/>
        <v>0</v>
      </c>
      <c r="H86" s="20" t="b">
        <f t="shared" si="5"/>
        <v>0</v>
      </c>
      <c r="I86" s="20">
        <f t="shared" si="6"/>
        <v>98</v>
      </c>
      <c r="J86" s="20" t="b">
        <f t="shared" si="7"/>
        <v>0</v>
      </c>
      <c r="K86" s="21" t="b">
        <f t="shared" si="8"/>
        <v>0</v>
      </c>
      <c r="L86" s="26"/>
      <c r="M86" s="33">
        <f t="shared" si="28"/>
        <v>5.08130081300813E-3</v>
      </c>
      <c r="N86" s="33">
        <f t="shared" si="28"/>
        <v>4.2682926829268296E-2</v>
      </c>
      <c r="O86" s="33">
        <f t="shared" si="27"/>
        <v>7.1138211382113818E-3</v>
      </c>
      <c r="P86" s="33">
        <f t="shared" si="27"/>
        <v>0</v>
      </c>
      <c r="Q86" s="33">
        <f t="shared" si="27"/>
        <v>1.0162601626016261E-3</v>
      </c>
      <c r="R86" s="33">
        <f t="shared" si="27"/>
        <v>0</v>
      </c>
      <c r="S86" s="21"/>
    </row>
    <row r="87" spans="1:19" x14ac:dyDescent="0.25">
      <c r="A87" s="11">
        <v>40682.791666666664</v>
      </c>
      <c r="B87">
        <v>0</v>
      </c>
      <c r="C87">
        <v>0</v>
      </c>
      <c r="D87">
        <v>3.3</v>
      </c>
      <c r="E87">
        <v>54</v>
      </c>
      <c r="F87" s="19" t="b">
        <f t="shared" si="3"/>
        <v>0</v>
      </c>
      <c r="G87" s="20" t="b">
        <f t="shared" si="4"/>
        <v>0</v>
      </c>
      <c r="H87" s="20" t="b">
        <f t="shared" si="5"/>
        <v>0</v>
      </c>
      <c r="I87" s="20">
        <f t="shared" si="6"/>
        <v>54</v>
      </c>
      <c r="J87" s="20" t="b">
        <f t="shared" si="7"/>
        <v>0</v>
      </c>
      <c r="K87" s="21" t="b">
        <f t="shared" si="8"/>
        <v>0</v>
      </c>
      <c r="L87" s="26" t="s">
        <v>55</v>
      </c>
      <c r="M87" s="33">
        <f t="shared" si="28"/>
        <v>8.130081300813009E-3</v>
      </c>
      <c r="N87" s="33">
        <f t="shared" si="28"/>
        <v>6.605691056910569E-2</v>
      </c>
      <c r="O87" s="33">
        <f t="shared" si="27"/>
        <v>6.0975609756097563E-3</v>
      </c>
      <c r="P87" s="33">
        <f t="shared" si="27"/>
        <v>2.0325203252032522E-3</v>
      </c>
      <c r="Q87" s="33">
        <f t="shared" si="27"/>
        <v>1.0162601626016261E-3</v>
      </c>
      <c r="R87" s="33">
        <f t="shared" si="27"/>
        <v>0</v>
      </c>
      <c r="S87" s="21"/>
    </row>
    <row r="88" spans="1:19" x14ac:dyDescent="0.25">
      <c r="A88" s="11">
        <v>40682.833333333336</v>
      </c>
      <c r="B88">
        <v>0</v>
      </c>
      <c r="C88">
        <v>0</v>
      </c>
      <c r="D88">
        <v>3.7</v>
      </c>
      <c r="E88">
        <v>36</v>
      </c>
      <c r="F88" s="19" t="b">
        <f t="shared" si="3"/>
        <v>0</v>
      </c>
      <c r="G88" s="20" t="b">
        <f t="shared" si="4"/>
        <v>0</v>
      </c>
      <c r="H88" s="20" t="b">
        <f t="shared" si="5"/>
        <v>0</v>
      </c>
      <c r="I88" s="20" t="b">
        <f t="shared" si="6"/>
        <v>0</v>
      </c>
      <c r="J88" s="20">
        <f t="shared" si="7"/>
        <v>36</v>
      </c>
      <c r="K88" s="21" t="b">
        <f t="shared" si="8"/>
        <v>0</v>
      </c>
      <c r="L88" s="26"/>
      <c r="M88" s="33">
        <f t="shared" si="28"/>
        <v>8.130081300813009E-3</v>
      </c>
      <c r="N88" s="33">
        <f t="shared" si="28"/>
        <v>4.2682926829268296E-2</v>
      </c>
      <c r="O88" s="33">
        <f t="shared" si="27"/>
        <v>3.0487804878048782E-3</v>
      </c>
      <c r="P88" s="33">
        <f t="shared" si="27"/>
        <v>3.0487804878048782E-3</v>
      </c>
      <c r="Q88" s="33">
        <f t="shared" si="27"/>
        <v>0</v>
      </c>
      <c r="R88" s="33">
        <f t="shared" si="27"/>
        <v>0</v>
      </c>
      <c r="S88" s="21"/>
    </row>
    <row r="89" spans="1:19" x14ac:dyDescent="0.25">
      <c r="A89" s="11">
        <v>40682.875</v>
      </c>
      <c r="B89">
        <v>0</v>
      </c>
      <c r="C89">
        <v>0</v>
      </c>
      <c r="D89">
        <v>1.4</v>
      </c>
      <c r="E89">
        <v>289</v>
      </c>
      <c r="F89" s="19" t="b">
        <f t="shared" si="3"/>
        <v>0</v>
      </c>
      <c r="G89" s="20">
        <f t="shared" si="4"/>
        <v>289</v>
      </c>
      <c r="H89" s="20" t="b">
        <f t="shared" si="5"/>
        <v>0</v>
      </c>
      <c r="I89" s="20" t="b">
        <f t="shared" si="6"/>
        <v>0</v>
      </c>
      <c r="J89" s="20" t="b">
        <f t="shared" si="7"/>
        <v>0</v>
      </c>
      <c r="K89" s="21" t="b">
        <f t="shared" si="8"/>
        <v>0</v>
      </c>
      <c r="L89" s="41" t="s">
        <v>47</v>
      </c>
      <c r="M89" s="34">
        <f>SUM(M73:M88)</f>
        <v>0.10060975609756098</v>
      </c>
      <c r="N89" s="34">
        <f>SUM(N73:N88)</f>
        <v>0.55487804878048785</v>
      </c>
      <c r="O89" s="34">
        <f t="shared" ref="O89:R89" si="29">SUM(O73:O88)</f>
        <v>0.17174796747967477</v>
      </c>
      <c r="P89" s="34">
        <f t="shared" si="29"/>
        <v>8.943089430894309E-2</v>
      </c>
      <c r="Q89" s="34">
        <f t="shared" si="29"/>
        <v>6.0975609756097546E-2</v>
      </c>
      <c r="R89" s="34">
        <f t="shared" si="29"/>
        <v>2.2357723577235773E-2</v>
      </c>
      <c r="S89" s="66">
        <f>SUM(M89:R89)</f>
        <v>1</v>
      </c>
    </row>
    <row r="90" spans="1:19" x14ac:dyDescent="0.25">
      <c r="A90" s="11">
        <v>40682.916666666664</v>
      </c>
      <c r="B90">
        <v>0</v>
      </c>
      <c r="C90">
        <v>0</v>
      </c>
      <c r="D90">
        <v>1</v>
      </c>
      <c r="E90">
        <v>312</v>
      </c>
      <c r="F90" s="19" t="b">
        <f t="shared" si="3"/>
        <v>0</v>
      </c>
      <c r="G90" s="20">
        <f t="shared" si="4"/>
        <v>312</v>
      </c>
      <c r="H90" s="20" t="b">
        <f t="shared" si="5"/>
        <v>0</v>
      </c>
      <c r="I90" s="20" t="b">
        <f t="shared" si="6"/>
        <v>0</v>
      </c>
      <c r="J90" s="20" t="b">
        <f t="shared" si="7"/>
        <v>0</v>
      </c>
      <c r="K90" s="21" t="b">
        <f t="shared" si="8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40682.958333333336</v>
      </c>
      <c r="B91">
        <v>0</v>
      </c>
      <c r="C91">
        <v>0</v>
      </c>
      <c r="D91">
        <v>1</v>
      </c>
      <c r="E91">
        <v>337</v>
      </c>
      <c r="F91" s="19" t="b">
        <f t="shared" si="3"/>
        <v>0</v>
      </c>
      <c r="G91" s="20">
        <f t="shared" si="4"/>
        <v>337</v>
      </c>
      <c r="H91" s="20" t="b">
        <f t="shared" si="5"/>
        <v>0</v>
      </c>
      <c r="I91" s="20" t="b">
        <f t="shared" si="6"/>
        <v>0</v>
      </c>
      <c r="J91" s="20" t="b">
        <f t="shared" si="7"/>
        <v>0</v>
      </c>
      <c r="K91" s="21" t="b">
        <f t="shared" si="8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40683</v>
      </c>
      <c r="B92">
        <v>0</v>
      </c>
      <c r="C92">
        <v>0</v>
      </c>
      <c r="D92">
        <v>1.2</v>
      </c>
      <c r="E92">
        <v>323</v>
      </c>
      <c r="F92" s="19" t="b">
        <f t="shared" si="3"/>
        <v>0</v>
      </c>
      <c r="G92" s="20">
        <f t="shared" si="4"/>
        <v>323</v>
      </c>
      <c r="H92" s="20" t="b">
        <f t="shared" si="5"/>
        <v>0</v>
      </c>
      <c r="I92" s="20" t="b">
        <f t="shared" si="6"/>
        <v>0</v>
      </c>
      <c r="J92" s="20" t="b">
        <f t="shared" si="7"/>
        <v>0</v>
      </c>
      <c r="K92" s="21" t="b">
        <f t="shared" si="8"/>
        <v>0</v>
      </c>
      <c r="L92" s="26" t="s">
        <v>48</v>
      </c>
      <c r="M92" s="37">
        <f t="shared" ref="M92:M107" si="30">M73</f>
        <v>8.130081300813009E-3</v>
      </c>
      <c r="N92" s="37">
        <f t="shared" ref="N92:R107" si="31">M92+N73</f>
        <v>4.3699186991869921E-2</v>
      </c>
      <c r="O92" s="37">
        <f t="shared" si="31"/>
        <v>4.7764227642276426E-2</v>
      </c>
      <c r="P92" s="37">
        <f t="shared" si="31"/>
        <v>4.878048780487805E-2</v>
      </c>
      <c r="Q92" s="37">
        <f t="shared" si="31"/>
        <v>4.878048780487805E-2</v>
      </c>
      <c r="R92" s="37">
        <f t="shared" si="31"/>
        <v>4.878048780487805E-2</v>
      </c>
      <c r="S92" s="32"/>
    </row>
    <row r="93" spans="1:19" x14ac:dyDescent="0.25">
      <c r="A93" s="11">
        <v>40683.041666666664</v>
      </c>
      <c r="B93">
        <v>0</v>
      </c>
      <c r="C93">
        <v>0</v>
      </c>
      <c r="D93">
        <v>1.3</v>
      </c>
      <c r="E93">
        <v>88</v>
      </c>
      <c r="F93" s="19" t="b">
        <f t="shared" si="3"/>
        <v>0</v>
      </c>
      <c r="G93" s="20">
        <f t="shared" si="4"/>
        <v>88</v>
      </c>
      <c r="H93" s="20" t="b">
        <f t="shared" si="5"/>
        <v>0</v>
      </c>
      <c r="I93" s="20" t="b">
        <f t="shared" si="6"/>
        <v>0</v>
      </c>
      <c r="J93" s="20" t="b">
        <f t="shared" si="7"/>
        <v>0</v>
      </c>
      <c r="K93" s="21" t="b">
        <f t="shared" si="8"/>
        <v>0</v>
      </c>
      <c r="L93" s="26"/>
      <c r="M93" s="37">
        <f t="shared" si="30"/>
        <v>2.0325203252032522E-3</v>
      </c>
      <c r="N93" s="37">
        <f t="shared" si="31"/>
        <v>2.9471544715447155E-2</v>
      </c>
      <c r="O93" s="37">
        <f t="shared" si="31"/>
        <v>3.7601626016260166E-2</v>
      </c>
      <c r="P93" s="37">
        <f t="shared" si="31"/>
        <v>3.8617886178861791E-2</v>
      </c>
      <c r="Q93" s="37">
        <f t="shared" si="31"/>
        <v>3.8617886178861791E-2</v>
      </c>
      <c r="R93" s="37">
        <f>Q93+R74</f>
        <v>3.8617886178861791E-2</v>
      </c>
      <c r="S93" s="32"/>
    </row>
    <row r="94" spans="1:19" x14ac:dyDescent="0.25">
      <c r="A94" s="11">
        <v>40683.083333333336</v>
      </c>
      <c r="B94">
        <v>0</v>
      </c>
      <c r="C94">
        <v>0</v>
      </c>
      <c r="D94">
        <v>0.6</v>
      </c>
      <c r="E94">
        <v>289</v>
      </c>
      <c r="F94" s="19" t="b">
        <f t="shared" si="3"/>
        <v>0</v>
      </c>
      <c r="G94" s="20">
        <f t="shared" si="4"/>
        <v>289</v>
      </c>
      <c r="H94" s="20" t="b">
        <f t="shared" si="5"/>
        <v>0</v>
      </c>
      <c r="I94" s="20" t="b">
        <f t="shared" si="6"/>
        <v>0</v>
      </c>
      <c r="J94" s="20" t="b">
        <f t="shared" si="7"/>
        <v>0</v>
      </c>
      <c r="K94" s="21" t="b">
        <f t="shared" si="8"/>
        <v>0</v>
      </c>
      <c r="L94" s="26" t="s">
        <v>49</v>
      </c>
      <c r="M94" s="37">
        <f t="shared" si="30"/>
        <v>8.130081300813009E-3</v>
      </c>
      <c r="N94" s="37">
        <f t="shared" si="31"/>
        <v>4.1666666666666671E-2</v>
      </c>
      <c r="O94" s="37">
        <f t="shared" si="31"/>
        <v>5.386178861788618E-2</v>
      </c>
      <c r="P94" s="37">
        <f t="shared" si="31"/>
        <v>5.6910569105691061E-2</v>
      </c>
      <c r="Q94" s="37">
        <f t="shared" si="31"/>
        <v>5.7926829268292686E-2</v>
      </c>
      <c r="R94" s="37">
        <f t="shared" si="31"/>
        <v>5.7926829268292686E-2</v>
      </c>
      <c r="S94" s="32"/>
    </row>
    <row r="95" spans="1:19" x14ac:dyDescent="0.25">
      <c r="A95" s="11">
        <v>40683.125</v>
      </c>
      <c r="B95">
        <v>0</v>
      </c>
      <c r="C95">
        <v>0</v>
      </c>
      <c r="D95">
        <v>0.7</v>
      </c>
      <c r="E95">
        <v>289</v>
      </c>
      <c r="F95" s="19" t="b">
        <f t="shared" si="3"/>
        <v>0</v>
      </c>
      <c r="G95" s="20">
        <f t="shared" si="4"/>
        <v>289</v>
      </c>
      <c r="H95" s="20" t="b">
        <f t="shared" si="5"/>
        <v>0</v>
      </c>
      <c r="I95" s="20" t="b">
        <f t="shared" si="6"/>
        <v>0</v>
      </c>
      <c r="J95" s="20" t="b">
        <f t="shared" si="7"/>
        <v>0</v>
      </c>
      <c r="K95" s="21" t="b">
        <f t="shared" si="8"/>
        <v>0</v>
      </c>
      <c r="L95" s="26"/>
      <c r="M95" s="37">
        <f t="shared" si="30"/>
        <v>6.0975609756097563E-3</v>
      </c>
      <c r="N95" s="37">
        <f t="shared" si="31"/>
        <v>3.556910569105691E-2</v>
      </c>
      <c r="O95" s="37">
        <f t="shared" si="31"/>
        <v>5.08130081300813E-2</v>
      </c>
      <c r="P95" s="37">
        <f t="shared" si="31"/>
        <v>6.605691056910569E-2</v>
      </c>
      <c r="Q95" s="37">
        <f t="shared" si="31"/>
        <v>6.8089430894308939E-2</v>
      </c>
      <c r="R95" s="37">
        <f t="shared" si="31"/>
        <v>6.8089430894308939E-2</v>
      </c>
      <c r="S95" s="32"/>
    </row>
    <row r="96" spans="1:19" x14ac:dyDescent="0.25">
      <c r="A96" s="11">
        <v>40683.166666666664</v>
      </c>
      <c r="B96">
        <v>0</v>
      </c>
      <c r="C96">
        <v>0</v>
      </c>
      <c r="D96">
        <v>0.9</v>
      </c>
      <c r="E96">
        <v>307</v>
      </c>
      <c r="F96" s="19" t="b">
        <f t="shared" si="3"/>
        <v>0</v>
      </c>
      <c r="G96" s="20">
        <f t="shared" si="4"/>
        <v>307</v>
      </c>
      <c r="H96" s="20" t="b">
        <f t="shared" si="5"/>
        <v>0</v>
      </c>
      <c r="I96" s="20" t="b">
        <f t="shared" si="6"/>
        <v>0</v>
      </c>
      <c r="J96" s="20" t="b">
        <f t="shared" si="7"/>
        <v>0</v>
      </c>
      <c r="K96" s="21" t="b">
        <f t="shared" si="8"/>
        <v>0</v>
      </c>
      <c r="L96" s="26" t="s">
        <v>50</v>
      </c>
      <c r="M96" s="37">
        <f t="shared" si="30"/>
        <v>1.016260162601626E-2</v>
      </c>
      <c r="N96" s="37">
        <f t="shared" si="31"/>
        <v>5.4878048780487805E-2</v>
      </c>
      <c r="O96" s="37">
        <f t="shared" si="31"/>
        <v>9.1463414634146339E-2</v>
      </c>
      <c r="P96" s="37">
        <f t="shared" si="31"/>
        <v>0.11178861788617886</v>
      </c>
      <c r="Q96" s="37">
        <f t="shared" si="31"/>
        <v>0.12601626016260162</v>
      </c>
      <c r="R96" s="37">
        <f t="shared" si="31"/>
        <v>0.13008130081300812</v>
      </c>
      <c r="S96" s="32"/>
    </row>
    <row r="97" spans="1:19" x14ac:dyDescent="0.25">
      <c r="A97" s="11">
        <v>40683.208333333336</v>
      </c>
      <c r="B97">
        <v>0</v>
      </c>
      <c r="C97">
        <v>0</v>
      </c>
      <c r="D97">
        <v>0.7</v>
      </c>
      <c r="E97">
        <v>349</v>
      </c>
      <c r="F97" s="19" t="b">
        <f t="shared" si="3"/>
        <v>0</v>
      </c>
      <c r="G97" s="20">
        <f t="shared" si="4"/>
        <v>349</v>
      </c>
      <c r="H97" s="20" t="b">
        <f t="shared" si="5"/>
        <v>0</v>
      </c>
      <c r="I97" s="20" t="b">
        <f t="shared" si="6"/>
        <v>0</v>
      </c>
      <c r="J97" s="20" t="b">
        <f t="shared" si="7"/>
        <v>0</v>
      </c>
      <c r="K97" s="21" t="b">
        <f t="shared" si="8"/>
        <v>0</v>
      </c>
      <c r="L97" s="26"/>
      <c r="M97" s="37">
        <f t="shared" si="30"/>
        <v>5.08130081300813E-3</v>
      </c>
      <c r="N97" s="37">
        <f t="shared" si="31"/>
        <v>5.1829268292682924E-2</v>
      </c>
      <c r="O97" s="37">
        <f t="shared" si="31"/>
        <v>7.7235772357723581E-2</v>
      </c>
      <c r="P97" s="37">
        <f t="shared" si="31"/>
        <v>9.6544715447154483E-2</v>
      </c>
      <c r="Q97" s="37">
        <f t="shared" si="31"/>
        <v>0.13008130081300814</v>
      </c>
      <c r="R97" s="37">
        <f t="shared" si="31"/>
        <v>0.13617886178861791</v>
      </c>
      <c r="S97" s="32"/>
    </row>
    <row r="98" spans="1:19" x14ac:dyDescent="0.25">
      <c r="A98" s="11">
        <v>40683.25</v>
      </c>
      <c r="B98">
        <v>0</v>
      </c>
      <c r="C98">
        <v>0</v>
      </c>
      <c r="D98">
        <v>0.5</v>
      </c>
      <c r="E98">
        <v>258</v>
      </c>
      <c r="F98" s="19" t="b">
        <f t="shared" si="3"/>
        <v>0</v>
      </c>
      <c r="G98" s="20">
        <f t="shared" si="4"/>
        <v>258</v>
      </c>
      <c r="H98" s="20" t="b">
        <f t="shared" si="5"/>
        <v>0</v>
      </c>
      <c r="I98" s="20" t="b">
        <f t="shared" si="6"/>
        <v>0</v>
      </c>
      <c r="J98" s="20" t="b">
        <f t="shared" si="7"/>
        <v>0</v>
      </c>
      <c r="K98" s="21" t="b">
        <f t="shared" si="8"/>
        <v>0</v>
      </c>
      <c r="L98" s="26" t="s">
        <v>51</v>
      </c>
      <c r="M98" s="37">
        <f t="shared" si="30"/>
        <v>2.0325203252032522E-3</v>
      </c>
      <c r="N98" s="37">
        <f t="shared" si="31"/>
        <v>2.8455284552845531E-2</v>
      </c>
      <c r="O98" s="37">
        <f t="shared" si="31"/>
        <v>3.7601626016260166E-2</v>
      </c>
      <c r="P98" s="37">
        <f t="shared" si="31"/>
        <v>4.0650406504065047E-2</v>
      </c>
      <c r="Q98" s="37">
        <f t="shared" si="31"/>
        <v>4.0650406504065047E-2</v>
      </c>
      <c r="R98" s="37">
        <f t="shared" si="31"/>
        <v>4.0650406504065047E-2</v>
      </c>
      <c r="S98" s="32"/>
    </row>
    <row r="99" spans="1:19" x14ac:dyDescent="0.25">
      <c r="A99" s="11">
        <v>40683.291666666664</v>
      </c>
      <c r="B99">
        <v>0</v>
      </c>
      <c r="C99">
        <v>0</v>
      </c>
      <c r="D99">
        <v>0.3</v>
      </c>
      <c r="E99">
        <v>78</v>
      </c>
      <c r="F99" s="19">
        <f t="shared" si="3"/>
        <v>78</v>
      </c>
      <c r="G99" s="20" t="b">
        <f t="shared" si="4"/>
        <v>0</v>
      </c>
      <c r="H99" s="20" t="b">
        <f t="shared" si="5"/>
        <v>0</v>
      </c>
      <c r="I99" s="20" t="b">
        <f t="shared" si="6"/>
        <v>0</v>
      </c>
      <c r="J99" s="20" t="b">
        <f t="shared" si="7"/>
        <v>0</v>
      </c>
      <c r="K99" s="21" t="b">
        <f t="shared" si="8"/>
        <v>0</v>
      </c>
      <c r="L99" s="26"/>
      <c r="M99" s="37">
        <f t="shared" si="30"/>
        <v>5.08130081300813E-3</v>
      </c>
      <c r="N99" s="37">
        <f t="shared" si="31"/>
        <v>3.3536585365853661E-2</v>
      </c>
      <c r="O99" s="37">
        <f t="shared" si="31"/>
        <v>3.556910569105691E-2</v>
      </c>
      <c r="P99" s="37">
        <f t="shared" si="31"/>
        <v>3.7601626016260159E-2</v>
      </c>
      <c r="Q99" s="37">
        <f t="shared" si="31"/>
        <v>3.7601626016260159E-2</v>
      </c>
      <c r="R99" s="37">
        <f t="shared" si="31"/>
        <v>3.7601626016260159E-2</v>
      </c>
      <c r="S99" s="32"/>
    </row>
    <row r="100" spans="1:19" x14ac:dyDescent="0.25">
      <c r="A100" s="11">
        <v>40683.333333333336</v>
      </c>
      <c r="B100">
        <v>0</v>
      </c>
      <c r="C100">
        <v>0</v>
      </c>
      <c r="D100">
        <v>0.9</v>
      </c>
      <c r="E100">
        <v>238</v>
      </c>
      <c r="F100" s="19" t="b">
        <f t="shared" si="3"/>
        <v>0</v>
      </c>
      <c r="G100" s="20">
        <f t="shared" si="4"/>
        <v>238</v>
      </c>
      <c r="H100" s="20" t="b">
        <f t="shared" si="5"/>
        <v>0</v>
      </c>
      <c r="I100" s="20" t="b">
        <f t="shared" si="6"/>
        <v>0</v>
      </c>
      <c r="J100" s="20" t="b">
        <f t="shared" si="7"/>
        <v>0</v>
      </c>
      <c r="K100" s="21" t="b">
        <f t="shared" si="8"/>
        <v>0</v>
      </c>
      <c r="L100" s="26" t="s">
        <v>52</v>
      </c>
      <c r="M100" s="37">
        <f t="shared" si="30"/>
        <v>4.0650406504065045E-3</v>
      </c>
      <c r="N100" s="37">
        <f t="shared" si="31"/>
        <v>3.2520325203252029E-2</v>
      </c>
      <c r="O100" s="37">
        <f t="shared" si="31"/>
        <v>3.556910569105691E-2</v>
      </c>
      <c r="P100" s="37">
        <f t="shared" si="31"/>
        <v>3.556910569105691E-2</v>
      </c>
      <c r="Q100" s="37">
        <f t="shared" si="31"/>
        <v>3.6585365853658534E-2</v>
      </c>
      <c r="R100" s="37">
        <f t="shared" si="31"/>
        <v>3.6585365853658534E-2</v>
      </c>
      <c r="S100" s="32"/>
    </row>
    <row r="101" spans="1:19" x14ac:dyDescent="0.25">
      <c r="A101" s="11">
        <v>40683.375</v>
      </c>
      <c r="B101">
        <v>0</v>
      </c>
      <c r="C101">
        <v>0</v>
      </c>
      <c r="D101">
        <v>1.1000000000000001</v>
      </c>
      <c r="E101">
        <v>231</v>
      </c>
      <c r="F101" s="19" t="b">
        <f t="shared" si="3"/>
        <v>0</v>
      </c>
      <c r="G101" s="20">
        <f t="shared" si="4"/>
        <v>231</v>
      </c>
      <c r="H101" s="20" t="b">
        <f t="shared" si="5"/>
        <v>0</v>
      </c>
      <c r="I101" s="20" t="b">
        <f t="shared" si="6"/>
        <v>0</v>
      </c>
      <c r="J101" s="20" t="b">
        <f t="shared" si="7"/>
        <v>0</v>
      </c>
      <c r="K101" s="21" t="b">
        <f t="shared" si="8"/>
        <v>0</v>
      </c>
      <c r="L101" s="26"/>
      <c r="M101" s="37">
        <f t="shared" si="30"/>
        <v>8.130081300813009E-3</v>
      </c>
      <c r="N101" s="37">
        <f t="shared" si="31"/>
        <v>2.1341463414634148E-2</v>
      </c>
      <c r="O101" s="37">
        <f t="shared" si="31"/>
        <v>2.6422764227642278E-2</v>
      </c>
      <c r="P101" s="37">
        <f t="shared" si="31"/>
        <v>2.7439024390243903E-2</v>
      </c>
      <c r="Q101" s="37">
        <f t="shared" si="31"/>
        <v>2.8455284552845527E-2</v>
      </c>
      <c r="R101" s="37">
        <f t="shared" si="31"/>
        <v>2.9471544715447152E-2</v>
      </c>
      <c r="S101" s="32"/>
    </row>
    <row r="102" spans="1:19" x14ac:dyDescent="0.25">
      <c r="A102" s="11">
        <v>40683.416666666664</v>
      </c>
      <c r="B102">
        <v>0</v>
      </c>
      <c r="C102">
        <v>0</v>
      </c>
      <c r="D102">
        <v>1</v>
      </c>
      <c r="E102">
        <v>216</v>
      </c>
      <c r="F102" s="19" t="b">
        <f t="shared" si="3"/>
        <v>0</v>
      </c>
      <c r="G102" s="20">
        <f t="shared" si="4"/>
        <v>216</v>
      </c>
      <c r="H102" s="20" t="b">
        <f t="shared" si="5"/>
        <v>0</v>
      </c>
      <c r="I102" s="20" t="b">
        <f t="shared" si="6"/>
        <v>0</v>
      </c>
      <c r="J102" s="20" t="b">
        <f t="shared" si="7"/>
        <v>0</v>
      </c>
      <c r="K102" s="21" t="b">
        <f t="shared" si="8"/>
        <v>0</v>
      </c>
      <c r="L102" s="26" t="s">
        <v>53</v>
      </c>
      <c r="M102" s="37">
        <f t="shared" si="30"/>
        <v>6.0975609756097563E-3</v>
      </c>
      <c r="N102" s="37">
        <f t="shared" si="31"/>
        <v>3.4552845528455285E-2</v>
      </c>
      <c r="O102" s="37">
        <f t="shared" si="31"/>
        <v>4.9796747967479675E-2</v>
      </c>
      <c r="P102" s="37">
        <f t="shared" si="31"/>
        <v>5.386178861788618E-2</v>
      </c>
      <c r="Q102" s="37">
        <f t="shared" si="31"/>
        <v>5.589430894308943E-2</v>
      </c>
      <c r="R102" s="37">
        <f t="shared" si="31"/>
        <v>5.589430894308943E-2</v>
      </c>
      <c r="S102" s="32"/>
    </row>
    <row r="103" spans="1:19" x14ac:dyDescent="0.25">
      <c r="A103" s="11">
        <v>40683.458333333336</v>
      </c>
      <c r="B103">
        <v>0</v>
      </c>
      <c r="C103">
        <v>0</v>
      </c>
      <c r="D103">
        <v>1.4</v>
      </c>
      <c r="E103">
        <v>182</v>
      </c>
      <c r="F103" s="19" t="b">
        <f t="shared" si="3"/>
        <v>0</v>
      </c>
      <c r="G103" s="20">
        <f t="shared" si="4"/>
        <v>182</v>
      </c>
      <c r="H103" s="20" t="b">
        <f t="shared" si="5"/>
        <v>0</v>
      </c>
      <c r="I103" s="20" t="b">
        <f t="shared" si="6"/>
        <v>0</v>
      </c>
      <c r="J103" s="20" t="b">
        <f t="shared" si="7"/>
        <v>0</v>
      </c>
      <c r="K103" s="21" t="b">
        <f t="shared" si="8"/>
        <v>0</v>
      </c>
      <c r="L103" s="26"/>
      <c r="M103" s="37">
        <f t="shared" si="30"/>
        <v>4.0650406504065045E-3</v>
      </c>
      <c r="N103" s="37">
        <f t="shared" si="31"/>
        <v>3.1504065040650404E-2</v>
      </c>
      <c r="O103" s="37">
        <f t="shared" si="31"/>
        <v>4.573170731707317E-2</v>
      </c>
      <c r="P103" s="37">
        <f t="shared" si="31"/>
        <v>5.1829268292682924E-2</v>
      </c>
      <c r="Q103" s="37">
        <f t="shared" si="31"/>
        <v>5.3861788617886174E-2</v>
      </c>
      <c r="R103" s="37">
        <f t="shared" si="31"/>
        <v>5.3861788617886174E-2</v>
      </c>
      <c r="S103" s="32"/>
    </row>
    <row r="104" spans="1:19" x14ac:dyDescent="0.25">
      <c r="A104" s="11">
        <v>40683.5</v>
      </c>
      <c r="B104">
        <v>0</v>
      </c>
      <c r="C104">
        <v>0</v>
      </c>
      <c r="D104">
        <v>1.3</v>
      </c>
      <c r="E104">
        <v>218</v>
      </c>
      <c r="F104" s="19" t="b">
        <f t="shared" si="3"/>
        <v>0</v>
      </c>
      <c r="G104" s="20">
        <f t="shared" si="4"/>
        <v>218</v>
      </c>
      <c r="H104" s="20" t="b">
        <f t="shared" si="5"/>
        <v>0</v>
      </c>
      <c r="I104" s="20" t="b">
        <f t="shared" si="6"/>
        <v>0</v>
      </c>
      <c r="J104" s="20" t="b">
        <f t="shared" si="7"/>
        <v>0</v>
      </c>
      <c r="K104" s="21" t="b">
        <f t="shared" si="8"/>
        <v>0</v>
      </c>
      <c r="L104" s="26" t="s">
        <v>54</v>
      </c>
      <c r="M104" s="37">
        <f t="shared" si="30"/>
        <v>1.016260162601626E-2</v>
      </c>
      <c r="N104" s="37">
        <f t="shared" si="31"/>
        <v>4.3699186991869921E-2</v>
      </c>
      <c r="O104" s="37">
        <f t="shared" si="31"/>
        <v>4.878048780487805E-2</v>
      </c>
      <c r="P104" s="37">
        <f t="shared" si="31"/>
        <v>5.6910569105691061E-2</v>
      </c>
      <c r="Q104" s="37">
        <f t="shared" si="31"/>
        <v>5.894308943089431E-2</v>
      </c>
      <c r="R104" s="37">
        <f t="shared" si="31"/>
        <v>7.0121951219512202E-2</v>
      </c>
      <c r="S104" s="32"/>
    </row>
    <row r="105" spans="1:19" x14ac:dyDescent="0.25">
      <c r="A105" s="11">
        <v>40683.541666666664</v>
      </c>
      <c r="B105">
        <v>0</v>
      </c>
      <c r="C105">
        <v>0</v>
      </c>
      <c r="D105">
        <v>2.2000000000000002</v>
      </c>
      <c r="E105">
        <v>251</v>
      </c>
      <c r="F105" s="19" t="b">
        <f t="shared" si="3"/>
        <v>0</v>
      </c>
      <c r="G105" s="20" t="b">
        <f t="shared" si="4"/>
        <v>0</v>
      </c>
      <c r="H105" s="20">
        <f t="shared" si="5"/>
        <v>251</v>
      </c>
      <c r="I105" s="20" t="b">
        <f t="shared" si="6"/>
        <v>0</v>
      </c>
      <c r="J105" s="20" t="b">
        <f t="shared" si="7"/>
        <v>0</v>
      </c>
      <c r="K105" s="21" t="b">
        <f t="shared" si="8"/>
        <v>0</v>
      </c>
      <c r="L105" s="26"/>
      <c r="M105" s="37">
        <f t="shared" si="30"/>
        <v>5.08130081300813E-3</v>
      </c>
      <c r="N105" s="37">
        <f t="shared" si="31"/>
        <v>4.7764227642276426E-2</v>
      </c>
      <c r="O105" s="37">
        <f t="shared" si="31"/>
        <v>5.4878048780487805E-2</v>
      </c>
      <c r="P105" s="37">
        <f t="shared" si="31"/>
        <v>5.4878048780487805E-2</v>
      </c>
      <c r="Q105" s="37">
        <f t="shared" si="31"/>
        <v>5.589430894308943E-2</v>
      </c>
      <c r="R105" s="37">
        <f t="shared" si="31"/>
        <v>5.589430894308943E-2</v>
      </c>
      <c r="S105" s="32"/>
    </row>
    <row r="106" spans="1:19" x14ac:dyDescent="0.25">
      <c r="A106" s="11">
        <v>40683.583333333336</v>
      </c>
      <c r="B106">
        <v>0</v>
      </c>
      <c r="C106">
        <v>0</v>
      </c>
      <c r="D106">
        <v>3.2</v>
      </c>
      <c r="E106">
        <v>208</v>
      </c>
      <c r="F106" s="19" t="b">
        <f t="shared" si="3"/>
        <v>0</v>
      </c>
      <c r="G106" s="20" t="b">
        <f t="shared" si="4"/>
        <v>0</v>
      </c>
      <c r="H106" s="20" t="b">
        <f t="shared" si="5"/>
        <v>0</v>
      </c>
      <c r="I106" s="20">
        <f t="shared" si="6"/>
        <v>208</v>
      </c>
      <c r="J106" s="20" t="b">
        <f t="shared" si="7"/>
        <v>0</v>
      </c>
      <c r="K106" s="21" t="b">
        <f t="shared" si="8"/>
        <v>0</v>
      </c>
      <c r="L106" s="26" t="s">
        <v>55</v>
      </c>
      <c r="M106" s="37">
        <f t="shared" si="30"/>
        <v>8.130081300813009E-3</v>
      </c>
      <c r="N106" s="37">
        <f t="shared" si="31"/>
        <v>7.41869918699187E-2</v>
      </c>
      <c r="O106" s="37">
        <f t="shared" si="31"/>
        <v>8.0284552845528462E-2</v>
      </c>
      <c r="P106" s="37">
        <f t="shared" si="31"/>
        <v>8.2317073170731711E-2</v>
      </c>
      <c r="Q106" s="37">
        <f t="shared" si="31"/>
        <v>8.3333333333333343E-2</v>
      </c>
      <c r="R106" s="37">
        <f t="shared" si="31"/>
        <v>8.3333333333333343E-2</v>
      </c>
      <c r="S106" s="32"/>
    </row>
    <row r="107" spans="1:19" x14ac:dyDescent="0.25">
      <c r="A107" s="11">
        <v>40683.625</v>
      </c>
      <c r="B107">
        <v>0</v>
      </c>
      <c r="C107">
        <v>0</v>
      </c>
      <c r="D107">
        <v>3</v>
      </c>
      <c r="E107">
        <v>115</v>
      </c>
      <c r="F107" s="19" t="b">
        <f t="shared" si="3"/>
        <v>0</v>
      </c>
      <c r="G107" s="20" t="b">
        <f t="shared" si="4"/>
        <v>0</v>
      </c>
      <c r="H107" s="20" t="b">
        <f t="shared" si="5"/>
        <v>0</v>
      </c>
      <c r="I107" s="20">
        <f t="shared" si="6"/>
        <v>115</v>
      </c>
      <c r="J107" s="20" t="b">
        <f t="shared" si="7"/>
        <v>0</v>
      </c>
      <c r="K107" s="21" t="b">
        <f t="shared" si="8"/>
        <v>0</v>
      </c>
      <c r="L107" s="26"/>
      <c r="M107" s="37">
        <f t="shared" si="30"/>
        <v>8.130081300813009E-3</v>
      </c>
      <c r="N107" s="37">
        <f t="shared" si="31"/>
        <v>5.0813008130081307E-2</v>
      </c>
      <c r="O107" s="37">
        <f t="shared" si="31"/>
        <v>5.3861788617886187E-2</v>
      </c>
      <c r="P107" s="37">
        <f t="shared" si="31"/>
        <v>5.6910569105691068E-2</v>
      </c>
      <c r="Q107" s="37">
        <f t="shared" si="31"/>
        <v>5.6910569105691068E-2</v>
      </c>
      <c r="R107" s="37">
        <f t="shared" si="31"/>
        <v>5.6910569105691068E-2</v>
      </c>
      <c r="S107" s="32"/>
    </row>
    <row r="108" spans="1:19" x14ac:dyDescent="0.25">
      <c r="A108" s="11">
        <v>40683.666666666664</v>
      </c>
      <c r="B108">
        <v>0</v>
      </c>
      <c r="C108">
        <v>0</v>
      </c>
      <c r="D108">
        <v>2.2000000000000002</v>
      </c>
      <c r="E108">
        <v>94</v>
      </c>
      <c r="F108" s="19" t="b">
        <f t="shared" si="3"/>
        <v>0</v>
      </c>
      <c r="G108" s="20" t="b">
        <f t="shared" si="4"/>
        <v>0</v>
      </c>
      <c r="H108" s="20">
        <f t="shared" si="5"/>
        <v>94</v>
      </c>
      <c r="I108" s="20" t="b">
        <f t="shared" si="6"/>
        <v>0</v>
      </c>
      <c r="J108" s="20" t="b">
        <f t="shared" si="7"/>
        <v>0</v>
      </c>
      <c r="K108" s="21" t="b">
        <f t="shared" si="8"/>
        <v>0</v>
      </c>
      <c r="L108" s="26" t="s">
        <v>47</v>
      </c>
      <c r="M108" s="33">
        <f t="shared" ref="M108:Q108" si="32">SUM(M92:M107)</f>
        <v>0.10060975609756098</v>
      </c>
      <c r="N108" s="33">
        <f t="shared" si="32"/>
        <v>0.65548780487804881</v>
      </c>
      <c r="O108" s="33">
        <f t="shared" si="32"/>
        <v>0.82723577235772372</v>
      </c>
      <c r="P108" s="33">
        <f t="shared" si="32"/>
        <v>0.91666666666666663</v>
      </c>
      <c r="Q108" s="33">
        <f t="shared" si="32"/>
        <v>0.97764227642276424</v>
      </c>
      <c r="R108" s="33">
        <f>SUM(R92:R107)</f>
        <v>1.0000000000000002</v>
      </c>
      <c r="S108" s="32"/>
    </row>
    <row r="109" spans="1:19" x14ac:dyDescent="0.25">
      <c r="A109" s="11">
        <v>40683.708333333336</v>
      </c>
      <c r="B109">
        <v>0</v>
      </c>
      <c r="C109">
        <v>0</v>
      </c>
      <c r="D109">
        <v>1.8</v>
      </c>
      <c r="E109">
        <v>222</v>
      </c>
      <c r="F109" s="19" t="b">
        <f t="shared" si="3"/>
        <v>0</v>
      </c>
      <c r="G109" s="20" t="b">
        <f t="shared" si="4"/>
        <v>0</v>
      </c>
      <c r="H109" s="20">
        <f t="shared" si="5"/>
        <v>222</v>
      </c>
      <c r="I109" s="20" t="b">
        <f t="shared" si="6"/>
        <v>0</v>
      </c>
      <c r="J109" s="20" t="b">
        <f t="shared" si="7"/>
        <v>0</v>
      </c>
      <c r="K109" s="21" t="b">
        <f t="shared" si="8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40683.75</v>
      </c>
      <c r="B110">
        <v>0</v>
      </c>
      <c r="C110">
        <v>0</v>
      </c>
      <c r="D110">
        <v>3.5</v>
      </c>
      <c r="E110">
        <v>96</v>
      </c>
      <c r="F110" s="19" t="b">
        <f t="shared" si="3"/>
        <v>0</v>
      </c>
      <c r="G110" s="20" t="b">
        <f t="shared" si="4"/>
        <v>0</v>
      </c>
      <c r="H110" s="20" t="b">
        <f t="shared" si="5"/>
        <v>0</v>
      </c>
      <c r="I110" s="20" t="b">
        <f t="shared" si="6"/>
        <v>0</v>
      </c>
      <c r="J110" s="20">
        <f t="shared" si="7"/>
        <v>96</v>
      </c>
      <c r="K110" s="21" t="b">
        <f t="shared" si="8"/>
        <v>0</v>
      </c>
    </row>
    <row r="111" spans="1:19" x14ac:dyDescent="0.25">
      <c r="A111" s="11">
        <v>40683.791666666664</v>
      </c>
      <c r="B111">
        <v>0</v>
      </c>
      <c r="C111">
        <v>0</v>
      </c>
      <c r="D111">
        <v>2.6</v>
      </c>
      <c r="E111">
        <v>75</v>
      </c>
      <c r="F111" s="19" t="b">
        <f t="shared" si="3"/>
        <v>0</v>
      </c>
      <c r="G111" s="20" t="b">
        <f t="shared" si="4"/>
        <v>0</v>
      </c>
      <c r="H111" s="20" t="b">
        <f t="shared" si="5"/>
        <v>0</v>
      </c>
      <c r="I111" s="20">
        <f t="shared" si="6"/>
        <v>75</v>
      </c>
      <c r="J111" s="20" t="b">
        <f t="shared" si="7"/>
        <v>0</v>
      </c>
      <c r="K111" s="21" t="b">
        <f t="shared" si="8"/>
        <v>0</v>
      </c>
    </row>
    <row r="112" spans="1:19" x14ac:dyDescent="0.25">
      <c r="A112" s="11">
        <v>40683.833333333336</v>
      </c>
      <c r="B112">
        <v>0</v>
      </c>
      <c r="C112">
        <v>0</v>
      </c>
      <c r="D112">
        <v>1.3</v>
      </c>
      <c r="E112">
        <v>48</v>
      </c>
      <c r="F112" s="19" t="b">
        <f t="shared" si="3"/>
        <v>0</v>
      </c>
      <c r="G112" s="20">
        <f t="shared" si="4"/>
        <v>48</v>
      </c>
      <c r="H112" s="20" t="b">
        <f t="shared" si="5"/>
        <v>0</v>
      </c>
      <c r="I112" s="20" t="b">
        <f t="shared" si="6"/>
        <v>0</v>
      </c>
      <c r="J112" s="20" t="b">
        <f t="shared" si="7"/>
        <v>0</v>
      </c>
      <c r="K112" s="21" t="b">
        <f t="shared" si="8"/>
        <v>0</v>
      </c>
    </row>
    <row r="113" spans="1:11" x14ac:dyDescent="0.25">
      <c r="A113" s="11">
        <v>40683.875</v>
      </c>
      <c r="B113">
        <v>0</v>
      </c>
      <c r="C113">
        <v>0</v>
      </c>
      <c r="D113">
        <v>0.7</v>
      </c>
      <c r="E113">
        <v>21</v>
      </c>
      <c r="F113" s="19" t="b">
        <f t="shared" si="3"/>
        <v>0</v>
      </c>
      <c r="G113" s="20">
        <f t="shared" si="4"/>
        <v>21</v>
      </c>
      <c r="H113" s="20" t="b">
        <f t="shared" si="5"/>
        <v>0</v>
      </c>
      <c r="I113" s="20" t="b">
        <f t="shared" si="6"/>
        <v>0</v>
      </c>
      <c r="J113" s="20" t="b">
        <f t="shared" si="7"/>
        <v>0</v>
      </c>
      <c r="K113" s="21" t="b">
        <f t="shared" si="8"/>
        <v>0</v>
      </c>
    </row>
    <row r="114" spans="1:11" x14ac:dyDescent="0.25">
      <c r="A114" s="11">
        <v>40683.916666666664</v>
      </c>
      <c r="B114">
        <v>0</v>
      </c>
      <c r="C114">
        <v>0</v>
      </c>
      <c r="D114">
        <v>0.5</v>
      </c>
      <c r="E114">
        <v>279</v>
      </c>
      <c r="F114" s="19" t="b">
        <f t="shared" si="3"/>
        <v>0</v>
      </c>
      <c r="G114" s="20">
        <f t="shared" si="4"/>
        <v>279</v>
      </c>
      <c r="H114" s="20" t="b">
        <f t="shared" si="5"/>
        <v>0</v>
      </c>
      <c r="I114" s="20" t="b">
        <f t="shared" si="6"/>
        <v>0</v>
      </c>
      <c r="J114" s="20" t="b">
        <f t="shared" si="7"/>
        <v>0</v>
      </c>
      <c r="K114" s="21" t="b">
        <f t="shared" si="8"/>
        <v>0</v>
      </c>
    </row>
    <row r="115" spans="1:11" x14ac:dyDescent="0.25">
      <c r="A115" s="11">
        <v>40683.958333333336</v>
      </c>
      <c r="B115">
        <v>0</v>
      </c>
      <c r="C115">
        <v>0</v>
      </c>
      <c r="D115">
        <v>0.5</v>
      </c>
      <c r="E115">
        <v>259</v>
      </c>
      <c r="F115" s="19" t="b">
        <f t="shared" si="3"/>
        <v>0</v>
      </c>
      <c r="G115" s="20">
        <f t="shared" si="4"/>
        <v>259</v>
      </c>
      <c r="H115" s="20" t="b">
        <f t="shared" si="5"/>
        <v>0</v>
      </c>
      <c r="I115" s="20" t="b">
        <f t="shared" si="6"/>
        <v>0</v>
      </c>
      <c r="J115" s="20" t="b">
        <f t="shared" si="7"/>
        <v>0</v>
      </c>
      <c r="K115" s="21" t="b">
        <f t="shared" si="8"/>
        <v>0</v>
      </c>
    </row>
    <row r="116" spans="1:11" x14ac:dyDescent="0.25">
      <c r="A116" s="11">
        <v>40684</v>
      </c>
      <c r="B116">
        <v>0</v>
      </c>
      <c r="C116">
        <v>0</v>
      </c>
      <c r="D116">
        <v>0.7</v>
      </c>
      <c r="E116">
        <v>328</v>
      </c>
      <c r="F116" s="19" t="b">
        <f t="shared" si="3"/>
        <v>0</v>
      </c>
      <c r="G116" s="20">
        <f t="shared" si="4"/>
        <v>328</v>
      </c>
      <c r="H116" s="20" t="b">
        <f t="shared" si="5"/>
        <v>0</v>
      </c>
      <c r="I116" s="20" t="b">
        <f t="shared" si="6"/>
        <v>0</v>
      </c>
      <c r="J116" s="20" t="b">
        <f t="shared" si="7"/>
        <v>0</v>
      </c>
      <c r="K116" s="21" t="b">
        <f t="shared" si="8"/>
        <v>0</v>
      </c>
    </row>
    <row r="117" spans="1:11" x14ac:dyDescent="0.25">
      <c r="A117" s="11">
        <v>40684.041666666664</v>
      </c>
      <c r="B117">
        <v>0</v>
      </c>
      <c r="C117">
        <v>0</v>
      </c>
      <c r="D117">
        <v>0.9</v>
      </c>
      <c r="E117">
        <v>349</v>
      </c>
      <c r="F117" s="19" t="b">
        <f t="shared" ref="F117:F180" si="33">IF(D117&lt;0.5,E117)</f>
        <v>0</v>
      </c>
      <c r="G117" s="20">
        <f t="shared" ref="G117:G180" si="34">IF(D117&lt;1.5,IF(D117&gt;=0.5,E117))</f>
        <v>349</v>
      </c>
      <c r="H117" s="20" t="b">
        <f t="shared" ref="H117:H180" si="35">IF(D117&lt;2.5,IF(D117&gt;=1.5,E117))</f>
        <v>0</v>
      </c>
      <c r="I117" s="20" t="b">
        <f t="shared" ref="I117:I180" si="36">IF(D117&lt;3.5,IF(D117&gt;=2.5,E117))</f>
        <v>0</v>
      </c>
      <c r="J117" s="20" t="b">
        <f t="shared" ref="J117:J180" si="37">IF(D117&lt;4.5,IF(D117&gt;=3.5,E117))</f>
        <v>0</v>
      </c>
      <c r="K117" s="21" t="b">
        <f t="shared" ref="K117:K180" si="38">IF(D117&gt;=4.5,E117)</f>
        <v>0</v>
      </c>
    </row>
    <row r="118" spans="1:11" x14ac:dyDescent="0.25">
      <c r="A118" s="11">
        <v>40684.083333333336</v>
      </c>
      <c r="B118">
        <v>0</v>
      </c>
      <c r="C118">
        <v>0</v>
      </c>
      <c r="D118">
        <v>0.8</v>
      </c>
      <c r="E118">
        <v>300</v>
      </c>
      <c r="F118" s="19" t="b">
        <f t="shared" si="33"/>
        <v>0</v>
      </c>
      <c r="G118" s="20">
        <f t="shared" si="34"/>
        <v>300</v>
      </c>
      <c r="H118" s="20" t="b">
        <f t="shared" si="35"/>
        <v>0</v>
      </c>
      <c r="I118" s="20" t="b">
        <f t="shared" si="36"/>
        <v>0</v>
      </c>
      <c r="J118" s="20" t="b">
        <f t="shared" si="37"/>
        <v>0</v>
      </c>
      <c r="K118" s="21" t="b">
        <f t="shared" si="38"/>
        <v>0</v>
      </c>
    </row>
    <row r="119" spans="1:11" x14ac:dyDescent="0.25">
      <c r="A119" s="11">
        <v>40684.125</v>
      </c>
      <c r="B119">
        <v>0</v>
      </c>
      <c r="C119">
        <v>0</v>
      </c>
      <c r="D119">
        <v>0.7</v>
      </c>
      <c r="E119">
        <v>266</v>
      </c>
      <c r="F119" s="19" t="b">
        <f t="shared" si="33"/>
        <v>0</v>
      </c>
      <c r="G119" s="20">
        <f t="shared" si="34"/>
        <v>266</v>
      </c>
      <c r="H119" s="20" t="b">
        <f t="shared" si="35"/>
        <v>0</v>
      </c>
      <c r="I119" s="20" t="b">
        <f t="shared" si="36"/>
        <v>0</v>
      </c>
      <c r="J119" s="20" t="b">
        <f t="shared" si="37"/>
        <v>0</v>
      </c>
      <c r="K119" s="21" t="b">
        <f t="shared" si="38"/>
        <v>0</v>
      </c>
    </row>
    <row r="120" spans="1:11" x14ac:dyDescent="0.25">
      <c r="A120" s="11">
        <v>40684.166666666664</v>
      </c>
      <c r="B120">
        <v>0</v>
      </c>
      <c r="C120">
        <v>0</v>
      </c>
      <c r="D120">
        <v>0.5</v>
      </c>
      <c r="E120">
        <v>189</v>
      </c>
      <c r="F120" s="19" t="b">
        <f t="shared" si="33"/>
        <v>0</v>
      </c>
      <c r="G120" s="20">
        <f t="shared" si="34"/>
        <v>189</v>
      </c>
      <c r="H120" s="20" t="b">
        <f t="shared" si="35"/>
        <v>0</v>
      </c>
      <c r="I120" s="20" t="b">
        <f t="shared" si="36"/>
        <v>0</v>
      </c>
      <c r="J120" s="20" t="b">
        <f t="shared" si="37"/>
        <v>0</v>
      </c>
      <c r="K120" s="21" t="b">
        <f t="shared" si="38"/>
        <v>0</v>
      </c>
    </row>
    <row r="121" spans="1:11" x14ac:dyDescent="0.25">
      <c r="A121" s="11">
        <v>40684.208333333336</v>
      </c>
      <c r="B121">
        <v>0</v>
      </c>
      <c r="C121">
        <v>0</v>
      </c>
      <c r="D121">
        <v>0.2</v>
      </c>
      <c r="E121">
        <v>51</v>
      </c>
      <c r="F121" s="19">
        <f t="shared" si="33"/>
        <v>51</v>
      </c>
      <c r="G121" s="20" t="b">
        <f t="shared" si="34"/>
        <v>0</v>
      </c>
      <c r="H121" s="20" t="b">
        <f t="shared" si="35"/>
        <v>0</v>
      </c>
      <c r="I121" s="20" t="b">
        <f t="shared" si="36"/>
        <v>0</v>
      </c>
      <c r="J121" s="20" t="b">
        <f t="shared" si="37"/>
        <v>0</v>
      </c>
      <c r="K121" s="21" t="b">
        <f t="shared" si="38"/>
        <v>0</v>
      </c>
    </row>
    <row r="122" spans="1:11" x14ac:dyDescent="0.25">
      <c r="A122" s="11">
        <v>40684.25</v>
      </c>
      <c r="B122">
        <v>0</v>
      </c>
      <c r="C122">
        <v>0</v>
      </c>
      <c r="D122">
        <v>0.4</v>
      </c>
      <c r="E122">
        <v>285</v>
      </c>
      <c r="F122" s="19">
        <f t="shared" si="33"/>
        <v>285</v>
      </c>
      <c r="G122" s="20" t="b">
        <f t="shared" si="34"/>
        <v>0</v>
      </c>
      <c r="H122" s="20" t="b">
        <f t="shared" si="35"/>
        <v>0</v>
      </c>
      <c r="I122" s="20" t="b">
        <f t="shared" si="36"/>
        <v>0</v>
      </c>
      <c r="J122" s="20" t="b">
        <f t="shared" si="37"/>
        <v>0</v>
      </c>
      <c r="K122" s="21" t="b">
        <f t="shared" si="38"/>
        <v>0</v>
      </c>
    </row>
    <row r="123" spans="1:11" x14ac:dyDescent="0.25">
      <c r="A123" s="11">
        <v>40684.291666666664</v>
      </c>
      <c r="B123">
        <v>0</v>
      </c>
      <c r="C123">
        <v>0</v>
      </c>
      <c r="D123">
        <v>0.4</v>
      </c>
      <c r="E123">
        <v>327</v>
      </c>
      <c r="F123" s="19">
        <f t="shared" si="33"/>
        <v>327</v>
      </c>
      <c r="G123" s="20" t="b">
        <f t="shared" si="34"/>
        <v>0</v>
      </c>
      <c r="H123" s="20" t="b">
        <f t="shared" si="35"/>
        <v>0</v>
      </c>
      <c r="I123" s="20" t="b">
        <f t="shared" si="36"/>
        <v>0</v>
      </c>
      <c r="J123" s="20" t="b">
        <f t="shared" si="37"/>
        <v>0</v>
      </c>
      <c r="K123" s="21" t="b">
        <f t="shared" si="38"/>
        <v>0</v>
      </c>
    </row>
    <row r="124" spans="1:11" x14ac:dyDescent="0.25">
      <c r="A124" s="11">
        <v>40684.333333333336</v>
      </c>
      <c r="B124">
        <v>0</v>
      </c>
      <c r="C124">
        <v>0</v>
      </c>
      <c r="D124">
        <v>0.4</v>
      </c>
      <c r="E124">
        <v>142</v>
      </c>
      <c r="F124" s="19">
        <f t="shared" si="33"/>
        <v>142</v>
      </c>
      <c r="G124" s="20" t="b">
        <f t="shared" si="34"/>
        <v>0</v>
      </c>
      <c r="H124" s="20" t="b">
        <f t="shared" si="35"/>
        <v>0</v>
      </c>
      <c r="I124" s="20" t="b">
        <f t="shared" si="36"/>
        <v>0</v>
      </c>
      <c r="J124" s="20" t="b">
        <f t="shared" si="37"/>
        <v>0</v>
      </c>
      <c r="K124" s="21" t="b">
        <f t="shared" si="38"/>
        <v>0</v>
      </c>
    </row>
    <row r="125" spans="1:11" x14ac:dyDescent="0.25">
      <c r="A125" s="11">
        <v>40684.375</v>
      </c>
      <c r="B125">
        <v>0</v>
      </c>
      <c r="C125">
        <v>0</v>
      </c>
      <c r="D125">
        <v>0.9</v>
      </c>
      <c r="E125">
        <v>207</v>
      </c>
      <c r="F125" s="19" t="b">
        <f t="shared" si="33"/>
        <v>0</v>
      </c>
      <c r="G125" s="20">
        <f t="shared" si="34"/>
        <v>207</v>
      </c>
      <c r="H125" s="20" t="b">
        <f t="shared" si="35"/>
        <v>0</v>
      </c>
      <c r="I125" s="20" t="b">
        <f t="shared" si="36"/>
        <v>0</v>
      </c>
      <c r="J125" s="20" t="b">
        <f t="shared" si="37"/>
        <v>0</v>
      </c>
      <c r="K125" s="21" t="b">
        <f t="shared" si="38"/>
        <v>0</v>
      </c>
    </row>
    <row r="126" spans="1:11" x14ac:dyDescent="0.25">
      <c r="A126" s="11">
        <v>40684.416666666664</v>
      </c>
      <c r="B126">
        <v>0</v>
      </c>
      <c r="C126">
        <v>0</v>
      </c>
      <c r="D126">
        <v>1</v>
      </c>
      <c r="E126">
        <v>117</v>
      </c>
      <c r="F126" s="19" t="b">
        <f t="shared" si="33"/>
        <v>0</v>
      </c>
      <c r="G126" s="20">
        <f t="shared" si="34"/>
        <v>117</v>
      </c>
      <c r="H126" s="20" t="b">
        <f t="shared" si="35"/>
        <v>0</v>
      </c>
      <c r="I126" s="20" t="b">
        <f t="shared" si="36"/>
        <v>0</v>
      </c>
      <c r="J126" s="20" t="b">
        <f t="shared" si="37"/>
        <v>0</v>
      </c>
      <c r="K126" s="21" t="b">
        <f t="shared" si="38"/>
        <v>0</v>
      </c>
    </row>
    <row r="127" spans="1:11" x14ac:dyDescent="0.25">
      <c r="A127" s="11">
        <v>40684.458333333336</v>
      </c>
      <c r="B127">
        <v>0</v>
      </c>
      <c r="C127">
        <v>0</v>
      </c>
      <c r="D127">
        <v>1.4</v>
      </c>
      <c r="E127">
        <v>329</v>
      </c>
      <c r="F127" s="19" t="b">
        <f t="shared" si="33"/>
        <v>0</v>
      </c>
      <c r="G127" s="20">
        <f t="shared" si="34"/>
        <v>329</v>
      </c>
      <c r="H127" s="20" t="b">
        <f t="shared" si="35"/>
        <v>0</v>
      </c>
      <c r="I127" s="20" t="b">
        <f t="shared" si="36"/>
        <v>0</v>
      </c>
      <c r="J127" s="20" t="b">
        <f t="shared" si="37"/>
        <v>0</v>
      </c>
      <c r="K127" s="21" t="b">
        <f t="shared" si="38"/>
        <v>0</v>
      </c>
    </row>
    <row r="128" spans="1:11" x14ac:dyDescent="0.25">
      <c r="A128" s="11">
        <v>40684.5</v>
      </c>
      <c r="B128">
        <v>0</v>
      </c>
      <c r="C128">
        <v>0</v>
      </c>
      <c r="D128">
        <v>1.3</v>
      </c>
      <c r="E128">
        <v>148</v>
      </c>
      <c r="F128" s="19" t="b">
        <f t="shared" si="33"/>
        <v>0</v>
      </c>
      <c r="G128" s="20">
        <f t="shared" si="34"/>
        <v>148</v>
      </c>
      <c r="H128" s="20" t="b">
        <f t="shared" si="35"/>
        <v>0</v>
      </c>
      <c r="I128" s="20" t="b">
        <f t="shared" si="36"/>
        <v>0</v>
      </c>
      <c r="J128" s="20" t="b">
        <f t="shared" si="37"/>
        <v>0</v>
      </c>
      <c r="K128" s="21" t="b">
        <f t="shared" si="38"/>
        <v>0</v>
      </c>
    </row>
    <row r="129" spans="1:11" x14ac:dyDescent="0.25">
      <c r="A129" s="11">
        <v>40684.541666666664</v>
      </c>
      <c r="B129">
        <v>0</v>
      </c>
      <c r="C129">
        <v>0</v>
      </c>
      <c r="D129">
        <v>1.8</v>
      </c>
      <c r="E129">
        <v>85</v>
      </c>
      <c r="F129" s="19" t="b">
        <f t="shared" si="33"/>
        <v>0</v>
      </c>
      <c r="G129" s="20" t="b">
        <f t="shared" si="34"/>
        <v>0</v>
      </c>
      <c r="H129" s="20">
        <f t="shared" si="35"/>
        <v>85</v>
      </c>
      <c r="I129" s="20" t="b">
        <f t="shared" si="36"/>
        <v>0</v>
      </c>
      <c r="J129" s="20" t="b">
        <f t="shared" si="37"/>
        <v>0</v>
      </c>
      <c r="K129" s="21" t="b">
        <f t="shared" si="38"/>
        <v>0</v>
      </c>
    </row>
    <row r="130" spans="1:11" x14ac:dyDescent="0.25">
      <c r="A130" s="11">
        <v>40684.583333333336</v>
      </c>
      <c r="B130">
        <v>0</v>
      </c>
      <c r="C130">
        <v>0</v>
      </c>
      <c r="D130">
        <v>3.7</v>
      </c>
      <c r="E130">
        <v>209</v>
      </c>
      <c r="F130" s="19" t="b">
        <f t="shared" si="33"/>
        <v>0</v>
      </c>
      <c r="G130" s="20" t="b">
        <f t="shared" si="34"/>
        <v>0</v>
      </c>
      <c r="H130" s="20" t="b">
        <f t="shared" si="35"/>
        <v>0</v>
      </c>
      <c r="I130" s="20" t="b">
        <f t="shared" si="36"/>
        <v>0</v>
      </c>
      <c r="J130" s="20">
        <f t="shared" si="37"/>
        <v>209</v>
      </c>
      <c r="K130" s="21" t="b">
        <f t="shared" si="38"/>
        <v>0</v>
      </c>
    </row>
    <row r="131" spans="1:11" x14ac:dyDescent="0.25">
      <c r="A131" s="11">
        <v>40684.625</v>
      </c>
      <c r="B131">
        <v>0</v>
      </c>
      <c r="C131">
        <v>0</v>
      </c>
      <c r="D131">
        <v>3.4</v>
      </c>
      <c r="E131">
        <v>337</v>
      </c>
      <c r="F131" s="19" t="b">
        <f t="shared" si="33"/>
        <v>0</v>
      </c>
      <c r="G131" s="20" t="b">
        <f t="shared" si="34"/>
        <v>0</v>
      </c>
      <c r="H131" s="20" t="b">
        <f t="shared" si="35"/>
        <v>0</v>
      </c>
      <c r="I131" s="20">
        <f t="shared" si="36"/>
        <v>337</v>
      </c>
      <c r="J131" s="20" t="b">
        <f t="shared" si="37"/>
        <v>0</v>
      </c>
      <c r="K131" s="21" t="b">
        <f t="shared" si="38"/>
        <v>0</v>
      </c>
    </row>
    <row r="132" spans="1:11" x14ac:dyDescent="0.25">
      <c r="A132" s="11">
        <v>40684.666666666664</v>
      </c>
      <c r="B132">
        <v>0</v>
      </c>
      <c r="C132">
        <v>0</v>
      </c>
      <c r="D132">
        <v>4.0999999999999996</v>
      </c>
      <c r="E132">
        <v>264</v>
      </c>
      <c r="F132" s="19" t="b">
        <f t="shared" si="33"/>
        <v>0</v>
      </c>
      <c r="G132" s="20" t="b">
        <f t="shared" si="34"/>
        <v>0</v>
      </c>
      <c r="H132" s="20" t="b">
        <f t="shared" si="35"/>
        <v>0</v>
      </c>
      <c r="I132" s="20" t="b">
        <f t="shared" si="36"/>
        <v>0</v>
      </c>
      <c r="J132" s="20">
        <f t="shared" si="37"/>
        <v>264</v>
      </c>
      <c r="K132" s="21" t="b">
        <f t="shared" si="38"/>
        <v>0</v>
      </c>
    </row>
    <row r="133" spans="1:11" x14ac:dyDescent="0.25">
      <c r="A133" s="11">
        <v>40684.708333333336</v>
      </c>
      <c r="B133">
        <v>0</v>
      </c>
      <c r="C133">
        <v>0</v>
      </c>
      <c r="D133">
        <v>5.7</v>
      </c>
      <c r="E133">
        <v>212</v>
      </c>
      <c r="F133" s="19" t="b">
        <f t="shared" si="33"/>
        <v>0</v>
      </c>
      <c r="G133" s="20" t="b">
        <f t="shared" si="34"/>
        <v>0</v>
      </c>
      <c r="H133" s="20" t="b">
        <f t="shared" si="35"/>
        <v>0</v>
      </c>
      <c r="I133" s="20" t="b">
        <f t="shared" si="36"/>
        <v>0</v>
      </c>
      <c r="J133" s="20" t="b">
        <f t="shared" si="37"/>
        <v>0</v>
      </c>
      <c r="K133" s="21">
        <f t="shared" si="38"/>
        <v>212</v>
      </c>
    </row>
    <row r="134" spans="1:11" x14ac:dyDescent="0.25">
      <c r="A134" s="11">
        <v>40684.75</v>
      </c>
      <c r="B134">
        <v>3.4</v>
      </c>
      <c r="C134">
        <v>3.4</v>
      </c>
      <c r="D134">
        <v>4.3</v>
      </c>
      <c r="E134">
        <v>233</v>
      </c>
      <c r="F134" s="19" t="b">
        <f t="shared" si="33"/>
        <v>0</v>
      </c>
      <c r="G134" s="20" t="b">
        <f t="shared" si="34"/>
        <v>0</v>
      </c>
      <c r="H134" s="20" t="b">
        <f t="shared" si="35"/>
        <v>0</v>
      </c>
      <c r="I134" s="20" t="b">
        <f t="shared" si="36"/>
        <v>0</v>
      </c>
      <c r="J134" s="20">
        <f t="shared" si="37"/>
        <v>233</v>
      </c>
      <c r="K134" s="21" t="b">
        <f t="shared" si="38"/>
        <v>0</v>
      </c>
    </row>
    <row r="135" spans="1:11" x14ac:dyDescent="0.25">
      <c r="A135" s="11">
        <v>40684.791666666664</v>
      </c>
      <c r="B135">
        <v>4.2</v>
      </c>
      <c r="C135">
        <v>7.6</v>
      </c>
      <c r="D135">
        <v>2.6</v>
      </c>
      <c r="E135">
        <v>265</v>
      </c>
      <c r="F135" s="19" t="b">
        <f t="shared" si="33"/>
        <v>0</v>
      </c>
      <c r="G135" s="20" t="b">
        <f t="shared" si="34"/>
        <v>0</v>
      </c>
      <c r="H135" s="20" t="b">
        <f t="shared" si="35"/>
        <v>0</v>
      </c>
      <c r="I135" s="20">
        <f t="shared" si="36"/>
        <v>265</v>
      </c>
      <c r="J135" s="20" t="b">
        <f t="shared" si="37"/>
        <v>0</v>
      </c>
      <c r="K135" s="21" t="b">
        <f t="shared" si="38"/>
        <v>0</v>
      </c>
    </row>
    <row r="136" spans="1:11" x14ac:dyDescent="0.25">
      <c r="A136" s="11">
        <v>40684.833333333336</v>
      </c>
      <c r="B136">
        <v>0</v>
      </c>
      <c r="C136">
        <v>7.6</v>
      </c>
      <c r="D136">
        <v>1.8</v>
      </c>
      <c r="E136">
        <v>284</v>
      </c>
      <c r="F136" s="19" t="b">
        <f t="shared" si="33"/>
        <v>0</v>
      </c>
      <c r="G136" s="20" t="b">
        <f t="shared" si="34"/>
        <v>0</v>
      </c>
      <c r="H136" s="20">
        <f t="shared" si="35"/>
        <v>284</v>
      </c>
      <c r="I136" s="20" t="b">
        <f t="shared" si="36"/>
        <v>0</v>
      </c>
      <c r="J136" s="20" t="b">
        <f t="shared" si="37"/>
        <v>0</v>
      </c>
      <c r="K136" s="21" t="b">
        <f t="shared" si="38"/>
        <v>0</v>
      </c>
    </row>
    <row r="137" spans="1:11" x14ac:dyDescent="0.25">
      <c r="A137" s="11">
        <v>40684.875</v>
      </c>
      <c r="B137">
        <v>0</v>
      </c>
      <c r="C137">
        <v>7.6</v>
      </c>
      <c r="D137">
        <v>1.9</v>
      </c>
      <c r="E137">
        <v>292</v>
      </c>
      <c r="F137" s="19" t="b">
        <f t="shared" si="33"/>
        <v>0</v>
      </c>
      <c r="G137" s="20" t="b">
        <f t="shared" si="34"/>
        <v>0</v>
      </c>
      <c r="H137" s="20">
        <f t="shared" si="35"/>
        <v>292</v>
      </c>
      <c r="I137" s="20" t="b">
        <f t="shared" si="36"/>
        <v>0</v>
      </c>
      <c r="J137" s="20" t="b">
        <f t="shared" si="37"/>
        <v>0</v>
      </c>
      <c r="K137" s="21" t="b">
        <f t="shared" si="38"/>
        <v>0</v>
      </c>
    </row>
    <row r="138" spans="1:11" x14ac:dyDescent="0.25">
      <c r="A138" s="11">
        <v>40684.916666666664</v>
      </c>
      <c r="B138">
        <v>0</v>
      </c>
      <c r="C138">
        <v>7.6</v>
      </c>
      <c r="D138">
        <v>1.6</v>
      </c>
      <c r="E138">
        <v>306</v>
      </c>
      <c r="F138" s="19" t="b">
        <f t="shared" si="33"/>
        <v>0</v>
      </c>
      <c r="G138" s="20" t="b">
        <f t="shared" si="34"/>
        <v>0</v>
      </c>
      <c r="H138" s="20">
        <f t="shared" si="35"/>
        <v>306</v>
      </c>
      <c r="I138" s="20" t="b">
        <f t="shared" si="36"/>
        <v>0</v>
      </c>
      <c r="J138" s="20" t="b">
        <f t="shared" si="37"/>
        <v>0</v>
      </c>
      <c r="K138" s="21" t="b">
        <f t="shared" si="38"/>
        <v>0</v>
      </c>
    </row>
    <row r="139" spans="1:11" x14ac:dyDescent="0.25">
      <c r="A139" s="11">
        <v>40684.958333333336</v>
      </c>
      <c r="B139">
        <v>0</v>
      </c>
      <c r="C139">
        <v>7.6</v>
      </c>
      <c r="D139">
        <v>1.9</v>
      </c>
      <c r="E139">
        <v>297</v>
      </c>
      <c r="F139" s="19" t="b">
        <f t="shared" si="33"/>
        <v>0</v>
      </c>
      <c r="G139" s="20" t="b">
        <f t="shared" si="34"/>
        <v>0</v>
      </c>
      <c r="H139" s="20">
        <f t="shared" si="35"/>
        <v>297</v>
      </c>
      <c r="I139" s="20" t="b">
        <f t="shared" si="36"/>
        <v>0</v>
      </c>
      <c r="J139" s="20" t="b">
        <f t="shared" si="37"/>
        <v>0</v>
      </c>
      <c r="K139" s="21" t="b">
        <f t="shared" si="38"/>
        <v>0</v>
      </c>
    </row>
    <row r="140" spans="1:11" x14ac:dyDescent="0.25">
      <c r="A140" s="11">
        <v>40685</v>
      </c>
      <c r="B140">
        <v>0</v>
      </c>
      <c r="C140">
        <v>7.6</v>
      </c>
      <c r="D140">
        <v>1.2</v>
      </c>
      <c r="E140">
        <v>279</v>
      </c>
      <c r="F140" s="19" t="b">
        <f t="shared" si="33"/>
        <v>0</v>
      </c>
      <c r="G140" s="20">
        <f t="shared" si="34"/>
        <v>279</v>
      </c>
      <c r="H140" s="20" t="b">
        <f t="shared" si="35"/>
        <v>0</v>
      </c>
      <c r="I140" s="20" t="b">
        <f t="shared" si="36"/>
        <v>0</v>
      </c>
      <c r="J140" s="20" t="b">
        <f t="shared" si="37"/>
        <v>0</v>
      </c>
      <c r="K140" s="21" t="b">
        <f t="shared" si="38"/>
        <v>0</v>
      </c>
    </row>
    <row r="141" spans="1:11" x14ac:dyDescent="0.25">
      <c r="A141" s="11">
        <v>40685.041666666664</v>
      </c>
      <c r="B141">
        <v>0</v>
      </c>
      <c r="C141">
        <v>7.6</v>
      </c>
      <c r="D141">
        <v>1.6</v>
      </c>
      <c r="E141">
        <v>255</v>
      </c>
      <c r="F141" s="19" t="b">
        <f t="shared" si="33"/>
        <v>0</v>
      </c>
      <c r="G141" s="20" t="b">
        <f t="shared" si="34"/>
        <v>0</v>
      </c>
      <c r="H141" s="20">
        <f t="shared" si="35"/>
        <v>255</v>
      </c>
      <c r="I141" s="20" t="b">
        <f t="shared" si="36"/>
        <v>0</v>
      </c>
      <c r="J141" s="20" t="b">
        <f t="shared" si="37"/>
        <v>0</v>
      </c>
      <c r="K141" s="21" t="b">
        <f t="shared" si="38"/>
        <v>0</v>
      </c>
    </row>
    <row r="142" spans="1:11" x14ac:dyDescent="0.25">
      <c r="A142" s="11">
        <v>40685.083333333336</v>
      </c>
      <c r="B142">
        <v>0</v>
      </c>
      <c r="C142">
        <v>7.6</v>
      </c>
      <c r="D142">
        <v>0.9</v>
      </c>
      <c r="E142">
        <v>310</v>
      </c>
      <c r="F142" s="19" t="b">
        <f t="shared" si="33"/>
        <v>0</v>
      </c>
      <c r="G142" s="20">
        <f t="shared" si="34"/>
        <v>310</v>
      </c>
      <c r="H142" s="20" t="b">
        <f t="shared" si="35"/>
        <v>0</v>
      </c>
      <c r="I142" s="20" t="b">
        <f t="shared" si="36"/>
        <v>0</v>
      </c>
      <c r="J142" s="20" t="b">
        <f t="shared" si="37"/>
        <v>0</v>
      </c>
      <c r="K142" s="21" t="b">
        <f t="shared" si="38"/>
        <v>0</v>
      </c>
    </row>
    <row r="143" spans="1:11" x14ac:dyDescent="0.25">
      <c r="A143" s="11">
        <v>40685.125</v>
      </c>
      <c r="B143">
        <v>0</v>
      </c>
      <c r="C143">
        <v>7.6</v>
      </c>
      <c r="D143">
        <v>1.3</v>
      </c>
      <c r="E143">
        <v>247</v>
      </c>
      <c r="F143" s="19" t="b">
        <f t="shared" si="33"/>
        <v>0</v>
      </c>
      <c r="G143" s="20">
        <f t="shared" si="34"/>
        <v>247</v>
      </c>
      <c r="H143" s="20" t="b">
        <f t="shared" si="35"/>
        <v>0</v>
      </c>
      <c r="I143" s="20" t="b">
        <f t="shared" si="36"/>
        <v>0</v>
      </c>
      <c r="J143" s="20" t="b">
        <f t="shared" si="37"/>
        <v>0</v>
      </c>
      <c r="K143" s="21" t="b">
        <f t="shared" si="38"/>
        <v>0</v>
      </c>
    </row>
    <row r="144" spans="1:11" x14ac:dyDescent="0.25">
      <c r="A144" s="11">
        <v>40685.166666666664</v>
      </c>
      <c r="B144">
        <v>0</v>
      </c>
      <c r="C144">
        <v>7.6</v>
      </c>
      <c r="D144">
        <v>0.6</v>
      </c>
      <c r="E144">
        <v>113</v>
      </c>
      <c r="F144" s="19" t="b">
        <f t="shared" si="33"/>
        <v>0</v>
      </c>
      <c r="G144" s="20">
        <f t="shared" si="34"/>
        <v>113</v>
      </c>
      <c r="H144" s="20" t="b">
        <f t="shared" si="35"/>
        <v>0</v>
      </c>
      <c r="I144" s="20" t="b">
        <f t="shared" si="36"/>
        <v>0</v>
      </c>
      <c r="J144" s="20" t="b">
        <f t="shared" si="37"/>
        <v>0</v>
      </c>
      <c r="K144" s="21" t="b">
        <f t="shared" si="38"/>
        <v>0</v>
      </c>
    </row>
    <row r="145" spans="1:11" x14ac:dyDescent="0.25">
      <c r="A145" s="11">
        <v>40685.208333333336</v>
      </c>
      <c r="B145">
        <v>0</v>
      </c>
      <c r="C145">
        <v>7.6</v>
      </c>
      <c r="D145">
        <v>0.6</v>
      </c>
      <c r="E145">
        <v>319</v>
      </c>
      <c r="F145" s="19" t="b">
        <f t="shared" si="33"/>
        <v>0</v>
      </c>
      <c r="G145" s="20">
        <f t="shared" si="34"/>
        <v>319</v>
      </c>
      <c r="H145" s="20" t="b">
        <f t="shared" si="35"/>
        <v>0</v>
      </c>
      <c r="I145" s="20" t="b">
        <f t="shared" si="36"/>
        <v>0</v>
      </c>
      <c r="J145" s="20" t="b">
        <f t="shared" si="37"/>
        <v>0</v>
      </c>
      <c r="K145" s="21" t="b">
        <f t="shared" si="38"/>
        <v>0</v>
      </c>
    </row>
    <row r="146" spans="1:11" x14ac:dyDescent="0.25">
      <c r="A146" s="11">
        <v>40685.25</v>
      </c>
      <c r="B146">
        <v>0</v>
      </c>
      <c r="C146">
        <v>7.6</v>
      </c>
      <c r="D146">
        <v>0.4</v>
      </c>
      <c r="E146">
        <v>38</v>
      </c>
      <c r="F146" s="19">
        <f t="shared" si="33"/>
        <v>38</v>
      </c>
      <c r="G146" s="20" t="b">
        <f t="shared" si="34"/>
        <v>0</v>
      </c>
      <c r="H146" s="20" t="b">
        <f t="shared" si="35"/>
        <v>0</v>
      </c>
      <c r="I146" s="20" t="b">
        <f t="shared" si="36"/>
        <v>0</v>
      </c>
      <c r="J146" s="20" t="b">
        <f t="shared" si="37"/>
        <v>0</v>
      </c>
      <c r="K146" s="21" t="b">
        <f t="shared" si="38"/>
        <v>0</v>
      </c>
    </row>
    <row r="147" spans="1:11" x14ac:dyDescent="0.25">
      <c r="A147" s="11">
        <v>40685.291666666664</v>
      </c>
      <c r="B147">
        <v>0</v>
      </c>
      <c r="C147">
        <v>7.6</v>
      </c>
      <c r="D147">
        <v>0.4</v>
      </c>
      <c r="E147">
        <v>261</v>
      </c>
      <c r="F147" s="19">
        <f t="shared" si="33"/>
        <v>261</v>
      </c>
      <c r="G147" s="20" t="b">
        <f t="shared" si="34"/>
        <v>0</v>
      </c>
      <c r="H147" s="20" t="b">
        <f t="shared" si="35"/>
        <v>0</v>
      </c>
      <c r="I147" s="20" t="b">
        <f t="shared" si="36"/>
        <v>0</v>
      </c>
      <c r="J147" s="20" t="b">
        <f t="shared" si="37"/>
        <v>0</v>
      </c>
      <c r="K147" s="21" t="b">
        <f t="shared" si="38"/>
        <v>0</v>
      </c>
    </row>
    <row r="148" spans="1:11" x14ac:dyDescent="0.25">
      <c r="A148" s="11">
        <v>40685.333333333336</v>
      </c>
      <c r="B148">
        <v>0</v>
      </c>
      <c r="C148">
        <v>7.6</v>
      </c>
      <c r="D148">
        <v>0.5</v>
      </c>
      <c r="E148">
        <v>201</v>
      </c>
      <c r="F148" s="19" t="b">
        <f t="shared" si="33"/>
        <v>0</v>
      </c>
      <c r="G148" s="20">
        <f t="shared" si="34"/>
        <v>201</v>
      </c>
      <c r="H148" s="20" t="b">
        <f t="shared" si="35"/>
        <v>0</v>
      </c>
      <c r="I148" s="20" t="b">
        <f t="shared" si="36"/>
        <v>0</v>
      </c>
      <c r="J148" s="20" t="b">
        <f t="shared" si="37"/>
        <v>0</v>
      </c>
      <c r="K148" s="21" t="b">
        <f t="shared" si="38"/>
        <v>0</v>
      </c>
    </row>
    <row r="149" spans="1:11" x14ac:dyDescent="0.25">
      <c r="A149" s="11">
        <v>40685.375</v>
      </c>
      <c r="B149">
        <v>0</v>
      </c>
      <c r="C149">
        <v>7.6</v>
      </c>
      <c r="D149">
        <v>0.5</v>
      </c>
      <c r="E149">
        <v>130</v>
      </c>
      <c r="F149" s="19" t="b">
        <f t="shared" si="33"/>
        <v>0</v>
      </c>
      <c r="G149" s="20">
        <f t="shared" si="34"/>
        <v>130</v>
      </c>
      <c r="H149" s="20" t="b">
        <f t="shared" si="35"/>
        <v>0</v>
      </c>
      <c r="I149" s="20" t="b">
        <f t="shared" si="36"/>
        <v>0</v>
      </c>
      <c r="J149" s="20" t="b">
        <f t="shared" si="37"/>
        <v>0</v>
      </c>
      <c r="K149" s="21" t="b">
        <f t="shared" si="38"/>
        <v>0</v>
      </c>
    </row>
    <row r="150" spans="1:11" x14ac:dyDescent="0.25">
      <c r="A150" s="11">
        <v>40685.416666666664</v>
      </c>
      <c r="B150">
        <v>0</v>
      </c>
      <c r="C150">
        <v>7.6</v>
      </c>
      <c r="D150">
        <v>0.9</v>
      </c>
      <c r="E150">
        <v>43</v>
      </c>
      <c r="F150" s="19" t="b">
        <f t="shared" si="33"/>
        <v>0</v>
      </c>
      <c r="G150" s="20">
        <f t="shared" si="34"/>
        <v>43</v>
      </c>
      <c r="H150" s="20" t="b">
        <f t="shared" si="35"/>
        <v>0</v>
      </c>
      <c r="I150" s="20" t="b">
        <f t="shared" si="36"/>
        <v>0</v>
      </c>
      <c r="J150" s="20" t="b">
        <f t="shared" si="37"/>
        <v>0</v>
      </c>
      <c r="K150" s="21" t="b">
        <f t="shared" si="38"/>
        <v>0</v>
      </c>
    </row>
    <row r="151" spans="1:11" x14ac:dyDescent="0.25">
      <c r="A151" s="11">
        <v>40685.458333333336</v>
      </c>
      <c r="B151">
        <v>0</v>
      </c>
      <c r="C151">
        <v>7.6</v>
      </c>
      <c r="D151">
        <v>1.2</v>
      </c>
      <c r="E151">
        <v>155</v>
      </c>
      <c r="F151" s="19" t="b">
        <f t="shared" si="33"/>
        <v>0</v>
      </c>
      <c r="G151" s="20">
        <f t="shared" si="34"/>
        <v>155</v>
      </c>
      <c r="H151" s="20" t="b">
        <f t="shared" si="35"/>
        <v>0</v>
      </c>
      <c r="I151" s="20" t="b">
        <f t="shared" si="36"/>
        <v>0</v>
      </c>
      <c r="J151" s="20" t="b">
        <f t="shared" si="37"/>
        <v>0</v>
      </c>
      <c r="K151" s="21" t="b">
        <f t="shared" si="38"/>
        <v>0</v>
      </c>
    </row>
    <row r="152" spans="1:11" x14ac:dyDescent="0.25">
      <c r="A152" s="11">
        <v>40685.5</v>
      </c>
      <c r="B152">
        <v>0</v>
      </c>
      <c r="C152">
        <v>7.6</v>
      </c>
      <c r="D152">
        <v>1</v>
      </c>
      <c r="E152">
        <v>107</v>
      </c>
      <c r="F152" s="19" t="b">
        <f t="shared" si="33"/>
        <v>0</v>
      </c>
      <c r="G152" s="20">
        <f t="shared" si="34"/>
        <v>107</v>
      </c>
      <c r="H152" s="20" t="b">
        <f t="shared" si="35"/>
        <v>0</v>
      </c>
      <c r="I152" s="20" t="b">
        <f t="shared" si="36"/>
        <v>0</v>
      </c>
      <c r="J152" s="20" t="b">
        <f t="shared" si="37"/>
        <v>0</v>
      </c>
      <c r="K152" s="21" t="b">
        <f t="shared" si="38"/>
        <v>0</v>
      </c>
    </row>
    <row r="153" spans="1:11" x14ac:dyDescent="0.25">
      <c r="A153" s="11">
        <v>40685.541666666664</v>
      </c>
      <c r="B153">
        <v>0</v>
      </c>
      <c r="C153">
        <v>7.6</v>
      </c>
      <c r="D153">
        <v>1.6</v>
      </c>
      <c r="E153">
        <v>103</v>
      </c>
      <c r="F153" s="19" t="b">
        <f t="shared" si="33"/>
        <v>0</v>
      </c>
      <c r="G153" s="20" t="b">
        <f t="shared" si="34"/>
        <v>0</v>
      </c>
      <c r="H153" s="20">
        <f t="shared" si="35"/>
        <v>103</v>
      </c>
      <c r="I153" s="20" t="b">
        <f t="shared" si="36"/>
        <v>0</v>
      </c>
      <c r="J153" s="20" t="b">
        <f t="shared" si="37"/>
        <v>0</v>
      </c>
      <c r="K153" s="21" t="b">
        <f t="shared" si="38"/>
        <v>0</v>
      </c>
    </row>
    <row r="154" spans="1:11" x14ac:dyDescent="0.25">
      <c r="A154" s="11">
        <v>40685.583333333336</v>
      </c>
      <c r="B154">
        <v>0</v>
      </c>
      <c r="C154">
        <v>7.6</v>
      </c>
      <c r="D154">
        <v>1.8</v>
      </c>
      <c r="E154">
        <v>123</v>
      </c>
      <c r="F154" s="19" t="b">
        <f t="shared" si="33"/>
        <v>0</v>
      </c>
      <c r="G154" s="20" t="b">
        <f t="shared" si="34"/>
        <v>0</v>
      </c>
      <c r="H154" s="20">
        <f t="shared" si="35"/>
        <v>123</v>
      </c>
      <c r="I154" s="20" t="b">
        <f t="shared" si="36"/>
        <v>0</v>
      </c>
      <c r="J154" s="20" t="b">
        <f t="shared" si="37"/>
        <v>0</v>
      </c>
      <c r="K154" s="21" t="b">
        <f t="shared" si="38"/>
        <v>0</v>
      </c>
    </row>
    <row r="155" spans="1:11" x14ac:dyDescent="0.25">
      <c r="A155" s="11">
        <v>40685.625</v>
      </c>
      <c r="B155">
        <v>0</v>
      </c>
      <c r="C155">
        <v>7.6</v>
      </c>
      <c r="D155">
        <v>4</v>
      </c>
      <c r="E155">
        <v>94</v>
      </c>
      <c r="F155" s="19" t="b">
        <f t="shared" si="33"/>
        <v>0</v>
      </c>
      <c r="G155" s="20" t="b">
        <f t="shared" si="34"/>
        <v>0</v>
      </c>
      <c r="H155" s="20" t="b">
        <f t="shared" si="35"/>
        <v>0</v>
      </c>
      <c r="I155" s="20" t="b">
        <f t="shared" si="36"/>
        <v>0</v>
      </c>
      <c r="J155" s="20">
        <f t="shared" si="37"/>
        <v>94</v>
      </c>
      <c r="K155" s="21" t="b">
        <f t="shared" si="38"/>
        <v>0</v>
      </c>
    </row>
    <row r="156" spans="1:11" x14ac:dyDescent="0.25">
      <c r="A156" s="11">
        <v>40685.666666666664</v>
      </c>
      <c r="B156">
        <v>0</v>
      </c>
      <c r="C156">
        <v>7.6</v>
      </c>
      <c r="D156">
        <v>4.5</v>
      </c>
      <c r="E156">
        <v>79</v>
      </c>
      <c r="F156" s="19" t="b">
        <f t="shared" si="33"/>
        <v>0</v>
      </c>
      <c r="G156" s="20" t="b">
        <f t="shared" si="34"/>
        <v>0</v>
      </c>
      <c r="H156" s="20" t="b">
        <f t="shared" si="35"/>
        <v>0</v>
      </c>
      <c r="I156" s="20" t="b">
        <f t="shared" si="36"/>
        <v>0</v>
      </c>
      <c r="J156" s="20" t="b">
        <f t="shared" si="37"/>
        <v>0</v>
      </c>
      <c r="K156" s="21">
        <f t="shared" si="38"/>
        <v>79</v>
      </c>
    </row>
    <row r="157" spans="1:11" x14ac:dyDescent="0.25">
      <c r="A157" s="11">
        <v>40685.708333333336</v>
      </c>
      <c r="B157">
        <v>0</v>
      </c>
      <c r="C157">
        <v>7.6</v>
      </c>
      <c r="D157">
        <v>2.2000000000000002</v>
      </c>
      <c r="E157">
        <v>277</v>
      </c>
      <c r="F157" s="19" t="b">
        <f t="shared" si="33"/>
        <v>0</v>
      </c>
      <c r="G157" s="20" t="b">
        <f t="shared" si="34"/>
        <v>0</v>
      </c>
      <c r="H157" s="20">
        <f t="shared" si="35"/>
        <v>277</v>
      </c>
      <c r="I157" s="20" t="b">
        <f t="shared" si="36"/>
        <v>0</v>
      </c>
      <c r="J157" s="20" t="b">
        <f t="shared" si="37"/>
        <v>0</v>
      </c>
      <c r="K157" s="21" t="b">
        <f t="shared" si="38"/>
        <v>0</v>
      </c>
    </row>
    <row r="158" spans="1:11" x14ac:dyDescent="0.25">
      <c r="A158" s="11">
        <v>40685.75</v>
      </c>
      <c r="B158">
        <v>0</v>
      </c>
      <c r="C158">
        <v>7.6</v>
      </c>
      <c r="D158">
        <v>2</v>
      </c>
      <c r="E158">
        <v>216</v>
      </c>
      <c r="F158" s="19" t="b">
        <f t="shared" si="33"/>
        <v>0</v>
      </c>
      <c r="G158" s="20" t="b">
        <f t="shared" si="34"/>
        <v>0</v>
      </c>
      <c r="H158" s="20">
        <f t="shared" si="35"/>
        <v>216</v>
      </c>
      <c r="I158" s="20" t="b">
        <f t="shared" si="36"/>
        <v>0</v>
      </c>
      <c r="J158" s="20" t="b">
        <f t="shared" si="37"/>
        <v>0</v>
      </c>
      <c r="K158" s="21" t="b">
        <f t="shared" si="38"/>
        <v>0</v>
      </c>
    </row>
    <row r="159" spans="1:11" x14ac:dyDescent="0.25">
      <c r="A159" s="11">
        <v>40685.791666666664</v>
      </c>
      <c r="B159">
        <v>0</v>
      </c>
      <c r="C159">
        <v>7.6</v>
      </c>
      <c r="D159">
        <v>1.9</v>
      </c>
      <c r="E159">
        <v>98</v>
      </c>
      <c r="F159" s="19" t="b">
        <f t="shared" si="33"/>
        <v>0</v>
      </c>
      <c r="G159" s="20" t="b">
        <f t="shared" si="34"/>
        <v>0</v>
      </c>
      <c r="H159" s="20">
        <f t="shared" si="35"/>
        <v>98</v>
      </c>
      <c r="I159" s="20" t="b">
        <f t="shared" si="36"/>
        <v>0</v>
      </c>
      <c r="J159" s="20" t="b">
        <f t="shared" si="37"/>
        <v>0</v>
      </c>
      <c r="K159" s="21" t="b">
        <f t="shared" si="38"/>
        <v>0</v>
      </c>
    </row>
    <row r="160" spans="1:11" x14ac:dyDescent="0.25">
      <c r="A160" s="11">
        <v>40685.833333333336</v>
      </c>
      <c r="B160">
        <v>0</v>
      </c>
      <c r="C160">
        <v>7.6</v>
      </c>
      <c r="D160">
        <v>2.2000000000000002</v>
      </c>
      <c r="E160">
        <v>132</v>
      </c>
      <c r="F160" s="19" t="b">
        <f t="shared" si="33"/>
        <v>0</v>
      </c>
      <c r="G160" s="20" t="b">
        <f t="shared" si="34"/>
        <v>0</v>
      </c>
      <c r="H160" s="20">
        <f t="shared" si="35"/>
        <v>132</v>
      </c>
      <c r="I160" s="20" t="b">
        <f t="shared" si="36"/>
        <v>0</v>
      </c>
      <c r="J160" s="20" t="b">
        <f t="shared" si="37"/>
        <v>0</v>
      </c>
      <c r="K160" s="21" t="b">
        <f t="shared" si="38"/>
        <v>0</v>
      </c>
    </row>
    <row r="161" spans="1:11" x14ac:dyDescent="0.25">
      <c r="A161" s="11">
        <v>40685.875</v>
      </c>
      <c r="B161">
        <v>1.6</v>
      </c>
      <c r="C161">
        <v>9.1999999999999993</v>
      </c>
      <c r="D161">
        <v>1.8</v>
      </c>
      <c r="E161">
        <v>313</v>
      </c>
      <c r="F161" s="19" t="b">
        <f t="shared" si="33"/>
        <v>0</v>
      </c>
      <c r="G161" s="20" t="b">
        <f t="shared" si="34"/>
        <v>0</v>
      </c>
      <c r="H161" s="20">
        <f t="shared" si="35"/>
        <v>313</v>
      </c>
      <c r="I161" s="20" t="b">
        <f t="shared" si="36"/>
        <v>0</v>
      </c>
      <c r="J161" s="20" t="b">
        <f t="shared" si="37"/>
        <v>0</v>
      </c>
      <c r="K161" s="21" t="b">
        <f t="shared" si="38"/>
        <v>0</v>
      </c>
    </row>
    <row r="162" spans="1:11" x14ac:dyDescent="0.25">
      <c r="A162" s="11">
        <v>40685.916666666664</v>
      </c>
      <c r="B162">
        <v>0.4</v>
      </c>
      <c r="C162">
        <v>9.6</v>
      </c>
      <c r="D162">
        <v>1</v>
      </c>
      <c r="E162">
        <v>147</v>
      </c>
      <c r="F162" s="19" t="b">
        <f t="shared" si="33"/>
        <v>0</v>
      </c>
      <c r="G162" s="20">
        <f t="shared" si="34"/>
        <v>147</v>
      </c>
      <c r="H162" s="20" t="b">
        <f t="shared" si="35"/>
        <v>0</v>
      </c>
      <c r="I162" s="20" t="b">
        <f t="shared" si="36"/>
        <v>0</v>
      </c>
      <c r="J162" s="20" t="b">
        <f t="shared" si="37"/>
        <v>0</v>
      </c>
      <c r="K162" s="21" t="b">
        <f t="shared" si="38"/>
        <v>0</v>
      </c>
    </row>
    <row r="163" spans="1:11" x14ac:dyDescent="0.25">
      <c r="A163" s="11">
        <v>40685.958333333336</v>
      </c>
      <c r="B163">
        <v>0</v>
      </c>
      <c r="C163">
        <v>9.6</v>
      </c>
      <c r="D163">
        <v>1.1000000000000001</v>
      </c>
      <c r="E163">
        <v>210</v>
      </c>
      <c r="F163" s="19" t="b">
        <f t="shared" si="33"/>
        <v>0</v>
      </c>
      <c r="G163" s="20">
        <f t="shared" si="34"/>
        <v>210</v>
      </c>
      <c r="H163" s="20" t="b">
        <f t="shared" si="35"/>
        <v>0</v>
      </c>
      <c r="I163" s="20" t="b">
        <f t="shared" si="36"/>
        <v>0</v>
      </c>
      <c r="J163" s="20" t="b">
        <f t="shared" si="37"/>
        <v>0</v>
      </c>
      <c r="K163" s="21" t="b">
        <f t="shared" si="38"/>
        <v>0</v>
      </c>
    </row>
    <row r="164" spans="1:11" x14ac:dyDescent="0.25">
      <c r="A164" s="11">
        <v>40686</v>
      </c>
      <c r="B164">
        <v>0</v>
      </c>
      <c r="C164">
        <v>9.6</v>
      </c>
      <c r="D164">
        <v>0.6</v>
      </c>
      <c r="E164">
        <v>133</v>
      </c>
      <c r="F164" s="19" t="b">
        <f t="shared" si="33"/>
        <v>0</v>
      </c>
      <c r="G164" s="20">
        <f t="shared" si="34"/>
        <v>133</v>
      </c>
      <c r="H164" s="20" t="b">
        <f t="shared" si="35"/>
        <v>0</v>
      </c>
      <c r="I164" s="20" t="b">
        <f t="shared" si="36"/>
        <v>0</v>
      </c>
      <c r="J164" s="20" t="b">
        <f t="shared" si="37"/>
        <v>0</v>
      </c>
      <c r="K164" s="21" t="b">
        <f t="shared" si="38"/>
        <v>0</v>
      </c>
    </row>
    <row r="165" spans="1:11" x14ac:dyDescent="0.25">
      <c r="A165" s="11">
        <v>40686.041666666664</v>
      </c>
      <c r="B165">
        <v>0</v>
      </c>
      <c r="C165">
        <v>9.6</v>
      </c>
      <c r="D165">
        <v>0.7</v>
      </c>
      <c r="E165">
        <v>357</v>
      </c>
      <c r="F165" s="19" t="b">
        <f t="shared" si="33"/>
        <v>0</v>
      </c>
      <c r="G165" s="20">
        <f t="shared" si="34"/>
        <v>357</v>
      </c>
      <c r="H165" s="20" t="b">
        <f t="shared" si="35"/>
        <v>0</v>
      </c>
      <c r="I165" s="20" t="b">
        <f t="shared" si="36"/>
        <v>0</v>
      </c>
      <c r="J165" s="20" t="b">
        <f t="shared" si="37"/>
        <v>0</v>
      </c>
      <c r="K165" s="21" t="b">
        <f t="shared" si="38"/>
        <v>0</v>
      </c>
    </row>
    <row r="166" spans="1:11" x14ac:dyDescent="0.25">
      <c r="A166" s="11">
        <v>40686.083333333336</v>
      </c>
      <c r="B166">
        <v>0</v>
      </c>
      <c r="C166">
        <v>9.6</v>
      </c>
      <c r="D166">
        <v>1.1000000000000001</v>
      </c>
      <c r="E166">
        <v>264</v>
      </c>
      <c r="F166" s="19" t="b">
        <f t="shared" si="33"/>
        <v>0</v>
      </c>
      <c r="G166" s="20">
        <f t="shared" si="34"/>
        <v>264</v>
      </c>
      <c r="H166" s="20" t="b">
        <f t="shared" si="35"/>
        <v>0</v>
      </c>
      <c r="I166" s="20" t="b">
        <f t="shared" si="36"/>
        <v>0</v>
      </c>
      <c r="J166" s="20" t="b">
        <f t="shared" si="37"/>
        <v>0</v>
      </c>
      <c r="K166" s="21" t="b">
        <f t="shared" si="38"/>
        <v>0</v>
      </c>
    </row>
    <row r="167" spans="1:11" x14ac:dyDescent="0.25">
      <c r="A167" s="11">
        <v>40686.125</v>
      </c>
      <c r="B167">
        <v>0</v>
      </c>
      <c r="C167">
        <v>9.6</v>
      </c>
      <c r="D167">
        <v>0.7</v>
      </c>
      <c r="E167">
        <v>274</v>
      </c>
      <c r="F167" s="19" t="b">
        <f t="shared" si="33"/>
        <v>0</v>
      </c>
      <c r="G167" s="20">
        <f t="shared" si="34"/>
        <v>274</v>
      </c>
      <c r="H167" s="20" t="b">
        <f t="shared" si="35"/>
        <v>0</v>
      </c>
      <c r="I167" s="20" t="b">
        <f t="shared" si="36"/>
        <v>0</v>
      </c>
      <c r="J167" s="20" t="b">
        <f t="shared" si="37"/>
        <v>0</v>
      </c>
      <c r="K167" s="21" t="b">
        <f t="shared" si="38"/>
        <v>0</v>
      </c>
    </row>
    <row r="168" spans="1:11" x14ac:dyDescent="0.25">
      <c r="A168" s="11">
        <v>40686.166666666664</v>
      </c>
      <c r="B168">
        <v>0</v>
      </c>
      <c r="C168">
        <v>9.6</v>
      </c>
      <c r="D168">
        <v>0.7</v>
      </c>
      <c r="E168">
        <v>250</v>
      </c>
      <c r="F168" s="19" t="b">
        <f t="shared" si="33"/>
        <v>0</v>
      </c>
      <c r="G168" s="20">
        <f t="shared" si="34"/>
        <v>250</v>
      </c>
      <c r="H168" s="20" t="b">
        <f t="shared" si="35"/>
        <v>0</v>
      </c>
      <c r="I168" s="20" t="b">
        <f t="shared" si="36"/>
        <v>0</v>
      </c>
      <c r="J168" s="20" t="b">
        <f t="shared" si="37"/>
        <v>0</v>
      </c>
      <c r="K168" s="21" t="b">
        <f t="shared" si="38"/>
        <v>0</v>
      </c>
    </row>
    <row r="169" spans="1:11" x14ac:dyDescent="0.25">
      <c r="A169" s="11">
        <v>40686.208333333336</v>
      </c>
      <c r="B169">
        <v>0</v>
      </c>
      <c r="C169">
        <v>9.6</v>
      </c>
      <c r="D169">
        <v>0.8</v>
      </c>
      <c r="E169">
        <v>292</v>
      </c>
      <c r="F169" s="19" t="b">
        <f t="shared" si="33"/>
        <v>0</v>
      </c>
      <c r="G169" s="20">
        <f t="shared" si="34"/>
        <v>292</v>
      </c>
      <c r="H169" s="20" t="b">
        <f t="shared" si="35"/>
        <v>0</v>
      </c>
      <c r="I169" s="20" t="b">
        <f t="shared" si="36"/>
        <v>0</v>
      </c>
      <c r="J169" s="20" t="b">
        <f t="shared" si="37"/>
        <v>0</v>
      </c>
      <c r="K169" s="21" t="b">
        <f t="shared" si="38"/>
        <v>0</v>
      </c>
    </row>
    <row r="170" spans="1:11" x14ac:dyDescent="0.25">
      <c r="A170" s="11">
        <v>40686.25</v>
      </c>
      <c r="B170">
        <v>0</v>
      </c>
      <c r="C170">
        <v>9.6</v>
      </c>
      <c r="D170">
        <v>0.9</v>
      </c>
      <c r="E170">
        <v>269</v>
      </c>
      <c r="F170" s="19" t="b">
        <f t="shared" si="33"/>
        <v>0</v>
      </c>
      <c r="G170" s="20">
        <f t="shared" si="34"/>
        <v>269</v>
      </c>
      <c r="H170" s="20" t="b">
        <f t="shared" si="35"/>
        <v>0</v>
      </c>
      <c r="I170" s="20" t="b">
        <f t="shared" si="36"/>
        <v>0</v>
      </c>
      <c r="J170" s="20" t="b">
        <f t="shared" si="37"/>
        <v>0</v>
      </c>
      <c r="K170" s="21" t="b">
        <f t="shared" si="38"/>
        <v>0</v>
      </c>
    </row>
    <row r="171" spans="1:11" x14ac:dyDescent="0.25">
      <c r="A171" s="11">
        <v>40686.291666666664</v>
      </c>
      <c r="B171">
        <v>0</v>
      </c>
      <c r="C171">
        <v>9.6</v>
      </c>
      <c r="D171">
        <v>0.6</v>
      </c>
      <c r="E171">
        <v>282</v>
      </c>
      <c r="F171" s="19" t="b">
        <f t="shared" si="33"/>
        <v>0</v>
      </c>
      <c r="G171" s="20">
        <f t="shared" si="34"/>
        <v>282</v>
      </c>
      <c r="H171" s="20" t="b">
        <f t="shared" si="35"/>
        <v>0</v>
      </c>
      <c r="I171" s="20" t="b">
        <f t="shared" si="36"/>
        <v>0</v>
      </c>
      <c r="J171" s="20" t="b">
        <f t="shared" si="37"/>
        <v>0</v>
      </c>
      <c r="K171" s="21" t="b">
        <f t="shared" si="38"/>
        <v>0</v>
      </c>
    </row>
    <row r="172" spans="1:11" x14ac:dyDescent="0.25">
      <c r="A172" s="11">
        <v>40686.333333333336</v>
      </c>
      <c r="B172">
        <v>0</v>
      </c>
      <c r="C172">
        <v>9.6</v>
      </c>
      <c r="D172">
        <v>1.6</v>
      </c>
      <c r="E172">
        <v>231</v>
      </c>
      <c r="F172" s="19" t="b">
        <f t="shared" si="33"/>
        <v>0</v>
      </c>
      <c r="G172" s="20" t="b">
        <f t="shared" si="34"/>
        <v>0</v>
      </c>
      <c r="H172" s="20">
        <f t="shared" si="35"/>
        <v>231</v>
      </c>
      <c r="I172" s="20" t="b">
        <f t="shared" si="36"/>
        <v>0</v>
      </c>
      <c r="J172" s="20" t="b">
        <f t="shared" si="37"/>
        <v>0</v>
      </c>
      <c r="K172" s="21" t="b">
        <f t="shared" si="38"/>
        <v>0</v>
      </c>
    </row>
    <row r="173" spans="1:11" x14ac:dyDescent="0.25">
      <c r="A173" s="11">
        <v>40686.375</v>
      </c>
      <c r="B173">
        <v>0</v>
      </c>
      <c r="C173">
        <v>9.6</v>
      </c>
      <c r="D173">
        <v>1.1000000000000001</v>
      </c>
      <c r="E173">
        <v>220</v>
      </c>
      <c r="F173" s="19" t="b">
        <f t="shared" si="33"/>
        <v>0</v>
      </c>
      <c r="G173" s="20">
        <f t="shared" si="34"/>
        <v>220</v>
      </c>
      <c r="H173" s="20" t="b">
        <f t="shared" si="35"/>
        <v>0</v>
      </c>
      <c r="I173" s="20" t="b">
        <f t="shared" si="36"/>
        <v>0</v>
      </c>
      <c r="J173" s="20" t="b">
        <f t="shared" si="37"/>
        <v>0</v>
      </c>
      <c r="K173" s="21" t="b">
        <f t="shared" si="38"/>
        <v>0</v>
      </c>
    </row>
    <row r="174" spans="1:11" x14ac:dyDescent="0.25">
      <c r="A174" s="11">
        <v>40686.416666666664</v>
      </c>
      <c r="B174">
        <v>0</v>
      </c>
      <c r="C174">
        <v>9.6</v>
      </c>
      <c r="D174">
        <v>0.9</v>
      </c>
      <c r="E174">
        <v>231</v>
      </c>
      <c r="F174" s="19" t="b">
        <f t="shared" si="33"/>
        <v>0</v>
      </c>
      <c r="G174" s="20">
        <f t="shared" si="34"/>
        <v>231</v>
      </c>
      <c r="H174" s="20" t="b">
        <f t="shared" si="35"/>
        <v>0</v>
      </c>
      <c r="I174" s="20" t="b">
        <f t="shared" si="36"/>
        <v>0</v>
      </c>
      <c r="J174" s="20" t="b">
        <f t="shared" si="37"/>
        <v>0</v>
      </c>
      <c r="K174" s="21" t="b">
        <f t="shared" si="38"/>
        <v>0</v>
      </c>
    </row>
    <row r="175" spans="1:11" x14ac:dyDescent="0.25">
      <c r="A175" s="11">
        <v>40686.458333333336</v>
      </c>
      <c r="B175">
        <v>0</v>
      </c>
      <c r="C175">
        <v>9.6</v>
      </c>
      <c r="D175">
        <v>1</v>
      </c>
      <c r="E175">
        <v>162</v>
      </c>
      <c r="F175" s="19" t="b">
        <f t="shared" si="33"/>
        <v>0</v>
      </c>
      <c r="G175" s="20">
        <f t="shared" si="34"/>
        <v>162</v>
      </c>
      <c r="H175" s="20" t="b">
        <f t="shared" si="35"/>
        <v>0</v>
      </c>
      <c r="I175" s="20" t="b">
        <f t="shared" si="36"/>
        <v>0</v>
      </c>
      <c r="J175" s="20" t="b">
        <f t="shared" si="37"/>
        <v>0</v>
      </c>
      <c r="K175" s="21" t="b">
        <f t="shared" si="38"/>
        <v>0</v>
      </c>
    </row>
    <row r="176" spans="1:11" x14ac:dyDescent="0.25">
      <c r="A176" s="11">
        <v>40686.5</v>
      </c>
      <c r="B176">
        <v>0</v>
      </c>
      <c r="C176">
        <v>9.6</v>
      </c>
      <c r="D176">
        <v>1.4</v>
      </c>
      <c r="E176">
        <v>169</v>
      </c>
      <c r="F176" s="19" t="b">
        <f t="shared" si="33"/>
        <v>0</v>
      </c>
      <c r="G176" s="20">
        <f t="shared" si="34"/>
        <v>169</v>
      </c>
      <c r="H176" s="20" t="b">
        <f t="shared" si="35"/>
        <v>0</v>
      </c>
      <c r="I176" s="20" t="b">
        <f t="shared" si="36"/>
        <v>0</v>
      </c>
      <c r="J176" s="20" t="b">
        <f t="shared" si="37"/>
        <v>0</v>
      </c>
      <c r="K176" s="21" t="b">
        <f t="shared" si="38"/>
        <v>0</v>
      </c>
    </row>
    <row r="177" spans="1:11" x14ac:dyDescent="0.25">
      <c r="A177" s="11">
        <v>40686.541666666664</v>
      </c>
      <c r="B177">
        <v>0</v>
      </c>
      <c r="C177">
        <v>9.6</v>
      </c>
      <c r="D177">
        <v>1.3</v>
      </c>
      <c r="E177">
        <v>133</v>
      </c>
      <c r="F177" s="19" t="b">
        <f t="shared" si="33"/>
        <v>0</v>
      </c>
      <c r="G177" s="20">
        <f t="shared" si="34"/>
        <v>133</v>
      </c>
      <c r="H177" s="20" t="b">
        <f t="shared" si="35"/>
        <v>0</v>
      </c>
      <c r="I177" s="20" t="b">
        <f t="shared" si="36"/>
        <v>0</v>
      </c>
      <c r="J177" s="20" t="b">
        <f t="shared" si="37"/>
        <v>0</v>
      </c>
      <c r="K177" s="21" t="b">
        <f t="shared" si="38"/>
        <v>0</v>
      </c>
    </row>
    <row r="178" spans="1:11" x14ac:dyDescent="0.25">
      <c r="A178" s="11">
        <v>40686.583333333336</v>
      </c>
      <c r="B178">
        <v>0</v>
      </c>
      <c r="C178">
        <v>9.6</v>
      </c>
      <c r="D178">
        <v>2.1</v>
      </c>
      <c r="E178">
        <v>90</v>
      </c>
      <c r="F178" s="19" t="b">
        <f t="shared" si="33"/>
        <v>0</v>
      </c>
      <c r="G178" s="20" t="b">
        <f t="shared" si="34"/>
        <v>0</v>
      </c>
      <c r="H178" s="20">
        <f t="shared" si="35"/>
        <v>90</v>
      </c>
      <c r="I178" s="20" t="b">
        <f t="shared" si="36"/>
        <v>0</v>
      </c>
      <c r="J178" s="20" t="b">
        <f t="shared" si="37"/>
        <v>0</v>
      </c>
      <c r="K178" s="21" t="b">
        <f t="shared" si="38"/>
        <v>0</v>
      </c>
    </row>
    <row r="179" spans="1:11" x14ac:dyDescent="0.25">
      <c r="A179" s="11">
        <v>40686.625</v>
      </c>
      <c r="B179">
        <v>0</v>
      </c>
      <c r="C179">
        <v>9.6</v>
      </c>
      <c r="D179">
        <v>3.3</v>
      </c>
      <c r="E179">
        <v>74</v>
      </c>
      <c r="F179" s="19" t="b">
        <f t="shared" si="33"/>
        <v>0</v>
      </c>
      <c r="G179" s="20" t="b">
        <f t="shared" si="34"/>
        <v>0</v>
      </c>
      <c r="H179" s="20" t="b">
        <f t="shared" si="35"/>
        <v>0</v>
      </c>
      <c r="I179" s="20">
        <f t="shared" si="36"/>
        <v>74</v>
      </c>
      <c r="J179" s="20" t="b">
        <f t="shared" si="37"/>
        <v>0</v>
      </c>
      <c r="K179" s="21" t="b">
        <f t="shared" si="38"/>
        <v>0</v>
      </c>
    </row>
    <row r="180" spans="1:11" x14ac:dyDescent="0.25">
      <c r="A180" s="11">
        <v>40686.666666666664</v>
      </c>
      <c r="B180">
        <v>0</v>
      </c>
      <c r="C180">
        <v>9.6</v>
      </c>
      <c r="D180">
        <v>3.6</v>
      </c>
      <c r="E180">
        <v>115</v>
      </c>
      <c r="F180" s="19" t="b">
        <f t="shared" si="33"/>
        <v>0</v>
      </c>
      <c r="G180" s="20" t="b">
        <f t="shared" si="34"/>
        <v>0</v>
      </c>
      <c r="H180" s="20" t="b">
        <f t="shared" si="35"/>
        <v>0</v>
      </c>
      <c r="I180" s="20" t="b">
        <f t="shared" si="36"/>
        <v>0</v>
      </c>
      <c r="J180" s="20">
        <f t="shared" si="37"/>
        <v>115</v>
      </c>
      <c r="K180" s="21" t="b">
        <f t="shared" si="38"/>
        <v>0</v>
      </c>
    </row>
    <row r="181" spans="1:11" x14ac:dyDescent="0.25">
      <c r="A181" s="11">
        <v>40686.708333333336</v>
      </c>
      <c r="B181">
        <v>0</v>
      </c>
      <c r="C181">
        <v>9.6</v>
      </c>
      <c r="D181">
        <v>2.2999999999999998</v>
      </c>
      <c r="E181">
        <v>118</v>
      </c>
      <c r="F181" s="19" t="b">
        <f t="shared" ref="F181:F244" si="39">IF(D181&lt;0.5,E181)</f>
        <v>0</v>
      </c>
      <c r="G181" s="20" t="b">
        <f t="shared" ref="G181:G244" si="40">IF(D181&lt;1.5,IF(D181&gt;=0.5,E181))</f>
        <v>0</v>
      </c>
      <c r="H181" s="20">
        <f t="shared" ref="H181:H244" si="41">IF(D181&lt;2.5,IF(D181&gt;=1.5,E181))</f>
        <v>118</v>
      </c>
      <c r="I181" s="20" t="b">
        <f t="shared" ref="I181:I244" si="42">IF(D181&lt;3.5,IF(D181&gt;=2.5,E181))</f>
        <v>0</v>
      </c>
      <c r="J181" s="20" t="b">
        <f t="shared" ref="J181:J244" si="43">IF(D181&lt;4.5,IF(D181&gt;=3.5,E181))</f>
        <v>0</v>
      </c>
      <c r="K181" s="21" t="b">
        <f t="shared" ref="K181:K244" si="44">IF(D181&gt;=4.5,E181)</f>
        <v>0</v>
      </c>
    </row>
    <row r="182" spans="1:11" x14ac:dyDescent="0.25">
      <c r="A182" s="11">
        <v>40686.75</v>
      </c>
      <c r="B182">
        <v>0</v>
      </c>
      <c r="C182">
        <v>9.6</v>
      </c>
      <c r="D182">
        <v>2.5</v>
      </c>
      <c r="E182">
        <v>158</v>
      </c>
      <c r="F182" s="19" t="b">
        <f t="shared" si="39"/>
        <v>0</v>
      </c>
      <c r="G182" s="20" t="b">
        <f t="shared" si="40"/>
        <v>0</v>
      </c>
      <c r="H182" s="20" t="b">
        <f t="shared" si="41"/>
        <v>0</v>
      </c>
      <c r="I182" s="20">
        <f t="shared" si="42"/>
        <v>158</v>
      </c>
      <c r="J182" s="20" t="b">
        <f t="shared" si="43"/>
        <v>0</v>
      </c>
      <c r="K182" s="21" t="b">
        <f t="shared" si="44"/>
        <v>0</v>
      </c>
    </row>
    <row r="183" spans="1:11" x14ac:dyDescent="0.25">
      <c r="A183" s="11">
        <v>40686.791666666664</v>
      </c>
      <c r="B183">
        <v>0</v>
      </c>
      <c r="C183">
        <v>9.6</v>
      </c>
      <c r="D183">
        <v>2.5</v>
      </c>
      <c r="E183">
        <v>4</v>
      </c>
      <c r="F183" s="19" t="b">
        <f t="shared" si="39"/>
        <v>0</v>
      </c>
      <c r="G183" s="20" t="b">
        <f t="shared" si="40"/>
        <v>0</v>
      </c>
      <c r="H183" s="20" t="b">
        <f t="shared" si="41"/>
        <v>0</v>
      </c>
      <c r="I183" s="20">
        <f t="shared" si="42"/>
        <v>4</v>
      </c>
      <c r="J183" s="20" t="b">
        <f t="shared" si="43"/>
        <v>0</v>
      </c>
      <c r="K183" s="21" t="b">
        <f t="shared" si="44"/>
        <v>0</v>
      </c>
    </row>
    <row r="184" spans="1:11" x14ac:dyDescent="0.25">
      <c r="A184" s="11">
        <v>40686.833333333336</v>
      </c>
      <c r="B184">
        <v>0</v>
      </c>
      <c r="C184">
        <v>9.6</v>
      </c>
      <c r="D184">
        <v>1.2</v>
      </c>
      <c r="E184">
        <v>320</v>
      </c>
      <c r="F184" s="19" t="b">
        <f t="shared" si="39"/>
        <v>0</v>
      </c>
      <c r="G184" s="20">
        <f t="shared" si="40"/>
        <v>320</v>
      </c>
      <c r="H184" s="20" t="b">
        <f t="shared" si="41"/>
        <v>0</v>
      </c>
      <c r="I184" s="20" t="b">
        <f t="shared" si="42"/>
        <v>0</v>
      </c>
      <c r="J184" s="20" t="b">
        <f t="shared" si="43"/>
        <v>0</v>
      </c>
      <c r="K184" s="21" t="b">
        <f t="shared" si="44"/>
        <v>0</v>
      </c>
    </row>
    <row r="185" spans="1:11" x14ac:dyDescent="0.25">
      <c r="A185" s="11">
        <v>40686.875</v>
      </c>
      <c r="B185">
        <v>0</v>
      </c>
      <c r="C185">
        <v>9.6</v>
      </c>
      <c r="D185">
        <v>0.9</v>
      </c>
      <c r="E185">
        <v>308</v>
      </c>
      <c r="F185" s="19" t="b">
        <f t="shared" si="39"/>
        <v>0</v>
      </c>
      <c r="G185" s="20">
        <f t="shared" si="40"/>
        <v>308</v>
      </c>
      <c r="H185" s="20" t="b">
        <f t="shared" si="41"/>
        <v>0</v>
      </c>
      <c r="I185" s="20" t="b">
        <f t="shared" si="42"/>
        <v>0</v>
      </c>
      <c r="J185" s="20" t="b">
        <f t="shared" si="43"/>
        <v>0</v>
      </c>
      <c r="K185" s="21" t="b">
        <f t="shared" si="44"/>
        <v>0</v>
      </c>
    </row>
    <row r="186" spans="1:11" x14ac:dyDescent="0.25">
      <c r="A186" s="11">
        <v>40686.916666666664</v>
      </c>
      <c r="B186">
        <v>0</v>
      </c>
      <c r="C186">
        <v>9.6</v>
      </c>
      <c r="D186">
        <v>1.1000000000000001</v>
      </c>
      <c r="E186">
        <v>319</v>
      </c>
      <c r="F186" s="19" t="b">
        <f t="shared" si="39"/>
        <v>0</v>
      </c>
      <c r="G186" s="20">
        <f t="shared" si="40"/>
        <v>319</v>
      </c>
      <c r="H186" s="20" t="b">
        <f t="shared" si="41"/>
        <v>0</v>
      </c>
      <c r="I186" s="20" t="b">
        <f t="shared" si="42"/>
        <v>0</v>
      </c>
      <c r="J186" s="20" t="b">
        <f t="shared" si="43"/>
        <v>0</v>
      </c>
      <c r="K186" s="21" t="b">
        <f t="shared" si="44"/>
        <v>0</v>
      </c>
    </row>
    <row r="187" spans="1:11" x14ac:dyDescent="0.25">
      <c r="A187" s="11">
        <v>40686.958333333336</v>
      </c>
      <c r="B187">
        <v>0</v>
      </c>
      <c r="C187">
        <v>9.6</v>
      </c>
      <c r="D187">
        <v>1.2</v>
      </c>
      <c r="E187">
        <v>319</v>
      </c>
      <c r="F187" s="19" t="b">
        <f t="shared" si="39"/>
        <v>0</v>
      </c>
      <c r="G187" s="20">
        <f t="shared" si="40"/>
        <v>319</v>
      </c>
      <c r="H187" s="20" t="b">
        <f t="shared" si="41"/>
        <v>0</v>
      </c>
      <c r="I187" s="20" t="b">
        <f t="shared" si="42"/>
        <v>0</v>
      </c>
      <c r="J187" s="20" t="b">
        <f t="shared" si="43"/>
        <v>0</v>
      </c>
      <c r="K187" s="21" t="b">
        <f t="shared" si="44"/>
        <v>0</v>
      </c>
    </row>
    <row r="188" spans="1:11" x14ac:dyDescent="0.25">
      <c r="A188" s="11">
        <v>40687</v>
      </c>
      <c r="B188">
        <v>0</v>
      </c>
      <c r="C188">
        <v>9.6</v>
      </c>
      <c r="D188">
        <v>0.9</v>
      </c>
      <c r="E188">
        <v>342</v>
      </c>
      <c r="F188" s="19" t="b">
        <f t="shared" si="39"/>
        <v>0</v>
      </c>
      <c r="G188" s="20">
        <f t="shared" si="40"/>
        <v>342</v>
      </c>
      <c r="H188" s="20" t="b">
        <f t="shared" si="41"/>
        <v>0</v>
      </c>
      <c r="I188" s="20" t="b">
        <f t="shared" si="42"/>
        <v>0</v>
      </c>
      <c r="J188" s="20" t="b">
        <f t="shared" si="43"/>
        <v>0</v>
      </c>
      <c r="K188" s="21" t="b">
        <f t="shared" si="44"/>
        <v>0</v>
      </c>
    </row>
    <row r="189" spans="1:11" x14ac:dyDescent="0.25">
      <c r="A189" s="11">
        <v>40687.041666666664</v>
      </c>
      <c r="B189">
        <v>0</v>
      </c>
      <c r="C189">
        <v>9.6</v>
      </c>
      <c r="D189">
        <v>0.7</v>
      </c>
      <c r="E189">
        <v>0</v>
      </c>
      <c r="F189" s="19" t="b">
        <f t="shared" si="39"/>
        <v>0</v>
      </c>
      <c r="G189" s="20">
        <f t="shared" si="40"/>
        <v>0</v>
      </c>
      <c r="H189" s="20" t="b">
        <f t="shared" si="41"/>
        <v>0</v>
      </c>
      <c r="I189" s="20" t="b">
        <f t="shared" si="42"/>
        <v>0</v>
      </c>
      <c r="J189" s="20" t="b">
        <f t="shared" si="43"/>
        <v>0</v>
      </c>
      <c r="K189" s="21" t="b">
        <f t="shared" si="44"/>
        <v>0</v>
      </c>
    </row>
    <row r="190" spans="1:11" x14ac:dyDescent="0.25">
      <c r="A190" s="11">
        <v>40687.083333333336</v>
      </c>
      <c r="B190">
        <v>0</v>
      </c>
      <c r="C190">
        <v>9.6</v>
      </c>
      <c r="D190">
        <v>0.9</v>
      </c>
      <c r="E190">
        <v>297</v>
      </c>
      <c r="F190" s="19" t="b">
        <f t="shared" si="39"/>
        <v>0</v>
      </c>
      <c r="G190" s="20">
        <f t="shared" si="40"/>
        <v>297</v>
      </c>
      <c r="H190" s="20" t="b">
        <f t="shared" si="41"/>
        <v>0</v>
      </c>
      <c r="I190" s="20" t="b">
        <f t="shared" si="42"/>
        <v>0</v>
      </c>
      <c r="J190" s="20" t="b">
        <f t="shared" si="43"/>
        <v>0</v>
      </c>
      <c r="K190" s="21" t="b">
        <f t="shared" si="44"/>
        <v>0</v>
      </c>
    </row>
    <row r="191" spans="1:11" x14ac:dyDescent="0.25">
      <c r="A191" s="11">
        <v>40687.125</v>
      </c>
      <c r="B191">
        <v>0</v>
      </c>
      <c r="C191">
        <v>9.6</v>
      </c>
      <c r="D191">
        <v>0.7</v>
      </c>
      <c r="E191">
        <v>336</v>
      </c>
      <c r="F191" s="19" t="b">
        <f t="shared" si="39"/>
        <v>0</v>
      </c>
      <c r="G191" s="20">
        <f t="shared" si="40"/>
        <v>336</v>
      </c>
      <c r="H191" s="20" t="b">
        <f t="shared" si="41"/>
        <v>0</v>
      </c>
      <c r="I191" s="20" t="b">
        <f t="shared" si="42"/>
        <v>0</v>
      </c>
      <c r="J191" s="20" t="b">
        <f t="shared" si="43"/>
        <v>0</v>
      </c>
      <c r="K191" s="21" t="b">
        <f t="shared" si="44"/>
        <v>0</v>
      </c>
    </row>
    <row r="192" spans="1:11" x14ac:dyDescent="0.25">
      <c r="A192" s="11">
        <v>40687.166666666664</v>
      </c>
      <c r="B192">
        <v>0</v>
      </c>
      <c r="C192">
        <v>9.6</v>
      </c>
      <c r="D192">
        <v>0.4</v>
      </c>
      <c r="E192">
        <v>6</v>
      </c>
      <c r="F192" s="19">
        <f t="shared" si="39"/>
        <v>6</v>
      </c>
      <c r="G192" s="20" t="b">
        <f t="shared" si="40"/>
        <v>0</v>
      </c>
      <c r="H192" s="20" t="b">
        <f t="shared" si="41"/>
        <v>0</v>
      </c>
      <c r="I192" s="20" t="b">
        <f t="shared" si="42"/>
        <v>0</v>
      </c>
      <c r="J192" s="20" t="b">
        <f t="shared" si="43"/>
        <v>0</v>
      </c>
      <c r="K192" s="21" t="b">
        <f t="shared" si="44"/>
        <v>0</v>
      </c>
    </row>
    <row r="193" spans="1:11" x14ac:dyDescent="0.25">
      <c r="A193" s="11">
        <v>40687.208333333336</v>
      </c>
      <c r="B193">
        <v>0</v>
      </c>
      <c r="C193">
        <v>9.6</v>
      </c>
      <c r="D193">
        <v>1</v>
      </c>
      <c r="E193">
        <v>289</v>
      </c>
      <c r="F193" s="19" t="b">
        <f t="shared" si="39"/>
        <v>0</v>
      </c>
      <c r="G193" s="20">
        <f t="shared" si="40"/>
        <v>289</v>
      </c>
      <c r="H193" s="20" t="b">
        <f t="shared" si="41"/>
        <v>0</v>
      </c>
      <c r="I193" s="20" t="b">
        <f t="shared" si="42"/>
        <v>0</v>
      </c>
      <c r="J193" s="20" t="b">
        <f t="shared" si="43"/>
        <v>0</v>
      </c>
      <c r="K193" s="21" t="b">
        <f t="shared" si="44"/>
        <v>0</v>
      </c>
    </row>
    <row r="194" spans="1:11" x14ac:dyDescent="0.25">
      <c r="A194" s="11">
        <v>40687.25</v>
      </c>
      <c r="B194">
        <v>0</v>
      </c>
      <c r="C194">
        <v>9.6</v>
      </c>
      <c r="D194">
        <v>0.3</v>
      </c>
      <c r="E194">
        <v>281</v>
      </c>
      <c r="F194" s="19">
        <f t="shared" si="39"/>
        <v>281</v>
      </c>
      <c r="G194" s="20" t="b">
        <f t="shared" si="40"/>
        <v>0</v>
      </c>
      <c r="H194" s="20" t="b">
        <f t="shared" si="41"/>
        <v>0</v>
      </c>
      <c r="I194" s="20" t="b">
        <f t="shared" si="42"/>
        <v>0</v>
      </c>
      <c r="J194" s="20" t="b">
        <f t="shared" si="43"/>
        <v>0</v>
      </c>
      <c r="K194" s="21" t="b">
        <f t="shared" si="44"/>
        <v>0</v>
      </c>
    </row>
    <row r="195" spans="1:11" x14ac:dyDescent="0.25">
      <c r="A195" s="11">
        <v>40687.291666666664</v>
      </c>
      <c r="B195">
        <v>0</v>
      </c>
      <c r="C195">
        <v>9.6</v>
      </c>
      <c r="D195">
        <v>0.6</v>
      </c>
      <c r="E195">
        <v>243</v>
      </c>
      <c r="F195" s="19" t="b">
        <f t="shared" si="39"/>
        <v>0</v>
      </c>
      <c r="G195" s="20">
        <f t="shared" si="40"/>
        <v>243</v>
      </c>
      <c r="H195" s="20" t="b">
        <f t="shared" si="41"/>
        <v>0</v>
      </c>
      <c r="I195" s="20" t="b">
        <f t="shared" si="42"/>
        <v>0</v>
      </c>
      <c r="J195" s="20" t="b">
        <f t="shared" si="43"/>
        <v>0</v>
      </c>
      <c r="K195" s="21" t="b">
        <f t="shared" si="44"/>
        <v>0</v>
      </c>
    </row>
    <row r="196" spans="1:11" x14ac:dyDescent="0.25">
      <c r="A196" s="11">
        <v>40687.333333333336</v>
      </c>
      <c r="B196">
        <v>0</v>
      </c>
      <c r="C196">
        <v>9.6</v>
      </c>
      <c r="D196">
        <v>1.3</v>
      </c>
      <c r="E196">
        <v>56</v>
      </c>
      <c r="F196" s="19" t="b">
        <f t="shared" si="39"/>
        <v>0</v>
      </c>
      <c r="G196" s="20">
        <f t="shared" si="40"/>
        <v>56</v>
      </c>
      <c r="H196" s="20" t="b">
        <f t="shared" si="41"/>
        <v>0</v>
      </c>
      <c r="I196" s="20" t="b">
        <f t="shared" si="42"/>
        <v>0</v>
      </c>
      <c r="J196" s="20" t="b">
        <f t="shared" si="43"/>
        <v>0</v>
      </c>
      <c r="K196" s="21" t="b">
        <f t="shared" si="44"/>
        <v>0</v>
      </c>
    </row>
    <row r="197" spans="1:11" x14ac:dyDescent="0.25">
      <c r="A197" s="11">
        <v>40687.375</v>
      </c>
      <c r="B197">
        <v>0</v>
      </c>
      <c r="C197">
        <v>9.6</v>
      </c>
      <c r="D197">
        <v>2.4</v>
      </c>
      <c r="E197">
        <v>143</v>
      </c>
      <c r="F197" s="19" t="b">
        <f t="shared" si="39"/>
        <v>0</v>
      </c>
      <c r="G197" s="20" t="b">
        <f t="shared" si="40"/>
        <v>0</v>
      </c>
      <c r="H197" s="20">
        <f t="shared" si="41"/>
        <v>143</v>
      </c>
      <c r="I197" s="20" t="b">
        <f t="shared" si="42"/>
        <v>0</v>
      </c>
      <c r="J197" s="20" t="b">
        <f t="shared" si="43"/>
        <v>0</v>
      </c>
      <c r="K197" s="21" t="b">
        <f t="shared" si="44"/>
        <v>0</v>
      </c>
    </row>
    <row r="198" spans="1:11" x14ac:dyDescent="0.25">
      <c r="A198" s="11">
        <v>40687.416666666664</v>
      </c>
      <c r="B198">
        <v>0</v>
      </c>
      <c r="C198">
        <v>9.6</v>
      </c>
      <c r="D198">
        <v>1.1000000000000001</v>
      </c>
      <c r="E198">
        <v>160</v>
      </c>
      <c r="F198" s="19" t="b">
        <f t="shared" si="39"/>
        <v>0</v>
      </c>
      <c r="G198" s="20">
        <f t="shared" si="40"/>
        <v>160</v>
      </c>
      <c r="H198" s="20" t="b">
        <f t="shared" si="41"/>
        <v>0</v>
      </c>
      <c r="I198" s="20" t="b">
        <f t="shared" si="42"/>
        <v>0</v>
      </c>
      <c r="J198" s="20" t="b">
        <f t="shared" si="43"/>
        <v>0</v>
      </c>
      <c r="K198" s="21" t="b">
        <f t="shared" si="44"/>
        <v>0</v>
      </c>
    </row>
    <row r="199" spans="1:11" x14ac:dyDescent="0.25">
      <c r="A199" s="11">
        <v>40687.458333333336</v>
      </c>
      <c r="B199">
        <v>0</v>
      </c>
      <c r="C199">
        <v>9.6</v>
      </c>
      <c r="D199">
        <v>1.1000000000000001</v>
      </c>
      <c r="E199">
        <v>153</v>
      </c>
      <c r="F199" s="19" t="b">
        <f t="shared" si="39"/>
        <v>0</v>
      </c>
      <c r="G199" s="20">
        <f t="shared" si="40"/>
        <v>153</v>
      </c>
      <c r="H199" s="20" t="b">
        <f t="shared" si="41"/>
        <v>0</v>
      </c>
      <c r="I199" s="20" t="b">
        <f t="shared" si="42"/>
        <v>0</v>
      </c>
      <c r="J199" s="20" t="b">
        <f t="shared" si="43"/>
        <v>0</v>
      </c>
      <c r="K199" s="21" t="b">
        <f t="shared" si="44"/>
        <v>0</v>
      </c>
    </row>
    <row r="200" spans="1:11" x14ac:dyDescent="0.25">
      <c r="A200" s="11">
        <v>40687.5</v>
      </c>
      <c r="B200">
        <v>0</v>
      </c>
      <c r="C200">
        <v>9.6</v>
      </c>
      <c r="D200">
        <v>1.3</v>
      </c>
      <c r="E200">
        <v>105</v>
      </c>
      <c r="F200" s="19" t="b">
        <f t="shared" si="39"/>
        <v>0</v>
      </c>
      <c r="G200" s="20">
        <f t="shared" si="40"/>
        <v>105</v>
      </c>
      <c r="H200" s="20" t="b">
        <f t="shared" si="41"/>
        <v>0</v>
      </c>
      <c r="I200" s="20" t="b">
        <f t="shared" si="42"/>
        <v>0</v>
      </c>
      <c r="J200" s="20" t="b">
        <f t="shared" si="43"/>
        <v>0</v>
      </c>
      <c r="K200" s="21" t="b">
        <f t="shared" si="44"/>
        <v>0</v>
      </c>
    </row>
    <row r="201" spans="1:11" x14ac:dyDescent="0.25">
      <c r="A201" s="11">
        <v>40687.541666666664</v>
      </c>
      <c r="B201">
        <v>0</v>
      </c>
      <c r="C201">
        <v>9.6</v>
      </c>
      <c r="D201">
        <v>1.4</v>
      </c>
      <c r="E201">
        <v>130</v>
      </c>
      <c r="F201" s="19" t="b">
        <f t="shared" si="39"/>
        <v>0</v>
      </c>
      <c r="G201" s="20">
        <f t="shared" si="40"/>
        <v>130</v>
      </c>
      <c r="H201" s="20" t="b">
        <f t="shared" si="41"/>
        <v>0</v>
      </c>
      <c r="I201" s="20" t="b">
        <f t="shared" si="42"/>
        <v>0</v>
      </c>
      <c r="J201" s="20" t="b">
        <f t="shared" si="43"/>
        <v>0</v>
      </c>
      <c r="K201" s="21" t="b">
        <f t="shared" si="44"/>
        <v>0</v>
      </c>
    </row>
    <row r="202" spans="1:11" x14ac:dyDescent="0.25">
      <c r="A202" s="11">
        <v>40687.583333333336</v>
      </c>
      <c r="B202">
        <v>0</v>
      </c>
      <c r="C202">
        <v>9.6</v>
      </c>
      <c r="D202">
        <v>1.5</v>
      </c>
      <c r="E202">
        <v>91</v>
      </c>
      <c r="F202" s="19" t="b">
        <f t="shared" si="39"/>
        <v>0</v>
      </c>
      <c r="G202" s="20" t="b">
        <f t="shared" si="40"/>
        <v>0</v>
      </c>
      <c r="H202" s="20">
        <f t="shared" si="41"/>
        <v>91</v>
      </c>
      <c r="I202" s="20" t="b">
        <f t="shared" si="42"/>
        <v>0</v>
      </c>
      <c r="J202" s="20" t="b">
        <f t="shared" si="43"/>
        <v>0</v>
      </c>
      <c r="K202" s="21" t="b">
        <f t="shared" si="44"/>
        <v>0</v>
      </c>
    </row>
    <row r="203" spans="1:11" x14ac:dyDescent="0.25">
      <c r="A203" s="11">
        <v>40687.625</v>
      </c>
      <c r="B203">
        <v>0</v>
      </c>
      <c r="C203">
        <v>9.6</v>
      </c>
      <c r="D203">
        <v>2.7</v>
      </c>
      <c r="E203">
        <v>110</v>
      </c>
      <c r="F203" s="19" t="b">
        <f t="shared" si="39"/>
        <v>0</v>
      </c>
      <c r="G203" s="20" t="b">
        <f t="shared" si="40"/>
        <v>0</v>
      </c>
      <c r="H203" s="20" t="b">
        <f t="shared" si="41"/>
        <v>0</v>
      </c>
      <c r="I203" s="20">
        <f t="shared" si="42"/>
        <v>110</v>
      </c>
      <c r="J203" s="20" t="b">
        <f t="shared" si="43"/>
        <v>0</v>
      </c>
      <c r="K203" s="21" t="b">
        <f t="shared" si="44"/>
        <v>0</v>
      </c>
    </row>
    <row r="204" spans="1:11" x14ac:dyDescent="0.25">
      <c r="A204" s="11">
        <v>40687.666666666664</v>
      </c>
      <c r="B204">
        <v>0</v>
      </c>
      <c r="C204">
        <v>9.6</v>
      </c>
      <c r="D204">
        <v>4.4000000000000004</v>
      </c>
      <c r="E204">
        <v>79</v>
      </c>
      <c r="F204" s="19" t="b">
        <f t="shared" si="39"/>
        <v>0</v>
      </c>
      <c r="G204" s="20" t="b">
        <f t="shared" si="40"/>
        <v>0</v>
      </c>
      <c r="H204" s="20" t="b">
        <f t="shared" si="41"/>
        <v>0</v>
      </c>
      <c r="I204" s="20" t="b">
        <f t="shared" si="42"/>
        <v>0</v>
      </c>
      <c r="J204" s="20">
        <f t="shared" si="43"/>
        <v>79</v>
      </c>
      <c r="K204" s="21" t="b">
        <f t="shared" si="44"/>
        <v>0</v>
      </c>
    </row>
    <row r="205" spans="1:11" x14ac:dyDescent="0.25">
      <c r="A205" s="11">
        <v>40687.708333333336</v>
      </c>
      <c r="B205">
        <v>0</v>
      </c>
      <c r="C205">
        <v>9.6</v>
      </c>
      <c r="D205">
        <v>4.7</v>
      </c>
      <c r="E205">
        <v>87</v>
      </c>
      <c r="F205" s="19" t="b">
        <f t="shared" si="39"/>
        <v>0</v>
      </c>
      <c r="G205" s="20" t="b">
        <f t="shared" si="40"/>
        <v>0</v>
      </c>
      <c r="H205" s="20" t="b">
        <f t="shared" si="41"/>
        <v>0</v>
      </c>
      <c r="I205" s="20" t="b">
        <f t="shared" si="42"/>
        <v>0</v>
      </c>
      <c r="J205" s="20" t="b">
        <f t="shared" si="43"/>
        <v>0</v>
      </c>
      <c r="K205" s="21">
        <f t="shared" si="44"/>
        <v>87</v>
      </c>
    </row>
    <row r="206" spans="1:11" x14ac:dyDescent="0.25">
      <c r="A206" s="11">
        <v>40687.75</v>
      </c>
      <c r="B206">
        <v>0</v>
      </c>
      <c r="C206">
        <v>9.6</v>
      </c>
      <c r="D206">
        <v>3</v>
      </c>
      <c r="E206">
        <v>87</v>
      </c>
      <c r="F206" s="19" t="b">
        <f t="shared" si="39"/>
        <v>0</v>
      </c>
      <c r="G206" s="20" t="b">
        <f t="shared" si="40"/>
        <v>0</v>
      </c>
      <c r="H206" s="20" t="b">
        <f t="shared" si="41"/>
        <v>0</v>
      </c>
      <c r="I206" s="20">
        <f t="shared" si="42"/>
        <v>87</v>
      </c>
      <c r="J206" s="20" t="b">
        <f t="shared" si="43"/>
        <v>0</v>
      </c>
      <c r="K206" s="21" t="b">
        <f t="shared" si="44"/>
        <v>0</v>
      </c>
    </row>
    <row r="207" spans="1:11" x14ac:dyDescent="0.25">
      <c r="A207" s="11">
        <v>40687.791666666664</v>
      </c>
      <c r="B207">
        <v>1.8</v>
      </c>
      <c r="C207">
        <v>11.4</v>
      </c>
      <c r="D207">
        <v>2.7</v>
      </c>
      <c r="E207">
        <v>335</v>
      </c>
      <c r="F207" s="19" t="b">
        <f t="shared" si="39"/>
        <v>0</v>
      </c>
      <c r="G207" s="20" t="b">
        <f t="shared" si="40"/>
        <v>0</v>
      </c>
      <c r="H207" s="20" t="b">
        <f t="shared" si="41"/>
        <v>0</v>
      </c>
      <c r="I207" s="20">
        <f t="shared" si="42"/>
        <v>335</v>
      </c>
      <c r="J207" s="20" t="b">
        <f t="shared" si="43"/>
        <v>0</v>
      </c>
      <c r="K207" s="21" t="b">
        <f t="shared" si="44"/>
        <v>0</v>
      </c>
    </row>
    <row r="208" spans="1:11" x14ac:dyDescent="0.25">
      <c r="A208" s="11">
        <v>40687.833333333336</v>
      </c>
      <c r="B208">
        <v>0</v>
      </c>
      <c r="C208">
        <v>11.4</v>
      </c>
      <c r="D208">
        <v>0.8</v>
      </c>
      <c r="E208">
        <v>338</v>
      </c>
      <c r="F208" s="19" t="b">
        <f t="shared" si="39"/>
        <v>0</v>
      </c>
      <c r="G208" s="20">
        <f t="shared" si="40"/>
        <v>338</v>
      </c>
      <c r="H208" s="20" t="b">
        <f t="shared" si="41"/>
        <v>0</v>
      </c>
      <c r="I208" s="20" t="b">
        <f t="shared" si="42"/>
        <v>0</v>
      </c>
      <c r="J208" s="20" t="b">
        <f t="shared" si="43"/>
        <v>0</v>
      </c>
      <c r="K208" s="21" t="b">
        <f t="shared" si="44"/>
        <v>0</v>
      </c>
    </row>
    <row r="209" spans="1:11" x14ac:dyDescent="0.25">
      <c r="A209" s="11">
        <v>40687.875</v>
      </c>
      <c r="B209">
        <v>0</v>
      </c>
      <c r="C209">
        <v>11.4</v>
      </c>
      <c r="D209">
        <v>1</v>
      </c>
      <c r="E209">
        <v>41</v>
      </c>
      <c r="F209" s="19" t="b">
        <f t="shared" si="39"/>
        <v>0</v>
      </c>
      <c r="G209" s="20">
        <f t="shared" si="40"/>
        <v>41</v>
      </c>
      <c r="H209" s="20" t="b">
        <f t="shared" si="41"/>
        <v>0</v>
      </c>
      <c r="I209" s="20" t="b">
        <f t="shared" si="42"/>
        <v>0</v>
      </c>
      <c r="J209" s="20" t="b">
        <f t="shared" si="43"/>
        <v>0</v>
      </c>
      <c r="K209" s="21" t="b">
        <f t="shared" si="44"/>
        <v>0</v>
      </c>
    </row>
    <row r="210" spans="1:11" x14ac:dyDescent="0.25">
      <c r="A210" s="11">
        <v>40687.916666666664</v>
      </c>
      <c r="B210">
        <v>0</v>
      </c>
      <c r="C210">
        <v>11.4</v>
      </c>
      <c r="D210">
        <v>1.1000000000000001</v>
      </c>
      <c r="E210">
        <v>314</v>
      </c>
      <c r="F210" s="19" t="b">
        <f t="shared" si="39"/>
        <v>0</v>
      </c>
      <c r="G210" s="20">
        <f t="shared" si="40"/>
        <v>314</v>
      </c>
      <c r="H210" s="20" t="b">
        <f t="shared" si="41"/>
        <v>0</v>
      </c>
      <c r="I210" s="20" t="b">
        <f t="shared" si="42"/>
        <v>0</v>
      </c>
      <c r="J210" s="20" t="b">
        <f t="shared" si="43"/>
        <v>0</v>
      </c>
      <c r="K210" s="21" t="b">
        <f t="shared" si="44"/>
        <v>0</v>
      </c>
    </row>
    <row r="211" spans="1:11" x14ac:dyDescent="0.25">
      <c r="A211" s="11">
        <v>40687.958333333336</v>
      </c>
      <c r="B211">
        <v>0</v>
      </c>
      <c r="C211">
        <v>11.4</v>
      </c>
      <c r="D211">
        <v>0.9</v>
      </c>
      <c r="E211">
        <v>234</v>
      </c>
      <c r="F211" s="19" t="b">
        <f t="shared" si="39"/>
        <v>0</v>
      </c>
      <c r="G211" s="20">
        <f t="shared" si="40"/>
        <v>234</v>
      </c>
      <c r="H211" s="20" t="b">
        <f t="shared" si="41"/>
        <v>0</v>
      </c>
      <c r="I211" s="20" t="b">
        <f t="shared" si="42"/>
        <v>0</v>
      </c>
      <c r="J211" s="20" t="b">
        <f t="shared" si="43"/>
        <v>0</v>
      </c>
      <c r="K211" s="21" t="b">
        <f t="shared" si="44"/>
        <v>0</v>
      </c>
    </row>
    <row r="212" spans="1:11" x14ac:dyDescent="0.25">
      <c r="A212" s="11">
        <v>40688</v>
      </c>
      <c r="B212">
        <v>0</v>
      </c>
      <c r="C212">
        <v>11.4</v>
      </c>
      <c r="D212">
        <v>0.7</v>
      </c>
      <c r="E212">
        <v>248</v>
      </c>
      <c r="F212" s="19" t="b">
        <f t="shared" si="39"/>
        <v>0</v>
      </c>
      <c r="G212" s="20">
        <f t="shared" si="40"/>
        <v>248</v>
      </c>
      <c r="H212" s="20" t="b">
        <f t="shared" si="41"/>
        <v>0</v>
      </c>
      <c r="I212" s="20" t="b">
        <f t="shared" si="42"/>
        <v>0</v>
      </c>
      <c r="J212" s="20" t="b">
        <f t="shared" si="43"/>
        <v>0</v>
      </c>
      <c r="K212" s="21" t="b">
        <f t="shared" si="44"/>
        <v>0</v>
      </c>
    </row>
    <row r="213" spans="1:11" x14ac:dyDescent="0.25">
      <c r="A213" s="11">
        <v>40688.041666666664</v>
      </c>
      <c r="B213">
        <v>0</v>
      </c>
      <c r="C213">
        <v>11.4</v>
      </c>
      <c r="D213">
        <v>0.5</v>
      </c>
      <c r="E213">
        <v>16</v>
      </c>
      <c r="F213" s="19" t="b">
        <f t="shared" si="39"/>
        <v>0</v>
      </c>
      <c r="G213" s="20">
        <f t="shared" si="40"/>
        <v>16</v>
      </c>
      <c r="H213" s="20" t="b">
        <f t="shared" si="41"/>
        <v>0</v>
      </c>
      <c r="I213" s="20" t="b">
        <f t="shared" si="42"/>
        <v>0</v>
      </c>
      <c r="J213" s="20" t="b">
        <f t="shared" si="43"/>
        <v>0</v>
      </c>
      <c r="K213" s="21" t="b">
        <f t="shared" si="44"/>
        <v>0</v>
      </c>
    </row>
    <row r="214" spans="1:11" x14ac:dyDescent="0.25">
      <c r="A214" s="11">
        <v>40688.083333333336</v>
      </c>
      <c r="B214">
        <v>0</v>
      </c>
      <c r="C214">
        <v>11.4</v>
      </c>
      <c r="D214">
        <v>0.8</v>
      </c>
      <c r="E214">
        <v>304</v>
      </c>
      <c r="F214" s="19" t="b">
        <f t="shared" si="39"/>
        <v>0</v>
      </c>
      <c r="G214" s="20">
        <f t="shared" si="40"/>
        <v>304</v>
      </c>
      <c r="H214" s="20" t="b">
        <f t="shared" si="41"/>
        <v>0</v>
      </c>
      <c r="I214" s="20" t="b">
        <f t="shared" si="42"/>
        <v>0</v>
      </c>
      <c r="J214" s="20" t="b">
        <f t="shared" si="43"/>
        <v>0</v>
      </c>
      <c r="K214" s="21" t="b">
        <f t="shared" si="44"/>
        <v>0</v>
      </c>
    </row>
    <row r="215" spans="1:11" x14ac:dyDescent="0.25">
      <c r="A215" s="11">
        <v>40688.125</v>
      </c>
      <c r="B215">
        <v>0</v>
      </c>
      <c r="C215">
        <v>11.4</v>
      </c>
      <c r="D215">
        <v>0.7</v>
      </c>
      <c r="E215">
        <v>6</v>
      </c>
      <c r="F215" s="19" t="b">
        <f t="shared" si="39"/>
        <v>0</v>
      </c>
      <c r="G215" s="20">
        <f t="shared" si="40"/>
        <v>6</v>
      </c>
      <c r="H215" s="20" t="b">
        <f t="shared" si="41"/>
        <v>0</v>
      </c>
      <c r="I215" s="20" t="b">
        <f t="shared" si="42"/>
        <v>0</v>
      </c>
      <c r="J215" s="20" t="b">
        <f t="shared" si="43"/>
        <v>0</v>
      </c>
      <c r="K215" s="21" t="b">
        <f t="shared" si="44"/>
        <v>0</v>
      </c>
    </row>
    <row r="216" spans="1:11" x14ac:dyDescent="0.25">
      <c r="A216" s="11">
        <v>40688.166666666664</v>
      </c>
      <c r="B216">
        <v>0</v>
      </c>
      <c r="C216">
        <v>11.4</v>
      </c>
      <c r="D216">
        <v>0.7</v>
      </c>
      <c r="E216">
        <v>27</v>
      </c>
      <c r="F216" s="19" t="b">
        <f t="shared" si="39"/>
        <v>0</v>
      </c>
      <c r="G216" s="20">
        <f t="shared" si="40"/>
        <v>27</v>
      </c>
      <c r="H216" s="20" t="b">
        <f t="shared" si="41"/>
        <v>0</v>
      </c>
      <c r="I216" s="20" t="b">
        <f t="shared" si="42"/>
        <v>0</v>
      </c>
      <c r="J216" s="20" t="b">
        <f t="shared" si="43"/>
        <v>0</v>
      </c>
      <c r="K216" s="21" t="b">
        <f t="shared" si="44"/>
        <v>0</v>
      </c>
    </row>
    <row r="217" spans="1:11" x14ac:dyDescent="0.25">
      <c r="A217" s="11">
        <v>40688.208333333336</v>
      </c>
      <c r="B217">
        <v>0</v>
      </c>
      <c r="C217">
        <v>11.4</v>
      </c>
      <c r="D217">
        <v>1.2</v>
      </c>
      <c r="E217">
        <v>348</v>
      </c>
      <c r="F217" s="19" t="b">
        <f t="shared" si="39"/>
        <v>0</v>
      </c>
      <c r="G217" s="20">
        <f t="shared" si="40"/>
        <v>348</v>
      </c>
      <c r="H217" s="20" t="b">
        <f t="shared" si="41"/>
        <v>0</v>
      </c>
      <c r="I217" s="20" t="b">
        <f t="shared" si="42"/>
        <v>0</v>
      </c>
      <c r="J217" s="20" t="b">
        <f t="shared" si="43"/>
        <v>0</v>
      </c>
      <c r="K217" s="21" t="b">
        <f t="shared" si="44"/>
        <v>0</v>
      </c>
    </row>
    <row r="218" spans="1:11" x14ac:dyDescent="0.25">
      <c r="A218" s="11">
        <v>40688.25</v>
      </c>
      <c r="B218">
        <v>0</v>
      </c>
      <c r="C218">
        <v>11.4</v>
      </c>
      <c r="D218">
        <v>0.8</v>
      </c>
      <c r="E218">
        <v>348</v>
      </c>
      <c r="F218" s="19" t="b">
        <f t="shared" si="39"/>
        <v>0</v>
      </c>
      <c r="G218" s="20">
        <f t="shared" si="40"/>
        <v>348</v>
      </c>
      <c r="H218" s="20" t="b">
        <f t="shared" si="41"/>
        <v>0</v>
      </c>
      <c r="I218" s="20" t="b">
        <f t="shared" si="42"/>
        <v>0</v>
      </c>
      <c r="J218" s="20" t="b">
        <f t="shared" si="43"/>
        <v>0</v>
      </c>
      <c r="K218" s="21" t="b">
        <f t="shared" si="44"/>
        <v>0</v>
      </c>
    </row>
    <row r="219" spans="1:11" x14ac:dyDescent="0.25">
      <c r="A219" s="11">
        <v>40688.291666666664</v>
      </c>
      <c r="B219">
        <v>0</v>
      </c>
      <c r="C219">
        <v>11.4</v>
      </c>
      <c r="D219">
        <v>0.7</v>
      </c>
      <c r="E219">
        <v>29</v>
      </c>
      <c r="F219" s="19" t="b">
        <f t="shared" si="39"/>
        <v>0</v>
      </c>
      <c r="G219" s="20">
        <f t="shared" si="40"/>
        <v>29</v>
      </c>
      <c r="H219" s="20" t="b">
        <f t="shared" si="41"/>
        <v>0</v>
      </c>
      <c r="I219" s="20" t="b">
        <f t="shared" si="42"/>
        <v>0</v>
      </c>
      <c r="J219" s="20" t="b">
        <f t="shared" si="43"/>
        <v>0</v>
      </c>
      <c r="K219" s="21" t="b">
        <f t="shared" si="44"/>
        <v>0</v>
      </c>
    </row>
    <row r="220" spans="1:11" x14ac:dyDescent="0.25">
      <c r="A220" s="11">
        <v>40688.333333333336</v>
      </c>
      <c r="B220">
        <v>0</v>
      </c>
      <c r="C220">
        <v>11.4</v>
      </c>
      <c r="D220">
        <v>0.5</v>
      </c>
      <c r="E220">
        <v>108</v>
      </c>
      <c r="F220" s="19" t="b">
        <f t="shared" si="39"/>
        <v>0</v>
      </c>
      <c r="G220" s="20">
        <f t="shared" si="40"/>
        <v>108</v>
      </c>
      <c r="H220" s="20" t="b">
        <f t="shared" si="41"/>
        <v>0</v>
      </c>
      <c r="I220" s="20" t="b">
        <f t="shared" si="42"/>
        <v>0</v>
      </c>
      <c r="J220" s="20" t="b">
        <f t="shared" si="43"/>
        <v>0</v>
      </c>
      <c r="K220" s="21" t="b">
        <f t="shared" si="44"/>
        <v>0</v>
      </c>
    </row>
    <row r="221" spans="1:11" x14ac:dyDescent="0.25">
      <c r="A221" s="11">
        <v>40688.375</v>
      </c>
      <c r="B221">
        <v>0</v>
      </c>
      <c r="C221">
        <v>11.4</v>
      </c>
      <c r="D221">
        <v>1.1000000000000001</v>
      </c>
      <c r="E221">
        <v>131</v>
      </c>
      <c r="F221" s="19" t="b">
        <f t="shared" si="39"/>
        <v>0</v>
      </c>
      <c r="G221" s="20">
        <f t="shared" si="40"/>
        <v>131</v>
      </c>
      <c r="H221" s="20" t="b">
        <f t="shared" si="41"/>
        <v>0</v>
      </c>
      <c r="I221" s="20" t="b">
        <f t="shared" si="42"/>
        <v>0</v>
      </c>
      <c r="J221" s="20" t="b">
        <f t="shared" si="43"/>
        <v>0</v>
      </c>
      <c r="K221" s="21" t="b">
        <f t="shared" si="44"/>
        <v>0</v>
      </c>
    </row>
    <row r="222" spans="1:11" x14ac:dyDescent="0.25">
      <c r="A222" s="11">
        <v>40688.416666666664</v>
      </c>
      <c r="B222">
        <v>0</v>
      </c>
      <c r="C222">
        <v>11.4</v>
      </c>
      <c r="D222">
        <v>1</v>
      </c>
      <c r="E222">
        <v>116</v>
      </c>
      <c r="F222" s="19" t="b">
        <f t="shared" si="39"/>
        <v>0</v>
      </c>
      <c r="G222" s="20">
        <f t="shared" si="40"/>
        <v>116</v>
      </c>
      <c r="H222" s="20" t="b">
        <f t="shared" si="41"/>
        <v>0</v>
      </c>
      <c r="I222" s="20" t="b">
        <f t="shared" si="42"/>
        <v>0</v>
      </c>
      <c r="J222" s="20" t="b">
        <f t="shared" si="43"/>
        <v>0</v>
      </c>
      <c r="K222" s="21" t="b">
        <f t="shared" si="44"/>
        <v>0</v>
      </c>
    </row>
    <row r="223" spans="1:11" x14ac:dyDescent="0.25">
      <c r="A223" s="11">
        <v>40688.458333333336</v>
      </c>
      <c r="B223">
        <v>0</v>
      </c>
      <c r="C223">
        <v>11.4</v>
      </c>
      <c r="D223">
        <v>1.2</v>
      </c>
      <c r="E223">
        <v>19</v>
      </c>
      <c r="F223" s="19" t="b">
        <f t="shared" si="39"/>
        <v>0</v>
      </c>
      <c r="G223" s="20">
        <f t="shared" si="40"/>
        <v>19</v>
      </c>
      <c r="H223" s="20" t="b">
        <f t="shared" si="41"/>
        <v>0</v>
      </c>
      <c r="I223" s="20" t="b">
        <f t="shared" si="42"/>
        <v>0</v>
      </c>
      <c r="J223" s="20" t="b">
        <f t="shared" si="43"/>
        <v>0</v>
      </c>
      <c r="K223" s="21" t="b">
        <f t="shared" si="44"/>
        <v>0</v>
      </c>
    </row>
    <row r="224" spans="1:11" x14ac:dyDescent="0.25">
      <c r="A224" s="11">
        <v>40688.5</v>
      </c>
      <c r="B224">
        <v>0</v>
      </c>
      <c r="C224">
        <v>11.4</v>
      </c>
      <c r="D224">
        <v>1.7</v>
      </c>
      <c r="E224">
        <v>118</v>
      </c>
      <c r="F224" s="19" t="b">
        <f t="shared" si="39"/>
        <v>0</v>
      </c>
      <c r="G224" s="20" t="b">
        <f t="shared" si="40"/>
        <v>0</v>
      </c>
      <c r="H224" s="20">
        <f t="shared" si="41"/>
        <v>118</v>
      </c>
      <c r="I224" s="20" t="b">
        <f t="shared" si="42"/>
        <v>0</v>
      </c>
      <c r="J224" s="20" t="b">
        <f t="shared" si="43"/>
        <v>0</v>
      </c>
      <c r="K224" s="21" t="b">
        <f t="shared" si="44"/>
        <v>0</v>
      </c>
    </row>
    <row r="225" spans="1:11" x14ac:dyDescent="0.25">
      <c r="A225" s="11">
        <v>40688.541666666664</v>
      </c>
      <c r="B225">
        <v>0</v>
      </c>
      <c r="C225">
        <v>11.4</v>
      </c>
      <c r="D225">
        <v>1.9</v>
      </c>
      <c r="E225">
        <v>97</v>
      </c>
      <c r="F225" s="19" t="b">
        <f t="shared" si="39"/>
        <v>0</v>
      </c>
      <c r="G225" s="20" t="b">
        <f t="shared" si="40"/>
        <v>0</v>
      </c>
      <c r="H225" s="20">
        <f t="shared" si="41"/>
        <v>97</v>
      </c>
      <c r="I225" s="20" t="b">
        <f t="shared" si="42"/>
        <v>0</v>
      </c>
      <c r="J225" s="20" t="b">
        <f t="shared" si="43"/>
        <v>0</v>
      </c>
      <c r="K225" s="21" t="b">
        <f t="shared" si="44"/>
        <v>0</v>
      </c>
    </row>
    <row r="226" spans="1:11" x14ac:dyDescent="0.25">
      <c r="A226" s="11">
        <v>40688.583333333336</v>
      </c>
      <c r="B226">
        <v>0</v>
      </c>
      <c r="C226">
        <v>11.4</v>
      </c>
      <c r="D226">
        <v>2.6</v>
      </c>
      <c r="E226">
        <v>106</v>
      </c>
      <c r="F226" s="19" t="b">
        <f t="shared" si="39"/>
        <v>0</v>
      </c>
      <c r="G226" s="20" t="b">
        <f t="shared" si="40"/>
        <v>0</v>
      </c>
      <c r="H226" s="20" t="b">
        <f t="shared" si="41"/>
        <v>0</v>
      </c>
      <c r="I226" s="20">
        <f t="shared" si="42"/>
        <v>106</v>
      </c>
      <c r="J226" s="20" t="b">
        <f t="shared" si="43"/>
        <v>0</v>
      </c>
      <c r="K226" s="21" t="b">
        <f t="shared" si="44"/>
        <v>0</v>
      </c>
    </row>
    <row r="227" spans="1:11" x14ac:dyDescent="0.25">
      <c r="A227" s="11">
        <v>40688.625</v>
      </c>
      <c r="B227">
        <v>0</v>
      </c>
      <c r="C227">
        <v>11.4</v>
      </c>
      <c r="D227">
        <v>3.3</v>
      </c>
      <c r="E227">
        <v>117</v>
      </c>
      <c r="F227" s="19" t="b">
        <f t="shared" si="39"/>
        <v>0</v>
      </c>
      <c r="G227" s="20" t="b">
        <f t="shared" si="40"/>
        <v>0</v>
      </c>
      <c r="H227" s="20" t="b">
        <f t="shared" si="41"/>
        <v>0</v>
      </c>
      <c r="I227" s="20">
        <f t="shared" si="42"/>
        <v>117</v>
      </c>
      <c r="J227" s="20" t="b">
        <f t="shared" si="43"/>
        <v>0</v>
      </c>
      <c r="K227" s="21" t="b">
        <f t="shared" si="44"/>
        <v>0</v>
      </c>
    </row>
    <row r="228" spans="1:11" x14ac:dyDescent="0.25">
      <c r="A228" s="11">
        <v>40688.666666666664</v>
      </c>
      <c r="B228">
        <v>0</v>
      </c>
      <c r="C228">
        <v>11.4</v>
      </c>
      <c r="D228">
        <v>2.8</v>
      </c>
      <c r="E228">
        <v>65</v>
      </c>
      <c r="F228" s="19" t="b">
        <f t="shared" si="39"/>
        <v>0</v>
      </c>
      <c r="G228" s="20" t="b">
        <f t="shared" si="40"/>
        <v>0</v>
      </c>
      <c r="H228" s="20" t="b">
        <f t="shared" si="41"/>
        <v>0</v>
      </c>
      <c r="I228" s="20">
        <f t="shared" si="42"/>
        <v>65</v>
      </c>
      <c r="J228" s="20" t="b">
        <f t="shared" si="43"/>
        <v>0</v>
      </c>
      <c r="K228" s="21" t="b">
        <f t="shared" si="44"/>
        <v>0</v>
      </c>
    </row>
    <row r="229" spans="1:11" x14ac:dyDescent="0.25">
      <c r="A229" s="11">
        <v>40688.708333333336</v>
      </c>
      <c r="B229">
        <v>0</v>
      </c>
      <c r="C229">
        <v>11.4</v>
      </c>
      <c r="D229">
        <v>4.0999999999999996</v>
      </c>
      <c r="E229">
        <v>74</v>
      </c>
      <c r="F229" s="19" t="b">
        <f t="shared" si="39"/>
        <v>0</v>
      </c>
      <c r="G229" s="20" t="b">
        <f t="shared" si="40"/>
        <v>0</v>
      </c>
      <c r="H229" s="20" t="b">
        <f t="shared" si="41"/>
        <v>0</v>
      </c>
      <c r="I229" s="20" t="b">
        <f t="shared" si="42"/>
        <v>0</v>
      </c>
      <c r="J229" s="20">
        <f t="shared" si="43"/>
        <v>74</v>
      </c>
      <c r="K229" s="21" t="b">
        <f t="shared" si="44"/>
        <v>0</v>
      </c>
    </row>
    <row r="230" spans="1:11" x14ac:dyDescent="0.25">
      <c r="A230" s="11">
        <v>40688.75</v>
      </c>
      <c r="B230">
        <v>0</v>
      </c>
      <c r="C230">
        <v>11.4</v>
      </c>
      <c r="D230">
        <v>1.4</v>
      </c>
      <c r="E230">
        <v>241</v>
      </c>
      <c r="F230" s="19" t="b">
        <f t="shared" si="39"/>
        <v>0</v>
      </c>
      <c r="G230" s="20">
        <f t="shared" si="40"/>
        <v>241</v>
      </c>
      <c r="H230" s="20" t="b">
        <f t="shared" si="41"/>
        <v>0</v>
      </c>
      <c r="I230" s="20" t="b">
        <f t="shared" si="42"/>
        <v>0</v>
      </c>
      <c r="J230" s="20" t="b">
        <f t="shared" si="43"/>
        <v>0</v>
      </c>
      <c r="K230" s="21" t="b">
        <f t="shared" si="44"/>
        <v>0</v>
      </c>
    </row>
    <row r="231" spans="1:11" x14ac:dyDescent="0.25">
      <c r="A231" s="11">
        <v>40688.791666666664</v>
      </c>
      <c r="B231">
        <v>0</v>
      </c>
      <c r="C231">
        <v>11.4</v>
      </c>
      <c r="D231">
        <v>0.9</v>
      </c>
      <c r="E231">
        <v>355</v>
      </c>
      <c r="F231" s="19" t="b">
        <f t="shared" si="39"/>
        <v>0</v>
      </c>
      <c r="G231" s="20">
        <f t="shared" si="40"/>
        <v>355</v>
      </c>
      <c r="H231" s="20" t="b">
        <f t="shared" si="41"/>
        <v>0</v>
      </c>
      <c r="I231" s="20" t="b">
        <f t="shared" si="42"/>
        <v>0</v>
      </c>
      <c r="J231" s="20" t="b">
        <f t="shared" si="43"/>
        <v>0</v>
      </c>
      <c r="K231" s="21" t="b">
        <f t="shared" si="44"/>
        <v>0</v>
      </c>
    </row>
    <row r="232" spans="1:11" x14ac:dyDescent="0.25">
      <c r="A232" s="11">
        <v>40688.833333333336</v>
      </c>
      <c r="B232">
        <v>0</v>
      </c>
      <c r="C232">
        <v>11.4</v>
      </c>
      <c r="D232">
        <v>1.2</v>
      </c>
      <c r="E232">
        <v>326</v>
      </c>
      <c r="F232" s="19" t="b">
        <f t="shared" si="39"/>
        <v>0</v>
      </c>
      <c r="G232" s="20">
        <f t="shared" si="40"/>
        <v>326</v>
      </c>
      <c r="H232" s="20" t="b">
        <f t="shared" si="41"/>
        <v>0</v>
      </c>
      <c r="I232" s="20" t="b">
        <f t="shared" si="42"/>
        <v>0</v>
      </c>
      <c r="J232" s="20" t="b">
        <f t="shared" si="43"/>
        <v>0</v>
      </c>
      <c r="K232" s="21" t="b">
        <f t="shared" si="44"/>
        <v>0</v>
      </c>
    </row>
    <row r="233" spans="1:11" x14ac:dyDescent="0.25">
      <c r="A233" s="11">
        <v>40688.875</v>
      </c>
      <c r="B233">
        <v>0</v>
      </c>
      <c r="C233">
        <v>11.4</v>
      </c>
      <c r="D233">
        <v>1.1000000000000001</v>
      </c>
      <c r="E233">
        <v>313</v>
      </c>
      <c r="F233" s="19" t="b">
        <f t="shared" si="39"/>
        <v>0</v>
      </c>
      <c r="G233" s="20">
        <f t="shared" si="40"/>
        <v>313</v>
      </c>
      <c r="H233" s="20" t="b">
        <f t="shared" si="41"/>
        <v>0</v>
      </c>
      <c r="I233" s="20" t="b">
        <f t="shared" si="42"/>
        <v>0</v>
      </c>
      <c r="J233" s="20" t="b">
        <f t="shared" si="43"/>
        <v>0</v>
      </c>
      <c r="K233" s="21" t="b">
        <f t="shared" si="44"/>
        <v>0</v>
      </c>
    </row>
    <row r="234" spans="1:11" x14ac:dyDescent="0.25">
      <c r="A234" s="11">
        <v>40688.916666666664</v>
      </c>
      <c r="B234">
        <v>0</v>
      </c>
      <c r="C234">
        <v>11.4</v>
      </c>
      <c r="D234">
        <v>1.1000000000000001</v>
      </c>
      <c r="E234">
        <v>324</v>
      </c>
      <c r="F234" s="19" t="b">
        <f t="shared" si="39"/>
        <v>0</v>
      </c>
      <c r="G234" s="20">
        <f t="shared" si="40"/>
        <v>324</v>
      </c>
      <c r="H234" s="20" t="b">
        <f t="shared" si="41"/>
        <v>0</v>
      </c>
      <c r="I234" s="20" t="b">
        <f t="shared" si="42"/>
        <v>0</v>
      </c>
      <c r="J234" s="20" t="b">
        <f t="shared" si="43"/>
        <v>0</v>
      </c>
      <c r="K234" s="21" t="b">
        <f t="shared" si="44"/>
        <v>0</v>
      </c>
    </row>
    <row r="235" spans="1:11" x14ac:dyDescent="0.25">
      <c r="A235" s="11">
        <v>40688.958333333336</v>
      </c>
      <c r="B235">
        <v>0</v>
      </c>
      <c r="C235">
        <v>11.4</v>
      </c>
      <c r="D235">
        <v>1</v>
      </c>
      <c r="E235">
        <v>329</v>
      </c>
      <c r="F235" s="19" t="b">
        <f t="shared" si="39"/>
        <v>0</v>
      </c>
      <c r="G235" s="20">
        <f t="shared" si="40"/>
        <v>329</v>
      </c>
      <c r="H235" s="20" t="b">
        <f t="shared" si="41"/>
        <v>0</v>
      </c>
      <c r="I235" s="20" t="b">
        <f t="shared" si="42"/>
        <v>0</v>
      </c>
      <c r="J235" s="20" t="b">
        <f t="shared" si="43"/>
        <v>0</v>
      </c>
      <c r="K235" s="21" t="b">
        <f t="shared" si="44"/>
        <v>0</v>
      </c>
    </row>
    <row r="236" spans="1:11" x14ac:dyDescent="0.25">
      <c r="A236" s="11">
        <v>40689</v>
      </c>
      <c r="B236">
        <v>0</v>
      </c>
      <c r="C236">
        <v>11.4</v>
      </c>
      <c r="D236">
        <v>1.1000000000000001</v>
      </c>
      <c r="E236">
        <v>311</v>
      </c>
      <c r="F236" s="19" t="b">
        <f t="shared" si="39"/>
        <v>0</v>
      </c>
      <c r="G236" s="20">
        <f t="shared" si="40"/>
        <v>311</v>
      </c>
      <c r="H236" s="20" t="b">
        <f t="shared" si="41"/>
        <v>0</v>
      </c>
      <c r="I236" s="20" t="b">
        <f t="shared" si="42"/>
        <v>0</v>
      </c>
      <c r="J236" s="20" t="b">
        <f t="shared" si="43"/>
        <v>0</v>
      </c>
      <c r="K236" s="21" t="b">
        <f t="shared" si="44"/>
        <v>0</v>
      </c>
    </row>
    <row r="237" spans="1:11" x14ac:dyDescent="0.25">
      <c r="A237" s="11">
        <v>40689.041666666664</v>
      </c>
      <c r="B237">
        <v>0</v>
      </c>
      <c r="C237">
        <v>11.4</v>
      </c>
      <c r="D237">
        <v>0.9</v>
      </c>
      <c r="E237">
        <v>245</v>
      </c>
      <c r="F237" s="19" t="b">
        <f t="shared" si="39"/>
        <v>0</v>
      </c>
      <c r="G237" s="20">
        <f t="shared" si="40"/>
        <v>245</v>
      </c>
      <c r="H237" s="20" t="b">
        <f t="shared" si="41"/>
        <v>0</v>
      </c>
      <c r="I237" s="20" t="b">
        <f t="shared" si="42"/>
        <v>0</v>
      </c>
      <c r="J237" s="20" t="b">
        <f t="shared" si="43"/>
        <v>0</v>
      </c>
      <c r="K237" s="21" t="b">
        <f t="shared" si="44"/>
        <v>0</v>
      </c>
    </row>
    <row r="238" spans="1:11" x14ac:dyDescent="0.25">
      <c r="A238" s="11">
        <v>40689.083333333336</v>
      </c>
      <c r="B238">
        <v>0</v>
      </c>
      <c r="C238">
        <v>11.4</v>
      </c>
      <c r="D238">
        <v>0.8</v>
      </c>
      <c r="E238">
        <v>295</v>
      </c>
      <c r="F238" s="19" t="b">
        <f t="shared" si="39"/>
        <v>0</v>
      </c>
      <c r="G238" s="20">
        <f t="shared" si="40"/>
        <v>295</v>
      </c>
      <c r="H238" s="20" t="b">
        <f t="shared" si="41"/>
        <v>0</v>
      </c>
      <c r="I238" s="20" t="b">
        <f t="shared" si="42"/>
        <v>0</v>
      </c>
      <c r="J238" s="20" t="b">
        <f t="shared" si="43"/>
        <v>0</v>
      </c>
      <c r="K238" s="21" t="b">
        <f t="shared" si="44"/>
        <v>0</v>
      </c>
    </row>
    <row r="239" spans="1:11" x14ac:dyDescent="0.25">
      <c r="A239" s="11">
        <v>40689.125</v>
      </c>
      <c r="B239">
        <v>0</v>
      </c>
      <c r="C239">
        <v>11.4</v>
      </c>
      <c r="D239">
        <v>0.7</v>
      </c>
      <c r="E239">
        <v>350</v>
      </c>
      <c r="F239" s="19" t="b">
        <f t="shared" si="39"/>
        <v>0</v>
      </c>
      <c r="G239" s="20">
        <f t="shared" si="40"/>
        <v>350</v>
      </c>
      <c r="H239" s="20" t="b">
        <f t="shared" si="41"/>
        <v>0</v>
      </c>
      <c r="I239" s="20" t="b">
        <f t="shared" si="42"/>
        <v>0</v>
      </c>
      <c r="J239" s="20" t="b">
        <f t="shared" si="43"/>
        <v>0</v>
      </c>
      <c r="K239" s="21" t="b">
        <f t="shared" si="44"/>
        <v>0</v>
      </c>
    </row>
    <row r="240" spans="1:11" x14ac:dyDescent="0.25">
      <c r="A240" s="11">
        <v>40689.166666666664</v>
      </c>
      <c r="B240">
        <v>0</v>
      </c>
      <c r="C240">
        <v>11.4</v>
      </c>
      <c r="D240">
        <v>0.7</v>
      </c>
      <c r="E240">
        <v>8</v>
      </c>
      <c r="F240" s="19" t="b">
        <f t="shared" si="39"/>
        <v>0</v>
      </c>
      <c r="G240" s="20">
        <f t="shared" si="40"/>
        <v>8</v>
      </c>
      <c r="H240" s="20" t="b">
        <f t="shared" si="41"/>
        <v>0</v>
      </c>
      <c r="I240" s="20" t="b">
        <f t="shared" si="42"/>
        <v>0</v>
      </c>
      <c r="J240" s="20" t="b">
        <f t="shared" si="43"/>
        <v>0</v>
      </c>
      <c r="K240" s="21" t="b">
        <f t="shared" si="44"/>
        <v>0</v>
      </c>
    </row>
    <row r="241" spans="1:11" x14ac:dyDescent="0.25">
      <c r="A241" s="11">
        <v>40689.208333333336</v>
      </c>
      <c r="B241">
        <v>0</v>
      </c>
      <c r="C241">
        <v>11.4</v>
      </c>
      <c r="D241">
        <v>0.6</v>
      </c>
      <c r="E241">
        <v>334</v>
      </c>
      <c r="F241" s="19" t="b">
        <f t="shared" si="39"/>
        <v>0</v>
      </c>
      <c r="G241" s="20">
        <f t="shared" si="40"/>
        <v>334</v>
      </c>
      <c r="H241" s="20" t="b">
        <f t="shared" si="41"/>
        <v>0</v>
      </c>
      <c r="I241" s="20" t="b">
        <f t="shared" si="42"/>
        <v>0</v>
      </c>
      <c r="J241" s="20" t="b">
        <f t="shared" si="43"/>
        <v>0</v>
      </c>
      <c r="K241" s="21" t="b">
        <f t="shared" si="44"/>
        <v>0</v>
      </c>
    </row>
    <row r="242" spans="1:11" x14ac:dyDescent="0.25">
      <c r="A242" s="11">
        <v>40689.25</v>
      </c>
      <c r="B242">
        <v>0</v>
      </c>
      <c r="C242">
        <v>11.4</v>
      </c>
      <c r="D242">
        <v>0.9</v>
      </c>
      <c r="E242">
        <v>324</v>
      </c>
      <c r="F242" s="19" t="b">
        <f t="shared" si="39"/>
        <v>0</v>
      </c>
      <c r="G242" s="20">
        <f t="shared" si="40"/>
        <v>324</v>
      </c>
      <c r="H242" s="20" t="b">
        <f t="shared" si="41"/>
        <v>0</v>
      </c>
      <c r="I242" s="20" t="b">
        <f t="shared" si="42"/>
        <v>0</v>
      </c>
      <c r="J242" s="20" t="b">
        <f t="shared" si="43"/>
        <v>0</v>
      </c>
      <c r="K242" s="21" t="b">
        <f t="shared" si="44"/>
        <v>0</v>
      </c>
    </row>
    <row r="243" spans="1:11" x14ac:dyDescent="0.25">
      <c r="A243" s="11">
        <v>40689.291666666664</v>
      </c>
      <c r="B243">
        <v>0</v>
      </c>
      <c r="C243">
        <v>11.4</v>
      </c>
      <c r="D243">
        <v>0.3</v>
      </c>
      <c r="E243">
        <v>345</v>
      </c>
      <c r="F243" s="19">
        <f t="shared" si="39"/>
        <v>345</v>
      </c>
      <c r="G243" s="20" t="b">
        <f t="shared" si="40"/>
        <v>0</v>
      </c>
      <c r="H243" s="20" t="b">
        <f t="shared" si="41"/>
        <v>0</v>
      </c>
      <c r="I243" s="20" t="b">
        <f t="shared" si="42"/>
        <v>0</v>
      </c>
      <c r="J243" s="20" t="b">
        <f t="shared" si="43"/>
        <v>0</v>
      </c>
      <c r="K243" s="21" t="b">
        <f t="shared" si="44"/>
        <v>0</v>
      </c>
    </row>
    <row r="244" spans="1:11" x14ac:dyDescent="0.25">
      <c r="A244" s="11">
        <v>40689.333333333336</v>
      </c>
      <c r="B244">
        <v>0</v>
      </c>
      <c r="C244">
        <v>11.4</v>
      </c>
      <c r="D244">
        <v>0.8</v>
      </c>
      <c r="E244">
        <v>115</v>
      </c>
      <c r="F244" s="19" t="b">
        <f t="shared" si="39"/>
        <v>0</v>
      </c>
      <c r="G244" s="20">
        <f t="shared" si="40"/>
        <v>115</v>
      </c>
      <c r="H244" s="20" t="b">
        <f t="shared" si="41"/>
        <v>0</v>
      </c>
      <c r="I244" s="20" t="b">
        <f t="shared" si="42"/>
        <v>0</v>
      </c>
      <c r="J244" s="20" t="b">
        <f t="shared" si="43"/>
        <v>0</v>
      </c>
      <c r="K244" s="21" t="b">
        <f t="shared" si="44"/>
        <v>0</v>
      </c>
    </row>
    <row r="245" spans="1:11" x14ac:dyDescent="0.25">
      <c r="A245" s="11">
        <v>40689.375</v>
      </c>
      <c r="B245">
        <v>0</v>
      </c>
      <c r="C245">
        <v>11.4</v>
      </c>
      <c r="D245">
        <v>1.4</v>
      </c>
      <c r="E245">
        <v>100</v>
      </c>
      <c r="F245" s="19" t="b">
        <f t="shared" ref="F245:F308" si="45">IF(D245&lt;0.5,E245)</f>
        <v>0</v>
      </c>
      <c r="G245" s="20">
        <f t="shared" ref="G245:G308" si="46">IF(D245&lt;1.5,IF(D245&gt;=0.5,E245))</f>
        <v>100</v>
      </c>
      <c r="H245" s="20" t="b">
        <f t="shared" ref="H245:H308" si="47">IF(D245&lt;2.5,IF(D245&gt;=1.5,E245))</f>
        <v>0</v>
      </c>
      <c r="I245" s="20" t="b">
        <f t="shared" ref="I245:I308" si="48">IF(D245&lt;3.5,IF(D245&gt;=2.5,E245))</f>
        <v>0</v>
      </c>
      <c r="J245" s="20" t="b">
        <f t="shared" ref="J245:J308" si="49">IF(D245&lt;4.5,IF(D245&gt;=3.5,E245))</f>
        <v>0</v>
      </c>
      <c r="K245" s="21" t="b">
        <f t="shared" ref="K245:K308" si="50">IF(D245&gt;=4.5,E245)</f>
        <v>0</v>
      </c>
    </row>
    <row r="246" spans="1:11" x14ac:dyDescent="0.25">
      <c r="A246" s="11">
        <v>40689.416666666664</v>
      </c>
      <c r="B246">
        <v>0</v>
      </c>
      <c r="C246">
        <v>11.4</v>
      </c>
      <c r="D246">
        <v>1.4</v>
      </c>
      <c r="E246">
        <v>110</v>
      </c>
      <c r="F246" s="19" t="b">
        <f t="shared" si="45"/>
        <v>0</v>
      </c>
      <c r="G246" s="20">
        <f t="shared" si="46"/>
        <v>110</v>
      </c>
      <c r="H246" s="20" t="b">
        <f t="shared" si="47"/>
        <v>0</v>
      </c>
      <c r="I246" s="20" t="b">
        <f t="shared" si="48"/>
        <v>0</v>
      </c>
      <c r="J246" s="20" t="b">
        <f t="shared" si="49"/>
        <v>0</v>
      </c>
      <c r="K246" s="21" t="b">
        <f t="shared" si="50"/>
        <v>0</v>
      </c>
    </row>
    <row r="247" spans="1:11" x14ac:dyDescent="0.25">
      <c r="A247" s="11">
        <v>40689.458333333336</v>
      </c>
      <c r="B247">
        <v>0</v>
      </c>
      <c r="C247">
        <v>11.4</v>
      </c>
      <c r="D247">
        <v>2.1</v>
      </c>
      <c r="E247">
        <v>90</v>
      </c>
      <c r="F247" s="19" t="b">
        <f t="shared" si="45"/>
        <v>0</v>
      </c>
      <c r="G247" s="20" t="b">
        <f t="shared" si="46"/>
        <v>0</v>
      </c>
      <c r="H247" s="20">
        <f t="shared" si="47"/>
        <v>90</v>
      </c>
      <c r="I247" s="20" t="b">
        <f t="shared" si="48"/>
        <v>0</v>
      </c>
      <c r="J247" s="20" t="b">
        <f t="shared" si="49"/>
        <v>0</v>
      </c>
      <c r="K247" s="21" t="b">
        <f t="shared" si="50"/>
        <v>0</v>
      </c>
    </row>
    <row r="248" spans="1:11" x14ac:dyDescent="0.25">
      <c r="A248" s="11">
        <v>40689.5</v>
      </c>
      <c r="B248">
        <v>0</v>
      </c>
      <c r="C248">
        <v>11.4</v>
      </c>
      <c r="D248">
        <v>2.7</v>
      </c>
      <c r="E248">
        <v>101</v>
      </c>
      <c r="F248" s="19" t="b">
        <f t="shared" si="45"/>
        <v>0</v>
      </c>
      <c r="G248" s="20" t="b">
        <f t="shared" si="46"/>
        <v>0</v>
      </c>
      <c r="H248" s="20" t="b">
        <f t="shared" si="47"/>
        <v>0</v>
      </c>
      <c r="I248" s="20">
        <f t="shared" si="48"/>
        <v>101</v>
      </c>
      <c r="J248" s="20" t="b">
        <f t="shared" si="49"/>
        <v>0</v>
      </c>
      <c r="K248" s="21" t="b">
        <f t="shared" si="50"/>
        <v>0</v>
      </c>
    </row>
    <row r="249" spans="1:11" x14ac:dyDescent="0.25">
      <c r="A249" s="11">
        <v>40689.541666666664</v>
      </c>
      <c r="B249">
        <v>0</v>
      </c>
      <c r="C249">
        <v>11.4</v>
      </c>
      <c r="D249">
        <v>3.6</v>
      </c>
      <c r="E249">
        <v>98</v>
      </c>
      <c r="F249" s="19" t="b">
        <f t="shared" si="45"/>
        <v>0</v>
      </c>
      <c r="G249" s="20" t="b">
        <f t="shared" si="46"/>
        <v>0</v>
      </c>
      <c r="H249" s="20" t="b">
        <f t="shared" si="47"/>
        <v>0</v>
      </c>
      <c r="I249" s="20" t="b">
        <f t="shared" si="48"/>
        <v>0</v>
      </c>
      <c r="J249" s="20">
        <f t="shared" si="49"/>
        <v>98</v>
      </c>
      <c r="K249" s="21" t="b">
        <f t="shared" si="50"/>
        <v>0</v>
      </c>
    </row>
    <row r="250" spans="1:11" x14ac:dyDescent="0.25">
      <c r="A250" s="11">
        <v>40689.583333333336</v>
      </c>
      <c r="B250">
        <v>0</v>
      </c>
      <c r="C250">
        <v>11.4</v>
      </c>
      <c r="D250">
        <v>3.8</v>
      </c>
      <c r="E250">
        <v>110</v>
      </c>
      <c r="F250" s="19" t="b">
        <f t="shared" si="45"/>
        <v>0</v>
      </c>
      <c r="G250" s="20" t="b">
        <f t="shared" si="46"/>
        <v>0</v>
      </c>
      <c r="H250" s="20" t="b">
        <f t="shared" si="47"/>
        <v>0</v>
      </c>
      <c r="I250" s="20" t="b">
        <f t="shared" si="48"/>
        <v>0</v>
      </c>
      <c r="J250" s="20">
        <f t="shared" si="49"/>
        <v>110</v>
      </c>
      <c r="K250" s="21" t="b">
        <f t="shared" si="50"/>
        <v>0</v>
      </c>
    </row>
    <row r="251" spans="1:11" x14ac:dyDescent="0.25">
      <c r="A251" s="11">
        <v>40689.625</v>
      </c>
      <c r="B251">
        <v>0</v>
      </c>
      <c r="C251">
        <v>11.4</v>
      </c>
      <c r="D251">
        <v>4</v>
      </c>
      <c r="E251">
        <v>108</v>
      </c>
      <c r="F251" s="19" t="b">
        <f t="shared" si="45"/>
        <v>0</v>
      </c>
      <c r="G251" s="20" t="b">
        <f t="shared" si="46"/>
        <v>0</v>
      </c>
      <c r="H251" s="20" t="b">
        <f t="shared" si="47"/>
        <v>0</v>
      </c>
      <c r="I251" s="20" t="b">
        <f t="shared" si="48"/>
        <v>0</v>
      </c>
      <c r="J251" s="20">
        <f t="shared" si="49"/>
        <v>108</v>
      </c>
      <c r="K251" s="21" t="b">
        <f t="shared" si="50"/>
        <v>0</v>
      </c>
    </row>
    <row r="252" spans="1:11" x14ac:dyDescent="0.25">
      <c r="A252" s="11">
        <v>40689.666666666664</v>
      </c>
      <c r="B252">
        <v>0</v>
      </c>
      <c r="C252">
        <v>11.4</v>
      </c>
      <c r="D252">
        <v>3.5</v>
      </c>
      <c r="E252">
        <v>103</v>
      </c>
      <c r="F252" s="19" t="b">
        <f t="shared" si="45"/>
        <v>0</v>
      </c>
      <c r="G252" s="20" t="b">
        <f t="shared" si="46"/>
        <v>0</v>
      </c>
      <c r="H252" s="20" t="b">
        <f t="shared" si="47"/>
        <v>0</v>
      </c>
      <c r="I252" s="20" t="b">
        <f t="shared" si="48"/>
        <v>0</v>
      </c>
      <c r="J252" s="20">
        <f t="shared" si="49"/>
        <v>103</v>
      </c>
      <c r="K252" s="21" t="b">
        <f t="shared" si="50"/>
        <v>0</v>
      </c>
    </row>
    <row r="253" spans="1:11" x14ac:dyDescent="0.25">
      <c r="A253" s="11">
        <v>40689.708333333336</v>
      </c>
      <c r="B253">
        <v>0</v>
      </c>
      <c r="C253">
        <v>11.4</v>
      </c>
      <c r="D253">
        <v>3.2</v>
      </c>
      <c r="E253">
        <v>42</v>
      </c>
      <c r="F253" s="19" t="b">
        <f t="shared" si="45"/>
        <v>0</v>
      </c>
      <c r="G253" s="20" t="b">
        <f t="shared" si="46"/>
        <v>0</v>
      </c>
      <c r="H253" s="20" t="b">
        <f t="shared" si="47"/>
        <v>0</v>
      </c>
      <c r="I253" s="20">
        <f t="shared" si="48"/>
        <v>42</v>
      </c>
      <c r="J253" s="20" t="b">
        <f t="shared" si="49"/>
        <v>0</v>
      </c>
      <c r="K253" s="21" t="b">
        <f t="shared" si="50"/>
        <v>0</v>
      </c>
    </row>
    <row r="254" spans="1:11" x14ac:dyDescent="0.25">
      <c r="A254" s="11">
        <v>40689.75</v>
      </c>
      <c r="B254">
        <v>0</v>
      </c>
      <c r="C254">
        <v>11.4</v>
      </c>
      <c r="D254">
        <v>2.2999999999999998</v>
      </c>
      <c r="E254">
        <v>38</v>
      </c>
      <c r="F254" s="19" t="b">
        <f t="shared" si="45"/>
        <v>0</v>
      </c>
      <c r="G254" s="20" t="b">
        <f t="shared" si="46"/>
        <v>0</v>
      </c>
      <c r="H254" s="20">
        <f t="shared" si="47"/>
        <v>38</v>
      </c>
      <c r="I254" s="20" t="b">
        <f t="shared" si="48"/>
        <v>0</v>
      </c>
      <c r="J254" s="20" t="b">
        <f t="shared" si="49"/>
        <v>0</v>
      </c>
      <c r="K254" s="21" t="b">
        <f t="shared" si="50"/>
        <v>0</v>
      </c>
    </row>
    <row r="255" spans="1:11" x14ac:dyDescent="0.25">
      <c r="A255" s="11">
        <v>40689.791666666664</v>
      </c>
      <c r="B255">
        <v>0</v>
      </c>
      <c r="C255">
        <v>11.4</v>
      </c>
      <c r="D255">
        <v>2.1</v>
      </c>
      <c r="E255">
        <v>19</v>
      </c>
      <c r="F255" s="19" t="b">
        <f t="shared" si="45"/>
        <v>0</v>
      </c>
      <c r="G255" s="20" t="b">
        <f t="shared" si="46"/>
        <v>0</v>
      </c>
      <c r="H255" s="20">
        <f t="shared" si="47"/>
        <v>19</v>
      </c>
      <c r="I255" s="20" t="b">
        <f t="shared" si="48"/>
        <v>0</v>
      </c>
      <c r="J255" s="20" t="b">
        <f t="shared" si="49"/>
        <v>0</v>
      </c>
      <c r="K255" s="21" t="b">
        <f t="shared" si="50"/>
        <v>0</v>
      </c>
    </row>
    <row r="256" spans="1:11" x14ac:dyDescent="0.25">
      <c r="A256" s="11">
        <v>40689.833333333336</v>
      </c>
      <c r="B256">
        <v>0</v>
      </c>
      <c r="C256">
        <v>11.4</v>
      </c>
      <c r="D256">
        <v>2</v>
      </c>
      <c r="E256">
        <v>16</v>
      </c>
      <c r="F256" s="19" t="b">
        <f t="shared" si="45"/>
        <v>0</v>
      </c>
      <c r="G256" s="20" t="b">
        <f t="shared" si="46"/>
        <v>0</v>
      </c>
      <c r="H256" s="20">
        <f t="shared" si="47"/>
        <v>16</v>
      </c>
      <c r="I256" s="20" t="b">
        <f t="shared" si="48"/>
        <v>0</v>
      </c>
      <c r="J256" s="20" t="b">
        <f t="shared" si="49"/>
        <v>0</v>
      </c>
      <c r="K256" s="21" t="b">
        <f t="shared" si="50"/>
        <v>0</v>
      </c>
    </row>
    <row r="257" spans="1:11" x14ac:dyDescent="0.25">
      <c r="A257" s="11">
        <v>40689.875</v>
      </c>
      <c r="B257">
        <v>0</v>
      </c>
      <c r="C257">
        <v>11.4</v>
      </c>
      <c r="D257">
        <v>1</v>
      </c>
      <c r="E257">
        <v>332</v>
      </c>
      <c r="F257" s="19" t="b">
        <f t="shared" si="45"/>
        <v>0</v>
      </c>
      <c r="G257" s="20">
        <f t="shared" si="46"/>
        <v>332</v>
      </c>
      <c r="H257" s="20" t="b">
        <f t="shared" si="47"/>
        <v>0</v>
      </c>
      <c r="I257" s="20" t="b">
        <f t="shared" si="48"/>
        <v>0</v>
      </c>
      <c r="J257" s="20" t="b">
        <f t="shared" si="49"/>
        <v>0</v>
      </c>
      <c r="K257" s="21" t="b">
        <f t="shared" si="50"/>
        <v>0</v>
      </c>
    </row>
    <row r="258" spans="1:11" x14ac:dyDescent="0.25">
      <c r="A258" s="11">
        <v>40689.916666666664</v>
      </c>
      <c r="B258">
        <v>0</v>
      </c>
      <c r="C258">
        <v>11.4</v>
      </c>
      <c r="D258">
        <v>1</v>
      </c>
      <c r="E258">
        <v>333</v>
      </c>
      <c r="F258" s="19" t="b">
        <f t="shared" si="45"/>
        <v>0</v>
      </c>
      <c r="G258" s="20">
        <f t="shared" si="46"/>
        <v>333</v>
      </c>
      <c r="H258" s="20" t="b">
        <f t="shared" si="47"/>
        <v>0</v>
      </c>
      <c r="I258" s="20" t="b">
        <f t="shared" si="48"/>
        <v>0</v>
      </c>
      <c r="J258" s="20" t="b">
        <f t="shared" si="49"/>
        <v>0</v>
      </c>
      <c r="K258" s="21" t="b">
        <f t="shared" si="50"/>
        <v>0</v>
      </c>
    </row>
    <row r="259" spans="1:11" x14ac:dyDescent="0.25">
      <c r="A259" s="11">
        <v>40689.958333333336</v>
      </c>
      <c r="B259">
        <v>0</v>
      </c>
      <c r="C259">
        <v>11.4</v>
      </c>
      <c r="D259">
        <v>0.9</v>
      </c>
      <c r="E259">
        <v>336</v>
      </c>
      <c r="F259" s="19" t="b">
        <f t="shared" si="45"/>
        <v>0</v>
      </c>
      <c r="G259" s="20">
        <f t="shared" si="46"/>
        <v>336</v>
      </c>
      <c r="H259" s="20" t="b">
        <f t="shared" si="47"/>
        <v>0</v>
      </c>
      <c r="I259" s="20" t="b">
        <f t="shared" si="48"/>
        <v>0</v>
      </c>
      <c r="J259" s="20" t="b">
        <f t="shared" si="49"/>
        <v>0</v>
      </c>
      <c r="K259" s="21" t="b">
        <f t="shared" si="50"/>
        <v>0</v>
      </c>
    </row>
    <row r="260" spans="1:11" x14ac:dyDescent="0.25">
      <c r="A260" s="11">
        <v>40690</v>
      </c>
      <c r="B260">
        <v>0</v>
      </c>
      <c r="C260">
        <v>11.4</v>
      </c>
      <c r="D260">
        <v>1.5</v>
      </c>
      <c r="E260">
        <v>337</v>
      </c>
      <c r="F260" s="19" t="b">
        <f t="shared" si="45"/>
        <v>0</v>
      </c>
      <c r="G260" s="20" t="b">
        <f t="shared" si="46"/>
        <v>0</v>
      </c>
      <c r="H260" s="20">
        <f t="shared" si="47"/>
        <v>337</v>
      </c>
      <c r="I260" s="20" t="b">
        <f t="shared" si="48"/>
        <v>0</v>
      </c>
      <c r="J260" s="20" t="b">
        <f t="shared" si="49"/>
        <v>0</v>
      </c>
      <c r="K260" s="21" t="b">
        <f t="shared" si="50"/>
        <v>0</v>
      </c>
    </row>
    <row r="261" spans="1:11" x14ac:dyDescent="0.25">
      <c r="A261" s="11">
        <v>40690.041666666664</v>
      </c>
      <c r="B261">
        <v>0</v>
      </c>
      <c r="C261">
        <v>11.4</v>
      </c>
      <c r="D261">
        <v>0.9</v>
      </c>
      <c r="E261">
        <v>294</v>
      </c>
      <c r="F261" s="19" t="b">
        <f t="shared" si="45"/>
        <v>0</v>
      </c>
      <c r="G261" s="20">
        <f t="shared" si="46"/>
        <v>294</v>
      </c>
      <c r="H261" s="20" t="b">
        <f t="shared" si="47"/>
        <v>0</v>
      </c>
      <c r="I261" s="20" t="b">
        <f t="shared" si="48"/>
        <v>0</v>
      </c>
      <c r="J261" s="20" t="b">
        <f t="shared" si="49"/>
        <v>0</v>
      </c>
      <c r="K261" s="21" t="b">
        <f t="shared" si="50"/>
        <v>0</v>
      </c>
    </row>
    <row r="262" spans="1:11" x14ac:dyDescent="0.25">
      <c r="A262" s="11">
        <v>40690.083333333336</v>
      </c>
      <c r="B262">
        <v>0</v>
      </c>
      <c r="C262">
        <v>11.4</v>
      </c>
      <c r="D262">
        <v>1</v>
      </c>
      <c r="E262">
        <v>297</v>
      </c>
      <c r="F262" s="19" t="b">
        <f t="shared" si="45"/>
        <v>0</v>
      </c>
      <c r="G262" s="20">
        <f t="shared" si="46"/>
        <v>297</v>
      </c>
      <c r="H262" s="20" t="b">
        <f t="shared" si="47"/>
        <v>0</v>
      </c>
      <c r="I262" s="20" t="b">
        <f t="shared" si="48"/>
        <v>0</v>
      </c>
      <c r="J262" s="20" t="b">
        <f t="shared" si="49"/>
        <v>0</v>
      </c>
      <c r="K262" s="21" t="b">
        <f t="shared" si="50"/>
        <v>0</v>
      </c>
    </row>
    <row r="263" spans="1:11" x14ac:dyDescent="0.25">
      <c r="A263" s="11">
        <v>40690.125</v>
      </c>
      <c r="B263">
        <v>0</v>
      </c>
      <c r="C263">
        <v>11.4</v>
      </c>
      <c r="D263">
        <v>0.9</v>
      </c>
      <c r="E263">
        <v>13</v>
      </c>
      <c r="F263" s="19" t="b">
        <f t="shared" si="45"/>
        <v>0</v>
      </c>
      <c r="G263" s="20">
        <f t="shared" si="46"/>
        <v>13</v>
      </c>
      <c r="H263" s="20" t="b">
        <f t="shared" si="47"/>
        <v>0</v>
      </c>
      <c r="I263" s="20" t="b">
        <f t="shared" si="48"/>
        <v>0</v>
      </c>
      <c r="J263" s="20" t="b">
        <f t="shared" si="49"/>
        <v>0</v>
      </c>
      <c r="K263" s="21" t="b">
        <f t="shared" si="50"/>
        <v>0</v>
      </c>
    </row>
    <row r="264" spans="1:11" x14ac:dyDescent="0.25">
      <c r="A264" s="11">
        <v>40690.166666666664</v>
      </c>
      <c r="B264">
        <v>0</v>
      </c>
      <c r="C264">
        <v>11.4</v>
      </c>
      <c r="D264">
        <v>0.6</v>
      </c>
      <c r="E264">
        <v>178</v>
      </c>
      <c r="F264" s="19" t="b">
        <f t="shared" si="45"/>
        <v>0</v>
      </c>
      <c r="G264" s="20">
        <f t="shared" si="46"/>
        <v>178</v>
      </c>
      <c r="H264" s="20" t="b">
        <f t="shared" si="47"/>
        <v>0</v>
      </c>
      <c r="I264" s="20" t="b">
        <f t="shared" si="48"/>
        <v>0</v>
      </c>
      <c r="J264" s="20" t="b">
        <f t="shared" si="49"/>
        <v>0</v>
      </c>
      <c r="K264" s="21" t="b">
        <f t="shared" si="50"/>
        <v>0</v>
      </c>
    </row>
    <row r="265" spans="1:11" x14ac:dyDescent="0.25">
      <c r="A265" s="11">
        <v>40690.208333333336</v>
      </c>
      <c r="B265">
        <v>0</v>
      </c>
      <c r="C265">
        <v>11.4</v>
      </c>
      <c r="D265">
        <v>0.8</v>
      </c>
      <c r="E265">
        <v>75</v>
      </c>
      <c r="F265" s="19" t="b">
        <f t="shared" si="45"/>
        <v>0</v>
      </c>
      <c r="G265" s="20">
        <f t="shared" si="46"/>
        <v>75</v>
      </c>
      <c r="H265" s="20" t="b">
        <f t="shared" si="47"/>
        <v>0</v>
      </c>
      <c r="I265" s="20" t="b">
        <f t="shared" si="48"/>
        <v>0</v>
      </c>
      <c r="J265" s="20" t="b">
        <f t="shared" si="49"/>
        <v>0</v>
      </c>
      <c r="K265" s="21" t="b">
        <f t="shared" si="50"/>
        <v>0</v>
      </c>
    </row>
    <row r="266" spans="1:11" x14ac:dyDescent="0.25">
      <c r="A266" s="11">
        <v>40690.25</v>
      </c>
      <c r="B266">
        <v>0</v>
      </c>
      <c r="C266">
        <v>11.4</v>
      </c>
      <c r="D266">
        <v>0.5</v>
      </c>
      <c r="E266">
        <v>90</v>
      </c>
      <c r="F266" s="19" t="b">
        <f t="shared" si="45"/>
        <v>0</v>
      </c>
      <c r="G266" s="20">
        <f t="shared" si="46"/>
        <v>90</v>
      </c>
      <c r="H266" s="20" t="b">
        <f t="shared" si="47"/>
        <v>0</v>
      </c>
      <c r="I266" s="20" t="b">
        <f t="shared" si="48"/>
        <v>0</v>
      </c>
      <c r="J266" s="20" t="b">
        <f t="shared" si="49"/>
        <v>0</v>
      </c>
      <c r="K266" s="21" t="b">
        <f t="shared" si="50"/>
        <v>0</v>
      </c>
    </row>
    <row r="267" spans="1:11" x14ac:dyDescent="0.25">
      <c r="A267" s="11">
        <v>40690.291666666664</v>
      </c>
      <c r="B267">
        <v>0</v>
      </c>
      <c r="C267">
        <v>11.4</v>
      </c>
      <c r="D267">
        <v>0.9</v>
      </c>
      <c r="E267">
        <v>173</v>
      </c>
      <c r="F267" s="19" t="b">
        <f t="shared" si="45"/>
        <v>0</v>
      </c>
      <c r="G267" s="20">
        <f t="shared" si="46"/>
        <v>173</v>
      </c>
      <c r="H267" s="20" t="b">
        <f t="shared" si="47"/>
        <v>0</v>
      </c>
      <c r="I267" s="20" t="b">
        <f t="shared" si="48"/>
        <v>0</v>
      </c>
      <c r="J267" s="20" t="b">
        <f t="shared" si="49"/>
        <v>0</v>
      </c>
      <c r="K267" s="21" t="b">
        <f t="shared" si="50"/>
        <v>0</v>
      </c>
    </row>
    <row r="268" spans="1:11" x14ac:dyDescent="0.25">
      <c r="A268" s="11">
        <v>40690.333333333336</v>
      </c>
      <c r="B268">
        <v>0</v>
      </c>
      <c r="C268">
        <v>11.4</v>
      </c>
      <c r="D268">
        <v>0.8</v>
      </c>
      <c r="E268">
        <v>126</v>
      </c>
      <c r="F268" s="19" t="b">
        <f t="shared" si="45"/>
        <v>0</v>
      </c>
      <c r="G268" s="20">
        <f t="shared" si="46"/>
        <v>126</v>
      </c>
      <c r="H268" s="20" t="b">
        <f t="shared" si="47"/>
        <v>0</v>
      </c>
      <c r="I268" s="20" t="b">
        <f t="shared" si="48"/>
        <v>0</v>
      </c>
      <c r="J268" s="20" t="b">
        <f t="shared" si="49"/>
        <v>0</v>
      </c>
      <c r="K268" s="21" t="b">
        <f t="shared" si="50"/>
        <v>0</v>
      </c>
    </row>
    <row r="269" spans="1:11" x14ac:dyDescent="0.25">
      <c r="A269" s="11">
        <v>40690.375</v>
      </c>
      <c r="B269">
        <v>3.4</v>
      </c>
      <c r="C269">
        <v>14.8</v>
      </c>
      <c r="D269">
        <v>1.5</v>
      </c>
      <c r="E269">
        <v>221</v>
      </c>
      <c r="F269" s="19" t="b">
        <f t="shared" si="45"/>
        <v>0</v>
      </c>
      <c r="G269" s="20" t="b">
        <f t="shared" si="46"/>
        <v>0</v>
      </c>
      <c r="H269" s="20">
        <f t="shared" si="47"/>
        <v>221</v>
      </c>
      <c r="I269" s="20" t="b">
        <f t="shared" si="48"/>
        <v>0</v>
      </c>
      <c r="J269" s="20" t="b">
        <f t="shared" si="49"/>
        <v>0</v>
      </c>
      <c r="K269" s="21" t="b">
        <f t="shared" si="50"/>
        <v>0</v>
      </c>
    </row>
    <row r="270" spans="1:11" x14ac:dyDescent="0.25">
      <c r="A270" s="11">
        <v>40690.416666666664</v>
      </c>
      <c r="B270">
        <v>0</v>
      </c>
      <c r="C270">
        <v>14.8</v>
      </c>
      <c r="D270">
        <v>0.5</v>
      </c>
      <c r="E270">
        <v>111</v>
      </c>
      <c r="F270" s="19" t="b">
        <f t="shared" si="45"/>
        <v>0</v>
      </c>
      <c r="G270" s="20">
        <f t="shared" si="46"/>
        <v>111</v>
      </c>
      <c r="H270" s="20" t="b">
        <f t="shared" si="47"/>
        <v>0</v>
      </c>
      <c r="I270" s="20" t="b">
        <f t="shared" si="48"/>
        <v>0</v>
      </c>
      <c r="J270" s="20" t="b">
        <f t="shared" si="49"/>
        <v>0</v>
      </c>
      <c r="K270" s="21" t="b">
        <f t="shared" si="50"/>
        <v>0</v>
      </c>
    </row>
    <row r="271" spans="1:11" x14ac:dyDescent="0.25">
      <c r="A271" s="11">
        <v>40690.458333333336</v>
      </c>
      <c r="B271">
        <v>0</v>
      </c>
      <c r="C271">
        <v>14.8</v>
      </c>
      <c r="D271">
        <v>1.8</v>
      </c>
      <c r="E271">
        <v>107</v>
      </c>
      <c r="F271" s="19" t="b">
        <f t="shared" si="45"/>
        <v>0</v>
      </c>
      <c r="G271" s="20" t="b">
        <f t="shared" si="46"/>
        <v>0</v>
      </c>
      <c r="H271" s="20">
        <f t="shared" si="47"/>
        <v>107</v>
      </c>
      <c r="I271" s="20" t="b">
        <f t="shared" si="48"/>
        <v>0</v>
      </c>
      <c r="J271" s="20" t="b">
        <f t="shared" si="49"/>
        <v>0</v>
      </c>
      <c r="K271" s="21" t="b">
        <f t="shared" si="50"/>
        <v>0</v>
      </c>
    </row>
    <row r="272" spans="1:11" x14ac:dyDescent="0.25">
      <c r="A272" s="11">
        <v>40690.5</v>
      </c>
      <c r="B272">
        <v>0</v>
      </c>
      <c r="C272">
        <v>14.8</v>
      </c>
      <c r="D272">
        <v>1</v>
      </c>
      <c r="E272">
        <v>166</v>
      </c>
      <c r="F272" s="19" t="b">
        <f t="shared" si="45"/>
        <v>0</v>
      </c>
      <c r="G272" s="20">
        <f t="shared" si="46"/>
        <v>166</v>
      </c>
      <c r="H272" s="20" t="b">
        <f t="shared" si="47"/>
        <v>0</v>
      </c>
      <c r="I272" s="20" t="b">
        <f t="shared" si="48"/>
        <v>0</v>
      </c>
      <c r="J272" s="20" t="b">
        <f t="shared" si="49"/>
        <v>0</v>
      </c>
      <c r="K272" s="21" t="b">
        <f t="shared" si="50"/>
        <v>0</v>
      </c>
    </row>
    <row r="273" spans="1:11" x14ac:dyDescent="0.25">
      <c r="A273" s="11">
        <v>40690.541666666664</v>
      </c>
      <c r="B273">
        <v>0</v>
      </c>
      <c r="C273">
        <v>14.8</v>
      </c>
      <c r="D273">
        <v>1.4</v>
      </c>
      <c r="E273">
        <v>265</v>
      </c>
      <c r="F273" s="19" t="b">
        <f t="shared" si="45"/>
        <v>0</v>
      </c>
      <c r="G273" s="20">
        <f t="shared" si="46"/>
        <v>265</v>
      </c>
      <c r="H273" s="20" t="b">
        <f t="shared" si="47"/>
        <v>0</v>
      </c>
      <c r="I273" s="20" t="b">
        <f t="shared" si="48"/>
        <v>0</v>
      </c>
      <c r="J273" s="20" t="b">
        <f t="shared" si="49"/>
        <v>0</v>
      </c>
      <c r="K273" s="21" t="b">
        <f t="shared" si="50"/>
        <v>0</v>
      </c>
    </row>
    <row r="274" spans="1:11" x14ac:dyDescent="0.25">
      <c r="A274" s="11">
        <v>40690.583333333336</v>
      </c>
      <c r="B274">
        <v>0.2</v>
      </c>
      <c r="C274">
        <v>15</v>
      </c>
      <c r="D274">
        <v>1.7</v>
      </c>
      <c r="E274">
        <v>37</v>
      </c>
      <c r="F274" s="19" t="b">
        <f t="shared" si="45"/>
        <v>0</v>
      </c>
      <c r="G274" s="20" t="b">
        <f t="shared" si="46"/>
        <v>0</v>
      </c>
      <c r="H274" s="20">
        <f t="shared" si="47"/>
        <v>37</v>
      </c>
      <c r="I274" s="20" t="b">
        <f t="shared" si="48"/>
        <v>0</v>
      </c>
      <c r="J274" s="20" t="b">
        <f t="shared" si="49"/>
        <v>0</v>
      </c>
      <c r="K274" s="21" t="b">
        <f t="shared" si="50"/>
        <v>0</v>
      </c>
    </row>
    <row r="275" spans="1:11" x14ac:dyDescent="0.25">
      <c r="A275" s="11">
        <v>40690.625</v>
      </c>
      <c r="B275">
        <v>0.4</v>
      </c>
      <c r="C275">
        <v>15.4</v>
      </c>
      <c r="D275">
        <v>1.4</v>
      </c>
      <c r="E275">
        <v>357</v>
      </c>
      <c r="F275" s="19" t="b">
        <f t="shared" si="45"/>
        <v>0</v>
      </c>
      <c r="G275" s="20">
        <f t="shared" si="46"/>
        <v>357</v>
      </c>
      <c r="H275" s="20" t="b">
        <f t="shared" si="47"/>
        <v>0</v>
      </c>
      <c r="I275" s="20" t="b">
        <f t="shared" si="48"/>
        <v>0</v>
      </c>
      <c r="J275" s="20" t="b">
        <f t="shared" si="49"/>
        <v>0</v>
      </c>
      <c r="K275" s="21" t="b">
        <f t="shared" si="50"/>
        <v>0</v>
      </c>
    </row>
    <row r="276" spans="1:11" x14ac:dyDescent="0.25">
      <c r="A276" s="11">
        <v>40690.666666666664</v>
      </c>
      <c r="B276">
        <v>4.5999999999999996</v>
      </c>
      <c r="C276">
        <v>20</v>
      </c>
      <c r="D276">
        <v>2.9</v>
      </c>
      <c r="E276">
        <v>320</v>
      </c>
      <c r="F276" s="19" t="b">
        <f t="shared" si="45"/>
        <v>0</v>
      </c>
      <c r="G276" s="20" t="b">
        <f t="shared" si="46"/>
        <v>0</v>
      </c>
      <c r="H276" s="20" t="b">
        <f t="shared" si="47"/>
        <v>0</v>
      </c>
      <c r="I276" s="20">
        <f t="shared" si="48"/>
        <v>320</v>
      </c>
      <c r="J276" s="20" t="b">
        <f t="shared" si="49"/>
        <v>0</v>
      </c>
      <c r="K276" s="21" t="b">
        <f t="shared" si="50"/>
        <v>0</v>
      </c>
    </row>
    <row r="277" spans="1:11" x14ac:dyDescent="0.25">
      <c r="A277" s="11">
        <v>40690.708333333336</v>
      </c>
      <c r="B277">
        <v>1.6</v>
      </c>
      <c r="C277">
        <v>21.6</v>
      </c>
      <c r="D277">
        <v>0.5</v>
      </c>
      <c r="E277">
        <v>116</v>
      </c>
      <c r="F277" s="19" t="b">
        <f t="shared" si="45"/>
        <v>0</v>
      </c>
      <c r="G277" s="20">
        <f t="shared" si="46"/>
        <v>116</v>
      </c>
      <c r="H277" s="20" t="b">
        <f t="shared" si="47"/>
        <v>0</v>
      </c>
      <c r="I277" s="20" t="b">
        <f t="shared" si="48"/>
        <v>0</v>
      </c>
      <c r="J277" s="20" t="b">
        <f t="shared" si="49"/>
        <v>0</v>
      </c>
      <c r="K277" s="21" t="b">
        <f t="shared" si="50"/>
        <v>0</v>
      </c>
    </row>
    <row r="278" spans="1:11" x14ac:dyDescent="0.25">
      <c r="A278" s="11">
        <v>40690.75</v>
      </c>
      <c r="B278">
        <v>0</v>
      </c>
      <c r="C278">
        <v>21.6</v>
      </c>
      <c r="D278">
        <v>0.8</v>
      </c>
      <c r="E278">
        <v>127</v>
      </c>
      <c r="F278" s="19" t="b">
        <f t="shared" si="45"/>
        <v>0</v>
      </c>
      <c r="G278" s="20">
        <f t="shared" si="46"/>
        <v>127</v>
      </c>
      <c r="H278" s="20" t="b">
        <f t="shared" si="47"/>
        <v>0</v>
      </c>
      <c r="I278" s="20" t="b">
        <f t="shared" si="48"/>
        <v>0</v>
      </c>
      <c r="J278" s="20" t="b">
        <f t="shared" si="49"/>
        <v>0</v>
      </c>
      <c r="K278" s="21" t="b">
        <f t="shared" si="50"/>
        <v>0</v>
      </c>
    </row>
    <row r="279" spans="1:11" x14ac:dyDescent="0.25">
      <c r="A279" s="11">
        <v>40690.791666666664</v>
      </c>
      <c r="B279">
        <v>0</v>
      </c>
      <c r="C279">
        <v>21.6</v>
      </c>
      <c r="D279">
        <v>0.9</v>
      </c>
      <c r="E279">
        <v>163</v>
      </c>
      <c r="F279" s="19" t="b">
        <f t="shared" si="45"/>
        <v>0</v>
      </c>
      <c r="G279" s="20">
        <f t="shared" si="46"/>
        <v>163</v>
      </c>
      <c r="H279" s="20" t="b">
        <f t="shared" si="47"/>
        <v>0</v>
      </c>
      <c r="I279" s="20" t="b">
        <f t="shared" si="48"/>
        <v>0</v>
      </c>
      <c r="J279" s="20" t="b">
        <f t="shared" si="49"/>
        <v>0</v>
      </c>
      <c r="K279" s="21" t="b">
        <f t="shared" si="50"/>
        <v>0</v>
      </c>
    </row>
    <row r="280" spans="1:11" x14ac:dyDescent="0.25">
      <c r="A280" s="11">
        <v>40690.833333333336</v>
      </c>
      <c r="B280">
        <v>10.199999999999999</v>
      </c>
      <c r="C280">
        <v>31.8</v>
      </c>
      <c r="D280">
        <v>0.7</v>
      </c>
      <c r="E280">
        <v>76</v>
      </c>
      <c r="F280" s="19" t="b">
        <f t="shared" si="45"/>
        <v>0</v>
      </c>
      <c r="G280" s="20">
        <f t="shared" si="46"/>
        <v>76</v>
      </c>
      <c r="H280" s="20" t="b">
        <f t="shared" si="47"/>
        <v>0</v>
      </c>
      <c r="I280" s="20" t="b">
        <f t="shared" si="48"/>
        <v>0</v>
      </c>
      <c r="J280" s="20" t="b">
        <f t="shared" si="49"/>
        <v>0</v>
      </c>
      <c r="K280" s="21" t="b">
        <f t="shared" si="50"/>
        <v>0</v>
      </c>
    </row>
    <row r="281" spans="1:11" x14ac:dyDescent="0.25">
      <c r="A281" s="11">
        <v>40690.875</v>
      </c>
      <c r="B281">
        <v>13.4</v>
      </c>
      <c r="C281">
        <v>45.2</v>
      </c>
      <c r="D281">
        <v>2.8</v>
      </c>
      <c r="E281">
        <v>311</v>
      </c>
      <c r="F281" s="19" t="b">
        <f t="shared" si="45"/>
        <v>0</v>
      </c>
      <c r="G281" s="20" t="b">
        <f t="shared" si="46"/>
        <v>0</v>
      </c>
      <c r="H281" s="20" t="b">
        <f t="shared" si="47"/>
        <v>0</v>
      </c>
      <c r="I281" s="20">
        <f t="shared" si="48"/>
        <v>311</v>
      </c>
      <c r="J281" s="20" t="b">
        <f t="shared" si="49"/>
        <v>0</v>
      </c>
      <c r="K281" s="21" t="b">
        <f t="shared" si="50"/>
        <v>0</v>
      </c>
    </row>
    <row r="282" spans="1:11" x14ac:dyDescent="0.25">
      <c r="A282" s="11">
        <v>40690.916666666664</v>
      </c>
      <c r="B282">
        <v>3.6</v>
      </c>
      <c r="C282">
        <v>48.800000000000004</v>
      </c>
      <c r="D282">
        <v>7.5</v>
      </c>
      <c r="E282">
        <v>278</v>
      </c>
      <c r="F282" s="19" t="b">
        <f t="shared" si="45"/>
        <v>0</v>
      </c>
      <c r="G282" s="20" t="b">
        <f t="shared" si="46"/>
        <v>0</v>
      </c>
      <c r="H282" s="20" t="b">
        <f t="shared" si="47"/>
        <v>0</v>
      </c>
      <c r="I282" s="20" t="b">
        <f t="shared" si="48"/>
        <v>0</v>
      </c>
      <c r="J282" s="20" t="b">
        <f t="shared" si="49"/>
        <v>0</v>
      </c>
      <c r="K282" s="21">
        <f t="shared" si="50"/>
        <v>278</v>
      </c>
    </row>
    <row r="283" spans="1:11" x14ac:dyDescent="0.25">
      <c r="A283" s="11">
        <v>40690.958333333336</v>
      </c>
      <c r="B283">
        <v>1.6</v>
      </c>
      <c r="C283">
        <v>50.400000000000006</v>
      </c>
      <c r="D283">
        <v>7.3</v>
      </c>
      <c r="E283">
        <v>280</v>
      </c>
      <c r="F283" s="19" t="b">
        <f t="shared" si="45"/>
        <v>0</v>
      </c>
      <c r="G283" s="20" t="b">
        <f t="shared" si="46"/>
        <v>0</v>
      </c>
      <c r="H283" s="20" t="b">
        <f t="shared" si="47"/>
        <v>0</v>
      </c>
      <c r="I283" s="20" t="b">
        <f t="shared" si="48"/>
        <v>0</v>
      </c>
      <c r="J283" s="20" t="b">
        <f t="shared" si="49"/>
        <v>0</v>
      </c>
      <c r="K283" s="21">
        <f t="shared" si="50"/>
        <v>280</v>
      </c>
    </row>
    <row r="284" spans="1:11" x14ac:dyDescent="0.25">
      <c r="A284" s="11">
        <v>40691</v>
      </c>
      <c r="B284">
        <v>1.2</v>
      </c>
      <c r="C284">
        <v>51.600000000000009</v>
      </c>
      <c r="D284">
        <v>6.6</v>
      </c>
      <c r="E284">
        <v>275</v>
      </c>
      <c r="F284" s="19" t="b">
        <f t="shared" si="45"/>
        <v>0</v>
      </c>
      <c r="G284" s="20" t="b">
        <f t="shared" si="46"/>
        <v>0</v>
      </c>
      <c r="H284" s="20" t="b">
        <f t="shared" si="47"/>
        <v>0</v>
      </c>
      <c r="I284" s="20" t="b">
        <f t="shared" si="48"/>
        <v>0</v>
      </c>
      <c r="J284" s="20" t="b">
        <f t="shared" si="49"/>
        <v>0</v>
      </c>
      <c r="K284" s="21">
        <f t="shared" si="50"/>
        <v>275</v>
      </c>
    </row>
    <row r="285" spans="1:11" x14ac:dyDescent="0.25">
      <c r="A285" s="11">
        <v>40691.041666666664</v>
      </c>
      <c r="B285">
        <v>4.2</v>
      </c>
      <c r="C285">
        <v>55.800000000000011</v>
      </c>
      <c r="D285">
        <v>6.1</v>
      </c>
      <c r="E285">
        <v>275</v>
      </c>
      <c r="F285" s="19" t="b">
        <f t="shared" si="45"/>
        <v>0</v>
      </c>
      <c r="G285" s="20" t="b">
        <f t="shared" si="46"/>
        <v>0</v>
      </c>
      <c r="H285" s="20" t="b">
        <f t="shared" si="47"/>
        <v>0</v>
      </c>
      <c r="I285" s="20" t="b">
        <f t="shared" si="48"/>
        <v>0</v>
      </c>
      <c r="J285" s="20" t="b">
        <f t="shared" si="49"/>
        <v>0</v>
      </c>
      <c r="K285" s="21">
        <f t="shared" si="50"/>
        <v>275</v>
      </c>
    </row>
    <row r="286" spans="1:11" x14ac:dyDescent="0.25">
      <c r="A286" s="11">
        <v>40691.083333333336</v>
      </c>
      <c r="B286">
        <v>1.8</v>
      </c>
      <c r="C286">
        <v>57.600000000000009</v>
      </c>
      <c r="D286">
        <v>6.5</v>
      </c>
      <c r="E286">
        <v>270</v>
      </c>
      <c r="F286" s="19" t="b">
        <f t="shared" si="45"/>
        <v>0</v>
      </c>
      <c r="G286" s="20" t="b">
        <f t="shared" si="46"/>
        <v>0</v>
      </c>
      <c r="H286" s="20" t="b">
        <f t="shared" si="47"/>
        <v>0</v>
      </c>
      <c r="I286" s="20" t="b">
        <f t="shared" si="48"/>
        <v>0</v>
      </c>
      <c r="J286" s="20" t="b">
        <f t="shared" si="49"/>
        <v>0</v>
      </c>
      <c r="K286" s="21">
        <f t="shared" si="50"/>
        <v>270</v>
      </c>
    </row>
    <row r="287" spans="1:11" x14ac:dyDescent="0.25">
      <c r="A287" s="11">
        <v>40691.125</v>
      </c>
      <c r="B287">
        <v>0.4</v>
      </c>
      <c r="C287">
        <v>58.000000000000007</v>
      </c>
      <c r="D287">
        <v>6.6</v>
      </c>
      <c r="E287">
        <v>270</v>
      </c>
      <c r="F287" s="19" t="b">
        <f t="shared" si="45"/>
        <v>0</v>
      </c>
      <c r="G287" s="20" t="b">
        <f t="shared" si="46"/>
        <v>0</v>
      </c>
      <c r="H287" s="20" t="b">
        <f t="shared" si="47"/>
        <v>0</v>
      </c>
      <c r="I287" s="20" t="b">
        <f t="shared" si="48"/>
        <v>0</v>
      </c>
      <c r="J287" s="20" t="b">
        <f t="shared" si="49"/>
        <v>0</v>
      </c>
      <c r="K287" s="21">
        <f t="shared" si="50"/>
        <v>270</v>
      </c>
    </row>
    <row r="288" spans="1:11" x14ac:dyDescent="0.25">
      <c r="A288" s="11">
        <v>40691.166666666664</v>
      </c>
      <c r="B288">
        <v>0</v>
      </c>
      <c r="C288">
        <v>58.000000000000007</v>
      </c>
      <c r="D288">
        <v>6.7</v>
      </c>
      <c r="E288">
        <v>273</v>
      </c>
      <c r="F288" s="19" t="b">
        <f t="shared" si="45"/>
        <v>0</v>
      </c>
      <c r="G288" s="20" t="b">
        <f t="shared" si="46"/>
        <v>0</v>
      </c>
      <c r="H288" s="20" t="b">
        <f t="shared" si="47"/>
        <v>0</v>
      </c>
      <c r="I288" s="20" t="b">
        <f t="shared" si="48"/>
        <v>0</v>
      </c>
      <c r="J288" s="20" t="b">
        <f t="shared" si="49"/>
        <v>0</v>
      </c>
      <c r="K288" s="21">
        <f t="shared" si="50"/>
        <v>273</v>
      </c>
    </row>
    <row r="289" spans="1:11" x14ac:dyDescent="0.25">
      <c r="A289" s="11">
        <v>40691.208333333336</v>
      </c>
      <c r="B289">
        <v>1</v>
      </c>
      <c r="C289">
        <v>59.000000000000007</v>
      </c>
      <c r="D289">
        <v>2.1</v>
      </c>
      <c r="E289">
        <v>243</v>
      </c>
      <c r="F289" s="19" t="b">
        <f t="shared" si="45"/>
        <v>0</v>
      </c>
      <c r="G289" s="20" t="b">
        <f t="shared" si="46"/>
        <v>0</v>
      </c>
      <c r="H289" s="20">
        <f t="shared" si="47"/>
        <v>243</v>
      </c>
      <c r="I289" s="20" t="b">
        <f t="shared" si="48"/>
        <v>0</v>
      </c>
      <c r="J289" s="20" t="b">
        <f t="shared" si="49"/>
        <v>0</v>
      </c>
      <c r="K289" s="21" t="b">
        <f t="shared" si="50"/>
        <v>0</v>
      </c>
    </row>
    <row r="290" spans="1:11" x14ac:dyDescent="0.25">
      <c r="A290" s="11">
        <v>40691.25</v>
      </c>
      <c r="B290">
        <v>0</v>
      </c>
      <c r="C290">
        <v>59.000000000000007</v>
      </c>
      <c r="D290">
        <v>0.8</v>
      </c>
      <c r="E290">
        <v>13</v>
      </c>
      <c r="F290" s="19" t="b">
        <f t="shared" si="45"/>
        <v>0</v>
      </c>
      <c r="G290" s="20">
        <f t="shared" si="46"/>
        <v>13</v>
      </c>
      <c r="H290" s="20" t="b">
        <f t="shared" si="47"/>
        <v>0</v>
      </c>
      <c r="I290" s="20" t="b">
        <f t="shared" si="48"/>
        <v>0</v>
      </c>
      <c r="J290" s="20" t="b">
        <f t="shared" si="49"/>
        <v>0</v>
      </c>
      <c r="K290" s="21" t="b">
        <f t="shared" si="50"/>
        <v>0</v>
      </c>
    </row>
    <row r="291" spans="1:11" x14ac:dyDescent="0.25">
      <c r="A291" s="11">
        <v>40691.291666666664</v>
      </c>
      <c r="B291">
        <v>0</v>
      </c>
      <c r="C291">
        <v>59.000000000000007</v>
      </c>
      <c r="D291">
        <v>0.9</v>
      </c>
      <c r="E291">
        <v>150</v>
      </c>
      <c r="F291" s="19" t="b">
        <f t="shared" si="45"/>
        <v>0</v>
      </c>
      <c r="G291" s="20">
        <f t="shared" si="46"/>
        <v>150</v>
      </c>
      <c r="H291" s="20" t="b">
        <f t="shared" si="47"/>
        <v>0</v>
      </c>
      <c r="I291" s="20" t="b">
        <f t="shared" si="48"/>
        <v>0</v>
      </c>
      <c r="J291" s="20" t="b">
        <f t="shared" si="49"/>
        <v>0</v>
      </c>
      <c r="K291" s="21" t="b">
        <f t="shared" si="50"/>
        <v>0</v>
      </c>
    </row>
    <row r="292" spans="1:11" x14ac:dyDescent="0.25">
      <c r="A292" s="11">
        <v>40691.333333333336</v>
      </c>
      <c r="B292">
        <v>0</v>
      </c>
      <c r="C292">
        <v>59.000000000000007</v>
      </c>
      <c r="D292">
        <v>0.8</v>
      </c>
      <c r="E292">
        <v>213</v>
      </c>
      <c r="F292" s="19" t="b">
        <f t="shared" si="45"/>
        <v>0</v>
      </c>
      <c r="G292" s="20">
        <f t="shared" si="46"/>
        <v>213</v>
      </c>
      <c r="H292" s="20" t="b">
        <f t="shared" si="47"/>
        <v>0</v>
      </c>
      <c r="I292" s="20" t="b">
        <f t="shared" si="48"/>
        <v>0</v>
      </c>
      <c r="J292" s="20" t="b">
        <f t="shared" si="49"/>
        <v>0</v>
      </c>
      <c r="K292" s="21" t="b">
        <f t="shared" si="50"/>
        <v>0</v>
      </c>
    </row>
    <row r="293" spans="1:11" x14ac:dyDescent="0.25">
      <c r="A293" s="11">
        <v>40691.375</v>
      </c>
      <c r="B293">
        <v>0</v>
      </c>
      <c r="C293">
        <v>59.000000000000007</v>
      </c>
      <c r="D293">
        <v>0.7</v>
      </c>
      <c r="E293">
        <v>168</v>
      </c>
      <c r="F293" s="19" t="b">
        <f t="shared" si="45"/>
        <v>0</v>
      </c>
      <c r="G293" s="20">
        <f t="shared" si="46"/>
        <v>168</v>
      </c>
      <c r="H293" s="20" t="b">
        <f t="shared" si="47"/>
        <v>0</v>
      </c>
      <c r="I293" s="20" t="b">
        <f t="shared" si="48"/>
        <v>0</v>
      </c>
      <c r="J293" s="20" t="b">
        <f t="shared" si="49"/>
        <v>0</v>
      </c>
      <c r="K293" s="21" t="b">
        <f t="shared" si="50"/>
        <v>0</v>
      </c>
    </row>
    <row r="294" spans="1:11" x14ac:dyDescent="0.25">
      <c r="A294" s="11">
        <v>40691.416666666664</v>
      </c>
      <c r="B294">
        <v>0</v>
      </c>
      <c r="C294">
        <v>59.000000000000007</v>
      </c>
      <c r="D294">
        <v>1.7</v>
      </c>
      <c r="E294">
        <v>128</v>
      </c>
      <c r="F294" s="19" t="b">
        <f t="shared" si="45"/>
        <v>0</v>
      </c>
      <c r="G294" s="20" t="b">
        <f t="shared" si="46"/>
        <v>0</v>
      </c>
      <c r="H294" s="20">
        <f t="shared" si="47"/>
        <v>128</v>
      </c>
      <c r="I294" s="20" t="b">
        <f t="shared" si="48"/>
        <v>0</v>
      </c>
      <c r="J294" s="20" t="b">
        <f t="shared" si="49"/>
        <v>0</v>
      </c>
      <c r="K294" s="21" t="b">
        <f t="shared" si="50"/>
        <v>0</v>
      </c>
    </row>
    <row r="295" spans="1:11" x14ac:dyDescent="0.25">
      <c r="A295" s="11">
        <v>40691.458333333336</v>
      </c>
      <c r="B295">
        <v>0</v>
      </c>
      <c r="C295">
        <v>59.000000000000007</v>
      </c>
      <c r="D295">
        <v>1.3</v>
      </c>
      <c r="E295">
        <v>314</v>
      </c>
      <c r="F295" s="19" t="b">
        <f t="shared" si="45"/>
        <v>0</v>
      </c>
      <c r="G295" s="20">
        <f t="shared" si="46"/>
        <v>314</v>
      </c>
      <c r="H295" s="20" t="b">
        <f t="shared" si="47"/>
        <v>0</v>
      </c>
      <c r="I295" s="20" t="b">
        <f t="shared" si="48"/>
        <v>0</v>
      </c>
      <c r="J295" s="20" t="b">
        <f t="shared" si="49"/>
        <v>0</v>
      </c>
      <c r="K295" s="21" t="b">
        <f t="shared" si="50"/>
        <v>0</v>
      </c>
    </row>
    <row r="296" spans="1:11" x14ac:dyDescent="0.25">
      <c r="A296" s="11">
        <v>40691.5</v>
      </c>
      <c r="B296">
        <v>0</v>
      </c>
      <c r="C296">
        <v>59.000000000000007</v>
      </c>
      <c r="D296">
        <v>2.4</v>
      </c>
      <c r="E296">
        <v>132</v>
      </c>
      <c r="F296" s="19" t="b">
        <f t="shared" si="45"/>
        <v>0</v>
      </c>
      <c r="G296" s="20" t="b">
        <f t="shared" si="46"/>
        <v>0</v>
      </c>
      <c r="H296" s="20">
        <f t="shared" si="47"/>
        <v>132</v>
      </c>
      <c r="I296" s="20" t="b">
        <f t="shared" si="48"/>
        <v>0</v>
      </c>
      <c r="J296" s="20" t="b">
        <f t="shared" si="49"/>
        <v>0</v>
      </c>
      <c r="K296" s="21" t="b">
        <f t="shared" si="50"/>
        <v>0</v>
      </c>
    </row>
    <row r="297" spans="1:11" x14ac:dyDescent="0.25">
      <c r="A297" s="11">
        <v>40691.541666666664</v>
      </c>
      <c r="B297">
        <v>0</v>
      </c>
      <c r="C297">
        <v>59.000000000000007</v>
      </c>
      <c r="D297">
        <v>4.2</v>
      </c>
      <c r="E297">
        <v>121</v>
      </c>
      <c r="F297" s="19" t="b">
        <f t="shared" si="45"/>
        <v>0</v>
      </c>
      <c r="G297" s="20" t="b">
        <f t="shared" si="46"/>
        <v>0</v>
      </c>
      <c r="H297" s="20" t="b">
        <f t="shared" si="47"/>
        <v>0</v>
      </c>
      <c r="I297" s="20" t="b">
        <f t="shared" si="48"/>
        <v>0</v>
      </c>
      <c r="J297" s="20">
        <f t="shared" si="49"/>
        <v>121</v>
      </c>
      <c r="K297" s="21" t="b">
        <f t="shared" si="50"/>
        <v>0</v>
      </c>
    </row>
    <row r="298" spans="1:11" x14ac:dyDescent="0.25">
      <c r="A298" s="11">
        <v>40691.583333333336</v>
      </c>
      <c r="B298">
        <v>0</v>
      </c>
      <c r="C298">
        <v>59.000000000000007</v>
      </c>
      <c r="D298">
        <v>3.4</v>
      </c>
      <c r="E298">
        <v>116</v>
      </c>
      <c r="F298" s="19" t="b">
        <f t="shared" si="45"/>
        <v>0</v>
      </c>
      <c r="G298" s="20" t="b">
        <f t="shared" si="46"/>
        <v>0</v>
      </c>
      <c r="H298" s="20" t="b">
        <f t="shared" si="47"/>
        <v>0</v>
      </c>
      <c r="I298" s="20">
        <f t="shared" si="48"/>
        <v>116</v>
      </c>
      <c r="J298" s="20" t="b">
        <f t="shared" si="49"/>
        <v>0</v>
      </c>
      <c r="K298" s="21" t="b">
        <f t="shared" si="50"/>
        <v>0</v>
      </c>
    </row>
    <row r="299" spans="1:11" x14ac:dyDescent="0.25">
      <c r="A299" s="11">
        <v>40691.625</v>
      </c>
      <c r="B299">
        <v>0</v>
      </c>
      <c r="C299">
        <v>59.000000000000007</v>
      </c>
      <c r="D299">
        <v>3.4</v>
      </c>
      <c r="E299">
        <v>107</v>
      </c>
      <c r="F299" s="19" t="b">
        <f t="shared" si="45"/>
        <v>0</v>
      </c>
      <c r="G299" s="20" t="b">
        <f t="shared" si="46"/>
        <v>0</v>
      </c>
      <c r="H299" s="20" t="b">
        <f t="shared" si="47"/>
        <v>0</v>
      </c>
      <c r="I299" s="20">
        <f t="shared" si="48"/>
        <v>107</v>
      </c>
      <c r="J299" s="20" t="b">
        <f t="shared" si="49"/>
        <v>0</v>
      </c>
      <c r="K299" s="21" t="b">
        <f t="shared" si="50"/>
        <v>0</v>
      </c>
    </row>
    <row r="300" spans="1:11" x14ac:dyDescent="0.25">
      <c r="A300" s="11">
        <v>40691.666666666664</v>
      </c>
      <c r="B300">
        <v>0</v>
      </c>
      <c r="C300">
        <v>59.000000000000007</v>
      </c>
      <c r="D300">
        <v>4</v>
      </c>
      <c r="E300">
        <v>104</v>
      </c>
      <c r="F300" s="19" t="b">
        <f t="shared" si="45"/>
        <v>0</v>
      </c>
      <c r="G300" s="20" t="b">
        <f t="shared" si="46"/>
        <v>0</v>
      </c>
      <c r="H300" s="20" t="b">
        <f t="shared" si="47"/>
        <v>0</v>
      </c>
      <c r="I300" s="20" t="b">
        <f t="shared" si="48"/>
        <v>0</v>
      </c>
      <c r="J300" s="20">
        <f t="shared" si="49"/>
        <v>104</v>
      </c>
      <c r="K300" s="21" t="b">
        <f t="shared" si="50"/>
        <v>0</v>
      </c>
    </row>
    <row r="301" spans="1:11" x14ac:dyDescent="0.25">
      <c r="A301" s="11">
        <v>40691.708333333336</v>
      </c>
      <c r="B301">
        <v>0</v>
      </c>
      <c r="C301">
        <v>59.000000000000007</v>
      </c>
      <c r="D301">
        <v>3.5</v>
      </c>
      <c r="E301">
        <v>106</v>
      </c>
      <c r="F301" s="19" t="b">
        <f t="shared" si="45"/>
        <v>0</v>
      </c>
      <c r="G301" s="20" t="b">
        <f t="shared" si="46"/>
        <v>0</v>
      </c>
      <c r="H301" s="20" t="b">
        <f t="shared" si="47"/>
        <v>0</v>
      </c>
      <c r="I301" s="20" t="b">
        <f t="shared" si="48"/>
        <v>0</v>
      </c>
      <c r="J301" s="20">
        <f t="shared" si="49"/>
        <v>106</v>
      </c>
      <c r="K301" s="21" t="b">
        <f t="shared" si="50"/>
        <v>0</v>
      </c>
    </row>
    <row r="302" spans="1:11" x14ac:dyDescent="0.25">
      <c r="A302" s="11">
        <v>40691.75</v>
      </c>
      <c r="B302">
        <v>0</v>
      </c>
      <c r="C302">
        <v>59.000000000000007</v>
      </c>
      <c r="D302">
        <v>3.5</v>
      </c>
      <c r="E302">
        <v>103</v>
      </c>
      <c r="F302" s="19" t="b">
        <f t="shared" si="45"/>
        <v>0</v>
      </c>
      <c r="G302" s="20" t="b">
        <f t="shared" si="46"/>
        <v>0</v>
      </c>
      <c r="H302" s="20" t="b">
        <f t="shared" si="47"/>
        <v>0</v>
      </c>
      <c r="I302" s="20" t="b">
        <f t="shared" si="48"/>
        <v>0</v>
      </c>
      <c r="J302" s="20">
        <f t="shared" si="49"/>
        <v>103</v>
      </c>
      <c r="K302" s="21" t="b">
        <f t="shared" si="50"/>
        <v>0</v>
      </c>
    </row>
    <row r="303" spans="1:11" x14ac:dyDescent="0.25">
      <c r="A303" s="11">
        <v>40691.791666666664</v>
      </c>
      <c r="B303">
        <v>0</v>
      </c>
      <c r="C303">
        <v>59.000000000000007</v>
      </c>
      <c r="D303">
        <v>2.9</v>
      </c>
      <c r="E303">
        <v>75</v>
      </c>
      <c r="F303" s="19" t="b">
        <f t="shared" si="45"/>
        <v>0</v>
      </c>
      <c r="G303" s="20" t="b">
        <f t="shared" si="46"/>
        <v>0</v>
      </c>
      <c r="H303" s="20" t="b">
        <f t="shared" si="47"/>
        <v>0</v>
      </c>
      <c r="I303" s="20">
        <f t="shared" si="48"/>
        <v>75</v>
      </c>
      <c r="J303" s="20" t="b">
        <f t="shared" si="49"/>
        <v>0</v>
      </c>
      <c r="K303" s="21" t="b">
        <f t="shared" si="50"/>
        <v>0</v>
      </c>
    </row>
    <row r="304" spans="1:11" x14ac:dyDescent="0.25">
      <c r="A304" s="11">
        <v>40691.833333333336</v>
      </c>
      <c r="B304">
        <v>0</v>
      </c>
      <c r="C304">
        <v>59.000000000000007</v>
      </c>
      <c r="D304">
        <v>1.9</v>
      </c>
      <c r="E304">
        <v>50</v>
      </c>
      <c r="F304" s="19" t="b">
        <f t="shared" si="45"/>
        <v>0</v>
      </c>
      <c r="G304" s="20" t="b">
        <f t="shared" si="46"/>
        <v>0</v>
      </c>
      <c r="H304" s="20">
        <f t="shared" si="47"/>
        <v>50</v>
      </c>
      <c r="I304" s="20" t="b">
        <f t="shared" si="48"/>
        <v>0</v>
      </c>
      <c r="J304" s="20" t="b">
        <f t="shared" si="49"/>
        <v>0</v>
      </c>
      <c r="K304" s="21" t="b">
        <f t="shared" si="50"/>
        <v>0</v>
      </c>
    </row>
    <row r="305" spans="1:11" x14ac:dyDescent="0.25">
      <c r="A305" s="11">
        <v>40691.875</v>
      </c>
      <c r="B305">
        <v>0</v>
      </c>
      <c r="C305">
        <v>59.000000000000007</v>
      </c>
      <c r="D305">
        <v>1.4</v>
      </c>
      <c r="E305">
        <v>330</v>
      </c>
      <c r="F305" s="19" t="b">
        <f t="shared" si="45"/>
        <v>0</v>
      </c>
      <c r="G305" s="20">
        <f t="shared" si="46"/>
        <v>330</v>
      </c>
      <c r="H305" s="20" t="b">
        <f t="shared" si="47"/>
        <v>0</v>
      </c>
      <c r="I305" s="20" t="b">
        <f t="shared" si="48"/>
        <v>0</v>
      </c>
      <c r="J305" s="20" t="b">
        <f t="shared" si="49"/>
        <v>0</v>
      </c>
      <c r="K305" s="21" t="b">
        <f t="shared" si="50"/>
        <v>0</v>
      </c>
    </row>
    <row r="306" spans="1:11" x14ac:dyDescent="0.25">
      <c r="A306" s="11">
        <v>40691.916666666664</v>
      </c>
      <c r="B306">
        <v>0</v>
      </c>
      <c r="C306">
        <v>59.000000000000007</v>
      </c>
      <c r="D306">
        <v>1.3</v>
      </c>
      <c r="E306">
        <v>315</v>
      </c>
      <c r="F306" s="19" t="b">
        <f t="shared" si="45"/>
        <v>0</v>
      </c>
      <c r="G306" s="20">
        <f t="shared" si="46"/>
        <v>315</v>
      </c>
      <c r="H306" s="20" t="b">
        <f t="shared" si="47"/>
        <v>0</v>
      </c>
      <c r="I306" s="20" t="b">
        <f t="shared" si="48"/>
        <v>0</v>
      </c>
      <c r="J306" s="20" t="b">
        <f t="shared" si="49"/>
        <v>0</v>
      </c>
      <c r="K306" s="21" t="b">
        <f t="shared" si="50"/>
        <v>0</v>
      </c>
    </row>
    <row r="307" spans="1:11" x14ac:dyDescent="0.25">
      <c r="A307" s="11">
        <v>40691.958333333336</v>
      </c>
      <c r="B307">
        <v>0</v>
      </c>
      <c r="C307">
        <v>59.000000000000007</v>
      </c>
      <c r="D307">
        <v>1</v>
      </c>
      <c r="E307">
        <v>303</v>
      </c>
      <c r="F307" s="19" t="b">
        <f t="shared" si="45"/>
        <v>0</v>
      </c>
      <c r="G307" s="20">
        <f t="shared" si="46"/>
        <v>303</v>
      </c>
      <c r="H307" s="20" t="b">
        <f t="shared" si="47"/>
        <v>0</v>
      </c>
      <c r="I307" s="20" t="b">
        <f t="shared" si="48"/>
        <v>0</v>
      </c>
      <c r="J307" s="20" t="b">
        <f t="shared" si="49"/>
        <v>0</v>
      </c>
      <c r="K307" s="21" t="b">
        <f t="shared" si="50"/>
        <v>0</v>
      </c>
    </row>
    <row r="308" spans="1:11" x14ac:dyDescent="0.25">
      <c r="A308" s="11">
        <v>40692</v>
      </c>
      <c r="B308">
        <v>0</v>
      </c>
      <c r="C308">
        <v>59.000000000000007</v>
      </c>
      <c r="D308">
        <v>0.6</v>
      </c>
      <c r="E308">
        <v>332</v>
      </c>
      <c r="F308" s="19" t="b">
        <f t="shared" si="45"/>
        <v>0</v>
      </c>
      <c r="G308" s="20">
        <f t="shared" si="46"/>
        <v>332</v>
      </c>
      <c r="H308" s="20" t="b">
        <f t="shared" si="47"/>
        <v>0</v>
      </c>
      <c r="I308" s="20" t="b">
        <f t="shared" si="48"/>
        <v>0</v>
      </c>
      <c r="J308" s="20" t="b">
        <f t="shared" si="49"/>
        <v>0</v>
      </c>
      <c r="K308" s="21" t="b">
        <f t="shared" si="50"/>
        <v>0</v>
      </c>
    </row>
    <row r="309" spans="1:11" x14ac:dyDescent="0.25">
      <c r="A309" s="11">
        <v>40692.041666666664</v>
      </c>
      <c r="B309">
        <v>0</v>
      </c>
      <c r="C309">
        <v>59.000000000000007</v>
      </c>
      <c r="D309">
        <v>0.4</v>
      </c>
      <c r="E309">
        <v>5</v>
      </c>
      <c r="F309" s="19">
        <f t="shared" ref="F309:F372" si="51">IF(D309&lt;0.5,E309)</f>
        <v>5</v>
      </c>
      <c r="G309" s="20" t="b">
        <f t="shared" ref="G309:G372" si="52">IF(D309&lt;1.5,IF(D309&gt;=0.5,E309))</f>
        <v>0</v>
      </c>
      <c r="H309" s="20" t="b">
        <f t="shared" ref="H309:H372" si="53">IF(D309&lt;2.5,IF(D309&gt;=1.5,E309))</f>
        <v>0</v>
      </c>
      <c r="I309" s="20" t="b">
        <f t="shared" ref="I309:I372" si="54">IF(D309&lt;3.5,IF(D309&gt;=2.5,E309))</f>
        <v>0</v>
      </c>
      <c r="J309" s="20" t="b">
        <f t="shared" ref="J309:J372" si="55">IF(D309&lt;4.5,IF(D309&gt;=3.5,E309))</f>
        <v>0</v>
      </c>
      <c r="K309" s="21" t="b">
        <f t="shared" ref="K309:K372" si="56">IF(D309&gt;=4.5,E309)</f>
        <v>0</v>
      </c>
    </row>
    <row r="310" spans="1:11" x14ac:dyDescent="0.25">
      <c r="A310" s="11">
        <v>40692.083333333336</v>
      </c>
      <c r="B310">
        <v>0</v>
      </c>
      <c r="C310">
        <v>59.000000000000007</v>
      </c>
      <c r="D310">
        <v>0.5</v>
      </c>
      <c r="E310">
        <v>73</v>
      </c>
      <c r="F310" s="19" t="b">
        <f t="shared" si="51"/>
        <v>0</v>
      </c>
      <c r="G310" s="20">
        <f t="shared" si="52"/>
        <v>73</v>
      </c>
      <c r="H310" s="20" t="b">
        <f t="shared" si="53"/>
        <v>0</v>
      </c>
      <c r="I310" s="20" t="b">
        <f t="shared" si="54"/>
        <v>0</v>
      </c>
      <c r="J310" s="20" t="b">
        <f t="shared" si="55"/>
        <v>0</v>
      </c>
      <c r="K310" s="21" t="b">
        <f t="shared" si="56"/>
        <v>0</v>
      </c>
    </row>
    <row r="311" spans="1:11" x14ac:dyDescent="0.25">
      <c r="A311" s="11">
        <v>40692.125</v>
      </c>
      <c r="B311">
        <v>0</v>
      </c>
      <c r="C311">
        <v>59.000000000000007</v>
      </c>
      <c r="D311">
        <v>0.4</v>
      </c>
      <c r="E311">
        <v>29</v>
      </c>
      <c r="F311" s="19">
        <f t="shared" si="51"/>
        <v>29</v>
      </c>
      <c r="G311" s="20" t="b">
        <f t="shared" si="52"/>
        <v>0</v>
      </c>
      <c r="H311" s="20" t="b">
        <f t="shared" si="53"/>
        <v>0</v>
      </c>
      <c r="I311" s="20" t="b">
        <f t="shared" si="54"/>
        <v>0</v>
      </c>
      <c r="J311" s="20" t="b">
        <f t="shared" si="55"/>
        <v>0</v>
      </c>
      <c r="K311" s="21" t="b">
        <f t="shared" si="56"/>
        <v>0</v>
      </c>
    </row>
    <row r="312" spans="1:11" x14ac:dyDescent="0.25">
      <c r="A312" s="11">
        <v>40692.166666666664</v>
      </c>
      <c r="B312">
        <v>0</v>
      </c>
      <c r="C312">
        <v>59.000000000000007</v>
      </c>
      <c r="D312">
        <v>0.4</v>
      </c>
      <c r="E312">
        <v>353</v>
      </c>
      <c r="F312" s="19">
        <f t="shared" si="51"/>
        <v>353</v>
      </c>
      <c r="G312" s="20" t="b">
        <f t="shared" si="52"/>
        <v>0</v>
      </c>
      <c r="H312" s="20" t="b">
        <f t="shared" si="53"/>
        <v>0</v>
      </c>
      <c r="I312" s="20" t="b">
        <f t="shared" si="54"/>
        <v>0</v>
      </c>
      <c r="J312" s="20" t="b">
        <f t="shared" si="55"/>
        <v>0</v>
      </c>
      <c r="K312" s="21" t="b">
        <f t="shared" si="56"/>
        <v>0</v>
      </c>
    </row>
    <row r="313" spans="1:11" x14ac:dyDescent="0.25">
      <c r="A313" s="11">
        <v>40692.208333333336</v>
      </c>
      <c r="B313">
        <v>0</v>
      </c>
      <c r="C313">
        <v>59.000000000000007</v>
      </c>
      <c r="D313">
        <v>0.2</v>
      </c>
      <c r="E313">
        <v>324</v>
      </c>
      <c r="F313" s="19">
        <f t="shared" si="51"/>
        <v>324</v>
      </c>
      <c r="G313" s="20" t="b">
        <f t="shared" si="52"/>
        <v>0</v>
      </c>
      <c r="H313" s="20" t="b">
        <f t="shared" si="53"/>
        <v>0</v>
      </c>
      <c r="I313" s="20" t="b">
        <f t="shared" si="54"/>
        <v>0</v>
      </c>
      <c r="J313" s="20" t="b">
        <f t="shared" si="55"/>
        <v>0</v>
      </c>
      <c r="K313" s="21" t="b">
        <f t="shared" si="56"/>
        <v>0</v>
      </c>
    </row>
    <row r="314" spans="1:11" x14ac:dyDescent="0.25">
      <c r="A314" s="11">
        <v>40692.25</v>
      </c>
      <c r="B314">
        <v>0</v>
      </c>
      <c r="C314">
        <v>59.000000000000007</v>
      </c>
      <c r="D314">
        <v>0.2</v>
      </c>
      <c r="E314">
        <v>52</v>
      </c>
      <c r="F314" s="19">
        <f t="shared" si="51"/>
        <v>52</v>
      </c>
      <c r="G314" s="20" t="b">
        <f t="shared" si="52"/>
        <v>0</v>
      </c>
      <c r="H314" s="20" t="b">
        <f t="shared" si="53"/>
        <v>0</v>
      </c>
      <c r="I314" s="20" t="b">
        <f t="shared" si="54"/>
        <v>0</v>
      </c>
      <c r="J314" s="20" t="b">
        <f t="shared" si="55"/>
        <v>0</v>
      </c>
      <c r="K314" s="21" t="b">
        <f t="shared" si="56"/>
        <v>0</v>
      </c>
    </row>
    <row r="315" spans="1:11" x14ac:dyDescent="0.25">
      <c r="A315" s="11">
        <v>40692.291666666664</v>
      </c>
      <c r="B315">
        <v>0</v>
      </c>
      <c r="C315">
        <v>59.000000000000007</v>
      </c>
      <c r="D315">
        <v>0.4</v>
      </c>
      <c r="E315">
        <v>199</v>
      </c>
      <c r="F315" s="19">
        <f t="shared" si="51"/>
        <v>199</v>
      </c>
      <c r="G315" s="20" t="b">
        <f t="shared" si="52"/>
        <v>0</v>
      </c>
      <c r="H315" s="20" t="b">
        <f t="shared" si="53"/>
        <v>0</v>
      </c>
      <c r="I315" s="20" t="b">
        <f t="shared" si="54"/>
        <v>0</v>
      </c>
      <c r="J315" s="20" t="b">
        <f t="shared" si="55"/>
        <v>0</v>
      </c>
      <c r="K315" s="21" t="b">
        <f t="shared" si="56"/>
        <v>0</v>
      </c>
    </row>
    <row r="316" spans="1:11" x14ac:dyDescent="0.25">
      <c r="A316" s="11">
        <v>40692.333333333336</v>
      </c>
      <c r="B316">
        <v>0</v>
      </c>
      <c r="C316">
        <v>59.000000000000007</v>
      </c>
      <c r="D316">
        <v>0.4</v>
      </c>
      <c r="E316">
        <v>182</v>
      </c>
      <c r="F316" s="19">
        <f t="shared" si="51"/>
        <v>182</v>
      </c>
      <c r="G316" s="20" t="b">
        <f t="shared" si="52"/>
        <v>0</v>
      </c>
      <c r="H316" s="20" t="b">
        <f t="shared" si="53"/>
        <v>0</v>
      </c>
      <c r="I316" s="20" t="b">
        <f t="shared" si="54"/>
        <v>0</v>
      </c>
      <c r="J316" s="20" t="b">
        <f t="shared" si="55"/>
        <v>0</v>
      </c>
      <c r="K316" s="21" t="b">
        <f t="shared" si="56"/>
        <v>0</v>
      </c>
    </row>
    <row r="317" spans="1:11" x14ac:dyDescent="0.25">
      <c r="A317" s="11">
        <v>40692.375</v>
      </c>
      <c r="B317">
        <v>0</v>
      </c>
      <c r="C317">
        <v>59.000000000000007</v>
      </c>
      <c r="D317">
        <v>1.1000000000000001</v>
      </c>
      <c r="E317">
        <v>195</v>
      </c>
      <c r="F317" s="19" t="b">
        <f t="shared" si="51"/>
        <v>0</v>
      </c>
      <c r="G317" s="20">
        <f t="shared" si="52"/>
        <v>195</v>
      </c>
      <c r="H317" s="20" t="b">
        <f t="shared" si="53"/>
        <v>0</v>
      </c>
      <c r="I317" s="20" t="b">
        <f t="shared" si="54"/>
        <v>0</v>
      </c>
      <c r="J317" s="20" t="b">
        <f t="shared" si="55"/>
        <v>0</v>
      </c>
      <c r="K317" s="21" t="b">
        <f t="shared" si="56"/>
        <v>0</v>
      </c>
    </row>
    <row r="318" spans="1:11" x14ac:dyDescent="0.25">
      <c r="A318" s="11">
        <v>40692.416666666664</v>
      </c>
      <c r="B318">
        <v>0</v>
      </c>
      <c r="C318">
        <v>59.000000000000007</v>
      </c>
      <c r="D318">
        <v>1.3</v>
      </c>
      <c r="E318">
        <v>186</v>
      </c>
      <c r="F318" s="19" t="b">
        <f t="shared" si="51"/>
        <v>0</v>
      </c>
      <c r="G318" s="20">
        <f t="shared" si="52"/>
        <v>186</v>
      </c>
      <c r="H318" s="20" t="b">
        <f t="shared" si="53"/>
        <v>0</v>
      </c>
      <c r="I318" s="20" t="b">
        <f t="shared" si="54"/>
        <v>0</v>
      </c>
      <c r="J318" s="20" t="b">
        <f t="shared" si="55"/>
        <v>0</v>
      </c>
      <c r="K318" s="21" t="b">
        <f t="shared" si="56"/>
        <v>0</v>
      </c>
    </row>
    <row r="319" spans="1:11" x14ac:dyDescent="0.25">
      <c r="A319" s="11">
        <v>40692.458333333336</v>
      </c>
      <c r="B319">
        <v>0</v>
      </c>
      <c r="C319">
        <v>59.000000000000007</v>
      </c>
      <c r="D319">
        <v>1.7</v>
      </c>
      <c r="E319">
        <v>114</v>
      </c>
      <c r="F319" s="19" t="b">
        <f t="shared" si="51"/>
        <v>0</v>
      </c>
      <c r="G319" s="20" t="b">
        <f t="shared" si="52"/>
        <v>0</v>
      </c>
      <c r="H319" s="20">
        <f t="shared" si="53"/>
        <v>114</v>
      </c>
      <c r="I319" s="20" t="b">
        <f t="shared" si="54"/>
        <v>0</v>
      </c>
      <c r="J319" s="20" t="b">
        <f t="shared" si="55"/>
        <v>0</v>
      </c>
      <c r="K319" s="21" t="b">
        <f t="shared" si="56"/>
        <v>0</v>
      </c>
    </row>
    <row r="320" spans="1:11" x14ac:dyDescent="0.25">
      <c r="A320" s="11">
        <v>40692.5</v>
      </c>
      <c r="B320">
        <v>0</v>
      </c>
      <c r="C320">
        <v>59.000000000000007</v>
      </c>
      <c r="D320">
        <v>1.3</v>
      </c>
      <c r="E320">
        <v>130</v>
      </c>
      <c r="F320" s="19" t="b">
        <f t="shared" si="51"/>
        <v>0</v>
      </c>
      <c r="G320" s="20">
        <f t="shared" si="52"/>
        <v>130</v>
      </c>
      <c r="H320" s="20" t="b">
        <f t="shared" si="53"/>
        <v>0</v>
      </c>
      <c r="I320" s="20" t="b">
        <f t="shared" si="54"/>
        <v>0</v>
      </c>
      <c r="J320" s="20" t="b">
        <f t="shared" si="55"/>
        <v>0</v>
      </c>
      <c r="K320" s="21" t="b">
        <f t="shared" si="56"/>
        <v>0</v>
      </c>
    </row>
    <row r="321" spans="1:11" x14ac:dyDescent="0.25">
      <c r="A321" s="11">
        <v>40692.541666666664</v>
      </c>
      <c r="B321">
        <v>0</v>
      </c>
      <c r="C321">
        <v>59.000000000000007</v>
      </c>
      <c r="D321">
        <v>1.5</v>
      </c>
      <c r="E321">
        <v>319</v>
      </c>
      <c r="F321" s="19" t="b">
        <f t="shared" si="51"/>
        <v>0</v>
      </c>
      <c r="G321" s="20" t="b">
        <f t="shared" si="52"/>
        <v>0</v>
      </c>
      <c r="H321" s="20">
        <f t="shared" si="53"/>
        <v>319</v>
      </c>
      <c r="I321" s="20" t="b">
        <f t="shared" si="54"/>
        <v>0</v>
      </c>
      <c r="J321" s="20" t="b">
        <f t="shared" si="55"/>
        <v>0</v>
      </c>
      <c r="K321" s="21" t="b">
        <f t="shared" si="56"/>
        <v>0</v>
      </c>
    </row>
    <row r="322" spans="1:11" x14ac:dyDescent="0.25">
      <c r="A322" s="11">
        <v>40692.583333333336</v>
      </c>
      <c r="B322">
        <v>0</v>
      </c>
      <c r="C322">
        <v>59.000000000000007</v>
      </c>
      <c r="D322">
        <v>1.4</v>
      </c>
      <c r="E322">
        <v>124</v>
      </c>
      <c r="F322" s="19" t="b">
        <f t="shared" si="51"/>
        <v>0</v>
      </c>
      <c r="G322" s="20">
        <f t="shared" si="52"/>
        <v>124</v>
      </c>
      <c r="H322" s="20" t="b">
        <f t="shared" si="53"/>
        <v>0</v>
      </c>
      <c r="I322" s="20" t="b">
        <f t="shared" si="54"/>
        <v>0</v>
      </c>
      <c r="J322" s="20" t="b">
        <f t="shared" si="55"/>
        <v>0</v>
      </c>
      <c r="K322" s="21" t="b">
        <f t="shared" si="56"/>
        <v>0</v>
      </c>
    </row>
    <row r="323" spans="1:11" x14ac:dyDescent="0.25">
      <c r="A323" s="11">
        <v>40692.625</v>
      </c>
      <c r="B323">
        <v>0</v>
      </c>
      <c r="C323">
        <v>59.000000000000007</v>
      </c>
      <c r="D323">
        <v>2.8</v>
      </c>
      <c r="E323">
        <v>98</v>
      </c>
      <c r="F323" s="19" t="b">
        <f t="shared" si="51"/>
        <v>0</v>
      </c>
      <c r="G323" s="20" t="b">
        <f t="shared" si="52"/>
        <v>0</v>
      </c>
      <c r="H323" s="20" t="b">
        <f t="shared" si="53"/>
        <v>0</v>
      </c>
      <c r="I323" s="20">
        <f t="shared" si="54"/>
        <v>98</v>
      </c>
      <c r="J323" s="20" t="b">
        <f t="shared" si="55"/>
        <v>0</v>
      </c>
      <c r="K323" s="21" t="b">
        <f t="shared" si="56"/>
        <v>0</v>
      </c>
    </row>
    <row r="324" spans="1:11" x14ac:dyDescent="0.25">
      <c r="A324" s="11">
        <v>40692.666666666664</v>
      </c>
      <c r="B324">
        <v>0</v>
      </c>
      <c r="C324">
        <v>59.000000000000007</v>
      </c>
      <c r="D324">
        <v>3.9</v>
      </c>
      <c r="E324">
        <v>105</v>
      </c>
      <c r="F324" s="19" t="b">
        <f t="shared" si="51"/>
        <v>0</v>
      </c>
      <c r="G324" s="20" t="b">
        <f t="shared" si="52"/>
        <v>0</v>
      </c>
      <c r="H324" s="20" t="b">
        <f t="shared" si="53"/>
        <v>0</v>
      </c>
      <c r="I324" s="20" t="b">
        <f t="shared" si="54"/>
        <v>0</v>
      </c>
      <c r="J324" s="20">
        <f t="shared" si="55"/>
        <v>105</v>
      </c>
      <c r="K324" s="21" t="b">
        <f t="shared" si="56"/>
        <v>0</v>
      </c>
    </row>
    <row r="325" spans="1:11" x14ac:dyDescent="0.25">
      <c r="A325" s="11">
        <v>40692.708333333336</v>
      </c>
      <c r="B325">
        <v>0</v>
      </c>
      <c r="C325">
        <v>59.000000000000007</v>
      </c>
      <c r="D325">
        <v>4.2</v>
      </c>
      <c r="E325">
        <v>106</v>
      </c>
      <c r="F325" s="19" t="b">
        <f t="shared" si="51"/>
        <v>0</v>
      </c>
      <c r="G325" s="20" t="b">
        <f t="shared" si="52"/>
        <v>0</v>
      </c>
      <c r="H325" s="20" t="b">
        <f t="shared" si="53"/>
        <v>0</v>
      </c>
      <c r="I325" s="20" t="b">
        <f t="shared" si="54"/>
        <v>0</v>
      </c>
      <c r="J325" s="20">
        <f t="shared" si="55"/>
        <v>106</v>
      </c>
      <c r="K325" s="21" t="b">
        <f t="shared" si="56"/>
        <v>0</v>
      </c>
    </row>
    <row r="326" spans="1:11" x14ac:dyDescent="0.25">
      <c r="A326" s="11">
        <v>40692.75</v>
      </c>
      <c r="B326">
        <v>0</v>
      </c>
      <c r="C326">
        <v>59.000000000000007</v>
      </c>
      <c r="D326">
        <v>3.9</v>
      </c>
      <c r="E326">
        <v>103</v>
      </c>
      <c r="F326" s="19" t="b">
        <f t="shared" si="51"/>
        <v>0</v>
      </c>
      <c r="G326" s="20" t="b">
        <f t="shared" si="52"/>
        <v>0</v>
      </c>
      <c r="H326" s="20" t="b">
        <f t="shared" si="53"/>
        <v>0</v>
      </c>
      <c r="I326" s="20" t="b">
        <f t="shared" si="54"/>
        <v>0</v>
      </c>
      <c r="J326" s="20">
        <f t="shared" si="55"/>
        <v>103</v>
      </c>
      <c r="K326" s="21" t="b">
        <f t="shared" si="56"/>
        <v>0</v>
      </c>
    </row>
    <row r="327" spans="1:11" x14ac:dyDescent="0.25">
      <c r="A327" s="11">
        <v>40692.791666666664</v>
      </c>
      <c r="B327">
        <v>0</v>
      </c>
      <c r="C327">
        <v>59.000000000000007</v>
      </c>
      <c r="D327">
        <v>3.7</v>
      </c>
      <c r="E327">
        <v>95</v>
      </c>
      <c r="F327" s="19" t="b">
        <f t="shared" si="51"/>
        <v>0</v>
      </c>
      <c r="G327" s="20" t="b">
        <f t="shared" si="52"/>
        <v>0</v>
      </c>
      <c r="H327" s="20" t="b">
        <f t="shared" si="53"/>
        <v>0</v>
      </c>
      <c r="I327" s="20" t="b">
        <f t="shared" si="54"/>
        <v>0</v>
      </c>
      <c r="J327" s="20">
        <f t="shared" si="55"/>
        <v>95</v>
      </c>
      <c r="K327" s="21" t="b">
        <f t="shared" si="56"/>
        <v>0</v>
      </c>
    </row>
    <row r="328" spans="1:11" x14ac:dyDescent="0.25">
      <c r="A328" s="11">
        <v>40692.833333333336</v>
      </c>
      <c r="B328">
        <v>0</v>
      </c>
      <c r="C328">
        <v>59.000000000000007</v>
      </c>
      <c r="D328">
        <v>2.8</v>
      </c>
      <c r="E328">
        <v>69</v>
      </c>
      <c r="F328" s="19" t="b">
        <f t="shared" si="51"/>
        <v>0</v>
      </c>
      <c r="G328" s="20" t="b">
        <f t="shared" si="52"/>
        <v>0</v>
      </c>
      <c r="H328" s="20" t="b">
        <f t="shared" si="53"/>
        <v>0</v>
      </c>
      <c r="I328" s="20">
        <f t="shared" si="54"/>
        <v>69</v>
      </c>
      <c r="J328" s="20" t="b">
        <f t="shared" si="55"/>
        <v>0</v>
      </c>
      <c r="K328" s="21" t="b">
        <f t="shared" si="56"/>
        <v>0</v>
      </c>
    </row>
    <row r="329" spans="1:11" x14ac:dyDescent="0.25">
      <c r="A329" s="11">
        <v>40692.875</v>
      </c>
      <c r="B329">
        <v>0</v>
      </c>
      <c r="C329">
        <v>59.000000000000007</v>
      </c>
      <c r="D329">
        <v>1.7</v>
      </c>
      <c r="E329">
        <v>31</v>
      </c>
      <c r="F329" s="19" t="b">
        <f t="shared" si="51"/>
        <v>0</v>
      </c>
      <c r="G329" s="20" t="b">
        <f t="shared" si="52"/>
        <v>0</v>
      </c>
      <c r="H329" s="20">
        <f t="shared" si="53"/>
        <v>31</v>
      </c>
      <c r="I329" s="20" t="b">
        <f t="shared" si="54"/>
        <v>0</v>
      </c>
      <c r="J329" s="20" t="b">
        <f t="shared" si="55"/>
        <v>0</v>
      </c>
      <c r="K329" s="21" t="b">
        <f t="shared" si="56"/>
        <v>0</v>
      </c>
    </row>
    <row r="330" spans="1:11" x14ac:dyDescent="0.25">
      <c r="A330" s="11">
        <v>40692.916666666664</v>
      </c>
      <c r="B330">
        <v>0</v>
      </c>
      <c r="C330">
        <v>59.000000000000007</v>
      </c>
      <c r="D330">
        <v>1.3</v>
      </c>
      <c r="E330">
        <v>318</v>
      </c>
      <c r="F330" s="19" t="b">
        <f t="shared" si="51"/>
        <v>0</v>
      </c>
      <c r="G330" s="20">
        <f t="shared" si="52"/>
        <v>318</v>
      </c>
      <c r="H330" s="20" t="b">
        <f t="shared" si="53"/>
        <v>0</v>
      </c>
      <c r="I330" s="20" t="b">
        <f t="shared" si="54"/>
        <v>0</v>
      </c>
      <c r="J330" s="20" t="b">
        <f t="shared" si="55"/>
        <v>0</v>
      </c>
      <c r="K330" s="21" t="b">
        <f t="shared" si="56"/>
        <v>0</v>
      </c>
    </row>
    <row r="331" spans="1:11" x14ac:dyDescent="0.25">
      <c r="A331" s="11">
        <v>40692.958333333336</v>
      </c>
      <c r="B331">
        <v>0</v>
      </c>
      <c r="C331">
        <v>59.000000000000007</v>
      </c>
      <c r="D331">
        <v>1.4</v>
      </c>
      <c r="E331">
        <v>308</v>
      </c>
      <c r="F331" s="19" t="b">
        <f t="shared" si="51"/>
        <v>0</v>
      </c>
      <c r="G331" s="20">
        <f t="shared" si="52"/>
        <v>308</v>
      </c>
      <c r="H331" s="20" t="b">
        <f t="shared" si="53"/>
        <v>0</v>
      </c>
      <c r="I331" s="20" t="b">
        <f t="shared" si="54"/>
        <v>0</v>
      </c>
      <c r="J331" s="20" t="b">
        <f t="shared" si="55"/>
        <v>0</v>
      </c>
      <c r="K331" s="21" t="b">
        <f t="shared" si="56"/>
        <v>0</v>
      </c>
    </row>
    <row r="332" spans="1:11" x14ac:dyDescent="0.25">
      <c r="A332" s="11">
        <v>40693</v>
      </c>
      <c r="B332">
        <v>0</v>
      </c>
      <c r="C332">
        <v>59.000000000000007</v>
      </c>
      <c r="D332">
        <v>1.2</v>
      </c>
      <c r="E332">
        <v>49</v>
      </c>
      <c r="F332" s="19" t="b">
        <f t="shared" si="51"/>
        <v>0</v>
      </c>
      <c r="G332" s="20">
        <f t="shared" si="52"/>
        <v>49</v>
      </c>
      <c r="H332" s="20" t="b">
        <f t="shared" si="53"/>
        <v>0</v>
      </c>
      <c r="I332" s="20" t="b">
        <f t="shared" si="54"/>
        <v>0</v>
      </c>
      <c r="J332" s="20" t="b">
        <f t="shared" si="55"/>
        <v>0</v>
      </c>
      <c r="K332" s="21" t="b">
        <f t="shared" si="56"/>
        <v>0</v>
      </c>
    </row>
    <row r="333" spans="1:11" x14ac:dyDescent="0.25">
      <c r="A333" s="11">
        <v>40693.041666666664</v>
      </c>
      <c r="B333">
        <v>0</v>
      </c>
      <c r="C333">
        <v>59.000000000000007</v>
      </c>
      <c r="D333">
        <v>0.6</v>
      </c>
      <c r="E333">
        <v>287</v>
      </c>
      <c r="F333" s="19" t="b">
        <f t="shared" si="51"/>
        <v>0</v>
      </c>
      <c r="G333" s="20">
        <f t="shared" si="52"/>
        <v>287</v>
      </c>
      <c r="H333" s="20" t="b">
        <f t="shared" si="53"/>
        <v>0</v>
      </c>
      <c r="I333" s="20" t="b">
        <f t="shared" si="54"/>
        <v>0</v>
      </c>
      <c r="J333" s="20" t="b">
        <f t="shared" si="55"/>
        <v>0</v>
      </c>
      <c r="K333" s="21" t="b">
        <f t="shared" si="56"/>
        <v>0</v>
      </c>
    </row>
    <row r="334" spans="1:11" x14ac:dyDescent="0.25">
      <c r="A334" s="11">
        <v>40693.083333333336</v>
      </c>
      <c r="B334">
        <v>0</v>
      </c>
      <c r="C334">
        <v>59.000000000000007</v>
      </c>
      <c r="D334">
        <v>0.7</v>
      </c>
      <c r="E334">
        <v>303</v>
      </c>
      <c r="F334" s="19" t="b">
        <f t="shared" si="51"/>
        <v>0</v>
      </c>
      <c r="G334" s="20">
        <f t="shared" si="52"/>
        <v>303</v>
      </c>
      <c r="H334" s="20" t="b">
        <f t="shared" si="53"/>
        <v>0</v>
      </c>
      <c r="I334" s="20" t="b">
        <f t="shared" si="54"/>
        <v>0</v>
      </c>
      <c r="J334" s="20" t="b">
        <f t="shared" si="55"/>
        <v>0</v>
      </c>
      <c r="K334" s="21" t="b">
        <f t="shared" si="56"/>
        <v>0</v>
      </c>
    </row>
    <row r="335" spans="1:11" x14ac:dyDescent="0.25">
      <c r="A335" s="11">
        <v>40693.125</v>
      </c>
      <c r="B335">
        <v>0</v>
      </c>
      <c r="C335">
        <v>59.000000000000007</v>
      </c>
      <c r="D335">
        <v>0.6</v>
      </c>
      <c r="E335">
        <v>303</v>
      </c>
      <c r="F335" s="19" t="b">
        <f t="shared" si="51"/>
        <v>0</v>
      </c>
      <c r="G335" s="20">
        <f t="shared" si="52"/>
        <v>303</v>
      </c>
      <c r="H335" s="20" t="b">
        <f t="shared" si="53"/>
        <v>0</v>
      </c>
      <c r="I335" s="20" t="b">
        <f t="shared" si="54"/>
        <v>0</v>
      </c>
      <c r="J335" s="20" t="b">
        <f t="shared" si="55"/>
        <v>0</v>
      </c>
      <c r="K335" s="21" t="b">
        <f t="shared" si="56"/>
        <v>0</v>
      </c>
    </row>
    <row r="336" spans="1:11" x14ac:dyDescent="0.25">
      <c r="A336" s="11">
        <v>40693.166666666664</v>
      </c>
      <c r="B336">
        <v>0</v>
      </c>
      <c r="C336">
        <v>59.000000000000007</v>
      </c>
      <c r="D336">
        <v>0.5</v>
      </c>
      <c r="E336">
        <v>277</v>
      </c>
      <c r="F336" s="19" t="b">
        <f t="shared" si="51"/>
        <v>0</v>
      </c>
      <c r="G336" s="20">
        <f t="shared" si="52"/>
        <v>277</v>
      </c>
      <c r="H336" s="20" t="b">
        <f t="shared" si="53"/>
        <v>0</v>
      </c>
      <c r="I336" s="20" t="b">
        <f t="shared" si="54"/>
        <v>0</v>
      </c>
      <c r="J336" s="20" t="b">
        <f t="shared" si="55"/>
        <v>0</v>
      </c>
      <c r="K336" s="21" t="b">
        <f t="shared" si="56"/>
        <v>0</v>
      </c>
    </row>
    <row r="337" spans="1:11" x14ac:dyDescent="0.25">
      <c r="A337" s="11">
        <v>40693.208333333336</v>
      </c>
      <c r="B337">
        <v>0</v>
      </c>
      <c r="C337">
        <v>59.000000000000007</v>
      </c>
      <c r="D337">
        <v>0.5</v>
      </c>
      <c r="E337">
        <v>247</v>
      </c>
      <c r="F337" s="19" t="b">
        <f t="shared" si="51"/>
        <v>0</v>
      </c>
      <c r="G337" s="20">
        <f t="shared" si="52"/>
        <v>247</v>
      </c>
      <c r="H337" s="20" t="b">
        <f t="shared" si="53"/>
        <v>0</v>
      </c>
      <c r="I337" s="20" t="b">
        <f t="shared" si="54"/>
        <v>0</v>
      </c>
      <c r="J337" s="20" t="b">
        <f t="shared" si="55"/>
        <v>0</v>
      </c>
      <c r="K337" s="21" t="b">
        <f t="shared" si="56"/>
        <v>0</v>
      </c>
    </row>
    <row r="338" spans="1:11" x14ac:dyDescent="0.25">
      <c r="A338" s="11">
        <v>40693.25</v>
      </c>
      <c r="B338">
        <v>0</v>
      </c>
      <c r="C338">
        <v>59.000000000000007</v>
      </c>
      <c r="D338">
        <v>0.4</v>
      </c>
      <c r="E338">
        <v>152</v>
      </c>
      <c r="F338" s="19">
        <f t="shared" si="51"/>
        <v>152</v>
      </c>
      <c r="G338" s="20" t="b">
        <f t="shared" si="52"/>
        <v>0</v>
      </c>
      <c r="H338" s="20" t="b">
        <f t="shared" si="53"/>
        <v>0</v>
      </c>
      <c r="I338" s="20" t="b">
        <f t="shared" si="54"/>
        <v>0</v>
      </c>
      <c r="J338" s="20" t="b">
        <f t="shared" si="55"/>
        <v>0</v>
      </c>
      <c r="K338" s="21" t="b">
        <f t="shared" si="56"/>
        <v>0</v>
      </c>
    </row>
    <row r="339" spans="1:11" x14ac:dyDescent="0.25">
      <c r="A339" s="11">
        <v>40693.291666666664</v>
      </c>
      <c r="B339">
        <v>0</v>
      </c>
      <c r="C339">
        <v>59.000000000000007</v>
      </c>
      <c r="D339">
        <v>0.5</v>
      </c>
      <c r="E339">
        <v>171</v>
      </c>
      <c r="F339" s="19" t="b">
        <f t="shared" si="51"/>
        <v>0</v>
      </c>
      <c r="G339" s="20">
        <f t="shared" si="52"/>
        <v>171</v>
      </c>
      <c r="H339" s="20" t="b">
        <f t="shared" si="53"/>
        <v>0</v>
      </c>
      <c r="I339" s="20" t="b">
        <f t="shared" si="54"/>
        <v>0</v>
      </c>
      <c r="J339" s="20" t="b">
        <f t="shared" si="55"/>
        <v>0</v>
      </c>
      <c r="K339" s="21" t="b">
        <f t="shared" si="56"/>
        <v>0</v>
      </c>
    </row>
    <row r="340" spans="1:11" x14ac:dyDescent="0.25">
      <c r="A340" s="11">
        <v>40693.333333333336</v>
      </c>
      <c r="B340">
        <v>0</v>
      </c>
      <c r="C340">
        <v>59.000000000000007</v>
      </c>
      <c r="D340">
        <v>0.9</v>
      </c>
      <c r="E340">
        <v>216</v>
      </c>
      <c r="F340" s="19" t="b">
        <f t="shared" si="51"/>
        <v>0</v>
      </c>
      <c r="G340" s="20">
        <f t="shared" si="52"/>
        <v>216</v>
      </c>
      <c r="H340" s="20" t="b">
        <f t="shared" si="53"/>
        <v>0</v>
      </c>
      <c r="I340" s="20" t="b">
        <f t="shared" si="54"/>
        <v>0</v>
      </c>
      <c r="J340" s="20" t="b">
        <f t="shared" si="55"/>
        <v>0</v>
      </c>
      <c r="K340" s="21" t="b">
        <f t="shared" si="56"/>
        <v>0</v>
      </c>
    </row>
    <row r="341" spans="1:11" x14ac:dyDescent="0.25">
      <c r="A341" s="11">
        <v>40693.375</v>
      </c>
      <c r="B341">
        <v>0</v>
      </c>
      <c r="C341">
        <v>59.000000000000007</v>
      </c>
      <c r="D341">
        <v>1.6</v>
      </c>
      <c r="E341">
        <v>215</v>
      </c>
      <c r="F341" s="19" t="b">
        <f t="shared" si="51"/>
        <v>0</v>
      </c>
      <c r="G341" s="20" t="b">
        <f t="shared" si="52"/>
        <v>0</v>
      </c>
      <c r="H341" s="20">
        <f t="shared" si="53"/>
        <v>215</v>
      </c>
      <c r="I341" s="20" t="b">
        <f t="shared" si="54"/>
        <v>0</v>
      </c>
      <c r="J341" s="20" t="b">
        <f t="shared" si="55"/>
        <v>0</v>
      </c>
      <c r="K341" s="21" t="b">
        <f t="shared" si="56"/>
        <v>0</v>
      </c>
    </row>
    <row r="342" spans="1:11" x14ac:dyDescent="0.25">
      <c r="A342" s="11">
        <v>40693.416666666664</v>
      </c>
      <c r="B342">
        <v>0</v>
      </c>
      <c r="C342">
        <v>59.000000000000007</v>
      </c>
      <c r="D342">
        <v>1.1000000000000001</v>
      </c>
      <c r="E342">
        <v>182</v>
      </c>
      <c r="F342" s="19" t="b">
        <f t="shared" si="51"/>
        <v>0</v>
      </c>
      <c r="G342" s="20">
        <f t="shared" si="52"/>
        <v>182</v>
      </c>
      <c r="H342" s="20" t="b">
        <f t="shared" si="53"/>
        <v>0</v>
      </c>
      <c r="I342" s="20" t="b">
        <f t="shared" si="54"/>
        <v>0</v>
      </c>
      <c r="J342" s="20" t="b">
        <f t="shared" si="55"/>
        <v>0</v>
      </c>
      <c r="K342" s="21" t="b">
        <f t="shared" si="56"/>
        <v>0</v>
      </c>
    </row>
    <row r="343" spans="1:11" x14ac:dyDescent="0.25">
      <c r="A343" s="11">
        <v>40693.458333333336</v>
      </c>
      <c r="B343">
        <v>0</v>
      </c>
      <c r="C343">
        <v>59.000000000000007</v>
      </c>
      <c r="D343">
        <v>1.3</v>
      </c>
      <c r="E343">
        <v>333</v>
      </c>
      <c r="F343" s="19" t="b">
        <f t="shared" si="51"/>
        <v>0</v>
      </c>
      <c r="G343" s="20">
        <f t="shared" si="52"/>
        <v>333</v>
      </c>
      <c r="H343" s="20" t="b">
        <f t="shared" si="53"/>
        <v>0</v>
      </c>
      <c r="I343" s="20" t="b">
        <f t="shared" si="54"/>
        <v>0</v>
      </c>
      <c r="J343" s="20" t="b">
        <f t="shared" si="55"/>
        <v>0</v>
      </c>
      <c r="K343" s="21" t="b">
        <f t="shared" si="56"/>
        <v>0</v>
      </c>
    </row>
    <row r="344" spans="1:11" x14ac:dyDescent="0.25">
      <c r="A344" s="11">
        <v>40693.5</v>
      </c>
      <c r="B344">
        <v>0</v>
      </c>
      <c r="C344">
        <v>59.000000000000007</v>
      </c>
      <c r="D344">
        <v>1.7</v>
      </c>
      <c r="E344">
        <v>113</v>
      </c>
      <c r="F344" s="19" t="b">
        <f t="shared" si="51"/>
        <v>0</v>
      </c>
      <c r="G344" s="20" t="b">
        <f t="shared" si="52"/>
        <v>0</v>
      </c>
      <c r="H344" s="20">
        <f t="shared" si="53"/>
        <v>113</v>
      </c>
      <c r="I344" s="20" t="b">
        <f t="shared" si="54"/>
        <v>0</v>
      </c>
      <c r="J344" s="20" t="b">
        <f t="shared" si="55"/>
        <v>0</v>
      </c>
      <c r="K344" s="21" t="b">
        <f t="shared" si="56"/>
        <v>0</v>
      </c>
    </row>
    <row r="345" spans="1:11" x14ac:dyDescent="0.25">
      <c r="A345" s="11">
        <v>40693.541666666664</v>
      </c>
      <c r="B345">
        <v>0</v>
      </c>
      <c r="C345">
        <v>59.000000000000007</v>
      </c>
      <c r="D345">
        <v>1.9</v>
      </c>
      <c r="E345">
        <v>311</v>
      </c>
      <c r="F345" s="19" t="b">
        <f t="shared" si="51"/>
        <v>0</v>
      </c>
      <c r="G345" s="20" t="b">
        <f t="shared" si="52"/>
        <v>0</v>
      </c>
      <c r="H345" s="20">
        <f t="shared" si="53"/>
        <v>311</v>
      </c>
      <c r="I345" s="20" t="b">
        <f t="shared" si="54"/>
        <v>0</v>
      </c>
      <c r="J345" s="20" t="b">
        <f t="shared" si="55"/>
        <v>0</v>
      </c>
      <c r="K345" s="21" t="b">
        <f t="shared" si="56"/>
        <v>0</v>
      </c>
    </row>
    <row r="346" spans="1:11" x14ac:dyDescent="0.25">
      <c r="A346" s="11">
        <v>40693.583333333336</v>
      </c>
      <c r="B346">
        <v>0</v>
      </c>
      <c r="C346">
        <v>59.000000000000007</v>
      </c>
      <c r="D346">
        <v>3</v>
      </c>
      <c r="E346">
        <v>107</v>
      </c>
      <c r="F346" s="19" t="b">
        <f t="shared" si="51"/>
        <v>0</v>
      </c>
      <c r="G346" s="20" t="b">
        <f t="shared" si="52"/>
        <v>0</v>
      </c>
      <c r="H346" s="20" t="b">
        <f t="shared" si="53"/>
        <v>0</v>
      </c>
      <c r="I346" s="20">
        <f t="shared" si="54"/>
        <v>107</v>
      </c>
      <c r="J346" s="20" t="b">
        <f t="shared" si="55"/>
        <v>0</v>
      </c>
      <c r="K346" s="21" t="b">
        <f t="shared" si="56"/>
        <v>0</v>
      </c>
    </row>
    <row r="347" spans="1:11" x14ac:dyDescent="0.25">
      <c r="A347" s="11">
        <v>40693.625</v>
      </c>
      <c r="B347">
        <v>0</v>
      </c>
      <c r="C347">
        <v>59.000000000000007</v>
      </c>
      <c r="D347">
        <v>3.7</v>
      </c>
      <c r="E347">
        <v>112</v>
      </c>
      <c r="F347" s="19" t="b">
        <f t="shared" si="51"/>
        <v>0</v>
      </c>
      <c r="G347" s="20" t="b">
        <f t="shared" si="52"/>
        <v>0</v>
      </c>
      <c r="H347" s="20" t="b">
        <f t="shared" si="53"/>
        <v>0</v>
      </c>
      <c r="I347" s="20" t="b">
        <f t="shared" si="54"/>
        <v>0</v>
      </c>
      <c r="J347" s="20">
        <f t="shared" si="55"/>
        <v>112</v>
      </c>
      <c r="K347" s="21" t="b">
        <f t="shared" si="56"/>
        <v>0</v>
      </c>
    </row>
    <row r="348" spans="1:11" x14ac:dyDescent="0.25">
      <c r="A348" s="11">
        <v>40693.666666666664</v>
      </c>
      <c r="B348">
        <v>0</v>
      </c>
      <c r="C348">
        <v>59.000000000000007</v>
      </c>
      <c r="D348">
        <v>4.2</v>
      </c>
      <c r="E348">
        <v>113</v>
      </c>
      <c r="F348" s="19" t="b">
        <f t="shared" si="51"/>
        <v>0</v>
      </c>
      <c r="G348" s="20" t="b">
        <f t="shared" si="52"/>
        <v>0</v>
      </c>
      <c r="H348" s="20" t="b">
        <f t="shared" si="53"/>
        <v>0</v>
      </c>
      <c r="I348" s="20" t="b">
        <f t="shared" si="54"/>
        <v>0</v>
      </c>
      <c r="J348" s="20">
        <f t="shared" si="55"/>
        <v>113</v>
      </c>
      <c r="K348" s="21" t="b">
        <f t="shared" si="56"/>
        <v>0</v>
      </c>
    </row>
    <row r="349" spans="1:11" x14ac:dyDescent="0.25">
      <c r="A349" s="11">
        <v>40693.708333333336</v>
      </c>
      <c r="B349">
        <v>0</v>
      </c>
      <c r="C349">
        <v>59.000000000000007</v>
      </c>
      <c r="D349">
        <v>3.8</v>
      </c>
      <c r="E349">
        <v>108</v>
      </c>
      <c r="F349" s="19" t="b">
        <f t="shared" si="51"/>
        <v>0</v>
      </c>
      <c r="G349" s="20" t="b">
        <f t="shared" si="52"/>
        <v>0</v>
      </c>
      <c r="H349" s="20" t="b">
        <f t="shared" si="53"/>
        <v>0</v>
      </c>
      <c r="I349" s="20" t="b">
        <f t="shared" si="54"/>
        <v>0</v>
      </c>
      <c r="J349" s="20">
        <f t="shared" si="55"/>
        <v>108</v>
      </c>
      <c r="K349" s="21" t="b">
        <f t="shared" si="56"/>
        <v>0</v>
      </c>
    </row>
    <row r="350" spans="1:11" x14ac:dyDescent="0.25">
      <c r="A350" s="11">
        <v>40693.75</v>
      </c>
      <c r="B350">
        <v>0</v>
      </c>
      <c r="C350">
        <v>59.000000000000007</v>
      </c>
      <c r="D350">
        <v>4</v>
      </c>
      <c r="E350">
        <v>102</v>
      </c>
      <c r="F350" s="19" t="b">
        <f t="shared" si="51"/>
        <v>0</v>
      </c>
      <c r="G350" s="20" t="b">
        <f t="shared" si="52"/>
        <v>0</v>
      </c>
      <c r="H350" s="20" t="b">
        <f t="shared" si="53"/>
        <v>0</v>
      </c>
      <c r="I350" s="20" t="b">
        <f t="shared" si="54"/>
        <v>0</v>
      </c>
      <c r="J350" s="20">
        <f t="shared" si="55"/>
        <v>102</v>
      </c>
      <c r="K350" s="21" t="b">
        <f t="shared" si="56"/>
        <v>0</v>
      </c>
    </row>
    <row r="351" spans="1:11" x14ac:dyDescent="0.25">
      <c r="A351" s="11">
        <v>40693.791666666664</v>
      </c>
      <c r="B351">
        <v>0</v>
      </c>
      <c r="C351">
        <v>59.000000000000007</v>
      </c>
      <c r="D351">
        <v>4.5</v>
      </c>
      <c r="E351">
        <v>103</v>
      </c>
      <c r="F351" s="19" t="b">
        <f t="shared" si="51"/>
        <v>0</v>
      </c>
      <c r="G351" s="20" t="b">
        <f t="shared" si="52"/>
        <v>0</v>
      </c>
      <c r="H351" s="20" t="b">
        <f t="shared" si="53"/>
        <v>0</v>
      </c>
      <c r="I351" s="20" t="b">
        <f t="shared" si="54"/>
        <v>0</v>
      </c>
      <c r="J351" s="20" t="b">
        <f t="shared" si="55"/>
        <v>0</v>
      </c>
      <c r="K351" s="21">
        <f t="shared" si="56"/>
        <v>103</v>
      </c>
    </row>
    <row r="352" spans="1:11" x14ac:dyDescent="0.25">
      <c r="A352" s="11">
        <v>40693.833333333336</v>
      </c>
      <c r="B352">
        <v>0</v>
      </c>
      <c r="C352">
        <v>59.000000000000007</v>
      </c>
      <c r="D352">
        <v>2.6</v>
      </c>
      <c r="E352">
        <v>68</v>
      </c>
      <c r="F352" s="19" t="b">
        <f t="shared" si="51"/>
        <v>0</v>
      </c>
      <c r="G352" s="20" t="b">
        <f t="shared" si="52"/>
        <v>0</v>
      </c>
      <c r="H352" s="20" t="b">
        <f t="shared" si="53"/>
        <v>0</v>
      </c>
      <c r="I352" s="20">
        <f t="shared" si="54"/>
        <v>68</v>
      </c>
      <c r="J352" s="20" t="b">
        <f t="shared" si="55"/>
        <v>0</v>
      </c>
      <c r="K352" s="21" t="b">
        <f t="shared" si="56"/>
        <v>0</v>
      </c>
    </row>
    <row r="353" spans="1:11" x14ac:dyDescent="0.25">
      <c r="A353" s="11">
        <v>40693.875</v>
      </c>
      <c r="B353">
        <v>0</v>
      </c>
      <c r="C353">
        <v>59.000000000000007</v>
      </c>
      <c r="D353">
        <v>2.8</v>
      </c>
      <c r="E353">
        <v>81</v>
      </c>
      <c r="F353" s="19" t="b">
        <f t="shared" si="51"/>
        <v>0</v>
      </c>
      <c r="G353" s="20" t="b">
        <f t="shared" si="52"/>
        <v>0</v>
      </c>
      <c r="H353" s="20" t="b">
        <f t="shared" si="53"/>
        <v>0</v>
      </c>
      <c r="I353" s="20">
        <f t="shared" si="54"/>
        <v>81</v>
      </c>
      <c r="J353" s="20" t="b">
        <f t="shared" si="55"/>
        <v>0</v>
      </c>
      <c r="K353" s="21" t="b">
        <f t="shared" si="56"/>
        <v>0</v>
      </c>
    </row>
    <row r="354" spans="1:11" x14ac:dyDescent="0.25">
      <c r="A354" s="11">
        <v>40693.916666666664</v>
      </c>
      <c r="B354">
        <v>0</v>
      </c>
      <c r="C354">
        <v>59.000000000000007</v>
      </c>
      <c r="D354">
        <v>2.8</v>
      </c>
      <c r="E354">
        <v>70</v>
      </c>
      <c r="F354" s="19" t="b">
        <f t="shared" si="51"/>
        <v>0</v>
      </c>
      <c r="G354" s="20" t="b">
        <f t="shared" si="52"/>
        <v>0</v>
      </c>
      <c r="H354" s="20" t="b">
        <f t="shared" si="53"/>
        <v>0</v>
      </c>
      <c r="I354" s="20">
        <f t="shared" si="54"/>
        <v>70</v>
      </c>
      <c r="J354" s="20" t="b">
        <f t="shared" si="55"/>
        <v>0</v>
      </c>
      <c r="K354" s="21" t="b">
        <f t="shared" si="56"/>
        <v>0</v>
      </c>
    </row>
    <row r="355" spans="1:11" x14ac:dyDescent="0.25">
      <c r="A355" s="11">
        <v>40693.958333333336</v>
      </c>
      <c r="B355">
        <v>0</v>
      </c>
      <c r="C355">
        <v>59.000000000000007</v>
      </c>
      <c r="D355">
        <v>1.3</v>
      </c>
      <c r="E355">
        <v>249</v>
      </c>
      <c r="F355" s="19" t="b">
        <f t="shared" si="51"/>
        <v>0</v>
      </c>
      <c r="G355" s="20">
        <f t="shared" si="52"/>
        <v>249</v>
      </c>
      <c r="H355" s="20" t="b">
        <f t="shared" si="53"/>
        <v>0</v>
      </c>
      <c r="I355" s="20" t="b">
        <f t="shared" si="54"/>
        <v>0</v>
      </c>
      <c r="J355" s="20" t="b">
        <f t="shared" si="55"/>
        <v>0</v>
      </c>
      <c r="K355" s="21" t="b">
        <f t="shared" si="56"/>
        <v>0</v>
      </c>
    </row>
    <row r="356" spans="1:11" x14ac:dyDescent="0.25">
      <c r="A356" s="11">
        <v>40694</v>
      </c>
      <c r="B356">
        <v>0</v>
      </c>
      <c r="C356">
        <v>59.000000000000007</v>
      </c>
      <c r="D356">
        <v>1.4</v>
      </c>
      <c r="E356">
        <v>298</v>
      </c>
      <c r="F356" s="19" t="b">
        <f t="shared" si="51"/>
        <v>0</v>
      </c>
      <c r="G356" s="20">
        <f t="shared" si="52"/>
        <v>298</v>
      </c>
      <c r="H356" s="20" t="b">
        <f t="shared" si="53"/>
        <v>0</v>
      </c>
      <c r="I356" s="20" t="b">
        <f t="shared" si="54"/>
        <v>0</v>
      </c>
      <c r="J356" s="20" t="b">
        <f t="shared" si="55"/>
        <v>0</v>
      </c>
      <c r="K356" s="21" t="b">
        <f t="shared" si="56"/>
        <v>0</v>
      </c>
    </row>
    <row r="357" spans="1:11" x14ac:dyDescent="0.25">
      <c r="A357" s="11">
        <v>40694.041666666664</v>
      </c>
      <c r="B357">
        <v>0</v>
      </c>
      <c r="C357">
        <v>59.000000000000007</v>
      </c>
      <c r="D357">
        <v>0.9</v>
      </c>
      <c r="E357">
        <v>315</v>
      </c>
      <c r="F357" s="19" t="b">
        <f t="shared" si="51"/>
        <v>0</v>
      </c>
      <c r="G357" s="20">
        <f t="shared" si="52"/>
        <v>315</v>
      </c>
      <c r="H357" s="20" t="b">
        <f t="shared" si="53"/>
        <v>0</v>
      </c>
      <c r="I357" s="20" t="b">
        <f t="shared" si="54"/>
        <v>0</v>
      </c>
      <c r="J357" s="20" t="b">
        <f t="shared" si="55"/>
        <v>0</v>
      </c>
      <c r="K357" s="21" t="b">
        <f t="shared" si="56"/>
        <v>0</v>
      </c>
    </row>
    <row r="358" spans="1:11" x14ac:dyDescent="0.25">
      <c r="A358" s="11">
        <v>40694.083333333336</v>
      </c>
      <c r="B358">
        <v>0</v>
      </c>
      <c r="C358">
        <v>59.000000000000007</v>
      </c>
      <c r="D358">
        <v>0.8</v>
      </c>
      <c r="E358">
        <v>327</v>
      </c>
      <c r="F358" s="19" t="b">
        <f t="shared" si="51"/>
        <v>0</v>
      </c>
      <c r="G358" s="20">
        <f t="shared" si="52"/>
        <v>327</v>
      </c>
      <c r="H358" s="20" t="b">
        <f t="shared" si="53"/>
        <v>0</v>
      </c>
      <c r="I358" s="20" t="b">
        <f t="shared" si="54"/>
        <v>0</v>
      </c>
      <c r="J358" s="20" t="b">
        <f t="shared" si="55"/>
        <v>0</v>
      </c>
      <c r="K358" s="21" t="b">
        <f t="shared" si="56"/>
        <v>0</v>
      </c>
    </row>
    <row r="359" spans="1:11" x14ac:dyDescent="0.25">
      <c r="A359" s="11">
        <v>40694.125</v>
      </c>
      <c r="B359">
        <v>0</v>
      </c>
      <c r="C359">
        <v>59.000000000000007</v>
      </c>
      <c r="D359">
        <v>0.7</v>
      </c>
      <c r="E359">
        <v>6</v>
      </c>
      <c r="F359" s="19" t="b">
        <f t="shared" si="51"/>
        <v>0</v>
      </c>
      <c r="G359" s="20">
        <f t="shared" si="52"/>
        <v>6</v>
      </c>
      <c r="H359" s="20" t="b">
        <f t="shared" si="53"/>
        <v>0</v>
      </c>
      <c r="I359" s="20" t="b">
        <f t="shared" si="54"/>
        <v>0</v>
      </c>
      <c r="J359" s="20" t="b">
        <f t="shared" si="55"/>
        <v>0</v>
      </c>
      <c r="K359" s="21" t="b">
        <f t="shared" si="56"/>
        <v>0</v>
      </c>
    </row>
    <row r="360" spans="1:11" x14ac:dyDescent="0.25">
      <c r="A360" s="11">
        <v>40694.166666666664</v>
      </c>
      <c r="B360">
        <v>0</v>
      </c>
      <c r="C360">
        <v>59.000000000000007</v>
      </c>
      <c r="D360">
        <v>0.4</v>
      </c>
      <c r="E360">
        <v>81</v>
      </c>
      <c r="F360" s="19">
        <f t="shared" si="51"/>
        <v>81</v>
      </c>
      <c r="G360" s="20" t="b">
        <f t="shared" si="52"/>
        <v>0</v>
      </c>
      <c r="H360" s="20" t="b">
        <f t="shared" si="53"/>
        <v>0</v>
      </c>
      <c r="I360" s="20" t="b">
        <f t="shared" si="54"/>
        <v>0</v>
      </c>
      <c r="J360" s="20" t="b">
        <f t="shared" si="55"/>
        <v>0</v>
      </c>
      <c r="K360" s="21" t="b">
        <f t="shared" si="56"/>
        <v>0</v>
      </c>
    </row>
    <row r="361" spans="1:11" x14ac:dyDescent="0.25">
      <c r="A361" s="11">
        <v>40694.208333333336</v>
      </c>
      <c r="B361">
        <v>0</v>
      </c>
      <c r="C361">
        <v>59.000000000000007</v>
      </c>
      <c r="D361">
        <v>0.9</v>
      </c>
      <c r="E361">
        <v>123</v>
      </c>
      <c r="F361" s="19" t="b">
        <f t="shared" si="51"/>
        <v>0</v>
      </c>
      <c r="G361" s="20">
        <f t="shared" si="52"/>
        <v>123</v>
      </c>
      <c r="H361" s="20" t="b">
        <f t="shared" si="53"/>
        <v>0</v>
      </c>
      <c r="I361" s="20" t="b">
        <f t="shared" si="54"/>
        <v>0</v>
      </c>
      <c r="J361" s="20" t="b">
        <f t="shared" si="55"/>
        <v>0</v>
      </c>
      <c r="K361" s="21" t="b">
        <f t="shared" si="56"/>
        <v>0</v>
      </c>
    </row>
    <row r="362" spans="1:11" x14ac:dyDescent="0.25">
      <c r="A362" s="11">
        <v>40694.25</v>
      </c>
      <c r="B362">
        <v>0</v>
      </c>
      <c r="C362">
        <v>59.000000000000007</v>
      </c>
      <c r="D362">
        <v>0.4</v>
      </c>
      <c r="E362">
        <v>315</v>
      </c>
      <c r="F362" s="19">
        <f t="shared" si="51"/>
        <v>315</v>
      </c>
      <c r="G362" s="20" t="b">
        <f t="shared" si="52"/>
        <v>0</v>
      </c>
      <c r="H362" s="20" t="b">
        <f t="shared" si="53"/>
        <v>0</v>
      </c>
      <c r="I362" s="20" t="b">
        <f t="shared" si="54"/>
        <v>0</v>
      </c>
      <c r="J362" s="20" t="b">
        <f t="shared" si="55"/>
        <v>0</v>
      </c>
      <c r="K362" s="21" t="b">
        <f t="shared" si="56"/>
        <v>0</v>
      </c>
    </row>
    <row r="363" spans="1:11" x14ac:dyDescent="0.25">
      <c r="A363" s="11">
        <v>40694.291666666664</v>
      </c>
      <c r="B363">
        <v>0</v>
      </c>
      <c r="C363">
        <v>59.000000000000007</v>
      </c>
      <c r="D363">
        <v>0.4</v>
      </c>
      <c r="E363">
        <v>81</v>
      </c>
      <c r="F363" s="19">
        <f t="shared" si="51"/>
        <v>81</v>
      </c>
      <c r="G363" s="20" t="b">
        <f t="shared" si="52"/>
        <v>0</v>
      </c>
      <c r="H363" s="20" t="b">
        <f t="shared" si="53"/>
        <v>0</v>
      </c>
      <c r="I363" s="20" t="b">
        <f t="shared" si="54"/>
        <v>0</v>
      </c>
      <c r="J363" s="20" t="b">
        <f t="shared" si="55"/>
        <v>0</v>
      </c>
      <c r="K363" s="21" t="b">
        <f t="shared" si="56"/>
        <v>0</v>
      </c>
    </row>
    <row r="364" spans="1:11" x14ac:dyDescent="0.25">
      <c r="A364" s="11">
        <v>40694.333333333336</v>
      </c>
      <c r="B364">
        <v>0</v>
      </c>
      <c r="C364">
        <v>59.000000000000007</v>
      </c>
      <c r="D364">
        <v>0.8</v>
      </c>
      <c r="E364">
        <v>116</v>
      </c>
      <c r="F364" s="19" t="b">
        <f t="shared" si="51"/>
        <v>0</v>
      </c>
      <c r="G364" s="20">
        <f t="shared" si="52"/>
        <v>116</v>
      </c>
      <c r="H364" s="20" t="b">
        <f t="shared" si="53"/>
        <v>0</v>
      </c>
      <c r="I364" s="20" t="b">
        <f t="shared" si="54"/>
        <v>0</v>
      </c>
      <c r="J364" s="20" t="b">
        <f t="shared" si="55"/>
        <v>0</v>
      </c>
      <c r="K364" s="21" t="b">
        <f t="shared" si="56"/>
        <v>0</v>
      </c>
    </row>
    <row r="365" spans="1:11" x14ac:dyDescent="0.25">
      <c r="A365" s="11">
        <v>40694.375</v>
      </c>
      <c r="B365">
        <v>0</v>
      </c>
      <c r="C365">
        <v>59.000000000000007</v>
      </c>
      <c r="D365">
        <v>1.4</v>
      </c>
      <c r="E365">
        <v>98</v>
      </c>
      <c r="F365" s="19" t="b">
        <f t="shared" si="51"/>
        <v>0</v>
      </c>
      <c r="G365" s="20">
        <f t="shared" si="52"/>
        <v>98</v>
      </c>
      <c r="H365" s="20" t="b">
        <f t="shared" si="53"/>
        <v>0</v>
      </c>
      <c r="I365" s="20" t="b">
        <f t="shared" si="54"/>
        <v>0</v>
      </c>
      <c r="J365" s="20" t="b">
        <f t="shared" si="55"/>
        <v>0</v>
      </c>
      <c r="K365" s="21" t="b">
        <f t="shared" si="56"/>
        <v>0</v>
      </c>
    </row>
    <row r="366" spans="1:11" x14ac:dyDescent="0.25">
      <c r="A366" s="11">
        <v>40694.416666666664</v>
      </c>
      <c r="B366">
        <v>0</v>
      </c>
      <c r="C366">
        <v>59.000000000000007</v>
      </c>
      <c r="D366">
        <v>1.4</v>
      </c>
      <c r="E366">
        <v>107</v>
      </c>
      <c r="F366" s="19" t="b">
        <f t="shared" si="51"/>
        <v>0</v>
      </c>
      <c r="G366" s="20">
        <f t="shared" si="52"/>
        <v>107</v>
      </c>
      <c r="H366" s="20" t="b">
        <f t="shared" si="53"/>
        <v>0</v>
      </c>
      <c r="I366" s="20" t="b">
        <f t="shared" si="54"/>
        <v>0</v>
      </c>
      <c r="J366" s="20" t="b">
        <f t="shared" si="55"/>
        <v>0</v>
      </c>
      <c r="K366" s="21" t="b">
        <f t="shared" si="56"/>
        <v>0</v>
      </c>
    </row>
    <row r="367" spans="1:11" x14ac:dyDescent="0.25">
      <c r="A367" s="11">
        <v>40694.458333333336</v>
      </c>
      <c r="B367">
        <v>0</v>
      </c>
      <c r="C367">
        <v>59.000000000000007</v>
      </c>
      <c r="D367">
        <v>1.4</v>
      </c>
      <c r="E367">
        <v>102</v>
      </c>
      <c r="F367" s="19" t="b">
        <f t="shared" si="51"/>
        <v>0</v>
      </c>
      <c r="G367" s="20">
        <f t="shared" si="52"/>
        <v>102</v>
      </c>
      <c r="H367" s="20" t="b">
        <f t="shared" si="53"/>
        <v>0</v>
      </c>
      <c r="I367" s="20" t="b">
        <f t="shared" si="54"/>
        <v>0</v>
      </c>
      <c r="J367" s="20" t="b">
        <f t="shared" si="55"/>
        <v>0</v>
      </c>
      <c r="K367" s="21" t="b">
        <f t="shared" si="56"/>
        <v>0</v>
      </c>
    </row>
    <row r="368" spans="1:11" x14ac:dyDescent="0.25">
      <c r="A368" s="11">
        <v>40694.5</v>
      </c>
      <c r="B368">
        <v>0</v>
      </c>
      <c r="C368">
        <v>59.000000000000007</v>
      </c>
      <c r="D368">
        <v>1.5</v>
      </c>
      <c r="E368">
        <v>176</v>
      </c>
      <c r="F368" s="19" t="b">
        <f t="shared" si="51"/>
        <v>0</v>
      </c>
      <c r="G368" s="20" t="b">
        <f t="shared" si="52"/>
        <v>0</v>
      </c>
      <c r="H368" s="20">
        <f t="shared" si="53"/>
        <v>176</v>
      </c>
      <c r="I368" s="20" t="b">
        <f t="shared" si="54"/>
        <v>0</v>
      </c>
      <c r="J368" s="20" t="b">
        <f t="shared" si="55"/>
        <v>0</v>
      </c>
      <c r="K368" s="21" t="b">
        <f t="shared" si="56"/>
        <v>0</v>
      </c>
    </row>
    <row r="369" spans="1:11" x14ac:dyDescent="0.25">
      <c r="A369" s="11">
        <v>40694.541666666664</v>
      </c>
      <c r="B369">
        <v>0</v>
      </c>
      <c r="C369">
        <v>59.000000000000007</v>
      </c>
      <c r="D369">
        <v>2.7</v>
      </c>
      <c r="E369">
        <v>104</v>
      </c>
      <c r="F369" s="19" t="b">
        <f t="shared" si="51"/>
        <v>0</v>
      </c>
      <c r="G369" s="20" t="b">
        <f t="shared" si="52"/>
        <v>0</v>
      </c>
      <c r="H369" s="20" t="b">
        <f t="shared" si="53"/>
        <v>0</v>
      </c>
      <c r="I369" s="20">
        <f t="shared" si="54"/>
        <v>104</v>
      </c>
      <c r="J369" s="20" t="b">
        <f t="shared" si="55"/>
        <v>0</v>
      </c>
      <c r="K369" s="21" t="b">
        <f t="shared" si="56"/>
        <v>0</v>
      </c>
    </row>
    <row r="370" spans="1:11" x14ac:dyDescent="0.25">
      <c r="A370" s="11">
        <v>40694.583333333336</v>
      </c>
      <c r="B370">
        <v>2.6</v>
      </c>
      <c r="C370">
        <v>61.600000000000009</v>
      </c>
      <c r="D370">
        <v>2.4</v>
      </c>
      <c r="E370">
        <v>136</v>
      </c>
      <c r="F370" s="19" t="b">
        <f t="shared" si="51"/>
        <v>0</v>
      </c>
      <c r="G370" s="20" t="b">
        <f t="shared" si="52"/>
        <v>0</v>
      </c>
      <c r="H370" s="20">
        <f t="shared" si="53"/>
        <v>136</v>
      </c>
      <c r="I370" s="20" t="b">
        <f t="shared" si="54"/>
        <v>0</v>
      </c>
      <c r="J370" s="20" t="b">
        <f t="shared" si="55"/>
        <v>0</v>
      </c>
      <c r="K370" s="21" t="b">
        <f t="shared" si="56"/>
        <v>0</v>
      </c>
    </row>
    <row r="371" spans="1:11" x14ac:dyDescent="0.25">
      <c r="A371" s="11">
        <v>40694.625</v>
      </c>
      <c r="B371">
        <v>0</v>
      </c>
      <c r="C371">
        <v>61.600000000000009</v>
      </c>
      <c r="D371">
        <v>1</v>
      </c>
      <c r="E371">
        <v>90</v>
      </c>
      <c r="F371" s="19" t="b">
        <f t="shared" si="51"/>
        <v>0</v>
      </c>
      <c r="G371" s="20">
        <f t="shared" si="52"/>
        <v>90</v>
      </c>
      <c r="H371" s="20" t="b">
        <f t="shared" si="53"/>
        <v>0</v>
      </c>
      <c r="I371" s="20" t="b">
        <f t="shared" si="54"/>
        <v>0</v>
      </c>
      <c r="J371" s="20" t="b">
        <f t="shared" si="55"/>
        <v>0</v>
      </c>
      <c r="K371" s="21" t="b">
        <f t="shared" si="56"/>
        <v>0</v>
      </c>
    </row>
    <row r="372" spans="1:11" x14ac:dyDescent="0.25">
      <c r="A372" s="11">
        <v>40694.666666666664</v>
      </c>
      <c r="B372">
        <v>0</v>
      </c>
      <c r="C372">
        <v>61.600000000000009</v>
      </c>
      <c r="D372">
        <v>2.6</v>
      </c>
      <c r="E372">
        <v>43</v>
      </c>
      <c r="F372" s="19" t="b">
        <f t="shared" si="51"/>
        <v>0</v>
      </c>
      <c r="G372" s="20" t="b">
        <f t="shared" si="52"/>
        <v>0</v>
      </c>
      <c r="H372" s="20" t="b">
        <f t="shared" si="53"/>
        <v>0</v>
      </c>
      <c r="I372" s="20">
        <f t="shared" si="54"/>
        <v>43</v>
      </c>
      <c r="J372" s="20" t="b">
        <f t="shared" si="55"/>
        <v>0</v>
      </c>
      <c r="K372" s="21" t="b">
        <f t="shared" si="56"/>
        <v>0</v>
      </c>
    </row>
    <row r="373" spans="1:11" x14ac:dyDescent="0.25">
      <c r="A373" s="11">
        <v>40694.708333333336</v>
      </c>
      <c r="B373">
        <v>0</v>
      </c>
      <c r="C373">
        <v>61.600000000000009</v>
      </c>
      <c r="D373">
        <v>4.5999999999999996</v>
      </c>
      <c r="E373">
        <v>105</v>
      </c>
      <c r="F373" s="19" t="b">
        <f t="shared" ref="F373:F436" si="57">IF(D373&lt;0.5,E373)</f>
        <v>0</v>
      </c>
      <c r="G373" s="20" t="b">
        <f t="shared" ref="G373:G436" si="58">IF(D373&lt;1.5,IF(D373&gt;=0.5,E373))</f>
        <v>0</v>
      </c>
      <c r="H373" s="20" t="b">
        <f t="shared" ref="H373:H436" si="59">IF(D373&lt;2.5,IF(D373&gt;=1.5,E373))</f>
        <v>0</v>
      </c>
      <c r="I373" s="20" t="b">
        <f t="shared" ref="I373:I436" si="60">IF(D373&lt;3.5,IF(D373&gt;=2.5,E373))</f>
        <v>0</v>
      </c>
      <c r="J373" s="20" t="b">
        <f t="shared" ref="J373:J436" si="61">IF(D373&lt;4.5,IF(D373&gt;=3.5,E373))</f>
        <v>0</v>
      </c>
      <c r="K373" s="21">
        <f t="shared" ref="K373:K436" si="62">IF(D373&gt;=4.5,E373)</f>
        <v>105</v>
      </c>
    </row>
    <row r="374" spans="1:11" x14ac:dyDescent="0.25">
      <c r="A374" s="11">
        <v>40694.75</v>
      </c>
      <c r="B374">
        <v>0</v>
      </c>
      <c r="C374">
        <v>61.600000000000009</v>
      </c>
      <c r="D374">
        <v>4</v>
      </c>
      <c r="E374">
        <v>97</v>
      </c>
      <c r="F374" s="19" t="b">
        <f t="shared" si="57"/>
        <v>0</v>
      </c>
      <c r="G374" s="20" t="b">
        <f t="shared" si="58"/>
        <v>0</v>
      </c>
      <c r="H374" s="20" t="b">
        <f t="shared" si="59"/>
        <v>0</v>
      </c>
      <c r="I374" s="20" t="b">
        <f t="shared" si="60"/>
        <v>0</v>
      </c>
      <c r="J374" s="20">
        <f t="shared" si="61"/>
        <v>97</v>
      </c>
      <c r="K374" s="21" t="b">
        <f t="shared" si="62"/>
        <v>0</v>
      </c>
    </row>
    <row r="375" spans="1:11" x14ac:dyDescent="0.25">
      <c r="A375" s="11">
        <v>40694.791666666664</v>
      </c>
      <c r="B375">
        <v>0</v>
      </c>
      <c r="C375">
        <v>61.600000000000009</v>
      </c>
      <c r="D375">
        <v>2.8</v>
      </c>
      <c r="E375">
        <v>76</v>
      </c>
      <c r="F375" s="19" t="b">
        <f t="shared" si="57"/>
        <v>0</v>
      </c>
      <c r="G375" s="20" t="b">
        <f t="shared" si="58"/>
        <v>0</v>
      </c>
      <c r="H375" s="20" t="b">
        <f t="shared" si="59"/>
        <v>0</v>
      </c>
      <c r="I375" s="20">
        <f t="shared" si="60"/>
        <v>76</v>
      </c>
      <c r="J375" s="20" t="b">
        <f t="shared" si="61"/>
        <v>0</v>
      </c>
      <c r="K375" s="21" t="b">
        <f t="shared" si="62"/>
        <v>0</v>
      </c>
    </row>
    <row r="376" spans="1:11" x14ac:dyDescent="0.25">
      <c r="A376" s="11">
        <v>40694.833333333336</v>
      </c>
      <c r="B376">
        <v>0</v>
      </c>
      <c r="C376">
        <v>61.600000000000009</v>
      </c>
      <c r="D376">
        <v>1.5</v>
      </c>
      <c r="E376">
        <v>50</v>
      </c>
      <c r="F376" s="19" t="b">
        <f t="shared" si="57"/>
        <v>0</v>
      </c>
      <c r="G376" s="20" t="b">
        <f t="shared" si="58"/>
        <v>0</v>
      </c>
      <c r="H376" s="20">
        <f t="shared" si="59"/>
        <v>50</v>
      </c>
      <c r="I376" s="20" t="b">
        <f t="shared" si="60"/>
        <v>0</v>
      </c>
      <c r="J376" s="20" t="b">
        <f t="shared" si="61"/>
        <v>0</v>
      </c>
      <c r="K376" s="21" t="b">
        <f t="shared" si="62"/>
        <v>0</v>
      </c>
    </row>
    <row r="377" spans="1:11" x14ac:dyDescent="0.25">
      <c r="A377" s="11">
        <v>40694.875</v>
      </c>
      <c r="B377">
        <v>0</v>
      </c>
      <c r="C377">
        <v>61.600000000000009</v>
      </c>
      <c r="D377">
        <v>0.7</v>
      </c>
      <c r="E377">
        <v>38</v>
      </c>
      <c r="F377" s="19" t="b">
        <f t="shared" si="57"/>
        <v>0</v>
      </c>
      <c r="G377" s="20">
        <f t="shared" si="58"/>
        <v>38</v>
      </c>
      <c r="H377" s="20" t="b">
        <f t="shared" si="59"/>
        <v>0</v>
      </c>
      <c r="I377" s="20" t="b">
        <f t="shared" si="60"/>
        <v>0</v>
      </c>
      <c r="J377" s="20" t="b">
        <f t="shared" si="61"/>
        <v>0</v>
      </c>
      <c r="K377" s="21" t="b">
        <f t="shared" si="62"/>
        <v>0</v>
      </c>
    </row>
    <row r="378" spans="1:11" x14ac:dyDescent="0.25">
      <c r="A378" s="11">
        <v>40694.916666666664</v>
      </c>
      <c r="B378">
        <v>0</v>
      </c>
      <c r="C378">
        <v>61.600000000000009</v>
      </c>
      <c r="D378">
        <v>0.9</v>
      </c>
      <c r="E378">
        <v>144</v>
      </c>
      <c r="F378" s="19" t="b">
        <f t="shared" si="57"/>
        <v>0</v>
      </c>
      <c r="G378" s="20">
        <f t="shared" si="58"/>
        <v>144</v>
      </c>
      <c r="H378" s="20" t="b">
        <f t="shared" si="59"/>
        <v>0</v>
      </c>
      <c r="I378" s="20" t="b">
        <f t="shared" si="60"/>
        <v>0</v>
      </c>
      <c r="J378" s="20" t="b">
        <f t="shared" si="61"/>
        <v>0</v>
      </c>
      <c r="K378" s="21" t="b">
        <f t="shared" si="62"/>
        <v>0</v>
      </c>
    </row>
    <row r="379" spans="1:11" x14ac:dyDescent="0.25">
      <c r="A379" s="11">
        <v>40694.958333333336</v>
      </c>
      <c r="B379">
        <v>0.6</v>
      </c>
      <c r="C379">
        <v>62.20000000000001</v>
      </c>
      <c r="D379">
        <v>2.9</v>
      </c>
      <c r="E379">
        <v>279</v>
      </c>
      <c r="F379" s="19" t="b">
        <f t="shared" si="57"/>
        <v>0</v>
      </c>
      <c r="G379" s="20" t="b">
        <f t="shared" si="58"/>
        <v>0</v>
      </c>
      <c r="H379" s="20" t="b">
        <f t="shared" si="59"/>
        <v>0</v>
      </c>
      <c r="I379" s="20">
        <f t="shared" si="60"/>
        <v>279</v>
      </c>
      <c r="J379" s="20" t="b">
        <f t="shared" si="61"/>
        <v>0</v>
      </c>
      <c r="K379" s="21" t="b">
        <f t="shared" si="62"/>
        <v>0</v>
      </c>
    </row>
    <row r="380" spans="1:11" x14ac:dyDescent="0.25">
      <c r="A380" s="11">
        <v>40695</v>
      </c>
      <c r="B380">
        <v>0.6</v>
      </c>
      <c r="C380">
        <v>62.800000000000011</v>
      </c>
      <c r="D380">
        <v>1.8</v>
      </c>
      <c r="E380">
        <v>285</v>
      </c>
      <c r="F380" s="19" t="b">
        <f t="shared" si="57"/>
        <v>0</v>
      </c>
      <c r="G380" s="20" t="b">
        <f t="shared" si="58"/>
        <v>0</v>
      </c>
      <c r="H380" s="20">
        <f t="shared" si="59"/>
        <v>285</v>
      </c>
      <c r="I380" s="20" t="b">
        <f t="shared" si="60"/>
        <v>0</v>
      </c>
      <c r="J380" s="20" t="b">
        <f t="shared" si="61"/>
        <v>0</v>
      </c>
      <c r="K380" s="21" t="b">
        <f t="shared" si="62"/>
        <v>0</v>
      </c>
    </row>
    <row r="381" spans="1:11" x14ac:dyDescent="0.25">
      <c r="A381" s="11">
        <v>40695.041666666664</v>
      </c>
      <c r="B381">
        <v>0</v>
      </c>
      <c r="C381">
        <v>62.800000000000011</v>
      </c>
      <c r="D381">
        <v>1.3</v>
      </c>
      <c r="E381">
        <v>294</v>
      </c>
      <c r="F381" s="19" t="b">
        <f t="shared" si="57"/>
        <v>0</v>
      </c>
      <c r="G381" s="20">
        <f t="shared" si="58"/>
        <v>294</v>
      </c>
      <c r="H381" s="20" t="b">
        <f t="shared" si="59"/>
        <v>0</v>
      </c>
      <c r="I381" s="20" t="b">
        <f t="shared" si="60"/>
        <v>0</v>
      </c>
      <c r="J381" s="20" t="b">
        <f t="shared" si="61"/>
        <v>0</v>
      </c>
      <c r="K381" s="21" t="b">
        <f t="shared" si="62"/>
        <v>0</v>
      </c>
    </row>
    <row r="382" spans="1:11" x14ac:dyDescent="0.25">
      <c r="A382" s="11">
        <v>40695.083333333336</v>
      </c>
      <c r="B382">
        <v>0</v>
      </c>
      <c r="C382">
        <v>62.800000000000011</v>
      </c>
      <c r="D382">
        <v>1.2</v>
      </c>
      <c r="E382">
        <v>288</v>
      </c>
      <c r="F382" s="19" t="b">
        <f t="shared" si="57"/>
        <v>0</v>
      </c>
      <c r="G382" s="20">
        <f t="shared" si="58"/>
        <v>288</v>
      </c>
      <c r="H382" s="20" t="b">
        <f t="shared" si="59"/>
        <v>0</v>
      </c>
      <c r="I382" s="20" t="b">
        <f t="shared" si="60"/>
        <v>0</v>
      </c>
      <c r="J382" s="20" t="b">
        <f t="shared" si="61"/>
        <v>0</v>
      </c>
      <c r="K382" s="21" t="b">
        <f t="shared" si="62"/>
        <v>0</v>
      </c>
    </row>
    <row r="383" spans="1:11" x14ac:dyDescent="0.25">
      <c r="A383" s="11">
        <v>40695.125</v>
      </c>
      <c r="B383">
        <v>0</v>
      </c>
      <c r="C383">
        <v>62.800000000000011</v>
      </c>
      <c r="D383">
        <v>0.7</v>
      </c>
      <c r="E383">
        <v>264</v>
      </c>
      <c r="F383" s="19" t="b">
        <f t="shared" si="57"/>
        <v>0</v>
      </c>
      <c r="G383" s="20">
        <f t="shared" si="58"/>
        <v>264</v>
      </c>
      <c r="H383" s="20" t="b">
        <f t="shared" si="59"/>
        <v>0</v>
      </c>
      <c r="I383" s="20" t="b">
        <f t="shared" si="60"/>
        <v>0</v>
      </c>
      <c r="J383" s="20" t="b">
        <f t="shared" si="61"/>
        <v>0</v>
      </c>
      <c r="K383" s="21" t="b">
        <f t="shared" si="62"/>
        <v>0</v>
      </c>
    </row>
    <row r="384" spans="1:11" x14ac:dyDescent="0.25">
      <c r="A384" s="11">
        <v>40695.166666666664</v>
      </c>
      <c r="B384">
        <v>0</v>
      </c>
      <c r="C384">
        <v>62.800000000000011</v>
      </c>
      <c r="D384">
        <v>0.2</v>
      </c>
      <c r="E384">
        <v>307</v>
      </c>
      <c r="F384" s="19">
        <f t="shared" si="57"/>
        <v>307</v>
      </c>
      <c r="G384" s="20" t="b">
        <f t="shared" si="58"/>
        <v>0</v>
      </c>
      <c r="H384" s="20" t="b">
        <f t="shared" si="59"/>
        <v>0</v>
      </c>
      <c r="I384" s="20" t="b">
        <f t="shared" si="60"/>
        <v>0</v>
      </c>
      <c r="J384" s="20" t="b">
        <f t="shared" si="61"/>
        <v>0</v>
      </c>
      <c r="K384" s="21" t="b">
        <f t="shared" si="62"/>
        <v>0</v>
      </c>
    </row>
    <row r="385" spans="1:11" x14ac:dyDescent="0.25">
      <c r="A385" s="11">
        <v>40695.208333333336</v>
      </c>
      <c r="B385">
        <v>0</v>
      </c>
      <c r="C385">
        <v>62.800000000000011</v>
      </c>
      <c r="D385">
        <v>0.6</v>
      </c>
      <c r="E385">
        <v>72</v>
      </c>
      <c r="F385" s="19" t="b">
        <f t="shared" si="57"/>
        <v>0</v>
      </c>
      <c r="G385" s="20">
        <f t="shared" si="58"/>
        <v>72</v>
      </c>
      <c r="H385" s="20" t="b">
        <f t="shared" si="59"/>
        <v>0</v>
      </c>
      <c r="I385" s="20" t="b">
        <f t="shared" si="60"/>
        <v>0</v>
      </c>
      <c r="J385" s="20" t="b">
        <f t="shared" si="61"/>
        <v>0</v>
      </c>
      <c r="K385" s="21" t="b">
        <f t="shared" si="62"/>
        <v>0</v>
      </c>
    </row>
    <row r="386" spans="1:11" x14ac:dyDescent="0.25">
      <c r="A386" s="11">
        <v>40695.25</v>
      </c>
      <c r="B386">
        <v>0</v>
      </c>
      <c r="C386">
        <v>62.800000000000011</v>
      </c>
      <c r="D386">
        <v>0.4</v>
      </c>
      <c r="E386">
        <v>275</v>
      </c>
      <c r="F386" s="19">
        <f t="shared" si="57"/>
        <v>275</v>
      </c>
      <c r="G386" s="20" t="b">
        <f t="shared" si="58"/>
        <v>0</v>
      </c>
      <c r="H386" s="20" t="b">
        <f t="shared" si="59"/>
        <v>0</v>
      </c>
      <c r="I386" s="20" t="b">
        <f t="shared" si="60"/>
        <v>0</v>
      </c>
      <c r="J386" s="20" t="b">
        <f t="shared" si="61"/>
        <v>0</v>
      </c>
      <c r="K386" s="21" t="b">
        <f t="shared" si="62"/>
        <v>0</v>
      </c>
    </row>
    <row r="387" spans="1:11" x14ac:dyDescent="0.25">
      <c r="A387" s="11">
        <v>40695.291666666664</v>
      </c>
      <c r="B387">
        <v>0</v>
      </c>
      <c r="C387">
        <v>62.800000000000011</v>
      </c>
      <c r="D387">
        <v>0.3</v>
      </c>
      <c r="E387">
        <v>278</v>
      </c>
      <c r="F387" s="19">
        <f t="shared" si="57"/>
        <v>278</v>
      </c>
      <c r="G387" s="20" t="b">
        <f t="shared" si="58"/>
        <v>0</v>
      </c>
      <c r="H387" s="20" t="b">
        <f t="shared" si="59"/>
        <v>0</v>
      </c>
      <c r="I387" s="20" t="b">
        <f t="shared" si="60"/>
        <v>0</v>
      </c>
      <c r="J387" s="20" t="b">
        <f t="shared" si="61"/>
        <v>0</v>
      </c>
      <c r="K387" s="21" t="b">
        <f t="shared" si="62"/>
        <v>0</v>
      </c>
    </row>
    <row r="388" spans="1:11" x14ac:dyDescent="0.25">
      <c r="A388" s="11">
        <v>40695.333333333336</v>
      </c>
      <c r="B388">
        <v>0</v>
      </c>
      <c r="C388">
        <v>62.800000000000011</v>
      </c>
      <c r="D388">
        <v>0.6</v>
      </c>
      <c r="E388">
        <v>330</v>
      </c>
      <c r="F388" s="19" t="b">
        <f t="shared" si="57"/>
        <v>0</v>
      </c>
      <c r="G388" s="20">
        <f t="shared" si="58"/>
        <v>330</v>
      </c>
      <c r="H388" s="20" t="b">
        <f t="shared" si="59"/>
        <v>0</v>
      </c>
      <c r="I388" s="20" t="b">
        <f t="shared" si="60"/>
        <v>0</v>
      </c>
      <c r="J388" s="20" t="b">
        <f t="shared" si="61"/>
        <v>0</v>
      </c>
      <c r="K388" s="21" t="b">
        <f t="shared" si="62"/>
        <v>0</v>
      </c>
    </row>
    <row r="389" spans="1:11" x14ac:dyDescent="0.25">
      <c r="A389" s="11">
        <v>40695.375</v>
      </c>
      <c r="B389">
        <v>0</v>
      </c>
      <c r="C389">
        <v>62.800000000000011</v>
      </c>
      <c r="D389">
        <v>0.3</v>
      </c>
      <c r="E389">
        <v>152</v>
      </c>
      <c r="F389" s="19">
        <f t="shared" si="57"/>
        <v>152</v>
      </c>
      <c r="G389" s="20" t="b">
        <f t="shared" si="58"/>
        <v>0</v>
      </c>
      <c r="H389" s="20" t="b">
        <f t="shared" si="59"/>
        <v>0</v>
      </c>
      <c r="I389" s="20" t="b">
        <f t="shared" si="60"/>
        <v>0</v>
      </c>
      <c r="J389" s="20" t="b">
        <f t="shared" si="61"/>
        <v>0</v>
      </c>
      <c r="K389" s="21" t="b">
        <f t="shared" si="62"/>
        <v>0</v>
      </c>
    </row>
    <row r="390" spans="1:11" x14ac:dyDescent="0.25">
      <c r="A390" s="11">
        <v>40695.416666666664</v>
      </c>
      <c r="B390">
        <v>0</v>
      </c>
      <c r="C390">
        <v>62.800000000000011</v>
      </c>
      <c r="D390">
        <v>0.7</v>
      </c>
      <c r="E390">
        <v>130</v>
      </c>
      <c r="F390" s="19" t="b">
        <f t="shared" si="57"/>
        <v>0</v>
      </c>
      <c r="G390" s="20">
        <f t="shared" si="58"/>
        <v>130</v>
      </c>
      <c r="H390" s="20" t="b">
        <f t="shared" si="59"/>
        <v>0</v>
      </c>
      <c r="I390" s="20" t="b">
        <f t="shared" si="60"/>
        <v>0</v>
      </c>
      <c r="J390" s="20" t="b">
        <f t="shared" si="61"/>
        <v>0</v>
      </c>
      <c r="K390" s="21" t="b">
        <f t="shared" si="62"/>
        <v>0</v>
      </c>
    </row>
    <row r="391" spans="1:11" x14ac:dyDescent="0.25">
      <c r="A391" s="11">
        <v>40695.458333333336</v>
      </c>
      <c r="B391">
        <v>0</v>
      </c>
      <c r="C391">
        <v>62.800000000000011</v>
      </c>
      <c r="D391">
        <v>0.6</v>
      </c>
      <c r="E391">
        <v>95</v>
      </c>
      <c r="F391" s="19" t="b">
        <f t="shared" si="57"/>
        <v>0</v>
      </c>
      <c r="G391" s="20">
        <f t="shared" si="58"/>
        <v>95</v>
      </c>
      <c r="H391" s="20" t="b">
        <f t="shared" si="59"/>
        <v>0</v>
      </c>
      <c r="I391" s="20" t="b">
        <f t="shared" si="60"/>
        <v>0</v>
      </c>
      <c r="J391" s="20" t="b">
        <f t="shared" si="61"/>
        <v>0</v>
      </c>
      <c r="K391" s="21" t="b">
        <f t="shared" si="62"/>
        <v>0</v>
      </c>
    </row>
    <row r="392" spans="1:11" x14ac:dyDescent="0.25">
      <c r="A392" s="11">
        <v>40695.5</v>
      </c>
      <c r="B392">
        <v>0</v>
      </c>
      <c r="C392">
        <v>62.800000000000011</v>
      </c>
      <c r="D392">
        <v>0.7</v>
      </c>
      <c r="E392">
        <v>233</v>
      </c>
      <c r="F392" s="19" t="b">
        <f t="shared" si="57"/>
        <v>0</v>
      </c>
      <c r="G392" s="20">
        <f t="shared" si="58"/>
        <v>233</v>
      </c>
      <c r="H392" s="20" t="b">
        <f t="shared" si="59"/>
        <v>0</v>
      </c>
      <c r="I392" s="20" t="b">
        <f t="shared" si="60"/>
        <v>0</v>
      </c>
      <c r="J392" s="20" t="b">
        <f t="shared" si="61"/>
        <v>0</v>
      </c>
      <c r="K392" s="21" t="b">
        <f t="shared" si="62"/>
        <v>0</v>
      </c>
    </row>
    <row r="393" spans="1:11" x14ac:dyDescent="0.25">
      <c r="A393" s="11">
        <v>40695.541666666664</v>
      </c>
      <c r="B393">
        <v>0</v>
      </c>
      <c r="C393">
        <v>62.800000000000011</v>
      </c>
      <c r="D393">
        <v>2.8</v>
      </c>
      <c r="E393">
        <v>238</v>
      </c>
      <c r="F393" s="19" t="b">
        <f t="shared" si="57"/>
        <v>0</v>
      </c>
      <c r="G393" s="20" t="b">
        <f t="shared" si="58"/>
        <v>0</v>
      </c>
      <c r="H393" s="20" t="b">
        <f t="shared" si="59"/>
        <v>0</v>
      </c>
      <c r="I393" s="20">
        <f t="shared" si="60"/>
        <v>238</v>
      </c>
      <c r="J393" s="20" t="b">
        <f t="shared" si="61"/>
        <v>0</v>
      </c>
      <c r="K393" s="21" t="b">
        <f t="shared" si="62"/>
        <v>0</v>
      </c>
    </row>
    <row r="394" spans="1:11" x14ac:dyDescent="0.25">
      <c r="A394" s="11">
        <v>40695.583333333336</v>
      </c>
      <c r="B394">
        <v>0</v>
      </c>
      <c r="C394">
        <v>62.800000000000011</v>
      </c>
      <c r="D394">
        <v>4.2</v>
      </c>
      <c r="E394">
        <v>259</v>
      </c>
      <c r="F394" s="19" t="b">
        <f t="shared" si="57"/>
        <v>0</v>
      </c>
      <c r="G394" s="20" t="b">
        <f t="shared" si="58"/>
        <v>0</v>
      </c>
      <c r="H394" s="20" t="b">
        <f t="shared" si="59"/>
        <v>0</v>
      </c>
      <c r="I394" s="20" t="b">
        <f t="shared" si="60"/>
        <v>0</v>
      </c>
      <c r="J394" s="20">
        <f t="shared" si="61"/>
        <v>259</v>
      </c>
      <c r="K394" s="21" t="b">
        <f t="shared" si="62"/>
        <v>0</v>
      </c>
    </row>
    <row r="395" spans="1:11" x14ac:dyDescent="0.25">
      <c r="A395" s="11">
        <v>40695.625</v>
      </c>
      <c r="B395">
        <v>0</v>
      </c>
      <c r="C395">
        <v>62.800000000000011</v>
      </c>
      <c r="D395">
        <v>3.1</v>
      </c>
      <c r="E395">
        <v>248</v>
      </c>
      <c r="F395" s="19" t="b">
        <f t="shared" si="57"/>
        <v>0</v>
      </c>
      <c r="G395" s="20" t="b">
        <f t="shared" si="58"/>
        <v>0</v>
      </c>
      <c r="H395" s="20" t="b">
        <f t="shared" si="59"/>
        <v>0</v>
      </c>
      <c r="I395" s="20">
        <f t="shared" si="60"/>
        <v>248</v>
      </c>
      <c r="J395" s="20" t="b">
        <f t="shared" si="61"/>
        <v>0</v>
      </c>
      <c r="K395" s="21" t="b">
        <f t="shared" si="62"/>
        <v>0</v>
      </c>
    </row>
    <row r="396" spans="1:11" x14ac:dyDescent="0.25">
      <c r="A396" s="11">
        <v>40695.666666666664</v>
      </c>
      <c r="B396">
        <v>0</v>
      </c>
      <c r="C396">
        <v>62.800000000000011</v>
      </c>
      <c r="D396">
        <v>1.9</v>
      </c>
      <c r="E396">
        <v>322</v>
      </c>
      <c r="F396" s="19" t="b">
        <f t="shared" si="57"/>
        <v>0</v>
      </c>
      <c r="G396" s="20" t="b">
        <f t="shared" si="58"/>
        <v>0</v>
      </c>
      <c r="H396" s="20">
        <f t="shared" si="59"/>
        <v>322</v>
      </c>
      <c r="I396" s="20" t="b">
        <f t="shared" si="60"/>
        <v>0</v>
      </c>
      <c r="J396" s="20" t="b">
        <f t="shared" si="61"/>
        <v>0</v>
      </c>
      <c r="K396" s="21" t="b">
        <f t="shared" si="62"/>
        <v>0</v>
      </c>
    </row>
    <row r="397" spans="1:11" x14ac:dyDescent="0.25">
      <c r="A397" s="11">
        <v>40695.708333333336</v>
      </c>
      <c r="B397">
        <v>0</v>
      </c>
      <c r="C397">
        <v>62.800000000000011</v>
      </c>
      <c r="D397">
        <v>3.5</v>
      </c>
      <c r="E397">
        <v>282</v>
      </c>
      <c r="F397" s="19" t="b">
        <f t="shared" si="57"/>
        <v>0</v>
      </c>
      <c r="G397" s="20" t="b">
        <f t="shared" si="58"/>
        <v>0</v>
      </c>
      <c r="H397" s="20" t="b">
        <f t="shared" si="59"/>
        <v>0</v>
      </c>
      <c r="I397" s="20" t="b">
        <f t="shared" si="60"/>
        <v>0</v>
      </c>
      <c r="J397" s="20">
        <f t="shared" si="61"/>
        <v>282</v>
      </c>
      <c r="K397" s="21" t="b">
        <f t="shared" si="62"/>
        <v>0</v>
      </c>
    </row>
    <row r="398" spans="1:11" x14ac:dyDescent="0.25">
      <c r="A398" s="11">
        <v>40695.75</v>
      </c>
      <c r="B398">
        <v>0</v>
      </c>
      <c r="C398">
        <v>62.800000000000011</v>
      </c>
      <c r="D398">
        <v>2.7</v>
      </c>
      <c r="E398">
        <v>109</v>
      </c>
      <c r="F398" s="19" t="b">
        <f t="shared" si="57"/>
        <v>0</v>
      </c>
      <c r="G398" s="20" t="b">
        <f t="shared" si="58"/>
        <v>0</v>
      </c>
      <c r="H398" s="20" t="b">
        <f t="shared" si="59"/>
        <v>0</v>
      </c>
      <c r="I398" s="20">
        <f t="shared" si="60"/>
        <v>109</v>
      </c>
      <c r="J398" s="20" t="b">
        <f t="shared" si="61"/>
        <v>0</v>
      </c>
      <c r="K398" s="21" t="b">
        <f t="shared" si="62"/>
        <v>0</v>
      </c>
    </row>
    <row r="399" spans="1:11" x14ac:dyDescent="0.25">
      <c r="A399" s="11">
        <v>40695.791666666664</v>
      </c>
      <c r="B399">
        <v>0</v>
      </c>
      <c r="C399">
        <v>62.800000000000011</v>
      </c>
      <c r="D399">
        <v>2.8</v>
      </c>
      <c r="E399">
        <v>84</v>
      </c>
      <c r="F399" s="19" t="b">
        <f t="shared" si="57"/>
        <v>0</v>
      </c>
      <c r="G399" s="20" t="b">
        <f t="shared" si="58"/>
        <v>0</v>
      </c>
      <c r="H399" s="20" t="b">
        <f t="shared" si="59"/>
        <v>0</v>
      </c>
      <c r="I399" s="20">
        <f t="shared" si="60"/>
        <v>84</v>
      </c>
      <c r="J399" s="20" t="b">
        <f t="shared" si="61"/>
        <v>0</v>
      </c>
      <c r="K399" s="21" t="b">
        <f t="shared" si="62"/>
        <v>0</v>
      </c>
    </row>
    <row r="400" spans="1:11" x14ac:dyDescent="0.25">
      <c r="A400" s="11">
        <v>40695.833333333336</v>
      </c>
      <c r="B400">
        <v>0</v>
      </c>
      <c r="C400">
        <v>62.800000000000011</v>
      </c>
      <c r="D400">
        <v>1.5</v>
      </c>
      <c r="E400">
        <v>25</v>
      </c>
      <c r="F400" s="19" t="b">
        <f t="shared" si="57"/>
        <v>0</v>
      </c>
      <c r="G400" s="20" t="b">
        <f t="shared" si="58"/>
        <v>0</v>
      </c>
      <c r="H400" s="20">
        <f t="shared" si="59"/>
        <v>25</v>
      </c>
      <c r="I400" s="20" t="b">
        <f t="shared" si="60"/>
        <v>0</v>
      </c>
      <c r="J400" s="20" t="b">
        <f t="shared" si="61"/>
        <v>0</v>
      </c>
      <c r="K400" s="21" t="b">
        <f t="shared" si="62"/>
        <v>0</v>
      </c>
    </row>
    <row r="401" spans="1:11" x14ac:dyDescent="0.25">
      <c r="A401" s="11">
        <v>40695.875</v>
      </c>
      <c r="B401">
        <v>1.8</v>
      </c>
      <c r="C401">
        <v>64.600000000000009</v>
      </c>
      <c r="D401">
        <v>3</v>
      </c>
      <c r="E401">
        <v>340</v>
      </c>
      <c r="F401" s="19" t="b">
        <f t="shared" si="57"/>
        <v>0</v>
      </c>
      <c r="G401" s="20" t="b">
        <f t="shared" si="58"/>
        <v>0</v>
      </c>
      <c r="H401" s="20" t="b">
        <f t="shared" si="59"/>
        <v>0</v>
      </c>
      <c r="I401" s="20">
        <f t="shared" si="60"/>
        <v>340</v>
      </c>
      <c r="J401" s="20" t="b">
        <f t="shared" si="61"/>
        <v>0</v>
      </c>
      <c r="K401" s="21" t="b">
        <f t="shared" si="62"/>
        <v>0</v>
      </c>
    </row>
    <row r="402" spans="1:11" x14ac:dyDescent="0.25">
      <c r="A402" s="11">
        <v>40695.916666666664</v>
      </c>
      <c r="B402">
        <v>5.2</v>
      </c>
      <c r="C402">
        <v>69.800000000000011</v>
      </c>
      <c r="D402">
        <v>2.7</v>
      </c>
      <c r="E402">
        <v>136</v>
      </c>
      <c r="F402" s="19" t="b">
        <f t="shared" si="57"/>
        <v>0</v>
      </c>
      <c r="G402" s="20" t="b">
        <f t="shared" si="58"/>
        <v>0</v>
      </c>
      <c r="H402" s="20" t="b">
        <f t="shared" si="59"/>
        <v>0</v>
      </c>
      <c r="I402" s="20">
        <f t="shared" si="60"/>
        <v>136</v>
      </c>
      <c r="J402" s="20" t="b">
        <f t="shared" si="61"/>
        <v>0</v>
      </c>
      <c r="K402" s="21" t="b">
        <f t="shared" si="62"/>
        <v>0</v>
      </c>
    </row>
    <row r="403" spans="1:11" x14ac:dyDescent="0.25">
      <c r="A403" s="11">
        <v>40695.958333333336</v>
      </c>
      <c r="B403">
        <v>1.4</v>
      </c>
      <c r="C403">
        <v>71.200000000000017</v>
      </c>
      <c r="D403">
        <v>1.4</v>
      </c>
      <c r="E403">
        <v>232</v>
      </c>
      <c r="F403" s="19" t="b">
        <f t="shared" si="57"/>
        <v>0</v>
      </c>
      <c r="G403" s="20">
        <f t="shared" si="58"/>
        <v>232</v>
      </c>
      <c r="H403" s="20" t="b">
        <f t="shared" si="59"/>
        <v>0</v>
      </c>
      <c r="I403" s="20" t="b">
        <f t="shared" si="60"/>
        <v>0</v>
      </c>
      <c r="J403" s="20" t="b">
        <f t="shared" si="61"/>
        <v>0</v>
      </c>
      <c r="K403" s="21" t="b">
        <f t="shared" si="62"/>
        <v>0</v>
      </c>
    </row>
    <row r="404" spans="1:11" x14ac:dyDescent="0.25">
      <c r="A404" s="11">
        <v>40696</v>
      </c>
      <c r="B404">
        <v>0.2</v>
      </c>
      <c r="C404">
        <v>71.40000000000002</v>
      </c>
      <c r="D404">
        <v>1.4</v>
      </c>
      <c r="E404">
        <v>269</v>
      </c>
      <c r="F404" s="19" t="b">
        <f t="shared" si="57"/>
        <v>0</v>
      </c>
      <c r="G404" s="20">
        <f t="shared" si="58"/>
        <v>269</v>
      </c>
      <c r="H404" s="20" t="b">
        <f t="shared" si="59"/>
        <v>0</v>
      </c>
      <c r="I404" s="20" t="b">
        <f t="shared" si="60"/>
        <v>0</v>
      </c>
      <c r="J404" s="20" t="b">
        <f t="shared" si="61"/>
        <v>0</v>
      </c>
      <c r="K404" s="21" t="b">
        <f t="shared" si="62"/>
        <v>0</v>
      </c>
    </row>
    <row r="405" spans="1:11" x14ac:dyDescent="0.25">
      <c r="A405" s="11">
        <v>40696.041666666664</v>
      </c>
      <c r="B405">
        <v>0</v>
      </c>
      <c r="C405">
        <v>71.40000000000002</v>
      </c>
      <c r="D405">
        <v>0.4</v>
      </c>
      <c r="E405">
        <v>309</v>
      </c>
      <c r="F405" s="19">
        <f t="shared" si="57"/>
        <v>309</v>
      </c>
      <c r="G405" s="20" t="b">
        <f t="shared" si="58"/>
        <v>0</v>
      </c>
      <c r="H405" s="20" t="b">
        <f t="shared" si="59"/>
        <v>0</v>
      </c>
      <c r="I405" s="20" t="b">
        <f t="shared" si="60"/>
        <v>0</v>
      </c>
      <c r="J405" s="20" t="b">
        <f t="shared" si="61"/>
        <v>0</v>
      </c>
      <c r="K405" s="21" t="b">
        <f t="shared" si="62"/>
        <v>0</v>
      </c>
    </row>
    <row r="406" spans="1:11" x14ac:dyDescent="0.25">
      <c r="A406" s="11">
        <v>40696.083333333336</v>
      </c>
      <c r="B406">
        <v>0</v>
      </c>
      <c r="C406">
        <v>71.40000000000002</v>
      </c>
      <c r="D406">
        <v>0.6</v>
      </c>
      <c r="E406">
        <v>307</v>
      </c>
      <c r="F406" s="19" t="b">
        <f t="shared" si="57"/>
        <v>0</v>
      </c>
      <c r="G406" s="20">
        <f t="shared" si="58"/>
        <v>307</v>
      </c>
      <c r="H406" s="20" t="b">
        <f t="shared" si="59"/>
        <v>0</v>
      </c>
      <c r="I406" s="20" t="b">
        <f t="shared" si="60"/>
        <v>0</v>
      </c>
      <c r="J406" s="20" t="b">
        <f t="shared" si="61"/>
        <v>0</v>
      </c>
      <c r="K406" s="21" t="b">
        <f t="shared" si="62"/>
        <v>0</v>
      </c>
    </row>
    <row r="407" spans="1:11" x14ac:dyDescent="0.25">
      <c r="A407" s="11">
        <v>40696.125</v>
      </c>
      <c r="B407">
        <v>0</v>
      </c>
      <c r="C407">
        <v>71.40000000000002</v>
      </c>
      <c r="D407">
        <v>0.8</v>
      </c>
      <c r="E407">
        <v>279</v>
      </c>
      <c r="F407" s="19" t="b">
        <f t="shared" si="57"/>
        <v>0</v>
      </c>
      <c r="G407" s="20">
        <f t="shared" si="58"/>
        <v>279</v>
      </c>
      <c r="H407" s="20" t="b">
        <f t="shared" si="59"/>
        <v>0</v>
      </c>
      <c r="I407" s="20" t="b">
        <f t="shared" si="60"/>
        <v>0</v>
      </c>
      <c r="J407" s="20" t="b">
        <f t="shared" si="61"/>
        <v>0</v>
      </c>
      <c r="K407" s="21" t="b">
        <f t="shared" si="62"/>
        <v>0</v>
      </c>
    </row>
    <row r="408" spans="1:11" x14ac:dyDescent="0.25">
      <c r="A408" s="11">
        <v>40696.166666666664</v>
      </c>
      <c r="B408">
        <v>0</v>
      </c>
      <c r="C408">
        <v>71.40000000000002</v>
      </c>
      <c r="D408">
        <v>0.5</v>
      </c>
      <c r="E408">
        <v>67</v>
      </c>
      <c r="F408" s="19" t="b">
        <f t="shared" si="57"/>
        <v>0</v>
      </c>
      <c r="G408" s="20">
        <f t="shared" si="58"/>
        <v>67</v>
      </c>
      <c r="H408" s="20" t="b">
        <f t="shared" si="59"/>
        <v>0</v>
      </c>
      <c r="I408" s="20" t="b">
        <f t="shared" si="60"/>
        <v>0</v>
      </c>
      <c r="J408" s="20" t="b">
        <f t="shared" si="61"/>
        <v>0</v>
      </c>
      <c r="K408" s="21" t="b">
        <f t="shared" si="62"/>
        <v>0</v>
      </c>
    </row>
    <row r="409" spans="1:11" x14ac:dyDescent="0.25">
      <c r="A409" s="11">
        <v>40696.208333333336</v>
      </c>
      <c r="B409">
        <v>0</v>
      </c>
      <c r="C409">
        <v>71.40000000000002</v>
      </c>
      <c r="D409">
        <v>0.5</v>
      </c>
      <c r="E409">
        <v>262</v>
      </c>
      <c r="F409" s="19" t="b">
        <f t="shared" si="57"/>
        <v>0</v>
      </c>
      <c r="G409" s="20">
        <f t="shared" si="58"/>
        <v>262</v>
      </c>
      <c r="H409" s="20" t="b">
        <f t="shared" si="59"/>
        <v>0</v>
      </c>
      <c r="I409" s="20" t="b">
        <f t="shared" si="60"/>
        <v>0</v>
      </c>
      <c r="J409" s="20" t="b">
        <f t="shared" si="61"/>
        <v>0</v>
      </c>
      <c r="K409" s="21" t="b">
        <f t="shared" si="62"/>
        <v>0</v>
      </c>
    </row>
    <row r="410" spans="1:11" x14ac:dyDescent="0.25">
      <c r="A410" s="11">
        <v>40696.25</v>
      </c>
      <c r="B410">
        <v>0</v>
      </c>
      <c r="C410">
        <v>71.40000000000002</v>
      </c>
      <c r="D410">
        <v>0.4</v>
      </c>
      <c r="E410">
        <v>263</v>
      </c>
      <c r="F410" s="19">
        <f t="shared" si="57"/>
        <v>263</v>
      </c>
      <c r="G410" s="20" t="b">
        <f t="shared" si="58"/>
        <v>0</v>
      </c>
      <c r="H410" s="20" t="b">
        <f t="shared" si="59"/>
        <v>0</v>
      </c>
      <c r="I410" s="20" t="b">
        <f t="shared" si="60"/>
        <v>0</v>
      </c>
      <c r="J410" s="20" t="b">
        <f t="shared" si="61"/>
        <v>0</v>
      </c>
      <c r="K410" s="21" t="b">
        <f t="shared" si="62"/>
        <v>0</v>
      </c>
    </row>
    <row r="411" spans="1:11" x14ac:dyDescent="0.25">
      <c r="A411" s="11">
        <v>40696.291666666664</v>
      </c>
      <c r="B411">
        <v>0</v>
      </c>
      <c r="C411">
        <v>71.40000000000002</v>
      </c>
      <c r="D411">
        <v>0.6</v>
      </c>
      <c r="E411">
        <v>285</v>
      </c>
      <c r="F411" s="19" t="b">
        <f t="shared" si="57"/>
        <v>0</v>
      </c>
      <c r="G411" s="20">
        <f t="shared" si="58"/>
        <v>285</v>
      </c>
      <c r="H411" s="20" t="b">
        <f t="shared" si="59"/>
        <v>0</v>
      </c>
      <c r="I411" s="20" t="b">
        <f t="shared" si="60"/>
        <v>0</v>
      </c>
      <c r="J411" s="20" t="b">
        <f t="shared" si="61"/>
        <v>0</v>
      </c>
      <c r="K411" s="21" t="b">
        <f t="shared" si="62"/>
        <v>0</v>
      </c>
    </row>
    <row r="412" spans="1:11" x14ac:dyDescent="0.25">
      <c r="A412" s="11">
        <v>40696.333333333336</v>
      </c>
      <c r="B412">
        <v>0</v>
      </c>
      <c r="C412">
        <v>71.40000000000002</v>
      </c>
      <c r="D412">
        <v>1.1000000000000001</v>
      </c>
      <c r="E412">
        <v>235</v>
      </c>
      <c r="F412" s="19" t="b">
        <f t="shared" si="57"/>
        <v>0</v>
      </c>
      <c r="G412" s="20">
        <f t="shared" si="58"/>
        <v>235</v>
      </c>
      <c r="H412" s="20" t="b">
        <f t="shared" si="59"/>
        <v>0</v>
      </c>
      <c r="I412" s="20" t="b">
        <f t="shared" si="60"/>
        <v>0</v>
      </c>
      <c r="J412" s="20" t="b">
        <f t="shared" si="61"/>
        <v>0</v>
      </c>
      <c r="K412" s="21" t="b">
        <f t="shared" si="62"/>
        <v>0</v>
      </c>
    </row>
    <row r="413" spans="1:11" x14ac:dyDescent="0.25">
      <c r="A413" s="11">
        <v>40696.375</v>
      </c>
      <c r="B413">
        <v>0</v>
      </c>
      <c r="C413">
        <v>71.40000000000002</v>
      </c>
      <c r="D413">
        <v>0.8</v>
      </c>
      <c r="E413">
        <v>129</v>
      </c>
      <c r="F413" s="19" t="b">
        <f t="shared" si="57"/>
        <v>0</v>
      </c>
      <c r="G413" s="20">
        <f t="shared" si="58"/>
        <v>129</v>
      </c>
      <c r="H413" s="20" t="b">
        <f t="shared" si="59"/>
        <v>0</v>
      </c>
      <c r="I413" s="20" t="b">
        <f t="shared" si="60"/>
        <v>0</v>
      </c>
      <c r="J413" s="20" t="b">
        <f t="shared" si="61"/>
        <v>0</v>
      </c>
      <c r="K413" s="21" t="b">
        <f t="shared" si="62"/>
        <v>0</v>
      </c>
    </row>
    <row r="414" spans="1:11" x14ac:dyDescent="0.25">
      <c r="A414" s="11">
        <v>40696.416666666664</v>
      </c>
      <c r="B414">
        <v>0</v>
      </c>
      <c r="C414">
        <v>71.40000000000002</v>
      </c>
      <c r="D414">
        <v>0.7</v>
      </c>
      <c r="E414">
        <v>240</v>
      </c>
      <c r="F414" s="19" t="b">
        <f t="shared" si="57"/>
        <v>0</v>
      </c>
      <c r="G414" s="20">
        <f t="shared" si="58"/>
        <v>240</v>
      </c>
      <c r="H414" s="20" t="b">
        <f t="shared" si="59"/>
        <v>0</v>
      </c>
      <c r="I414" s="20" t="b">
        <f t="shared" si="60"/>
        <v>0</v>
      </c>
      <c r="J414" s="20" t="b">
        <f t="shared" si="61"/>
        <v>0</v>
      </c>
      <c r="K414" s="21" t="b">
        <f t="shared" si="62"/>
        <v>0</v>
      </c>
    </row>
    <row r="415" spans="1:11" x14ac:dyDescent="0.25">
      <c r="A415" s="11">
        <v>40696.458333333336</v>
      </c>
      <c r="B415">
        <v>0</v>
      </c>
      <c r="C415">
        <v>71.40000000000002</v>
      </c>
      <c r="D415">
        <v>1</v>
      </c>
      <c r="E415">
        <v>99</v>
      </c>
      <c r="F415" s="19" t="b">
        <f t="shared" si="57"/>
        <v>0</v>
      </c>
      <c r="G415" s="20">
        <f t="shared" si="58"/>
        <v>99</v>
      </c>
      <c r="H415" s="20" t="b">
        <f t="shared" si="59"/>
        <v>0</v>
      </c>
      <c r="I415" s="20" t="b">
        <f t="shared" si="60"/>
        <v>0</v>
      </c>
      <c r="J415" s="20" t="b">
        <f t="shared" si="61"/>
        <v>0</v>
      </c>
      <c r="K415" s="21" t="b">
        <f t="shared" si="62"/>
        <v>0</v>
      </c>
    </row>
    <row r="416" spans="1:11" x14ac:dyDescent="0.25">
      <c r="A416" s="11">
        <v>40696.5</v>
      </c>
      <c r="B416">
        <v>0</v>
      </c>
      <c r="C416">
        <v>71.40000000000002</v>
      </c>
      <c r="D416">
        <v>2.2000000000000002</v>
      </c>
      <c r="E416">
        <v>240</v>
      </c>
      <c r="F416" s="19" t="b">
        <f t="shared" si="57"/>
        <v>0</v>
      </c>
      <c r="G416" s="20" t="b">
        <f t="shared" si="58"/>
        <v>0</v>
      </c>
      <c r="H416" s="20">
        <f t="shared" si="59"/>
        <v>240</v>
      </c>
      <c r="I416" s="20" t="b">
        <f t="shared" si="60"/>
        <v>0</v>
      </c>
      <c r="J416" s="20" t="b">
        <f t="shared" si="61"/>
        <v>0</v>
      </c>
      <c r="K416" s="21" t="b">
        <f t="shared" si="62"/>
        <v>0</v>
      </c>
    </row>
    <row r="417" spans="1:11" x14ac:dyDescent="0.25">
      <c r="A417" s="11">
        <v>40696.541666666664</v>
      </c>
      <c r="B417">
        <v>0</v>
      </c>
      <c r="C417">
        <v>71.40000000000002</v>
      </c>
      <c r="D417">
        <v>2.9</v>
      </c>
      <c r="E417">
        <v>245</v>
      </c>
      <c r="F417" s="19" t="b">
        <f t="shared" si="57"/>
        <v>0</v>
      </c>
      <c r="G417" s="20" t="b">
        <f t="shared" si="58"/>
        <v>0</v>
      </c>
      <c r="H417" s="20" t="b">
        <f t="shared" si="59"/>
        <v>0</v>
      </c>
      <c r="I417" s="20">
        <f t="shared" si="60"/>
        <v>245</v>
      </c>
      <c r="J417" s="20" t="b">
        <f t="shared" si="61"/>
        <v>0</v>
      </c>
      <c r="K417" s="21" t="b">
        <f t="shared" si="62"/>
        <v>0</v>
      </c>
    </row>
    <row r="418" spans="1:11" x14ac:dyDescent="0.25">
      <c r="A418" s="11">
        <v>40696.583333333336</v>
      </c>
      <c r="B418">
        <v>0</v>
      </c>
      <c r="C418">
        <v>71.40000000000002</v>
      </c>
      <c r="D418">
        <v>2.6</v>
      </c>
      <c r="E418">
        <v>215</v>
      </c>
      <c r="F418" s="19" t="b">
        <f t="shared" si="57"/>
        <v>0</v>
      </c>
      <c r="G418" s="20" t="b">
        <f t="shared" si="58"/>
        <v>0</v>
      </c>
      <c r="H418" s="20" t="b">
        <f t="shared" si="59"/>
        <v>0</v>
      </c>
      <c r="I418" s="20">
        <f t="shared" si="60"/>
        <v>215</v>
      </c>
      <c r="J418" s="20" t="b">
        <f t="shared" si="61"/>
        <v>0</v>
      </c>
      <c r="K418" s="21" t="b">
        <f t="shared" si="62"/>
        <v>0</v>
      </c>
    </row>
    <row r="419" spans="1:11" x14ac:dyDescent="0.25">
      <c r="A419" s="11">
        <v>40696.625</v>
      </c>
      <c r="B419">
        <v>0</v>
      </c>
      <c r="C419">
        <v>71.40000000000002</v>
      </c>
      <c r="D419">
        <v>1.7</v>
      </c>
      <c r="E419">
        <v>90</v>
      </c>
      <c r="F419" s="19" t="b">
        <f t="shared" si="57"/>
        <v>0</v>
      </c>
      <c r="G419" s="20" t="b">
        <f t="shared" si="58"/>
        <v>0</v>
      </c>
      <c r="H419" s="20">
        <f t="shared" si="59"/>
        <v>90</v>
      </c>
      <c r="I419" s="20" t="b">
        <f t="shared" si="60"/>
        <v>0</v>
      </c>
      <c r="J419" s="20" t="b">
        <f t="shared" si="61"/>
        <v>0</v>
      </c>
      <c r="K419" s="21" t="b">
        <f t="shared" si="62"/>
        <v>0</v>
      </c>
    </row>
    <row r="420" spans="1:11" x14ac:dyDescent="0.25">
      <c r="A420" s="11">
        <v>40696.666666666664</v>
      </c>
      <c r="B420">
        <v>0</v>
      </c>
      <c r="C420">
        <v>71.40000000000002</v>
      </c>
      <c r="D420">
        <v>1.1000000000000001</v>
      </c>
      <c r="E420">
        <v>216</v>
      </c>
      <c r="F420" s="19" t="b">
        <f t="shared" si="57"/>
        <v>0</v>
      </c>
      <c r="G420" s="20">
        <f t="shared" si="58"/>
        <v>216</v>
      </c>
      <c r="H420" s="20" t="b">
        <f t="shared" si="59"/>
        <v>0</v>
      </c>
      <c r="I420" s="20" t="b">
        <f t="shared" si="60"/>
        <v>0</v>
      </c>
      <c r="J420" s="20" t="b">
        <f t="shared" si="61"/>
        <v>0</v>
      </c>
      <c r="K420" s="21" t="b">
        <f t="shared" si="62"/>
        <v>0</v>
      </c>
    </row>
    <row r="421" spans="1:11" x14ac:dyDescent="0.25">
      <c r="A421" s="11">
        <v>40696.708333333336</v>
      </c>
      <c r="B421">
        <v>0</v>
      </c>
      <c r="C421">
        <v>71.40000000000002</v>
      </c>
      <c r="D421">
        <v>2.5</v>
      </c>
      <c r="E421">
        <v>27</v>
      </c>
      <c r="F421" s="19" t="b">
        <f t="shared" si="57"/>
        <v>0</v>
      </c>
      <c r="G421" s="20" t="b">
        <f t="shared" si="58"/>
        <v>0</v>
      </c>
      <c r="H421" s="20" t="b">
        <f t="shared" si="59"/>
        <v>0</v>
      </c>
      <c r="I421" s="20">
        <f t="shared" si="60"/>
        <v>27</v>
      </c>
      <c r="J421" s="20" t="b">
        <f t="shared" si="61"/>
        <v>0</v>
      </c>
      <c r="K421" s="21" t="b">
        <f t="shared" si="62"/>
        <v>0</v>
      </c>
    </row>
    <row r="422" spans="1:11" x14ac:dyDescent="0.25">
      <c r="A422" s="11">
        <v>40696.75</v>
      </c>
      <c r="B422">
        <v>0</v>
      </c>
      <c r="C422">
        <v>71.40000000000002</v>
      </c>
      <c r="D422">
        <v>1</v>
      </c>
      <c r="E422">
        <v>52</v>
      </c>
      <c r="F422" s="19" t="b">
        <f t="shared" si="57"/>
        <v>0</v>
      </c>
      <c r="G422" s="20">
        <f t="shared" si="58"/>
        <v>52</v>
      </c>
      <c r="H422" s="20" t="b">
        <f t="shared" si="59"/>
        <v>0</v>
      </c>
      <c r="I422" s="20" t="b">
        <f t="shared" si="60"/>
        <v>0</v>
      </c>
      <c r="J422" s="20" t="b">
        <f t="shared" si="61"/>
        <v>0</v>
      </c>
      <c r="K422" s="21" t="b">
        <f t="shared" si="62"/>
        <v>0</v>
      </c>
    </row>
    <row r="423" spans="1:11" x14ac:dyDescent="0.25">
      <c r="A423" s="11">
        <v>40696.791666666664</v>
      </c>
      <c r="B423">
        <v>0</v>
      </c>
      <c r="C423">
        <v>71.40000000000002</v>
      </c>
      <c r="D423">
        <v>0.9</v>
      </c>
      <c r="E423">
        <v>181</v>
      </c>
      <c r="F423" s="19" t="b">
        <f t="shared" si="57"/>
        <v>0</v>
      </c>
      <c r="G423" s="20">
        <f t="shared" si="58"/>
        <v>181</v>
      </c>
      <c r="H423" s="20" t="b">
        <f t="shared" si="59"/>
        <v>0</v>
      </c>
      <c r="I423" s="20" t="b">
        <f t="shared" si="60"/>
        <v>0</v>
      </c>
      <c r="J423" s="20" t="b">
        <f t="shared" si="61"/>
        <v>0</v>
      </c>
      <c r="K423" s="21" t="b">
        <f t="shared" si="62"/>
        <v>0</v>
      </c>
    </row>
    <row r="424" spans="1:11" x14ac:dyDescent="0.25">
      <c r="A424" s="11">
        <v>40696.833333333336</v>
      </c>
      <c r="B424">
        <v>0</v>
      </c>
      <c r="C424">
        <v>71.40000000000002</v>
      </c>
      <c r="D424">
        <v>1.6</v>
      </c>
      <c r="E424">
        <v>52</v>
      </c>
      <c r="F424" s="19" t="b">
        <f t="shared" si="57"/>
        <v>0</v>
      </c>
      <c r="G424" s="20" t="b">
        <f t="shared" si="58"/>
        <v>0</v>
      </c>
      <c r="H424" s="20">
        <f t="shared" si="59"/>
        <v>52</v>
      </c>
      <c r="I424" s="20" t="b">
        <f t="shared" si="60"/>
        <v>0</v>
      </c>
      <c r="J424" s="20" t="b">
        <f t="shared" si="61"/>
        <v>0</v>
      </c>
      <c r="K424" s="21" t="b">
        <f t="shared" si="62"/>
        <v>0</v>
      </c>
    </row>
    <row r="425" spans="1:11" x14ac:dyDescent="0.25">
      <c r="A425" s="11">
        <v>40696.875</v>
      </c>
      <c r="B425">
        <v>0</v>
      </c>
      <c r="C425">
        <v>71.40000000000002</v>
      </c>
      <c r="D425">
        <v>0.7</v>
      </c>
      <c r="E425">
        <v>235</v>
      </c>
      <c r="F425" s="19" t="b">
        <f t="shared" si="57"/>
        <v>0</v>
      </c>
      <c r="G425" s="20">
        <f t="shared" si="58"/>
        <v>235</v>
      </c>
      <c r="H425" s="20" t="b">
        <f t="shared" si="59"/>
        <v>0</v>
      </c>
      <c r="I425" s="20" t="b">
        <f t="shared" si="60"/>
        <v>0</v>
      </c>
      <c r="J425" s="20" t="b">
        <f t="shared" si="61"/>
        <v>0</v>
      </c>
      <c r="K425" s="21" t="b">
        <f t="shared" si="62"/>
        <v>0</v>
      </c>
    </row>
    <row r="426" spans="1:11" x14ac:dyDescent="0.25">
      <c r="A426" s="11">
        <v>40696.916666666664</v>
      </c>
      <c r="B426">
        <v>0</v>
      </c>
      <c r="C426">
        <v>71.40000000000002</v>
      </c>
      <c r="D426">
        <v>0.9</v>
      </c>
      <c r="E426">
        <v>3</v>
      </c>
      <c r="F426" s="19" t="b">
        <f t="shared" si="57"/>
        <v>0</v>
      </c>
      <c r="G426" s="20">
        <f t="shared" si="58"/>
        <v>3</v>
      </c>
      <c r="H426" s="20" t="b">
        <f t="shared" si="59"/>
        <v>0</v>
      </c>
      <c r="I426" s="20" t="b">
        <f t="shared" si="60"/>
        <v>0</v>
      </c>
      <c r="J426" s="20" t="b">
        <f t="shared" si="61"/>
        <v>0</v>
      </c>
      <c r="K426" s="21" t="b">
        <f t="shared" si="62"/>
        <v>0</v>
      </c>
    </row>
    <row r="427" spans="1:11" x14ac:dyDescent="0.25">
      <c r="A427" s="11">
        <v>40696.958333333336</v>
      </c>
      <c r="B427">
        <v>0</v>
      </c>
      <c r="C427">
        <v>71.40000000000002</v>
      </c>
      <c r="D427">
        <v>0.9</v>
      </c>
      <c r="E427">
        <v>322</v>
      </c>
      <c r="F427" s="19" t="b">
        <f t="shared" si="57"/>
        <v>0</v>
      </c>
      <c r="G427" s="20">
        <f t="shared" si="58"/>
        <v>322</v>
      </c>
      <c r="H427" s="20" t="b">
        <f t="shared" si="59"/>
        <v>0</v>
      </c>
      <c r="I427" s="20" t="b">
        <f t="shared" si="60"/>
        <v>0</v>
      </c>
      <c r="J427" s="20" t="b">
        <f t="shared" si="61"/>
        <v>0</v>
      </c>
      <c r="K427" s="21" t="b">
        <f t="shared" si="62"/>
        <v>0</v>
      </c>
    </row>
    <row r="428" spans="1:11" x14ac:dyDescent="0.25">
      <c r="A428" s="11">
        <v>40697</v>
      </c>
      <c r="B428">
        <v>0</v>
      </c>
      <c r="C428">
        <v>71.40000000000002</v>
      </c>
      <c r="D428">
        <v>0.7</v>
      </c>
      <c r="E428">
        <v>338</v>
      </c>
      <c r="F428" s="19" t="b">
        <f t="shared" si="57"/>
        <v>0</v>
      </c>
      <c r="G428" s="20">
        <f t="shared" si="58"/>
        <v>338</v>
      </c>
      <c r="H428" s="20" t="b">
        <f t="shared" si="59"/>
        <v>0</v>
      </c>
      <c r="I428" s="20" t="b">
        <f t="shared" si="60"/>
        <v>0</v>
      </c>
      <c r="J428" s="20" t="b">
        <f t="shared" si="61"/>
        <v>0</v>
      </c>
      <c r="K428" s="21" t="b">
        <f t="shared" si="62"/>
        <v>0</v>
      </c>
    </row>
    <row r="429" spans="1:11" x14ac:dyDescent="0.25">
      <c r="A429" s="11">
        <v>40697.041666666664</v>
      </c>
      <c r="B429">
        <v>0</v>
      </c>
      <c r="C429">
        <v>71.40000000000002</v>
      </c>
      <c r="D429">
        <v>0.9</v>
      </c>
      <c r="E429">
        <v>32</v>
      </c>
      <c r="F429" s="19" t="b">
        <f t="shared" si="57"/>
        <v>0</v>
      </c>
      <c r="G429" s="20">
        <f t="shared" si="58"/>
        <v>32</v>
      </c>
      <c r="H429" s="20" t="b">
        <f t="shared" si="59"/>
        <v>0</v>
      </c>
      <c r="I429" s="20" t="b">
        <f t="shared" si="60"/>
        <v>0</v>
      </c>
      <c r="J429" s="20" t="b">
        <f t="shared" si="61"/>
        <v>0</v>
      </c>
      <c r="K429" s="21" t="b">
        <f t="shared" si="62"/>
        <v>0</v>
      </c>
    </row>
    <row r="430" spans="1:11" x14ac:dyDescent="0.25">
      <c r="A430" s="11">
        <v>40697.083333333336</v>
      </c>
      <c r="B430">
        <v>0.2</v>
      </c>
      <c r="C430">
        <v>71.600000000000023</v>
      </c>
      <c r="D430">
        <v>1</v>
      </c>
      <c r="E430">
        <v>329</v>
      </c>
      <c r="F430" s="19" t="b">
        <f t="shared" si="57"/>
        <v>0</v>
      </c>
      <c r="G430" s="20">
        <f t="shared" si="58"/>
        <v>329</v>
      </c>
      <c r="H430" s="20" t="b">
        <f t="shared" si="59"/>
        <v>0</v>
      </c>
      <c r="I430" s="20" t="b">
        <f t="shared" si="60"/>
        <v>0</v>
      </c>
      <c r="J430" s="20" t="b">
        <f t="shared" si="61"/>
        <v>0</v>
      </c>
      <c r="K430" s="21" t="b">
        <f t="shared" si="62"/>
        <v>0</v>
      </c>
    </row>
    <row r="431" spans="1:11" x14ac:dyDescent="0.25">
      <c r="A431" s="11">
        <v>40697.125</v>
      </c>
      <c r="B431">
        <v>0</v>
      </c>
      <c r="C431">
        <v>71.600000000000023</v>
      </c>
      <c r="D431">
        <v>0.9</v>
      </c>
      <c r="E431">
        <v>178</v>
      </c>
      <c r="F431" s="19" t="b">
        <f t="shared" si="57"/>
        <v>0</v>
      </c>
      <c r="G431" s="20">
        <f t="shared" si="58"/>
        <v>178</v>
      </c>
      <c r="H431" s="20" t="b">
        <f t="shared" si="59"/>
        <v>0</v>
      </c>
      <c r="I431" s="20" t="b">
        <f t="shared" si="60"/>
        <v>0</v>
      </c>
      <c r="J431" s="20" t="b">
        <f t="shared" si="61"/>
        <v>0</v>
      </c>
      <c r="K431" s="21" t="b">
        <f t="shared" si="62"/>
        <v>0</v>
      </c>
    </row>
    <row r="432" spans="1:11" x14ac:dyDescent="0.25">
      <c r="A432" s="11">
        <v>40697.166666666664</v>
      </c>
      <c r="B432">
        <v>0</v>
      </c>
      <c r="C432">
        <v>71.600000000000023</v>
      </c>
      <c r="D432">
        <v>0.7</v>
      </c>
      <c r="E432">
        <v>63</v>
      </c>
      <c r="F432" s="19" t="b">
        <f t="shared" si="57"/>
        <v>0</v>
      </c>
      <c r="G432" s="20">
        <f t="shared" si="58"/>
        <v>63</v>
      </c>
      <c r="H432" s="20" t="b">
        <f t="shared" si="59"/>
        <v>0</v>
      </c>
      <c r="I432" s="20" t="b">
        <f t="shared" si="60"/>
        <v>0</v>
      </c>
      <c r="J432" s="20" t="b">
        <f t="shared" si="61"/>
        <v>0</v>
      </c>
      <c r="K432" s="21" t="b">
        <f t="shared" si="62"/>
        <v>0</v>
      </c>
    </row>
    <row r="433" spans="1:11" x14ac:dyDescent="0.25">
      <c r="A433" s="11">
        <v>40697.208333333336</v>
      </c>
      <c r="B433">
        <v>0</v>
      </c>
      <c r="C433">
        <v>71.600000000000023</v>
      </c>
      <c r="D433">
        <v>0.7</v>
      </c>
      <c r="E433">
        <v>272</v>
      </c>
      <c r="F433" s="19" t="b">
        <f t="shared" si="57"/>
        <v>0</v>
      </c>
      <c r="G433" s="20">
        <f t="shared" si="58"/>
        <v>272</v>
      </c>
      <c r="H433" s="20" t="b">
        <f t="shared" si="59"/>
        <v>0</v>
      </c>
      <c r="I433" s="20" t="b">
        <f t="shared" si="60"/>
        <v>0</v>
      </c>
      <c r="J433" s="20" t="b">
        <f t="shared" si="61"/>
        <v>0</v>
      </c>
      <c r="K433" s="21" t="b">
        <f t="shared" si="62"/>
        <v>0</v>
      </c>
    </row>
    <row r="434" spans="1:11" x14ac:dyDescent="0.25">
      <c r="A434" s="11">
        <v>40697.25</v>
      </c>
      <c r="B434">
        <v>0</v>
      </c>
      <c r="C434">
        <v>71.600000000000023</v>
      </c>
      <c r="D434">
        <v>0.5</v>
      </c>
      <c r="E434">
        <v>243</v>
      </c>
      <c r="F434" s="19" t="b">
        <f t="shared" si="57"/>
        <v>0</v>
      </c>
      <c r="G434" s="20">
        <f t="shared" si="58"/>
        <v>243</v>
      </c>
      <c r="H434" s="20" t="b">
        <f t="shared" si="59"/>
        <v>0</v>
      </c>
      <c r="I434" s="20" t="b">
        <f t="shared" si="60"/>
        <v>0</v>
      </c>
      <c r="J434" s="20" t="b">
        <f t="shared" si="61"/>
        <v>0</v>
      </c>
      <c r="K434" s="21" t="b">
        <f t="shared" si="62"/>
        <v>0</v>
      </c>
    </row>
    <row r="435" spans="1:11" x14ac:dyDescent="0.25">
      <c r="A435" s="11">
        <v>40697.291666666664</v>
      </c>
      <c r="B435">
        <v>0</v>
      </c>
      <c r="C435">
        <v>71.600000000000023</v>
      </c>
      <c r="D435">
        <v>0.8</v>
      </c>
      <c r="E435">
        <v>293</v>
      </c>
      <c r="F435" s="19" t="b">
        <f t="shared" si="57"/>
        <v>0</v>
      </c>
      <c r="G435" s="20">
        <f t="shared" si="58"/>
        <v>293</v>
      </c>
      <c r="H435" s="20" t="b">
        <f t="shared" si="59"/>
        <v>0</v>
      </c>
      <c r="I435" s="20" t="b">
        <f t="shared" si="60"/>
        <v>0</v>
      </c>
      <c r="J435" s="20" t="b">
        <f t="shared" si="61"/>
        <v>0</v>
      </c>
      <c r="K435" s="21" t="b">
        <f t="shared" si="62"/>
        <v>0</v>
      </c>
    </row>
    <row r="436" spans="1:11" x14ac:dyDescent="0.25">
      <c r="A436" s="11">
        <v>40697.333333333336</v>
      </c>
      <c r="B436">
        <v>0</v>
      </c>
      <c r="C436">
        <v>71.600000000000023</v>
      </c>
      <c r="D436">
        <v>0.6</v>
      </c>
      <c r="E436">
        <v>255</v>
      </c>
      <c r="F436" s="19" t="b">
        <f t="shared" si="57"/>
        <v>0</v>
      </c>
      <c r="G436" s="20">
        <f t="shared" si="58"/>
        <v>255</v>
      </c>
      <c r="H436" s="20" t="b">
        <f t="shared" si="59"/>
        <v>0</v>
      </c>
      <c r="I436" s="20" t="b">
        <f t="shared" si="60"/>
        <v>0</v>
      </c>
      <c r="J436" s="20" t="b">
        <f t="shared" si="61"/>
        <v>0</v>
      </c>
      <c r="K436" s="21" t="b">
        <f t="shared" si="62"/>
        <v>0</v>
      </c>
    </row>
    <row r="437" spans="1:11" x14ac:dyDescent="0.25">
      <c r="A437" s="11">
        <v>40697.375</v>
      </c>
      <c r="B437">
        <v>0</v>
      </c>
      <c r="C437">
        <v>71.600000000000023</v>
      </c>
      <c r="D437">
        <v>0.4</v>
      </c>
      <c r="E437">
        <v>209</v>
      </c>
      <c r="F437" s="19">
        <f t="shared" ref="F437:F500" si="63">IF(D437&lt;0.5,E437)</f>
        <v>209</v>
      </c>
      <c r="G437" s="20" t="b">
        <f t="shared" ref="G437:G500" si="64">IF(D437&lt;1.5,IF(D437&gt;=0.5,E437))</f>
        <v>0</v>
      </c>
      <c r="H437" s="20" t="b">
        <f t="shared" ref="H437:H500" si="65">IF(D437&lt;2.5,IF(D437&gt;=1.5,E437))</f>
        <v>0</v>
      </c>
      <c r="I437" s="20" t="b">
        <f t="shared" ref="I437:I500" si="66">IF(D437&lt;3.5,IF(D437&gt;=2.5,E437))</f>
        <v>0</v>
      </c>
      <c r="J437" s="20" t="b">
        <f t="shared" ref="J437:J500" si="67">IF(D437&lt;4.5,IF(D437&gt;=3.5,E437))</f>
        <v>0</v>
      </c>
      <c r="K437" s="21" t="b">
        <f t="shared" ref="K437:K500" si="68">IF(D437&gt;=4.5,E437)</f>
        <v>0</v>
      </c>
    </row>
    <row r="438" spans="1:11" x14ac:dyDescent="0.25">
      <c r="A438" s="11">
        <v>40697.416666666664</v>
      </c>
      <c r="B438">
        <v>0</v>
      </c>
      <c r="C438">
        <v>71.600000000000023</v>
      </c>
      <c r="D438">
        <v>0.8</v>
      </c>
      <c r="E438">
        <v>117</v>
      </c>
      <c r="F438" s="19" t="b">
        <f t="shared" si="63"/>
        <v>0</v>
      </c>
      <c r="G438" s="20">
        <f t="shared" si="64"/>
        <v>117</v>
      </c>
      <c r="H438" s="20" t="b">
        <f t="shared" si="65"/>
        <v>0</v>
      </c>
      <c r="I438" s="20" t="b">
        <f t="shared" si="66"/>
        <v>0</v>
      </c>
      <c r="J438" s="20" t="b">
        <f t="shared" si="67"/>
        <v>0</v>
      </c>
      <c r="K438" s="21" t="b">
        <f t="shared" si="68"/>
        <v>0</v>
      </c>
    </row>
    <row r="439" spans="1:11" x14ac:dyDescent="0.25">
      <c r="A439" s="11">
        <v>40697.458333333336</v>
      </c>
      <c r="B439">
        <v>0</v>
      </c>
      <c r="C439">
        <v>71.600000000000023</v>
      </c>
      <c r="D439">
        <v>1.1000000000000001</v>
      </c>
      <c r="E439">
        <v>295</v>
      </c>
      <c r="F439" s="19" t="b">
        <f t="shared" si="63"/>
        <v>0</v>
      </c>
      <c r="G439" s="20">
        <f t="shared" si="64"/>
        <v>295</v>
      </c>
      <c r="H439" s="20" t="b">
        <f t="shared" si="65"/>
        <v>0</v>
      </c>
      <c r="I439" s="20" t="b">
        <f t="shared" si="66"/>
        <v>0</v>
      </c>
      <c r="J439" s="20" t="b">
        <f t="shared" si="67"/>
        <v>0</v>
      </c>
      <c r="K439" s="21" t="b">
        <f t="shared" si="68"/>
        <v>0</v>
      </c>
    </row>
    <row r="440" spans="1:11" x14ac:dyDescent="0.25">
      <c r="A440" s="11">
        <v>40697.5</v>
      </c>
      <c r="B440">
        <v>0</v>
      </c>
      <c r="C440">
        <v>71.600000000000023</v>
      </c>
      <c r="D440">
        <v>2</v>
      </c>
      <c r="E440">
        <v>89</v>
      </c>
      <c r="F440" s="19" t="b">
        <f t="shared" si="63"/>
        <v>0</v>
      </c>
      <c r="G440" s="20" t="b">
        <f t="shared" si="64"/>
        <v>0</v>
      </c>
      <c r="H440" s="20">
        <f t="shared" si="65"/>
        <v>89</v>
      </c>
      <c r="I440" s="20" t="b">
        <f t="shared" si="66"/>
        <v>0</v>
      </c>
      <c r="J440" s="20" t="b">
        <f t="shared" si="67"/>
        <v>0</v>
      </c>
      <c r="K440" s="21" t="b">
        <f t="shared" si="68"/>
        <v>0</v>
      </c>
    </row>
    <row r="441" spans="1:11" x14ac:dyDescent="0.25">
      <c r="A441" s="11">
        <v>40697.541666666664</v>
      </c>
      <c r="B441">
        <v>0</v>
      </c>
      <c r="C441">
        <v>71.600000000000023</v>
      </c>
      <c r="D441">
        <v>1</v>
      </c>
      <c r="E441">
        <v>98</v>
      </c>
      <c r="F441" s="19" t="b">
        <f t="shared" si="63"/>
        <v>0</v>
      </c>
      <c r="G441" s="20">
        <f t="shared" si="64"/>
        <v>98</v>
      </c>
      <c r="H441" s="20" t="b">
        <f t="shared" si="65"/>
        <v>0</v>
      </c>
      <c r="I441" s="20" t="b">
        <f t="shared" si="66"/>
        <v>0</v>
      </c>
      <c r="J441" s="20" t="b">
        <f t="shared" si="67"/>
        <v>0</v>
      </c>
      <c r="K441" s="21" t="b">
        <f t="shared" si="68"/>
        <v>0</v>
      </c>
    </row>
    <row r="442" spans="1:11" x14ac:dyDescent="0.25">
      <c r="A442" s="11">
        <v>40697.583333333336</v>
      </c>
      <c r="B442">
        <v>0.2</v>
      </c>
      <c r="C442">
        <v>71.800000000000026</v>
      </c>
      <c r="D442">
        <v>0.7</v>
      </c>
      <c r="E442">
        <v>178</v>
      </c>
      <c r="F442" s="19" t="b">
        <f t="shared" si="63"/>
        <v>0</v>
      </c>
      <c r="G442" s="20">
        <f t="shared" si="64"/>
        <v>178</v>
      </c>
      <c r="H442" s="20" t="b">
        <f t="shared" si="65"/>
        <v>0</v>
      </c>
      <c r="I442" s="20" t="b">
        <f t="shared" si="66"/>
        <v>0</v>
      </c>
      <c r="J442" s="20" t="b">
        <f t="shared" si="67"/>
        <v>0</v>
      </c>
      <c r="K442" s="21" t="b">
        <f t="shared" si="68"/>
        <v>0</v>
      </c>
    </row>
    <row r="443" spans="1:11" x14ac:dyDescent="0.25">
      <c r="A443" s="11">
        <v>40697.625</v>
      </c>
      <c r="B443">
        <v>0.6</v>
      </c>
      <c r="C443">
        <v>72.40000000000002</v>
      </c>
      <c r="D443">
        <v>0.9</v>
      </c>
      <c r="E443">
        <v>79</v>
      </c>
      <c r="F443" s="19" t="b">
        <f t="shared" si="63"/>
        <v>0</v>
      </c>
      <c r="G443" s="20">
        <f t="shared" si="64"/>
        <v>79</v>
      </c>
      <c r="H443" s="20" t="b">
        <f t="shared" si="65"/>
        <v>0</v>
      </c>
      <c r="I443" s="20" t="b">
        <f t="shared" si="66"/>
        <v>0</v>
      </c>
      <c r="J443" s="20" t="b">
        <f t="shared" si="67"/>
        <v>0</v>
      </c>
      <c r="K443" s="21" t="b">
        <f t="shared" si="68"/>
        <v>0</v>
      </c>
    </row>
    <row r="444" spans="1:11" x14ac:dyDescent="0.25">
      <c r="A444" s="11">
        <v>40697.666666666664</v>
      </c>
      <c r="B444">
        <v>0.4</v>
      </c>
      <c r="C444">
        <v>72.800000000000026</v>
      </c>
      <c r="D444">
        <v>1.3</v>
      </c>
      <c r="E444">
        <v>336</v>
      </c>
      <c r="F444" s="19" t="b">
        <f t="shared" si="63"/>
        <v>0</v>
      </c>
      <c r="G444" s="20">
        <f t="shared" si="64"/>
        <v>336</v>
      </c>
      <c r="H444" s="20" t="b">
        <f t="shared" si="65"/>
        <v>0</v>
      </c>
      <c r="I444" s="20" t="b">
        <f t="shared" si="66"/>
        <v>0</v>
      </c>
      <c r="J444" s="20" t="b">
        <f t="shared" si="67"/>
        <v>0</v>
      </c>
      <c r="K444" s="21" t="b">
        <f t="shared" si="68"/>
        <v>0</v>
      </c>
    </row>
    <row r="445" spans="1:11" x14ac:dyDescent="0.25">
      <c r="A445" s="11">
        <v>40697.708333333336</v>
      </c>
      <c r="B445">
        <v>0</v>
      </c>
      <c r="C445">
        <v>72.800000000000026</v>
      </c>
      <c r="D445">
        <v>1.1000000000000001</v>
      </c>
      <c r="E445">
        <v>234</v>
      </c>
      <c r="F445" s="19" t="b">
        <f t="shared" si="63"/>
        <v>0</v>
      </c>
      <c r="G445" s="20">
        <f t="shared" si="64"/>
        <v>234</v>
      </c>
      <c r="H445" s="20" t="b">
        <f t="shared" si="65"/>
        <v>0</v>
      </c>
      <c r="I445" s="20" t="b">
        <f t="shared" si="66"/>
        <v>0</v>
      </c>
      <c r="J445" s="20" t="b">
        <f t="shared" si="67"/>
        <v>0</v>
      </c>
      <c r="K445" s="21" t="b">
        <f t="shared" si="68"/>
        <v>0</v>
      </c>
    </row>
    <row r="446" spans="1:11" x14ac:dyDescent="0.25">
      <c r="A446" s="11">
        <v>40697.75</v>
      </c>
      <c r="B446">
        <v>0</v>
      </c>
      <c r="C446">
        <v>72.800000000000026</v>
      </c>
      <c r="D446">
        <v>1.7</v>
      </c>
      <c r="E446">
        <v>242</v>
      </c>
      <c r="F446" s="19" t="b">
        <f t="shared" si="63"/>
        <v>0</v>
      </c>
      <c r="G446" s="20" t="b">
        <f t="shared" si="64"/>
        <v>0</v>
      </c>
      <c r="H446" s="20">
        <f t="shared" si="65"/>
        <v>242</v>
      </c>
      <c r="I446" s="20" t="b">
        <f t="shared" si="66"/>
        <v>0</v>
      </c>
      <c r="J446" s="20" t="b">
        <f t="shared" si="67"/>
        <v>0</v>
      </c>
      <c r="K446" s="21" t="b">
        <f t="shared" si="68"/>
        <v>0</v>
      </c>
    </row>
    <row r="447" spans="1:11" x14ac:dyDescent="0.25">
      <c r="A447" s="11">
        <v>40697.791666666664</v>
      </c>
      <c r="B447">
        <v>0</v>
      </c>
      <c r="C447">
        <v>72.800000000000026</v>
      </c>
      <c r="D447">
        <v>1.4</v>
      </c>
      <c r="E447">
        <v>252</v>
      </c>
      <c r="F447" s="19" t="b">
        <f t="shared" si="63"/>
        <v>0</v>
      </c>
      <c r="G447" s="20">
        <f t="shared" si="64"/>
        <v>252</v>
      </c>
      <c r="H447" s="20" t="b">
        <f t="shared" si="65"/>
        <v>0</v>
      </c>
      <c r="I447" s="20" t="b">
        <f t="shared" si="66"/>
        <v>0</v>
      </c>
      <c r="J447" s="20" t="b">
        <f t="shared" si="67"/>
        <v>0</v>
      </c>
      <c r="K447" s="21" t="b">
        <f t="shared" si="68"/>
        <v>0</v>
      </c>
    </row>
    <row r="448" spans="1:11" x14ac:dyDescent="0.25">
      <c r="A448" s="11">
        <v>40697.833333333336</v>
      </c>
      <c r="B448">
        <v>0</v>
      </c>
      <c r="C448">
        <v>72.800000000000026</v>
      </c>
      <c r="D448">
        <v>1</v>
      </c>
      <c r="E448">
        <v>257</v>
      </c>
      <c r="F448" s="19" t="b">
        <f t="shared" si="63"/>
        <v>0</v>
      </c>
      <c r="G448" s="20">
        <f t="shared" si="64"/>
        <v>257</v>
      </c>
      <c r="H448" s="20" t="b">
        <f t="shared" si="65"/>
        <v>0</v>
      </c>
      <c r="I448" s="20" t="b">
        <f t="shared" si="66"/>
        <v>0</v>
      </c>
      <c r="J448" s="20" t="b">
        <f t="shared" si="67"/>
        <v>0</v>
      </c>
      <c r="K448" s="21" t="b">
        <f t="shared" si="68"/>
        <v>0</v>
      </c>
    </row>
    <row r="449" spans="1:11" x14ac:dyDescent="0.25">
      <c r="A449" s="11">
        <v>40697.875</v>
      </c>
      <c r="B449">
        <v>0</v>
      </c>
      <c r="C449">
        <v>72.800000000000026</v>
      </c>
      <c r="D449">
        <v>1.2</v>
      </c>
      <c r="E449">
        <v>249</v>
      </c>
      <c r="F449" s="19" t="b">
        <f t="shared" si="63"/>
        <v>0</v>
      </c>
      <c r="G449" s="20">
        <f t="shared" si="64"/>
        <v>249</v>
      </c>
      <c r="H449" s="20" t="b">
        <f t="shared" si="65"/>
        <v>0</v>
      </c>
      <c r="I449" s="20" t="b">
        <f t="shared" si="66"/>
        <v>0</v>
      </c>
      <c r="J449" s="20" t="b">
        <f t="shared" si="67"/>
        <v>0</v>
      </c>
      <c r="K449" s="21" t="b">
        <f t="shared" si="68"/>
        <v>0</v>
      </c>
    </row>
    <row r="450" spans="1:11" x14ac:dyDescent="0.25">
      <c r="A450" s="11">
        <v>40697.916666666664</v>
      </c>
      <c r="B450">
        <v>0</v>
      </c>
      <c r="C450">
        <v>72.800000000000026</v>
      </c>
      <c r="D450">
        <v>1.2</v>
      </c>
      <c r="E450">
        <v>246</v>
      </c>
      <c r="F450" s="19" t="b">
        <f t="shared" si="63"/>
        <v>0</v>
      </c>
      <c r="G450" s="20">
        <f t="shared" si="64"/>
        <v>246</v>
      </c>
      <c r="H450" s="20" t="b">
        <f t="shared" si="65"/>
        <v>0</v>
      </c>
      <c r="I450" s="20" t="b">
        <f t="shared" si="66"/>
        <v>0</v>
      </c>
      <c r="J450" s="20" t="b">
        <f t="shared" si="67"/>
        <v>0</v>
      </c>
      <c r="K450" s="21" t="b">
        <f t="shared" si="68"/>
        <v>0</v>
      </c>
    </row>
    <row r="451" spans="1:11" x14ac:dyDescent="0.25">
      <c r="A451" s="11">
        <v>40697.958333333336</v>
      </c>
      <c r="B451">
        <v>2.6</v>
      </c>
      <c r="C451">
        <v>75.40000000000002</v>
      </c>
      <c r="D451">
        <v>1.1000000000000001</v>
      </c>
      <c r="E451">
        <v>187</v>
      </c>
      <c r="F451" s="19" t="b">
        <f t="shared" si="63"/>
        <v>0</v>
      </c>
      <c r="G451" s="20">
        <f t="shared" si="64"/>
        <v>187</v>
      </c>
      <c r="H451" s="20" t="b">
        <f t="shared" si="65"/>
        <v>0</v>
      </c>
      <c r="I451" s="20" t="b">
        <f t="shared" si="66"/>
        <v>0</v>
      </c>
      <c r="J451" s="20" t="b">
        <f t="shared" si="67"/>
        <v>0</v>
      </c>
      <c r="K451" s="21" t="b">
        <f t="shared" si="68"/>
        <v>0</v>
      </c>
    </row>
    <row r="452" spans="1:11" x14ac:dyDescent="0.25">
      <c r="A452" s="11">
        <v>40698</v>
      </c>
      <c r="B452">
        <v>4.2</v>
      </c>
      <c r="C452">
        <v>79.600000000000023</v>
      </c>
      <c r="D452">
        <v>1.5</v>
      </c>
      <c r="E452">
        <v>230</v>
      </c>
      <c r="F452" s="19" t="b">
        <f t="shared" si="63"/>
        <v>0</v>
      </c>
      <c r="G452" s="20" t="b">
        <f t="shared" si="64"/>
        <v>0</v>
      </c>
      <c r="H452" s="20">
        <f t="shared" si="65"/>
        <v>230</v>
      </c>
      <c r="I452" s="20" t="b">
        <f t="shared" si="66"/>
        <v>0</v>
      </c>
      <c r="J452" s="20" t="b">
        <f t="shared" si="67"/>
        <v>0</v>
      </c>
      <c r="K452" s="21" t="b">
        <f t="shared" si="68"/>
        <v>0</v>
      </c>
    </row>
    <row r="453" spans="1:11" x14ac:dyDescent="0.25">
      <c r="A453" s="11">
        <v>40698.041666666664</v>
      </c>
      <c r="B453">
        <v>0</v>
      </c>
      <c r="C453">
        <v>79.600000000000023</v>
      </c>
      <c r="D453">
        <v>0.7</v>
      </c>
      <c r="E453">
        <v>237</v>
      </c>
      <c r="F453" s="19" t="b">
        <f t="shared" si="63"/>
        <v>0</v>
      </c>
      <c r="G453" s="20">
        <f t="shared" si="64"/>
        <v>237</v>
      </c>
      <c r="H453" s="20" t="b">
        <f t="shared" si="65"/>
        <v>0</v>
      </c>
      <c r="I453" s="20" t="b">
        <f t="shared" si="66"/>
        <v>0</v>
      </c>
      <c r="J453" s="20" t="b">
        <f t="shared" si="67"/>
        <v>0</v>
      </c>
      <c r="K453" s="21" t="b">
        <f t="shared" si="68"/>
        <v>0</v>
      </c>
    </row>
    <row r="454" spans="1:11" x14ac:dyDescent="0.25">
      <c r="A454" s="11">
        <v>40698.083333333336</v>
      </c>
      <c r="B454">
        <v>0.2</v>
      </c>
      <c r="C454">
        <v>79.800000000000026</v>
      </c>
      <c r="D454">
        <v>0.9</v>
      </c>
      <c r="E454">
        <v>306</v>
      </c>
      <c r="F454" s="19" t="b">
        <f t="shared" si="63"/>
        <v>0</v>
      </c>
      <c r="G454" s="20">
        <f t="shared" si="64"/>
        <v>306</v>
      </c>
      <c r="H454" s="20" t="b">
        <f t="shared" si="65"/>
        <v>0</v>
      </c>
      <c r="I454" s="20" t="b">
        <f t="shared" si="66"/>
        <v>0</v>
      </c>
      <c r="J454" s="20" t="b">
        <f t="shared" si="67"/>
        <v>0</v>
      </c>
      <c r="K454" s="21" t="b">
        <f t="shared" si="68"/>
        <v>0</v>
      </c>
    </row>
    <row r="455" spans="1:11" x14ac:dyDescent="0.25">
      <c r="A455" s="11">
        <v>40698.125</v>
      </c>
      <c r="B455">
        <v>1.4</v>
      </c>
      <c r="C455">
        <v>81.200000000000031</v>
      </c>
      <c r="D455">
        <v>0.7</v>
      </c>
      <c r="E455">
        <v>310</v>
      </c>
      <c r="F455" s="19" t="b">
        <f t="shared" si="63"/>
        <v>0</v>
      </c>
      <c r="G455" s="20">
        <f t="shared" si="64"/>
        <v>310</v>
      </c>
      <c r="H455" s="20" t="b">
        <f t="shared" si="65"/>
        <v>0</v>
      </c>
      <c r="I455" s="20" t="b">
        <f t="shared" si="66"/>
        <v>0</v>
      </c>
      <c r="J455" s="20" t="b">
        <f t="shared" si="67"/>
        <v>0</v>
      </c>
      <c r="K455" s="21" t="b">
        <f t="shared" si="68"/>
        <v>0</v>
      </c>
    </row>
    <row r="456" spans="1:11" x14ac:dyDescent="0.25">
      <c r="A456" s="11">
        <v>40698.166666666664</v>
      </c>
      <c r="B456">
        <v>2.4</v>
      </c>
      <c r="C456">
        <v>83.600000000000037</v>
      </c>
      <c r="D456">
        <v>0.5</v>
      </c>
      <c r="E456">
        <v>273</v>
      </c>
      <c r="F456" s="19" t="b">
        <f t="shared" si="63"/>
        <v>0</v>
      </c>
      <c r="G456" s="20">
        <f t="shared" si="64"/>
        <v>273</v>
      </c>
      <c r="H456" s="20" t="b">
        <f t="shared" si="65"/>
        <v>0</v>
      </c>
      <c r="I456" s="20" t="b">
        <f t="shared" si="66"/>
        <v>0</v>
      </c>
      <c r="J456" s="20" t="b">
        <f t="shared" si="67"/>
        <v>0</v>
      </c>
      <c r="K456" s="21" t="b">
        <f t="shared" si="68"/>
        <v>0</v>
      </c>
    </row>
    <row r="457" spans="1:11" x14ac:dyDescent="0.25">
      <c r="A457" s="11">
        <v>40698.208333333336</v>
      </c>
      <c r="B457">
        <v>0</v>
      </c>
      <c r="C457">
        <v>83.600000000000037</v>
      </c>
      <c r="D457">
        <v>0.8</v>
      </c>
      <c r="E457">
        <v>147</v>
      </c>
      <c r="F457" s="19" t="b">
        <f t="shared" si="63"/>
        <v>0</v>
      </c>
      <c r="G457" s="20">
        <f t="shared" si="64"/>
        <v>147</v>
      </c>
      <c r="H457" s="20" t="b">
        <f t="shared" si="65"/>
        <v>0</v>
      </c>
      <c r="I457" s="20" t="b">
        <f t="shared" si="66"/>
        <v>0</v>
      </c>
      <c r="J457" s="20" t="b">
        <f t="shared" si="67"/>
        <v>0</v>
      </c>
      <c r="K457" s="21" t="b">
        <f t="shared" si="68"/>
        <v>0</v>
      </c>
    </row>
    <row r="458" spans="1:11" x14ac:dyDescent="0.25">
      <c r="A458" s="11">
        <v>40698.25</v>
      </c>
      <c r="B458">
        <v>0</v>
      </c>
      <c r="C458">
        <v>83.600000000000037</v>
      </c>
      <c r="D458">
        <v>0.3</v>
      </c>
      <c r="E458">
        <v>93</v>
      </c>
      <c r="F458" s="19">
        <f t="shared" si="63"/>
        <v>93</v>
      </c>
      <c r="G458" s="20" t="b">
        <f t="shared" si="64"/>
        <v>0</v>
      </c>
      <c r="H458" s="20" t="b">
        <f t="shared" si="65"/>
        <v>0</v>
      </c>
      <c r="I458" s="20" t="b">
        <f t="shared" si="66"/>
        <v>0</v>
      </c>
      <c r="J458" s="20" t="b">
        <f t="shared" si="67"/>
        <v>0</v>
      </c>
      <c r="K458" s="21" t="b">
        <f t="shared" si="68"/>
        <v>0</v>
      </c>
    </row>
    <row r="459" spans="1:11" x14ac:dyDescent="0.25">
      <c r="A459" s="11">
        <v>40698.291666666664</v>
      </c>
      <c r="B459">
        <v>0</v>
      </c>
      <c r="C459">
        <v>83.600000000000037</v>
      </c>
      <c r="D459">
        <v>0.2</v>
      </c>
      <c r="E459">
        <v>8</v>
      </c>
      <c r="F459" s="19">
        <f t="shared" si="63"/>
        <v>8</v>
      </c>
      <c r="G459" s="20" t="b">
        <f t="shared" si="64"/>
        <v>0</v>
      </c>
      <c r="H459" s="20" t="b">
        <f t="shared" si="65"/>
        <v>0</v>
      </c>
      <c r="I459" s="20" t="b">
        <f t="shared" si="66"/>
        <v>0</v>
      </c>
      <c r="J459" s="20" t="b">
        <f t="shared" si="67"/>
        <v>0</v>
      </c>
      <c r="K459" s="21" t="b">
        <f t="shared" si="68"/>
        <v>0</v>
      </c>
    </row>
    <row r="460" spans="1:11" x14ac:dyDescent="0.25">
      <c r="A460" s="11">
        <v>40698.333333333336</v>
      </c>
      <c r="B460">
        <v>0</v>
      </c>
      <c r="C460">
        <v>83.600000000000037</v>
      </c>
      <c r="D460">
        <v>0.6</v>
      </c>
      <c r="E460">
        <v>114</v>
      </c>
      <c r="F460" s="19" t="b">
        <f t="shared" si="63"/>
        <v>0</v>
      </c>
      <c r="G460" s="20">
        <f t="shared" si="64"/>
        <v>114</v>
      </c>
      <c r="H460" s="20" t="b">
        <f t="shared" si="65"/>
        <v>0</v>
      </c>
      <c r="I460" s="20" t="b">
        <f t="shared" si="66"/>
        <v>0</v>
      </c>
      <c r="J460" s="20" t="b">
        <f t="shared" si="67"/>
        <v>0</v>
      </c>
      <c r="K460" s="21" t="b">
        <f t="shared" si="68"/>
        <v>0</v>
      </c>
    </row>
    <row r="461" spans="1:11" x14ac:dyDescent="0.25">
      <c r="A461" s="11">
        <v>40698.375</v>
      </c>
      <c r="B461">
        <v>0</v>
      </c>
      <c r="C461">
        <v>83.600000000000037</v>
      </c>
      <c r="D461">
        <v>1.3</v>
      </c>
      <c r="E461">
        <v>125</v>
      </c>
      <c r="F461" s="19" t="b">
        <f t="shared" si="63"/>
        <v>0</v>
      </c>
      <c r="G461" s="20">
        <f t="shared" si="64"/>
        <v>125</v>
      </c>
      <c r="H461" s="20" t="b">
        <f t="shared" si="65"/>
        <v>0</v>
      </c>
      <c r="I461" s="20" t="b">
        <f t="shared" si="66"/>
        <v>0</v>
      </c>
      <c r="J461" s="20" t="b">
        <f t="shared" si="67"/>
        <v>0</v>
      </c>
      <c r="K461" s="21" t="b">
        <f t="shared" si="68"/>
        <v>0</v>
      </c>
    </row>
    <row r="462" spans="1:11" x14ac:dyDescent="0.25">
      <c r="A462" s="11">
        <v>40698.416666666664</v>
      </c>
      <c r="B462">
        <v>0</v>
      </c>
      <c r="C462">
        <v>83.600000000000037</v>
      </c>
      <c r="D462">
        <v>1.4</v>
      </c>
      <c r="E462">
        <v>97</v>
      </c>
      <c r="F462" s="19" t="b">
        <f t="shared" si="63"/>
        <v>0</v>
      </c>
      <c r="G462" s="20">
        <f t="shared" si="64"/>
        <v>97</v>
      </c>
      <c r="H462" s="20" t="b">
        <f t="shared" si="65"/>
        <v>0</v>
      </c>
      <c r="I462" s="20" t="b">
        <f t="shared" si="66"/>
        <v>0</v>
      </c>
      <c r="J462" s="20" t="b">
        <f t="shared" si="67"/>
        <v>0</v>
      </c>
      <c r="K462" s="21" t="b">
        <f t="shared" si="68"/>
        <v>0</v>
      </c>
    </row>
    <row r="463" spans="1:11" x14ac:dyDescent="0.25">
      <c r="A463" s="11">
        <v>40698.458333333336</v>
      </c>
      <c r="B463">
        <v>0</v>
      </c>
      <c r="C463">
        <v>83.600000000000037</v>
      </c>
      <c r="D463">
        <v>1.1000000000000001</v>
      </c>
      <c r="E463">
        <v>159</v>
      </c>
      <c r="F463" s="19" t="b">
        <f t="shared" si="63"/>
        <v>0</v>
      </c>
      <c r="G463" s="20">
        <f t="shared" si="64"/>
        <v>159</v>
      </c>
      <c r="H463" s="20" t="b">
        <f t="shared" si="65"/>
        <v>0</v>
      </c>
      <c r="I463" s="20" t="b">
        <f t="shared" si="66"/>
        <v>0</v>
      </c>
      <c r="J463" s="20" t="b">
        <f t="shared" si="67"/>
        <v>0</v>
      </c>
      <c r="K463" s="21" t="b">
        <f t="shared" si="68"/>
        <v>0</v>
      </c>
    </row>
    <row r="464" spans="1:11" x14ac:dyDescent="0.25">
      <c r="A464" s="11">
        <v>40698.5</v>
      </c>
      <c r="B464">
        <v>0</v>
      </c>
      <c r="C464">
        <v>83.600000000000037</v>
      </c>
      <c r="D464">
        <v>1.3</v>
      </c>
      <c r="E464">
        <v>123</v>
      </c>
      <c r="F464" s="19" t="b">
        <f t="shared" si="63"/>
        <v>0</v>
      </c>
      <c r="G464" s="20">
        <f t="shared" si="64"/>
        <v>123</v>
      </c>
      <c r="H464" s="20" t="b">
        <f t="shared" si="65"/>
        <v>0</v>
      </c>
      <c r="I464" s="20" t="b">
        <f t="shared" si="66"/>
        <v>0</v>
      </c>
      <c r="J464" s="20" t="b">
        <f t="shared" si="67"/>
        <v>0</v>
      </c>
      <c r="K464" s="21" t="b">
        <f t="shared" si="68"/>
        <v>0</v>
      </c>
    </row>
    <row r="465" spans="1:11" x14ac:dyDescent="0.25">
      <c r="A465" s="11">
        <v>40698.541666666664</v>
      </c>
      <c r="B465">
        <v>0</v>
      </c>
      <c r="C465">
        <v>83.600000000000037</v>
      </c>
      <c r="D465">
        <v>2.7</v>
      </c>
      <c r="E465">
        <v>99</v>
      </c>
      <c r="F465" s="19" t="b">
        <f t="shared" si="63"/>
        <v>0</v>
      </c>
      <c r="G465" s="20" t="b">
        <f t="shared" si="64"/>
        <v>0</v>
      </c>
      <c r="H465" s="20" t="b">
        <f t="shared" si="65"/>
        <v>0</v>
      </c>
      <c r="I465" s="20">
        <f t="shared" si="66"/>
        <v>99</v>
      </c>
      <c r="J465" s="20" t="b">
        <f t="shared" si="67"/>
        <v>0</v>
      </c>
      <c r="K465" s="21" t="b">
        <f t="shared" si="68"/>
        <v>0</v>
      </c>
    </row>
    <row r="466" spans="1:11" x14ac:dyDescent="0.25">
      <c r="A466" s="11">
        <v>40698.583333333336</v>
      </c>
      <c r="B466">
        <v>0</v>
      </c>
      <c r="C466">
        <v>83.600000000000037</v>
      </c>
      <c r="D466">
        <v>7.2</v>
      </c>
      <c r="E466">
        <v>260</v>
      </c>
      <c r="F466" s="19" t="b">
        <f t="shared" si="63"/>
        <v>0</v>
      </c>
      <c r="G466" s="20" t="b">
        <f t="shared" si="64"/>
        <v>0</v>
      </c>
      <c r="H466" s="20" t="b">
        <f t="shared" si="65"/>
        <v>0</v>
      </c>
      <c r="I466" s="20" t="b">
        <f t="shared" si="66"/>
        <v>0</v>
      </c>
      <c r="J466" s="20" t="b">
        <f t="shared" si="67"/>
        <v>0</v>
      </c>
      <c r="K466" s="21">
        <f t="shared" si="68"/>
        <v>260</v>
      </c>
    </row>
    <row r="467" spans="1:11" x14ac:dyDescent="0.25">
      <c r="A467" s="11">
        <v>40698.625</v>
      </c>
      <c r="B467">
        <v>0</v>
      </c>
      <c r="C467">
        <v>83.600000000000037</v>
      </c>
      <c r="D467">
        <v>5.3</v>
      </c>
      <c r="E467">
        <v>263</v>
      </c>
      <c r="F467" s="19" t="b">
        <f t="shared" si="63"/>
        <v>0</v>
      </c>
      <c r="G467" s="20" t="b">
        <f t="shared" si="64"/>
        <v>0</v>
      </c>
      <c r="H467" s="20" t="b">
        <f t="shared" si="65"/>
        <v>0</v>
      </c>
      <c r="I467" s="20" t="b">
        <f t="shared" si="66"/>
        <v>0</v>
      </c>
      <c r="J467" s="20" t="b">
        <f t="shared" si="67"/>
        <v>0</v>
      </c>
      <c r="K467" s="21">
        <f t="shared" si="68"/>
        <v>263</v>
      </c>
    </row>
    <row r="468" spans="1:11" x14ac:dyDescent="0.25">
      <c r="A468" s="11">
        <v>40698.666666666664</v>
      </c>
      <c r="B468">
        <v>0</v>
      </c>
      <c r="C468">
        <v>83.600000000000037</v>
      </c>
      <c r="D468">
        <v>4.2</v>
      </c>
      <c r="E468">
        <v>244</v>
      </c>
      <c r="F468" s="19" t="b">
        <f t="shared" si="63"/>
        <v>0</v>
      </c>
      <c r="G468" s="20" t="b">
        <f t="shared" si="64"/>
        <v>0</v>
      </c>
      <c r="H468" s="20" t="b">
        <f t="shared" si="65"/>
        <v>0</v>
      </c>
      <c r="I468" s="20" t="b">
        <f t="shared" si="66"/>
        <v>0</v>
      </c>
      <c r="J468" s="20">
        <f t="shared" si="67"/>
        <v>244</v>
      </c>
      <c r="K468" s="21" t="b">
        <f t="shared" si="68"/>
        <v>0</v>
      </c>
    </row>
    <row r="469" spans="1:11" x14ac:dyDescent="0.25">
      <c r="A469" s="11">
        <v>40698.708333333336</v>
      </c>
      <c r="B469">
        <v>0</v>
      </c>
      <c r="C469">
        <v>83.600000000000037</v>
      </c>
      <c r="D469">
        <v>3.8</v>
      </c>
      <c r="E469">
        <v>238</v>
      </c>
      <c r="F469" s="19" t="b">
        <f t="shared" si="63"/>
        <v>0</v>
      </c>
      <c r="G469" s="20" t="b">
        <f t="shared" si="64"/>
        <v>0</v>
      </c>
      <c r="H469" s="20" t="b">
        <f t="shared" si="65"/>
        <v>0</v>
      </c>
      <c r="I469" s="20" t="b">
        <f t="shared" si="66"/>
        <v>0</v>
      </c>
      <c r="J469" s="20">
        <f t="shared" si="67"/>
        <v>238</v>
      </c>
      <c r="K469" s="21" t="b">
        <f t="shared" si="68"/>
        <v>0</v>
      </c>
    </row>
    <row r="470" spans="1:11" x14ac:dyDescent="0.25">
      <c r="A470" s="11">
        <v>40698.75</v>
      </c>
      <c r="B470">
        <v>0.2</v>
      </c>
      <c r="C470">
        <v>83.80000000000004</v>
      </c>
      <c r="D470">
        <v>1.9</v>
      </c>
      <c r="E470">
        <v>49</v>
      </c>
      <c r="F470" s="19" t="b">
        <f t="shared" si="63"/>
        <v>0</v>
      </c>
      <c r="G470" s="20" t="b">
        <f t="shared" si="64"/>
        <v>0</v>
      </c>
      <c r="H470" s="20">
        <f t="shared" si="65"/>
        <v>49</v>
      </c>
      <c r="I470" s="20" t="b">
        <f t="shared" si="66"/>
        <v>0</v>
      </c>
      <c r="J470" s="20" t="b">
        <f t="shared" si="67"/>
        <v>0</v>
      </c>
      <c r="K470" s="21" t="b">
        <f t="shared" si="68"/>
        <v>0</v>
      </c>
    </row>
    <row r="471" spans="1:11" x14ac:dyDescent="0.25">
      <c r="A471" s="11">
        <v>40698.791666666664</v>
      </c>
      <c r="B471">
        <v>0</v>
      </c>
      <c r="C471">
        <v>83.80000000000004</v>
      </c>
      <c r="D471">
        <v>2.7</v>
      </c>
      <c r="E471">
        <v>241</v>
      </c>
      <c r="F471" s="19" t="b">
        <f t="shared" si="63"/>
        <v>0</v>
      </c>
      <c r="G471" s="20" t="b">
        <f t="shared" si="64"/>
        <v>0</v>
      </c>
      <c r="H471" s="20" t="b">
        <f t="shared" si="65"/>
        <v>0</v>
      </c>
      <c r="I471" s="20">
        <f t="shared" si="66"/>
        <v>241</v>
      </c>
      <c r="J471" s="20" t="b">
        <f t="shared" si="67"/>
        <v>0</v>
      </c>
      <c r="K471" s="21" t="b">
        <f t="shared" si="68"/>
        <v>0</v>
      </c>
    </row>
    <row r="472" spans="1:11" x14ac:dyDescent="0.25">
      <c r="A472" s="11">
        <v>40698.833333333336</v>
      </c>
      <c r="B472">
        <v>2.6</v>
      </c>
      <c r="C472">
        <v>86.400000000000034</v>
      </c>
      <c r="D472">
        <v>1.7</v>
      </c>
      <c r="E472">
        <v>270</v>
      </c>
      <c r="F472" s="19" t="b">
        <f t="shared" si="63"/>
        <v>0</v>
      </c>
      <c r="G472" s="20" t="b">
        <f t="shared" si="64"/>
        <v>0</v>
      </c>
      <c r="H472" s="20">
        <f t="shared" si="65"/>
        <v>270</v>
      </c>
      <c r="I472" s="20" t="b">
        <f t="shared" si="66"/>
        <v>0</v>
      </c>
      <c r="J472" s="20" t="b">
        <f t="shared" si="67"/>
        <v>0</v>
      </c>
      <c r="K472" s="21" t="b">
        <f t="shared" si="68"/>
        <v>0</v>
      </c>
    </row>
    <row r="473" spans="1:11" x14ac:dyDescent="0.25">
      <c r="A473" s="11">
        <v>40698.875</v>
      </c>
      <c r="B473">
        <v>3.4</v>
      </c>
      <c r="C473">
        <v>89.80000000000004</v>
      </c>
      <c r="D473">
        <v>2.4</v>
      </c>
      <c r="E473">
        <v>64</v>
      </c>
      <c r="F473" s="19" t="b">
        <f t="shared" si="63"/>
        <v>0</v>
      </c>
      <c r="G473" s="20" t="b">
        <f t="shared" si="64"/>
        <v>0</v>
      </c>
      <c r="H473" s="20">
        <f t="shared" si="65"/>
        <v>64</v>
      </c>
      <c r="I473" s="20" t="b">
        <f t="shared" si="66"/>
        <v>0</v>
      </c>
      <c r="J473" s="20" t="b">
        <f t="shared" si="67"/>
        <v>0</v>
      </c>
      <c r="K473" s="21" t="b">
        <f t="shared" si="68"/>
        <v>0</v>
      </c>
    </row>
    <row r="474" spans="1:11" x14ac:dyDescent="0.25">
      <c r="A474" s="11">
        <v>40698.916666666664</v>
      </c>
      <c r="B474">
        <v>3.8</v>
      </c>
      <c r="C474">
        <v>93.600000000000037</v>
      </c>
      <c r="D474">
        <v>1.5</v>
      </c>
      <c r="E474">
        <v>147</v>
      </c>
      <c r="F474" s="19" t="b">
        <f t="shared" si="63"/>
        <v>0</v>
      </c>
      <c r="G474" s="20" t="b">
        <f t="shared" si="64"/>
        <v>0</v>
      </c>
      <c r="H474" s="20">
        <f t="shared" si="65"/>
        <v>147</v>
      </c>
      <c r="I474" s="20" t="b">
        <f t="shared" si="66"/>
        <v>0</v>
      </c>
      <c r="J474" s="20" t="b">
        <f t="shared" si="67"/>
        <v>0</v>
      </c>
      <c r="K474" s="21" t="b">
        <f t="shared" si="68"/>
        <v>0</v>
      </c>
    </row>
    <row r="475" spans="1:11" x14ac:dyDescent="0.25">
      <c r="A475" s="11">
        <v>40698.958333333336</v>
      </c>
      <c r="B475">
        <v>1.2</v>
      </c>
      <c r="C475">
        <v>94.80000000000004</v>
      </c>
      <c r="D475">
        <v>1.4</v>
      </c>
      <c r="E475">
        <v>331</v>
      </c>
      <c r="F475" s="19" t="b">
        <f t="shared" si="63"/>
        <v>0</v>
      </c>
      <c r="G475" s="20">
        <f t="shared" si="64"/>
        <v>331</v>
      </c>
      <c r="H475" s="20" t="b">
        <f t="shared" si="65"/>
        <v>0</v>
      </c>
      <c r="I475" s="20" t="b">
        <f t="shared" si="66"/>
        <v>0</v>
      </c>
      <c r="J475" s="20" t="b">
        <f t="shared" si="67"/>
        <v>0</v>
      </c>
      <c r="K475" s="21" t="b">
        <f t="shared" si="68"/>
        <v>0</v>
      </c>
    </row>
    <row r="476" spans="1:11" x14ac:dyDescent="0.25">
      <c r="A476" s="11">
        <v>40699</v>
      </c>
      <c r="B476">
        <v>1.6</v>
      </c>
      <c r="C476">
        <v>96.400000000000034</v>
      </c>
      <c r="D476">
        <v>1</v>
      </c>
      <c r="E476">
        <v>177</v>
      </c>
      <c r="F476" s="19" t="b">
        <f t="shared" si="63"/>
        <v>0</v>
      </c>
      <c r="G476" s="20">
        <f t="shared" si="64"/>
        <v>177</v>
      </c>
      <c r="H476" s="20" t="b">
        <f t="shared" si="65"/>
        <v>0</v>
      </c>
      <c r="I476" s="20" t="b">
        <f t="shared" si="66"/>
        <v>0</v>
      </c>
      <c r="J476" s="20" t="b">
        <f t="shared" si="67"/>
        <v>0</v>
      </c>
      <c r="K476" s="21" t="b">
        <f t="shared" si="68"/>
        <v>0</v>
      </c>
    </row>
    <row r="477" spans="1:11" x14ac:dyDescent="0.25">
      <c r="A477" s="11">
        <v>40699.041666666664</v>
      </c>
      <c r="B477">
        <v>0</v>
      </c>
      <c r="C477">
        <v>96.400000000000034</v>
      </c>
      <c r="D477">
        <v>0.9</v>
      </c>
      <c r="E477">
        <v>281</v>
      </c>
      <c r="F477" s="19" t="b">
        <f t="shared" si="63"/>
        <v>0</v>
      </c>
      <c r="G477" s="20">
        <f t="shared" si="64"/>
        <v>281</v>
      </c>
      <c r="H477" s="20" t="b">
        <f t="shared" si="65"/>
        <v>0</v>
      </c>
      <c r="I477" s="20" t="b">
        <f t="shared" si="66"/>
        <v>0</v>
      </c>
      <c r="J477" s="20" t="b">
        <f t="shared" si="67"/>
        <v>0</v>
      </c>
      <c r="K477" s="21" t="b">
        <f t="shared" si="68"/>
        <v>0</v>
      </c>
    </row>
    <row r="478" spans="1:11" x14ac:dyDescent="0.25">
      <c r="A478" s="11">
        <v>40699.083333333336</v>
      </c>
      <c r="B478">
        <v>0</v>
      </c>
      <c r="C478">
        <v>96.400000000000034</v>
      </c>
      <c r="D478">
        <v>0.9</v>
      </c>
      <c r="E478">
        <v>1</v>
      </c>
      <c r="F478" s="19" t="b">
        <f t="shared" si="63"/>
        <v>0</v>
      </c>
      <c r="G478" s="20">
        <f t="shared" si="64"/>
        <v>1</v>
      </c>
      <c r="H478" s="20" t="b">
        <f t="shared" si="65"/>
        <v>0</v>
      </c>
      <c r="I478" s="20" t="b">
        <f t="shared" si="66"/>
        <v>0</v>
      </c>
      <c r="J478" s="20" t="b">
        <f t="shared" si="67"/>
        <v>0</v>
      </c>
      <c r="K478" s="21" t="b">
        <f t="shared" si="68"/>
        <v>0</v>
      </c>
    </row>
    <row r="479" spans="1:11" x14ac:dyDescent="0.25">
      <c r="A479" s="11">
        <v>40699.125</v>
      </c>
      <c r="B479">
        <v>0.2</v>
      </c>
      <c r="C479">
        <v>96.600000000000037</v>
      </c>
      <c r="D479">
        <v>0.4</v>
      </c>
      <c r="E479">
        <v>60</v>
      </c>
      <c r="F479" s="19">
        <f t="shared" si="63"/>
        <v>60</v>
      </c>
      <c r="G479" s="20" t="b">
        <f t="shared" si="64"/>
        <v>0</v>
      </c>
      <c r="H479" s="20" t="b">
        <f t="shared" si="65"/>
        <v>0</v>
      </c>
      <c r="I479" s="20" t="b">
        <f t="shared" si="66"/>
        <v>0</v>
      </c>
      <c r="J479" s="20" t="b">
        <f t="shared" si="67"/>
        <v>0</v>
      </c>
      <c r="K479" s="21" t="b">
        <f t="shared" si="68"/>
        <v>0</v>
      </c>
    </row>
    <row r="480" spans="1:11" x14ac:dyDescent="0.25">
      <c r="A480" s="11">
        <v>40699.166666666664</v>
      </c>
      <c r="B480">
        <v>0</v>
      </c>
      <c r="C480">
        <v>96.600000000000037</v>
      </c>
      <c r="D480">
        <v>0.6</v>
      </c>
      <c r="E480">
        <v>288</v>
      </c>
      <c r="F480" s="19" t="b">
        <f t="shared" si="63"/>
        <v>0</v>
      </c>
      <c r="G480" s="20">
        <f t="shared" si="64"/>
        <v>288</v>
      </c>
      <c r="H480" s="20" t="b">
        <f t="shared" si="65"/>
        <v>0</v>
      </c>
      <c r="I480" s="20" t="b">
        <f t="shared" si="66"/>
        <v>0</v>
      </c>
      <c r="J480" s="20" t="b">
        <f t="shared" si="67"/>
        <v>0</v>
      </c>
      <c r="K480" s="21" t="b">
        <f t="shared" si="68"/>
        <v>0</v>
      </c>
    </row>
    <row r="481" spans="1:11" x14ac:dyDescent="0.25">
      <c r="A481" s="11">
        <v>40699.208333333336</v>
      </c>
      <c r="B481">
        <v>0</v>
      </c>
      <c r="C481">
        <v>96.600000000000037</v>
      </c>
      <c r="D481">
        <v>0.5</v>
      </c>
      <c r="E481">
        <v>259</v>
      </c>
      <c r="F481" s="19" t="b">
        <f t="shared" si="63"/>
        <v>0</v>
      </c>
      <c r="G481" s="20">
        <f t="shared" si="64"/>
        <v>259</v>
      </c>
      <c r="H481" s="20" t="b">
        <f t="shared" si="65"/>
        <v>0</v>
      </c>
      <c r="I481" s="20" t="b">
        <f t="shared" si="66"/>
        <v>0</v>
      </c>
      <c r="J481" s="20" t="b">
        <f t="shared" si="67"/>
        <v>0</v>
      </c>
      <c r="K481" s="21" t="b">
        <f t="shared" si="68"/>
        <v>0</v>
      </c>
    </row>
    <row r="482" spans="1:11" x14ac:dyDescent="0.25">
      <c r="A482" s="11">
        <v>40699.25</v>
      </c>
      <c r="B482">
        <v>0</v>
      </c>
      <c r="C482">
        <v>96.600000000000037</v>
      </c>
      <c r="D482">
        <v>1.1000000000000001</v>
      </c>
      <c r="E482">
        <v>308</v>
      </c>
      <c r="F482" s="19" t="b">
        <f t="shared" si="63"/>
        <v>0</v>
      </c>
      <c r="G482" s="20">
        <f t="shared" si="64"/>
        <v>308</v>
      </c>
      <c r="H482" s="20" t="b">
        <f t="shared" si="65"/>
        <v>0</v>
      </c>
      <c r="I482" s="20" t="b">
        <f t="shared" si="66"/>
        <v>0</v>
      </c>
      <c r="J482" s="20" t="b">
        <f t="shared" si="67"/>
        <v>0</v>
      </c>
      <c r="K482" s="21" t="b">
        <f t="shared" si="68"/>
        <v>0</v>
      </c>
    </row>
    <row r="483" spans="1:11" x14ac:dyDescent="0.25">
      <c r="A483" s="11">
        <v>40699.291666666664</v>
      </c>
      <c r="B483">
        <v>0</v>
      </c>
      <c r="C483">
        <v>96.600000000000037</v>
      </c>
      <c r="D483">
        <v>0.6</v>
      </c>
      <c r="E483">
        <v>200</v>
      </c>
      <c r="F483" s="19" t="b">
        <f t="shared" si="63"/>
        <v>0</v>
      </c>
      <c r="G483" s="20">
        <f t="shared" si="64"/>
        <v>200</v>
      </c>
      <c r="H483" s="20" t="b">
        <f t="shared" si="65"/>
        <v>0</v>
      </c>
      <c r="I483" s="20" t="b">
        <f t="shared" si="66"/>
        <v>0</v>
      </c>
      <c r="J483" s="20" t="b">
        <f t="shared" si="67"/>
        <v>0</v>
      </c>
      <c r="K483" s="21" t="b">
        <f t="shared" si="68"/>
        <v>0</v>
      </c>
    </row>
    <row r="484" spans="1:11" x14ac:dyDescent="0.25">
      <c r="A484" s="11">
        <v>40699.333333333336</v>
      </c>
      <c r="B484">
        <v>0</v>
      </c>
      <c r="C484">
        <v>96.600000000000037</v>
      </c>
      <c r="D484">
        <v>0.2</v>
      </c>
      <c r="E484">
        <v>178</v>
      </c>
      <c r="F484" s="19">
        <f t="shared" si="63"/>
        <v>178</v>
      </c>
      <c r="G484" s="20" t="b">
        <f t="shared" si="64"/>
        <v>0</v>
      </c>
      <c r="H484" s="20" t="b">
        <f t="shared" si="65"/>
        <v>0</v>
      </c>
      <c r="I484" s="20" t="b">
        <f t="shared" si="66"/>
        <v>0</v>
      </c>
      <c r="J484" s="20" t="b">
        <f t="shared" si="67"/>
        <v>0</v>
      </c>
      <c r="K484" s="21" t="b">
        <f t="shared" si="68"/>
        <v>0</v>
      </c>
    </row>
    <row r="485" spans="1:11" x14ac:dyDescent="0.25">
      <c r="A485" s="11">
        <v>40699.375</v>
      </c>
      <c r="B485">
        <v>0</v>
      </c>
      <c r="C485">
        <v>96.600000000000037</v>
      </c>
      <c r="D485">
        <v>0.9</v>
      </c>
      <c r="E485">
        <v>115</v>
      </c>
      <c r="F485" s="19" t="b">
        <f t="shared" si="63"/>
        <v>0</v>
      </c>
      <c r="G485" s="20">
        <f t="shared" si="64"/>
        <v>115</v>
      </c>
      <c r="H485" s="20" t="b">
        <f t="shared" si="65"/>
        <v>0</v>
      </c>
      <c r="I485" s="20" t="b">
        <f t="shared" si="66"/>
        <v>0</v>
      </c>
      <c r="J485" s="20" t="b">
        <f t="shared" si="67"/>
        <v>0</v>
      </c>
      <c r="K485" s="21" t="b">
        <f t="shared" si="68"/>
        <v>0</v>
      </c>
    </row>
    <row r="486" spans="1:11" x14ac:dyDescent="0.25">
      <c r="A486" s="11">
        <v>40699.416666666664</v>
      </c>
      <c r="B486">
        <v>0</v>
      </c>
      <c r="C486">
        <v>96.600000000000037</v>
      </c>
      <c r="D486">
        <v>1.4</v>
      </c>
      <c r="E486">
        <v>92</v>
      </c>
      <c r="F486" s="19" t="b">
        <f t="shared" si="63"/>
        <v>0</v>
      </c>
      <c r="G486" s="20">
        <f t="shared" si="64"/>
        <v>92</v>
      </c>
      <c r="H486" s="20" t="b">
        <f t="shared" si="65"/>
        <v>0</v>
      </c>
      <c r="I486" s="20" t="b">
        <f t="shared" si="66"/>
        <v>0</v>
      </c>
      <c r="J486" s="20" t="b">
        <f t="shared" si="67"/>
        <v>0</v>
      </c>
      <c r="K486" s="21" t="b">
        <f t="shared" si="68"/>
        <v>0</v>
      </c>
    </row>
    <row r="487" spans="1:11" x14ac:dyDescent="0.25">
      <c r="A487" s="11">
        <v>40699.458333333336</v>
      </c>
      <c r="B487">
        <v>0</v>
      </c>
      <c r="C487">
        <v>96.600000000000037</v>
      </c>
      <c r="D487">
        <v>1.9</v>
      </c>
      <c r="E487">
        <v>84</v>
      </c>
      <c r="F487" s="19" t="b">
        <f t="shared" si="63"/>
        <v>0</v>
      </c>
      <c r="G487" s="20" t="b">
        <f t="shared" si="64"/>
        <v>0</v>
      </c>
      <c r="H487" s="20">
        <f t="shared" si="65"/>
        <v>84</v>
      </c>
      <c r="I487" s="20" t="b">
        <f t="shared" si="66"/>
        <v>0</v>
      </c>
      <c r="J487" s="20" t="b">
        <f t="shared" si="67"/>
        <v>0</v>
      </c>
      <c r="K487" s="21" t="b">
        <f t="shared" si="68"/>
        <v>0</v>
      </c>
    </row>
    <row r="488" spans="1:11" x14ac:dyDescent="0.25">
      <c r="A488" s="11">
        <v>40699.5</v>
      </c>
      <c r="B488">
        <v>0</v>
      </c>
      <c r="C488">
        <v>96.600000000000037</v>
      </c>
      <c r="D488">
        <v>1.5</v>
      </c>
      <c r="E488">
        <v>355</v>
      </c>
      <c r="F488" s="19" t="b">
        <f t="shared" si="63"/>
        <v>0</v>
      </c>
      <c r="G488" s="20" t="b">
        <f t="shared" si="64"/>
        <v>0</v>
      </c>
      <c r="H488" s="20">
        <f t="shared" si="65"/>
        <v>355</v>
      </c>
      <c r="I488" s="20" t="b">
        <f t="shared" si="66"/>
        <v>0</v>
      </c>
      <c r="J488" s="20" t="b">
        <f t="shared" si="67"/>
        <v>0</v>
      </c>
      <c r="K488" s="21" t="b">
        <f t="shared" si="68"/>
        <v>0</v>
      </c>
    </row>
    <row r="489" spans="1:11" x14ac:dyDescent="0.25">
      <c r="A489" s="11">
        <v>40699.541666666664</v>
      </c>
      <c r="B489">
        <v>17</v>
      </c>
      <c r="C489">
        <v>113.60000000000004</v>
      </c>
      <c r="D489">
        <v>1.5</v>
      </c>
      <c r="E489">
        <v>295</v>
      </c>
      <c r="F489" s="19" t="b">
        <f t="shared" si="63"/>
        <v>0</v>
      </c>
      <c r="G489" s="20" t="b">
        <f t="shared" si="64"/>
        <v>0</v>
      </c>
      <c r="H489" s="20">
        <f t="shared" si="65"/>
        <v>295</v>
      </c>
      <c r="I489" s="20" t="b">
        <f t="shared" si="66"/>
        <v>0</v>
      </c>
      <c r="J489" s="20" t="b">
        <f t="shared" si="67"/>
        <v>0</v>
      </c>
      <c r="K489" s="21" t="b">
        <f t="shared" si="68"/>
        <v>0</v>
      </c>
    </row>
    <row r="490" spans="1:11" x14ac:dyDescent="0.25">
      <c r="A490" s="11">
        <v>40699.583333333336</v>
      </c>
      <c r="B490">
        <v>1.2</v>
      </c>
      <c r="C490">
        <v>114.80000000000004</v>
      </c>
      <c r="D490">
        <v>1</v>
      </c>
      <c r="E490">
        <v>241</v>
      </c>
      <c r="F490" s="19" t="b">
        <f t="shared" si="63"/>
        <v>0</v>
      </c>
      <c r="G490" s="20">
        <f t="shared" si="64"/>
        <v>241</v>
      </c>
      <c r="H490" s="20" t="b">
        <f t="shared" si="65"/>
        <v>0</v>
      </c>
      <c r="I490" s="20" t="b">
        <f t="shared" si="66"/>
        <v>0</v>
      </c>
      <c r="J490" s="20" t="b">
        <f t="shared" si="67"/>
        <v>0</v>
      </c>
      <c r="K490" s="21" t="b">
        <f t="shared" si="68"/>
        <v>0</v>
      </c>
    </row>
    <row r="491" spans="1:11" x14ac:dyDescent="0.25">
      <c r="A491" s="11">
        <v>40699.625</v>
      </c>
      <c r="B491">
        <v>1.2</v>
      </c>
      <c r="C491">
        <v>116.00000000000004</v>
      </c>
      <c r="D491">
        <v>0.8</v>
      </c>
      <c r="E491">
        <v>151</v>
      </c>
      <c r="F491" s="19" t="b">
        <f t="shared" si="63"/>
        <v>0</v>
      </c>
      <c r="G491" s="20">
        <f t="shared" si="64"/>
        <v>151</v>
      </c>
      <c r="H491" s="20" t="b">
        <f t="shared" si="65"/>
        <v>0</v>
      </c>
      <c r="I491" s="20" t="b">
        <f t="shared" si="66"/>
        <v>0</v>
      </c>
      <c r="J491" s="20" t="b">
        <f t="shared" si="67"/>
        <v>0</v>
      </c>
      <c r="K491" s="21" t="b">
        <f t="shared" si="68"/>
        <v>0</v>
      </c>
    </row>
    <row r="492" spans="1:11" x14ac:dyDescent="0.25">
      <c r="A492" s="11">
        <v>40699.666666666664</v>
      </c>
      <c r="B492">
        <v>0.2</v>
      </c>
      <c r="C492">
        <v>116.20000000000005</v>
      </c>
      <c r="D492">
        <v>0.9</v>
      </c>
      <c r="E492">
        <v>49</v>
      </c>
      <c r="F492" s="19" t="b">
        <f t="shared" si="63"/>
        <v>0</v>
      </c>
      <c r="G492" s="20">
        <f t="shared" si="64"/>
        <v>49</v>
      </c>
      <c r="H492" s="20" t="b">
        <f t="shared" si="65"/>
        <v>0</v>
      </c>
      <c r="I492" s="20" t="b">
        <f t="shared" si="66"/>
        <v>0</v>
      </c>
      <c r="J492" s="20" t="b">
        <f t="shared" si="67"/>
        <v>0</v>
      </c>
      <c r="K492" s="21" t="b">
        <f t="shared" si="68"/>
        <v>0</v>
      </c>
    </row>
    <row r="493" spans="1:11" x14ac:dyDescent="0.25">
      <c r="A493" s="11">
        <v>40699.708333333336</v>
      </c>
      <c r="B493">
        <v>0</v>
      </c>
      <c r="C493">
        <v>116.20000000000005</v>
      </c>
      <c r="D493">
        <v>1</v>
      </c>
      <c r="E493">
        <v>79</v>
      </c>
      <c r="F493" s="19" t="b">
        <f t="shared" si="63"/>
        <v>0</v>
      </c>
      <c r="G493" s="20">
        <f t="shared" si="64"/>
        <v>79</v>
      </c>
      <c r="H493" s="20" t="b">
        <f t="shared" si="65"/>
        <v>0</v>
      </c>
      <c r="I493" s="20" t="b">
        <f t="shared" si="66"/>
        <v>0</v>
      </c>
      <c r="J493" s="20" t="b">
        <f t="shared" si="67"/>
        <v>0</v>
      </c>
      <c r="K493" s="21" t="b">
        <f t="shared" si="68"/>
        <v>0</v>
      </c>
    </row>
    <row r="494" spans="1:11" x14ac:dyDescent="0.25">
      <c r="A494" s="11">
        <v>40699.75</v>
      </c>
      <c r="B494">
        <v>0</v>
      </c>
      <c r="C494">
        <v>116.20000000000005</v>
      </c>
      <c r="D494">
        <v>0.9</v>
      </c>
      <c r="E494">
        <v>183</v>
      </c>
      <c r="F494" s="19" t="b">
        <f t="shared" si="63"/>
        <v>0</v>
      </c>
      <c r="G494" s="20">
        <f t="shared" si="64"/>
        <v>183</v>
      </c>
      <c r="H494" s="20" t="b">
        <f t="shared" si="65"/>
        <v>0</v>
      </c>
      <c r="I494" s="20" t="b">
        <f t="shared" si="66"/>
        <v>0</v>
      </c>
      <c r="J494" s="20" t="b">
        <f t="shared" si="67"/>
        <v>0</v>
      </c>
      <c r="K494" s="21" t="b">
        <f t="shared" si="68"/>
        <v>0</v>
      </c>
    </row>
    <row r="495" spans="1:11" x14ac:dyDescent="0.25">
      <c r="A495" s="11">
        <v>40699.791666666664</v>
      </c>
      <c r="B495">
        <v>0.4</v>
      </c>
      <c r="C495">
        <v>116.60000000000005</v>
      </c>
      <c r="D495">
        <v>2.6</v>
      </c>
      <c r="E495">
        <v>129</v>
      </c>
      <c r="F495" s="19" t="b">
        <f t="shared" si="63"/>
        <v>0</v>
      </c>
      <c r="G495" s="20" t="b">
        <f t="shared" si="64"/>
        <v>0</v>
      </c>
      <c r="H495" s="20" t="b">
        <f t="shared" si="65"/>
        <v>0</v>
      </c>
      <c r="I495" s="20">
        <f t="shared" si="66"/>
        <v>129</v>
      </c>
      <c r="J495" s="20" t="b">
        <f t="shared" si="67"/>
        <v>0</v>
      </c>
      <c r="K495" s="21" t="b">
        <f t="shared" si="68"/>
        <v>0</v>
      </c>
    </row>
    <row r="496" spans="1:11" x14ac:dyDescent="0.25">
      <c r="A496" s="11">
        <v>40699.833333333336</v>
      </c>
      <c r="B496">
        <v>2.4</v>
      </c>
      <c r="C496">
        <v>119.00000000000006</v>
      </c>
      <c r="D496">
        <v>2</v>
      </c>
      <c r="E496">
        <v>1</v>
      </c>
      <c r="F496" s="19" t="b">
        <f t="shared" si="63"/>
        <v>0</v>
      </c>
      <c r="G496" s="20" t="b">
        <f t="shared" si="64"/>
        <v>0</v>
      </c>
      <c r="H496" s="20">
        <f t="shared" si="65"/>
        <v>1</v>
      </c>
      <c r="I496" s="20" t="b">
        <f t="shared" si="66"/>
        <v>0</v>
      </c>
      <c r="J496" s="20" t="b">
        <f t="shared" si="67"/>
        <v>0</v>
      </c>
      <c r="K496" s="21" t="b">
        <f t="shared" si="68"/>
        <v>0</v>
      </c>
    </row>
    <row r="497" spans="1:11" x14ac:dyDescent="0.25">
      <c r="A497" s="11">
        <v>40699.875</v>
      </c>
      <c r="B497">
        <v>0.2</v>
      </c>
      <c r="C497">
        <v>119.20000000000006</v>
      </c>
      <c r="D497">
        <v>1.6</v>
      </c>
      <c r="E497">
        <v>70</v>
      </c>
      <c r="F497" s="19" t="b">
        <f t="shared" si="63"/>
        <v>0</v>
      </c>
      <c r="G497" s="20" t="b">
        <f t="shared" si="64"/>
        <v>0</v>
      </c>
      <c r="H497" s="20">
        <f t="shared" si="65"/>
        <v>70</v>
      </c>
      <c r="I497" s="20" t="b">
        <f t="shared" si="66"/>
        <v>0</v>
      </c>
      <c r="J497" s="20" t="b">
        <f t="shared" si="67"/>
        <v>0</v>
      </c>
      <c r="K497" s="21" t="b">
        <f t="shared" si="68"/>
        <v>0</v>
      </c>
    </row>
    <row r="498" spans="1:11" x14ac:dyDescent="0.25">
      <c r="A498" s="11">
        <v>40699.916666666664</v>
      </c>
      <c r="B498">
        <v>0.4</v>
      </c>
      <c r="C498">
        <v>119.60000000000007</v>
      </c>
      <c r="D498">
        <v>1.9</v>
      </c>
      <c r="E498">
        <v>249</v>
      </c>
      <c r="F498" s="19" t="b">
        <f t="shared" si="63"/>
        <v>0</v>
      </c>
      <c r="G498" s="20" t="b">
        <f t="shared" si="64"/>
        <v>0</v>
      </c>
      <c r="H498" s="20">
        <f t="shared" si="65"/>
        <v>249</v>
      </c>
      <c r="I498" s="20" t="b">
        <f t="shared" si="66"/>
        <v>0</v>
      </c>
      <c r="J498" s="20" t="b">
        <f t="shared" si="67"/>
        <v>0</v>
      </c>
      <c r="K498" s="21" t="b">
        <f t="shared" si="68"/>
        <v>0</v>
      </c>
    </row>
    <row r="499" spans="1:11" x14ac:dyDescent="0.25">
      <c r="A499" s="11">
        <v>40699.958333333336</v>
      </c>
      <c r="B499">
        <v>2</v>
      </c>
      <c r="C499">
        <v>121.60000000000007</v>
      </c>
      <c r="D499">
        <v>1.3</v>
      </c>
      <c r="E499">
        <v>178</v>
      </c>
      <c r="F499" s="19" t="b">
        <f t="shared" si="63"/>
        <v>0</v>
      </c>
      <c r="G499" s="20">
        <f t="shared" si="64"/>
        <v>178</v>
      </c>
      <c r="H499" s="20" t="b">
        <f t="shared" si="65"/>
        <v>0</v>
      </c>
      <c r="I499" s="20" t="b">
        <f t="shared" si="66"/>
        <v>0</v>
      </c>
      <c r="J499" s="20" t="b">
        <f t="shared" si="67"/>
        <v>0</v>
      </c>
      <c r="K499" s="21" t="b">
        <f t="shared" si="68"/>
        <v>0</v>
      </c>
    </row>
    <row r="500" spans="1:11" x14ac:dyDescent="0.25">
      <c r="A500" s="11">
        <v>40700</v>
      </c>
      <c r="B500">
        <v>0.4</v>
      </c>
      <c r="C500">
        <v>122.00000000000007</v>
      </c>
      <c r="D500">
        <v>0.7</v>
      </c>
      <c r="E500">
        <v>359</v>
      </c>
      <c r="F500" s="19" t="b">
        <f t="shared" si="63"/>
        <v>0</v>
      </c>
      <c r="G500" s="20">
        <f t="shared" si="64"/>
        <v>359</v>
      </c>
      <c r="H500" s="20" t="b">
        <f t="shared" si="65"/>
        <v>0</v>
      </c>
      <c r="I500" s="20" t="b">
        <f t="shared" si="66"/>
        <v>0</v>
      </c>
      <c r="J500" s="20" t="b">
        <f t="shared" si="67"/>
        <v>0</v>
      </c>
      <c r="K500" s="21" t="b">
        <f t="shared" si="68"/>
        <v>0</v>
      </c>
    </row>
    <row r="501" spans="1:11" x14ac:dyDescent="0.25">
      <c r="A501" s="11">
        <v>40700.041666666664</v>
      </c>
      <c r="B501">
        <v>0</v>
      </c>
      <c r="C501">
        <v>122.00000000000007</v>
      </c>
      <c r="D501">
        <v>1.1000000000000001</v>
      </c>
      <c r="E501">
        <v>106</v>
      </c>
      <c r="F501" s="19" t="b">
        <f t="shared" ref="F501:F564" si="69">IF(D501&lt;0.5,E501)</f>
        <v>0</v>
      </c>
      <c r="G501" s="20">
        <f t="shared" ref="G501:G564" si="70">IF(D501&lt;1.5,IF(D501&gt;=0.5,E501))</f>
        <v>106</v>
      </c>
      <c r="H501" s="20" t="b">
        <f t="shared" ref="H501:H564" si="71">IF(D501&lt;2.5,IF(D501&gt;=1.5,E501))</f>
        <v>0</v>
      </c>
      <c r="I501" s="20" t="b">
        <f t="shared" ref="I501:I564" si="72">IF(D501&lt;3.5,IF(D501&gt;=2.5,E501))</f>
        <v>0</v>
      </c>
      <c r="J501" s="20" t="b">
        <f t="shared" ref="J501:J564" si="73">IF(D501&lt;4.5,IF(D501&gt;=3.5,E501))</f>
        <v>0</v>
      </c>
      <c r="K501" s="21" t="b">
        <f t="shared" ref="K501:K564" si="74">IF(D501&gt;=4.5,E501)</f>
        <v>0</v>
      </c>
    </row>
    <row r="502" spans="1:11" x14ac:dyDescent="0.25">
      <c r="A502" s="11">
        <v>40700.083333333336</v>
      </c>
      <c r="B502">
        <v>0.2</v>
      </c>
      <c r="C502">
        <v>122.20000000000007</v>
      </c>
      <c r="D502">
        <v>0.5</v>
      </c>
      <c r="E502">
        <v>159</v>
      </c>
      <c r="F502" s="19" t="b">
        <f t="shared" si="69"/>
        <v>0</v>
      </c>
      <c r="G502" s="20">
        <f t="shared" si="70"/>
        <v>159</v>
      </c>
      <c r="H502" s="20" t="b">
        <f t="shared" si="71"/>
        <v>0</v>
      </c>
      <c r="I502" s="20" t="b">
        <f t="shared" si="72"/>
        <v>0</v>
      </c>
      <c r="J502" s="20" t="b">
        <f t="shared" si="73"/>
        <v>0</v>
      </c>
      <c r="K502" s="21" t="b">
        <f t="shared" si="74"/>
        <v>0</v>
      </c>
    </row>
    <row r="503" spans="1:11" x14ac:dyDescent="0.25">
      <c r="A503" s="11">
        <v>40700.125</v>
      </c>
      <c r="B503">
        <v>0</v>
      </c>
      <c r="C503">
        <v>122.20000000000007</v>
      </c>
      <c r="D503">
        <v>0.3</v>
      </c>
      <c r="E503">
        <v>197</v>
      </c>
      <c r="F503" s="19">
        <f t="shared" si="69"/>
        <v>197</v>
      </c>
      <c r="G503" s="20" t="b">
        <f t="shared" si="70"/>
        <v>0</v>
      </c>
      <c r="H503" s="20" t="b">
        <f t="shared" si="71"/>
        <v>0</v>
      </c>
      <c r="I503" s="20" t="b">
        <f t="shared" si="72"/>
        <v>0</v>
      </c>
      <c r="J503" s="20" t="b">
        <f t="shared" si="73"/>
        <v>0</v>
      </c>
      <c r="K503" s="21" t="b">
        <f t="shared" si="74"/>
        <v>0</v>
      </c>
    </row>
    <row r="504" spans="1:11" x14ac:dyDescent="0.25">
      <c r="A504" s="11">
        <v>40700.166666666664</v>
      </c>
      <c r="B504">
        <v>0.4</v>
      </c>
      <c r="C504">
        <v>122.60000000000008</v>
      </c>
      <c r="D504">
        <v>0.4</v>
      </c>
      <c r="E504">
        <v>208</v>
      </c>
      <c r="F504" s="19">
        <f t="shared" si="69"/>
        <v>208</v>
      </c>
      <c r="G504" s="20" t="b">
        <f t="shared" si="70"/>
        <v>0</v>
      </c>
      <c r="H504" s="20" t="b">
        <f t="shared" si="71"/>
        <v>0</v>
      </c>
      <c r="I504" s="20" t="b">
        <f t="shared" si="72"/>
        <v>0</v>
      </c>
      <c r="J504" s="20" t="b">
        <f t="shared" si="73"/>
        <v>0</v>
      </c>
      <c r="K504" s="21" t="b">
        <f t="shared" si="74"/>
        <v>0</v>
      </c>
    </row>
    <row r="505" spans="1:11" x14ac:dyDescent="0.25">
      <c r="A505" s="11">
        <v>40700.208333333336</v>
      </c>
      <c r="B505">
        <v>0.4</v>
      </c>
      <c r="C505">
        <v>123.00000000000009</v>
      </c>
      <c r="D505">
        <v>0.3</v>
      </c>
      <c r="E505">
        <v>157</v>
      </c>
      <c r="F505" s="19">
        <f t="shared" si="69"/>
        <v>157</v>
      </c>
      <c r="G505" s="20" t="b">
        <f t="shared" si="70"/>
        <v>0</v>
      </c>
      <c r="H505" s="20" t="b">
        <f t="shared" si="71"/>
        <v>0</v>
      </c>
      <c r="I505" s="20" t="b">
        <f t="shared" si="72"/>
        <v>0</v>
      </c>
      <c r="J505" s="20" t="b">
        <f t="shared" si="73"/>
        <v>0</v>
      </c>
      <c r="K505" s="21" t="b">
        <f t="shared" si="74"/>
        <v>0</v>
      </c>
    </row>
    <row r="506" spans="1:11" x14ac:dyDescent="0.25">
      <c r="A506" s="11">
        <v>40700.25</v>
      </c>
      <c r="B506">
        <v>0.2</v>
      </c>
      <c r="C506">
        <v>123.20000000000009</v>
      </c>
      <c r="D506">
        <v>0.8</v>
      </c>
      <c r="E506">
        <v>182</v>
      </c>
      <c r="F506" s="19" t="b">
        <f t="shared" si="69"/>
        <v>0</v>
      </c>
      <c r="G506" s="20">
        <f t="shared" si="70"/>
        <v>182</v>
      </c>
      <c r="H506" s="20" t="b">
        <f t="shared" si="71"/>
        <v>0</v>
      </c>
      <c r="I506" s="20" t="b">
        <f t="shared" si="72"/>
        <v>0</v>
      </c>
      <c r="J506" s="20" t="b">
        <f t="shared" si="73"/>
        <v>0</v>
      </c>
      <c r="K506" s="21" t="b">
        <f t="shared" si="74"/>
        <v>0</v>
      </c>
    </row>
    <row r="507" spans="1:11" x14ac:dyDescent="0.25">
      <c r="A507" s="11">
        <v>40700.291666666664</v>
      </c>
      <c r="B507">
        <v>0</v>
      </c>
      <c r="C507">
        <v>123.20000000000009</v>
      </c>
      <c r="D507">
        <v>0.5</v>
      </c>
      <c r="E507">
        <v>148</v>
      </c>
      <c r="F507" s="19" t="b">
        <f t="shared" si="69"/>
        <v>0</v>
      </c>
      <c r="G507" s="20">
        <f t="shared" si="70"/>
        <v>148</v>
      </c>
      <c r="H507" s="20" t="b">
        <f t="shared" si="71"/>
        <v>0</v>
      </c>
      <c r="I507" s="20" t="b">
        <f t="shared" si="72"/>
        <v>0</v>
      </c>
      <c r="J507" s="20" t="b">
        <f t="shared" si="73"/>
        <v>0</v>
      </c>
      <c r="K507" s="21" t="b">
        <f t="shared" si="74"/>
        <v>0</v>
      </c>
    </row>
    <row r="508" spans="1:11" x14ac:dyDescent="0.25">
      <c r="A508" s="11">
        <v>40700.333333333336</v>
      </c>
      <c r="B508">
        <v>0</v>
      </c>
      <c r="C508">
        <v>123.20000000000009</v>
      </c>
      <c r="D508">
        <v>0.3</v>
      </c>
      <c r="E508">
        <v>287</v>
      </c>
      <c r="F508" s="19">
        <f t="shared" si="69"/>
        <v>287</v>
      </c>
      <c r="G508" s="20" t="b">
        <f t="shared" si="70"/>
        <v>0</v>
      </c>
      <c r="H508" s="20" t="b">
        <f t="shared" si="71"/>
        <v>0</v>
      </c>
      <c r="I508" s="20" t="b">
        <f t="shared" si="72"/>
        <v>0</v>
      </c>
      <c r="J508" s="20" t="b">
        <f t="shared" si="73"/>
        <v>0</v>
      </c>
      <c r="K508" s="21" t="b">
        <f t="shared" si="74"/>
        <v>0</v>
      </c>
    </row>
    <row r="509" spans="1:11" x14ac:dyDescent="0.25">
      <c r="A509" s="11">
        <v>40700.375</v>
      </c>
      <c r="B509">
        <v>0</v>
      </c>
      <c r="C509">
        <v>123.20000000000009</v>
      </c>
      <c r="D509">
        <v>0.6</v>
      </c>
      <c r="E509">
        <v>104</v>
      </c>
      <c r="F509" s="19" t="b">
        <f t="shared" si="69"/>
        <v>0</v>
      </c>
      <c r="G509" s="20">
        <f t="shared" si="70"/>
        <v>104</v>
      </c>
      <c r="H509" s="20" t="b">
        <f t="shared" si="71"/>
        <v>0</v>
      </c>
      <c r="I509" s="20" t="b">
        <f t="shared" si="72"/>
        <v>0</v>
      </c>
      <c r="J509" s="20" t="b">
        <f t="shared" si="73"/>
        <v>0</v>
      </c>
      <c r="K509" s="21" t="b">
        <f t="shared" si="74"/>
        <v>0</v>
      </c>
    </row>
    <row r="510" spans="1:11" x14ac:dyDescent="0.25">
      <c r="A510" s="11">
        <v>40700.416666666664</v>
      </c>
      <c r="B510">
        <v>0</v>
      </c>
      <c r="C510">
        <v>123.20000000000009</v>
      </c>
      <c r="D510">
        <v>0.6</v>
      </c>
      <c r="E510">
        <v>106</v>
      </c>
      <c r="F510" s="19" t="b">
        <f t="shared" si="69"/>
        <v>0</v>
      </c>
      <c r="G510" s="20">
        <f t="shared" si="70"/>
        <v>106</v>
      </c>
      <c r="H510" s="20" t="b">
        <f t="shared" si="71"/>
        <v>0</v>
      </c>
      <c r="I510" s="20" t="b">
        <f t="shared" si="72"/>
        <v>0</v>
      </c>
      <c r="J510" s="20" t="b">
        <f t="shared" si="73"/>
        <v>0</v>
      </c>
      <c r="K510" s="21" t="b">
        <f t="shared" si="74"/>
        <v>0</v>
      </c>
    </row>
    <row r="511" spans="1:11" x14ac:dyDescent="0.25">
      <c r="A511" s="11">
        <v>40700.458333333336</v>
      </c>
      <c r="B511">
        <v>0</v>
      </c>
      <c r="C511">
        <v>123.20000000000009</v>
      </c>
      <c r="D511">
        <v>0.9</v>
      </c>
      <c r="E511">
        <v>124</v>
      </c>
      <c r="F511" s="19" t="b">
        <f t="shared" si="69"/>
        <v>0</v>
      </c>
      <c r="G511" s="20">
        <f t="shared" si="70"/>
        <v>124</v>
      </c>
      <c r="H511" s="20" t="b">
        <f t="shared" si="71"/>
        <v>0</v>
      </c>
      <c r="I511" s="20" t="b">
        <f t="shared" si="72"/>
        <v>0</v>
      </c>
      <c r="J511" s="20" t="b">
        <f t="shared" si="73"/>
        <v>0</v>
      </c>
      <c r="K511" s="21" t="b">
        <f t="shared" si="74"/>
        <v>0</v>
      </c>
    </row>
    <row r="512" spans="1:11" x14ac:dyDescent="0.25">
      <c r="A512" s="11">
        <v>40700.5</v>
      </c>
      <c r="B512">
        <v>0</v>
      </c>
      <c r="C512">
        <v>123.20000000000009</v>
      </c>
      <c r="D512">
        <v>1</v>
      </c>
      <c r="E512">
        <v>108</v>
      </c>
      <c r="F512" s="19" t="b">
        <f t="shared" si="69"/>
        <v>0</v>
      </c>
      <c r="G512" s="20">
        <f t="shared" si="70"/>
        <v>108</v>
      </c>
      <c r="H512" s="20" t="b">
        <f t="shared" si="71"/>
        <v>0</v>
      </c>
      <c r="I512" s="20" t="b">
        <f t="shared" si="72"/>
        <v>0</v>
      </c>
      <c r="J512" s="20" t="b">
        <f t="shared" si="73"/>
        <v>0</v>
      </c>
      <c r="K512" s="21" t="b">
        <f t="shared" si="74"/>
        <v>0</v>
      </c>
    </row>
    <row r="513" spans="1:11" x14ac:dyDescent="0.25">
      <c r="A513" s="11">
        <v>40700.541666666664</v>
      </c>
      <c r="B513">
        <v>0.8</v>
      </c>
      <c r="C513">
        <v>124.00000000000009</v>
      </c>
      <c r="D513">
        <v>1.3</v>
      </c>
      <c r="E513">
        <v>269</v>
      </c>
      <c r="F513" s="19" t="b">
        <f t="shared" si="69"/>
        <v>0</v>
      </c>
      <c r="G513" s="20">
        <f t="shared" si="70"/>
        <v>269</v>
      </c>
      <c r="H513" s="20" t="b">
        <f t="shared" si="71"/>
        <v>0</v>
      </c>
      <c r="I513" s="20" t="b">
        <f t="shared" si="72"/>
        <v>0</v>
      </c>
      <c r="J513" s="20" t="b">
        <f t="shared" si="73"/>
        <v>0</v>
      </c>
      <c r="K513" s="21" t="b">
        <f t="shared" si="74"/>
        <v>0</v>
      </c>
    </row>
    <row r="514" spans="1:11" x14ac:dyDescent="0.25">
      <c r="A514" s="11">
        <v>40700.583333333336</v>
      </c>
      <c r="B514">
        <v>0.8</v>
      </c>
      <c r="C514">
        <v>124.80000000000008</v>
      </c>
      <c r="D514">
        <v>1.8</v>
      </c>
      <c r="E514">
        <v>67</v>
      </c>
      <c r="F514" s="19" t="b">
        <f t="shared" si="69"/>
        <v>0</v>
      </c>
      <c r="G514" s="20" t="b">
        <f t="shared" si="70"/>
        <v>0</v>
      </c>
      <c r="H514" s="20">
        <f t="shared" si="71"/>
        <v>67</v>
      </c>
      <c r="I514" s="20" t="b">
        <f t="shared" si="72"/>
        <v>0</v>
      </c>
      <c r="J514" s="20" t="b">
        <f t="shared" si="73"/>
        <v>0</v>
      </c>
      <c r="K514" s="21" t="b">
        <f t="shared" si="74"/>
        <v>0</v>
      </c>
    </row>
    <row r="515" spans="1:11" x14ac:dyDescent="0.25">
      <c r="A515" s="11">
        <v>40700.625</v>
      </c>
      <c r="B515">
        <v>0</v>
      </c>
      <c r="C515">
        <v>124.80000000000008</v>
      </c>
      <c r="D515">
        <v>1.7</v>
      </c>
      <c r="E515">
        <v>85</v>
      </c>
      <c r="F515" s="19" t="b">
        <f t="shared" si="69"/>
        <v>0</v>
      </c>
      <c r="G515" s="20" t="b">
        <f t="shared" si="70"/>
        <v>0</v>
      </c>
      <c r="H515" s="20">
        <f t="shared" si="71"/>
        <v>85</v>
      </c>
      <c r="I515" s="20" t="b">
        <f t="shared" si="72"/>
        <v>0</v>
      </c>
      <c r="J515" s="20" t="b">
        <f t="shared" si="73"/>
        <v>0</v>
      </c>
      <c r="K515" s="21" t="b">
        <f t="shared" si="74"/>
        <v>0</v>
      </c>
    </row>
    <row r="516" spans="1:11" x14ac:dyDescent="0.25">
      <c r="A516" s="11">
        <v>40700.666666666664</v>
      </c>
      <c r="B516">
        <v>0</v>
      </c>
      <c r="C516">
        <v>124.80000000000008</v>
      </c>
      <c r="D516">
        <v>2.7</v>
      </c>
      <c r="E516">
        <v>68</v>
      </c>
      <c r="F516" s="19" t="b">
        <f t="shared" si="69"/>
        <v>0</v>
      </c>
      <c r="G516" s="20" t="b">
        <f t="shared" si="70"/>
        <v>0</v>
      </c>
      <c r="H516" s="20" t="b">
        <f t="shared" si="71"/>
        <v>0</v>
      </c>
      <c r="I516" s="20">
        <f t="shared" si="72"/>
        <v>68</v>
      </c>
      <c r="J516" s="20" t="b">
        <f t="shared" si="73"/>
        <v>0</v>
      </c>
      <c r="K516" s="21" t="b">
        <f t="shared" si="74"/>
        <v>0</v>
      </c>
    </row>
    <row r="517" spans="1:11" x14ac:dyDescent="0.25">
      <c r="A517" s="11">
        <v>40700.708333333336</v>
      </c>
      <c r="B517">
        <v>0.2</v>
      </c>
      <c r="C517">
        <v>125.00000000000009</v>
      </c>
      <c r="D517">
        <v>4.2</v>
      </c>
      <c r="E517">
        <v>185</v>
      </c>
      <c r="F517" s="19" t="b">
        <f t="shared" si="69"/>
        <v>0</v>
      </c>
      <c r="G517" s="20" t="b">
        <f t="shared" si="70"/>
        <v>0</v>
      </c>
      <c r="H517" s="20" t="b">
        <f t="shared" si="71"/>
        <v>0</v>
      </c>
      <c r="I517" s="20" t="b">
        <f t="shared" si="72"/>
        <v>0</v>
      </c>
      <c r="J517" s="20">
        <f t="shared" si="73"/>
        <v>185</v>
      </c>
      <c r="K517" s="21" t="b">
        <f t="shared" si="74"/>
        <v>0</v>
      </c>
    </row>
    <row r="518" spans="1:11" x14ac:dyDescent="0.25">
      <c r="A518" s="11">
        <v>40700.75</v>
      </c>
      <c r="B518">
        <v>0</v>
      </c>
      <c r="C518">
        <v>125.00000000000009</v>
      </c>
      <c r="D518">
        <v>1.7</v>
      </c>
      <c r="E518">
        <v>203</v>
      </c>
      <c r="F518" s="19" t="b">
        <f t="shared" si="69"/>
        <v>0</v>
      </c>
      <c r="G518" s="20" t="b">
        <f t="shared" si="70"/>
        <v>0</v>
      </c>
      <c r="H518" s="20">
        <f t="shared" si="71"/>
        <v>203</v>
      </c>
      <c r="I518" s="20" t="b">
        <f t="shared" si="72"/>
        <v>0</v>
      </c>
      <c r="J518" s="20" t="b">
        <f t="shared" si="73"/>
        <v>0</v>
      </c>
      <c r="K518" s="21" t="b">
        <f t="shared" si="74"/>
        <v>0</v>
      </c>
    </row>
    <row r="519" spans="1:11" x14ac:dyDescent="0.25">
      <c r="A519" s="11">
        <v>40700.791666666664</v>
      </c>
      <c r="B519">
        <v>0</v>
      </c>
      <c r="C519">
        <v>125.00000000000009</v>
      </c>
      <c r="D519">
        <v>1</v>
      </c>
      <c r="E519">
        <v>296</v>
      </c>
      <c r="F519" s="19" t="b">
        <f t="shared" si="69"/>
        <v>0</v>
      </c>
      <c r="G519" s="20">
        <f t="shared" si="70"/>
        <v>296</v>
      </c>
      <c r="H519" s="20" t="b">
        <f t="shared" si="71"/>
        <v>0</v>
      </c>
      <c r="I519" s="20" t="b">
        <f t="shared" si="72"/>
        <v>0</v>
      </c>
      <c r="J519" s="20" t="b">
        <f t="shared" si="73"/>
        <v>0</v>
      </c>
      <c r="K519" s="21" t="b">
        <f t="shared" si="74"/>
        <v>0</v>
      </c>
    </row>
    <row r="520" spans="1:11" x14ac:dyDescent="0.25">
      <c r="A520" s="11">
        <v>40700.833333333336</v>
      </c>
      <c r="B520">
        <v>0</v>
      </c>
      <c r="C520">
        <v>125.00000000000009</v>
      </c>
      <c r="D520">
        <v>0.5</v>
      </c>
      <c r="E520">
        <v>331</v>
      </c>
      <c r="F520" s="19" t="b">
        <f t="shared" si="69"/>
        <v>0</v>
      </c>
      <c r="G520" s="20">
        <f t="shared" si="70"/>
        <v>331</v>
      </c>
      <c r="H520" s="20" t="b">
        <f t="shared" si="71"/>
        <v>0</v>
      </c>
      <c r="I520" s="20" t="b">
        <f t="shared" si="72"/>
        <v>0</v>
      </c>
      <c r="J520" s="20" t="b">
        <f t="shared" si="73"/>
        <v>0</v>
      </c>
      <c r="K520" s="21" t="b">
        <f t="shared" si="74"/>
        <v>0</v>
      </c>
    </row>
    <row r="521" spans="1:11" x14ac:dyDescent="0.25">
      <c r="A521" s="11">
        <v>40700.875</v>
      </c>
      <c r="B521">
        <v>0</v>
      </c>
      <c r="C521">
        <v>125.00000000000009</v>
      </c>
      <c r="D521">
        <v>0.4</v>
      </c>
      <c r="E521">
        <v>49</v>
      </c>
      <c r="F521" s="19">
        <f t="shared" si="69"/>
        <v>49</v>
      </c>
      <c r="G521" s="20" t="b">
        <f t="shared" si="70"/>
        <v>0</v>
      </c>
      <c r="H521" s="20" t="b">
        <f t="shared" si="71"/>
        <v>0</v>
      </c>
      <c r="I521" s="20" t="b">
        <f t="shared" si="72"/>
        <v>0</v>
      </c>
      <c r="J521" s="20" t="b">
        <f t="shared" si="73"/>
        <v>0</v>
      </c>
      <c r="K521" s="21" t="b">
        <f t="shared" si="74"/>
        <v>0</v>
      </c>
    </row>
    <row r="522" spans="1:11" x14ac:dyDescent="0.25">
      <c r="A522" s="11">
        <v>40700.916666666664</v>
      </c>
      <c r="B522">
        <v>0</v>
      </c>
      <c r="C522">
        <v>125.00000000000009</v>
      </c>
      <c r="D522">
        <v>0.5</v>
      </c>
      <c r="E522">
        <v>0</v>
      </c>
      <c r="F522" s="19" t="b">
        <f t="shared" si="69"/>
        <v>0</v>
      </c>
      <c r="G522" s="20">
        <f t="shared" si="70"/>
        <v>0</v>
      </c>
      <c r="H522" s="20" t="b">
        <f t="shared" si="71"/>
        <v>0</v>
      </c>
      <c r="I522" s="20" t="b">
        <f t="shared" si="72"/>
        <v>0</v>
      </c>
      <c r="J522" s="20" t="b">
        <f t="shared" si="73"/>
        <v>0</v>
      </c>
      <c r="K522" s="21" t="b">
        <f t="shared" si="74"/>
        <v>0</v>
      </c>
    </row>
    <row r="523" spans="1:11" x14ac:dyDescent="0.25">
      <c r="A523" s="11">
        <v>40700.958333333336</v>
      </c>
      <c r="B523">
        <v>0</v>
      </c>
      <c r="C523">
        <v>125.00000000000009</v>
      </c>
      <c r="D523">
        <v>1</v>
      </c>
      <c r="E523">
        <v>295</v>
      </c>
      <c r="F523" s="19" t="b">
        <f t="shared" si="69"/>
        <v>0</v>
      </c>
      <c r="G523" s="20">
        <f t="shared" si="70"/>
        <v>295</v>
      </c>
      <c r="H523" s="20" t="b">
        <f t="shared" si="71"/>
        <v>0</v>
      </c>
      <c r="I523" s="20" t="b">
        <f t="shared" si="72"/>
        <v>0</v>
      </c>
      <c r="J523" s="20" t="b">
        <f t="shared" si="73"/>
        <v>0</v>
      </c>
      <c r="K523" s="21" t="b">
        <f t="shared" si="74"/>
        <v>0</v>
      </c>
    </row>
    <row r="524" spans="1:11" x14ac:dyDescent="0.25">
      <c r="A524" s="11">
        <v>40701</v>
      </c>
      <c r="B524">
        <v>0</v>
      </c>
      <c r="C524">
        <v>125.00000000000009</v>
      </c>
      <c r="D524">
        <v>0.5</v>
      </c>
      <c r="E524">
        <v>268</v>
      </c>
      <c r="F524" s="19" t="b">
        <f t="shared" si="69"/>
        <v>0</v>
      </c>
      <c r="G524" s="20">
        <f t="shared" si="70"/>
        <v>268</v>
      </c>
      <c r="H524" s="20" t="b">
        <f t="shared" si="71"/>
        <v>0</v>
      </c>
      <c r="I524" s="20" t="b">
        <f t="shared" si="72"/>
        <v>0</v>
      </c>
      <c r="J524" s="20" t="b">
        <f t="shared" si="73"/>
        <v>0</v>
      </c>
      <c r="K524" s="21" t="b">
        <f t="shared" si="74"/>
        <v>0</v>
      </c>
    </row>
    <row r="525" spans="1:11" x14ac:dyDescent="0.25">
      <c r="A525" s="11">
        <v>40701.041666666664</v>
      </c>
      <c r="B525">
        <v>0</v>
      </c>
      <c r="C525">
        <v>125.00000000000009</v>
      </c>
      <c r="D525">
        <v>0.5</v>
      </c>
      <c r="E525">
        <v>110</v>
      </c>
      <c r="F525" s="19" t="b">
        <f t="shared" si="69"/>
        <v>0</v>
      </c>
      <c r="G525" s="20">
        <f t="shared" si="70"/>
        <v>110</v>
      </c>
      <c r="H525" s="20" t="b">
        <f t="shared" si="71"/>
        <v>0</v>
      </c>
      <c r="I525" s="20" t="b">
        <f t="shared" si="72"/>
        <v>0</v>
      </c>
      <c r="J525" s="20" t="b">
        <f t="shared" si="73"/>
        <v>0</v>
      </c>
      <c r="K525" s="21" t="b">
        <f t="shared" si="74"/>
        <v>0</v>
      </c>
    </row>
    <row r="526" spans="1:11" x14ac:dyDescent="0.25">
      <c r="A526" s="11">
        <v>40701.083333333336</v>
      </c>
      <c r="B526">
        <v>0</v>
      </c>
      <c r="C526">
        <v>125.00000000000009</v>
      </c>
      <c r="D526">
        <v>0.6</v>
      </c>
      <c r="E526">
        <v>27</v>
      </c>
      <c r="F526" s="19" t="b">
        <f t="shared" si="69"/>
        <v>0</v>
      </c>
      <c r="G526" s="20">
        <f t="shared" si="70"/>
        <v>27</v>
      </c>
      <c r="H526" s="20" t="b">
        <f t="shared" si="71"/>
        <v>0</v>
      </c>
      <c r="I526" s="20" t="b">
        <f t="shared" si="72"/>
        <v>0</v>
      </c>
      <c r="J526" s="20" t="b">
        <f t="shared" si="73"/>
        <v>0</v>
      </c>
      <c r="K526" s="21" t="b">
        <f t="shared" si="74"/>
        <v>0</v>
      </c>
    </row>
    <row r="527" spans="1:11" x14ac:dyDescent="0.25">
      <c r="A527" s="11">
        <v>40701.125</v>
      </c>
      <c r="B527">
        <v>0</v>
      </c>
      <c r="C527">
        <v>125.00000000000009</v>
      </c>
      <c r="D527">
        <v>1.5</v>
      </c>
      <c r="E527">
        <v>250</v>
      </c>
      <c r="F527" s="19" t="b">
        <f t="shared" si="69"/>
        <v>0</v>
      </c>
      <c r="G527" s="20" t="b">
        <f t="shared" si="70"/>
        <v>0</v>
      </c>
      <c r="H527" s="20">
        <f t="shared" si="71"/>
        <v>250</v>
      </c>
      <c r="I527" s="20" t="b">
        <f t="shared" si="72"/>
        <v>0</v>
      </c>
      <c r="J527" s="20" t="b">
        <f t="shared" si="73"/>
        <v>0</v>
      </c>
      <c r="K527" s="21" t="b">
        <f t="shared" si="74"/>
        <v>0</v>
      </c>
    </row>
    <row r="528" spans="1:11" x14ac:dyDescent="0.25">
      <c r="A528" s="11">
        <v>40701.166666666664</v>
      </c>
      <c r="B528">
        <v>0</v>
      </c>
      <c r="C528">
        <v>125.00000000000009</v>
      </c>
      <c r="D528">
        <v>1.4</v>
      </c>
      <c r="E528">
        <v>268</v>
      </c>
      <c r="F528" s="19" t="b">
        <f t="shared" si="69"/>
        <v>0</v>
      </c>
      <c r="G528" s="20">
        <f t="shared" si="70"/>
        <v>268</v>
      </c>
      <c r="H528" s="20" t="b">
        <f t="shared" si="71"/>
        <v>0</v>
      </c>
      <c r="I528" s="20" t="b">
        <f t="shared" si="72"/>
        <v>0</v>
      </c>
      <c r="J528" s="20" t="b">
        <f t="shared" si="73"/>
        <v>0</v>
      </c>
      <c r="K528" s="21" t="b">
        <f t="shared" si="74"/>
        <v>0</v>
      </c>
    </row>
    <row r="529" spans="1:11" x14ac:dyDescent="0.25">
      <c r="A529" s="11">
        <v>40701.208333333336</v>
      </c>
      <c r="B529">
        <v>0</v>
      </c>
      <c r="C529">
        <v>125.00000000000009</v>
      </c>
      <c r="D529">
        <v>0.7</v>
      </c>
      <c r="E529">
        <v>246</v>
      </c>
      <c r="F529" s="19" t="b">
        <f t="shared" si="69"/>
        <v>0</v>
      </c>
      <c r="G529" s="20">
        <f t="shared" si="70"/>
        <v>246</v>
      </c>
      <c r="H529" s="20" t="b">
        <f t="shared" si="71"/>
        <v>0</v>
      </c>
      <c r="I529" s="20" t="b">
        <f t="shared" si="72"/>
        <v>0</v>
      </c>
      <c r="J529" s="20" t="b">
        <f t="shared" si="73"/>
        <v>0</v>
      </c>
      <c r="K529" s="21" t="b">
        <f t="shared" si="74"/>
        <v>0</v>
      </c>
    </row>
    <row r="530" spans="1:11" x14ac:dyDescent="0.25">
      <c r="A530" s="11">
        <v>40701.25</v>
      </c>
      <c r="B530">
        <v>0</v>
      </c>
      <c r="C530">
        <v>125.00000000000009</v>
      </c>
      <c r="D530">
        <v>0.7</v>
      </c>
      <c r="E530">
        <v>251</v>
      </c>
      <c r="F530" s="19" t="b">
        <f t="shared" si="69"/>
        <v>0</v>
      </c>
      <c r="G530" s="20">
        <f t="shared" si="70"/>
        <v>251</v>
      </c>
      <c r="H530" s="20" t="b">
        <f t="shared" si="71"/>
        <v>0</v>
      </c>
      <c r="I530" s="20" t="b">
        <f t="shared" si="72"/>
        <v>0</v>
      </c>
      <c r="J530" s="20" t="b">
        <f t="shared" si="73"/>
        <v>0</v>
      </c>
      <c r="K530" s="21" t="b">
        <f t="shared" si="74"/>
        <v>0</v>
      </c>
    </row>
    <row r="531" spans="1:11" x14ac:dyDescent="0.25">
      <c r="A531" s="11">
        <v>40701.291666666664</v>
      </c>
      <c r="B531">
        <v>0</v>
      </c>
      <c r="C531">
        <v>125.00000000000009</v>
      </c>
      <c r="D531">
        <v>1.1000000000000001</v>
      </c>
      <c r="E531">
        <v>271</v>
      </c>
      <c r="F531" s="19" t="b">
        <f t="shared" si="69"/>
        <v>0</v>
      </c>
      <c r="G531" s="20">
        <f t="shared" si="70"/>
        <v>271</v>
      </c>
      <c r="H531" s="20" t="b">
        <f t="shared" si="71"/>
        <v>0</v>
      </c>
      <c r="I531" s="20" t="b">
        <f t="shared" si="72"/>
        <v>0</v>
      </c>
      <c r="J531" s="20" t="b">
        <f t="shared" si="73"/>
        <v>0</v>
      </c>
      <c r="K531" s="21" t="b">
        <f t="shared" si="74"/>
        <v>0</v>
      </c>
    </row>
    <row r="532" spans="1:11" x14ac:dyDescent="0.25">
      <c r="A532" s="11">
        <v>40701.333333333336</v>
      </c>
      <c r="B532">
        <v>0</v>
      </c>
      <c r="C532">
        <v>125.00000000000009</v>
      </c>
      <c r="D532">
        <v>1.9</v>
      </c>
      <c r="E532">
        <v>226</v>
      </c>
      <c r="F532" s="19" t="b">
        <f t="shared" si="69"/>
        <v>0</v>
      </c>
      <c r="G532" s="20" t="b">
        <f t="shared" si="70"/>
        <v>0</v>
      </c>
      <c r="H532" s="20">
        <f t="shared" si="71"/>
        <v>226</v>
      </c>
      <c r="I532" s="20" t="b">
        <f t="shared" si="72"/>
        <v>0</v>
      </c>
      <c r="J532" s="20" t="b">
        <f t="shared" si="73"/>
        <v>0</v>
      </c>
      <c r="K532" s="21" t="b">
        <f t="shared" si="74"/>
        <v>0</v>
      </c>
    </row>
    <row r="533" spans="1:11" x14ac:dyDescent="0.25">
      <c r="A533" s="11">
        <v>40701.375</v>
      </c>
      <c r="B533">
        <v>0.2</v>
      </c>
      <c r="C533">
        <v>125.20000000000009</v>
      </c>
      <c r="D533">
        <v>1.3</v>
      </c>
      <c r="E533">
        <v>220</v>
      </c>
      <c r="F533" s="19" t="b">
        <f t="shared" si="69"/>
        <v>0</v>
      </c>
      <c r="G533" s="20">
        <f t="shared" si="70"/>
        <v>220</v>
      </c>
      <c r="H533" s="20" t="b">
        <f t="shared" si="71"/>
        <v>0</v>
      </c>
      <c r="I533" s="20" t="b">
        <f t="shared" si="72"/>
        <v>0</v>
      </c>
      <c r="J533" s="20" t="b">
        <f t="shared" si="73"/>
        <v>0</v>
      </c>
      <c r="K533" s="21" t="b">
        <f t="shared" si="74"/>
        <v>0</v>
      </c>
    </row>
    <row r="534" spans="1:11" x14ac:dyDescent="0.25">
      <c r="A534" s="11">
        <v>40701.416666666664</v>
      </c>
      <c r="B534">
        <v>0</v>
      </c>
      <c r="C534">
        <v>125.20000000000009</v>
      </c>
      <c r="D534">
        <v>0.9</v>
      </c>
      <c r="E534">
        <v>123</v>
      </c>
      <c r="F534" s="19" t="b">
        <f t="shared" si="69"/>
        <v>0</v>
      </c>
      <c r="G534" s="20">
        <f t="shared" si="70"/>
        <v>123</v>
      </c>
      <c r="H534" s="20" t="b">
        <f t="shared" si="71"/>
        <v>0</v>
      </c>
      <c r="I534" s="20" t="b">
        <f t="shared" si="72"/>
        <v>0</v>
      </c>
      <c r="J534" s="20" t="b">
        <f t="shared" si="73"/>
        <v>0</v>
      </c>
      <c r="K534" s="21" t="b">
        <f t="shared" si="74"/>
        <v>0</v>
      </c>
    </row>
    <row r="535" spans="1:11" x14ac:dyDescent="0.25">
      <c r="A535" s="11">
        <v>40701.458333333336</v>
      </c>
      <c r="B535">
        <v>0.6</v>
      </c>
      <c r="C535">
        <v>125.80000000000008</v>
      </c>
      <c r="D535">
        <v>0.5</v>
      </c>
      <c r="E535">
        <v>9</v>
      </c>
      <c r="F535" s="19" t="b">
        <f t="shared" si="69"/>
        <v>0</v>
      </c>
      <c r="G535" s="20">
        <f t="shared" si="70"/>
        <v>9</v>
      </c>
      <c r="H535" s="20" t="b">
        <f t="shared" si="71"/>
        <v>0</v>
      </c>
      <c r="I535" s="20" t="b">
        <f t="shared" si="72"/>
        <v>0</v>
      </c>
      <c r="J535" s="20" t="b">
        <f t="shared" si="73"/>
        <v>0</v>
      </c>
      <c r="K535" s="21" t="b">
        <f t="shared" si="74"/>
        <v>0</v>
      </c>
    </row>
    <row r="536" spans="1:11" x14ac:dyDescent="0.25">
      <c r="A536" s="11">
        <v>40701.5</v>
      </c>
      <c r="B536">
        <v>0</v>
      </c>
      <c r="C536">
        <v>125.80000000000008</v>
      </c>
      <c r="D536">
        <v>1.1000000000000001</v>
      </c>
      <c r="E536">
        <v>98</v>
      </c>
      <c r="F536" s="19" t="b">
        <f t="shared" si="69"/>
        <v>0</v>
      </c>
      <c r="G536" s="20">
        <f t="shared" si="70"/>
        <v>98</v>
      </c>
      <c r="H536" s="20" t="b">
        <f t="shared" si="71"/>
        <v>0</v>
      </c>
      <c r="I536" s="20" t="b">
        <f t="shared" si="72"/>
        <v>0</v>
      </c>
      <c r="J536" s="20" t="b">
        <f t="shared" si="73"/>
        <v>0</v>
      </c>
      <c r="K536" s="21" t="b">
        <f t="shared" si="74"/>
        <v>0</v>
      </c>
    </row>
    <row r="537" spans="1:11" x14ac:dyDescent="0.25">
      <c r="A537" s="11">
        <v>40701.541666666664</v>
      </c>
      <c r="B537">
        <v>0.2</v>
      </c>
      <c r="C537">
        <v>126.00000000000009</v>
      </c>
      <c r="D537">
        <v>1.1000000000000001</v>
      </c>
      <c r="E537">
        <v>105</v>
      </c>
      <c r="F537" s="19" t="b">
        <f t="shared" si="69"/>
        <v>0</v>
      </c>
      <c r="G537" s="20">
        <f t="shared" si="70"/>
        <v>105</v>
      </c>
      <c r="H537" s="20" t="b">
        <f t="shared" si="71"/>
        <v>0</v>
      </c>
      <c r="I537" s="20" t="b">
        <f t="shared" si="72"/>
        <v>0</v>
      </c>
      <c r="J537" s="20" t="b">
        <f t="shared" si="73"/>
        <v>0</v>
      </c>
      <c r="K537" s="21" t="b">
        <f t="shared" si="74"/>
        <v>0</v>
      </c>
    </row>
    <row r="538" spans="1:11" x14ac:dyDescent="0.25">
      <c r="A538" s="11">
        <v>40701.583333333336</v>
      </c>
      <c r="B538">
        <v>2.2000000000000002</v>
      </c>
      <c r="C538">
        <v>128.20000000000007</v>
      </c>
      <c r="D538">
        <v>1</v>
      </c>
      <c r="E538">
        <v>214</v>
      </c>
      <c r="F538" s="19" t="b">
        <f t="shared" si="69"/>
        <v>0</v>
      </c>
      <c r="G538" s="20">
        <f t="shared" si="70"/>
        <v>214</v>
      </c>
      <c r="H538" s="20" t="b">
        <f t="shared" si="71"/>
        <v>0</v>
      </c>
      <c r="I538" s="20" t="b">
        <f t="shared" si="72"/>
        <v>0</v>
      </c>
      <c r="J538" s="20" t="b">
        <f t="shared" si="73"/>
        <v>0</v>
      </c>
      <c r="K538" s="21" t="b">
        <f t="shared" si="74"/>
        <v>0</v>
      </c>
    </row>
    <row r="539" spans="1:11" x14ac:dyDescent="0.25">
      <c r="A539" s="11">
        <v>40701.625</v>
      </c>
      <c r="B539">
        <v>10.8</v>
      </c>
      <c r="C539">
        <v>139.00000000000009</v>
      </c>
      <c r="D539">
        <v>1.1000000000000001</v>
      </c>
      <c r="E539">
        <v>123</v>
      </c>
      <c r="F539" s="19" t="b">
        <f t="shared" si="69"/>
        <v>0</v>
      </c>
      <c r="G539" s="20">
        <f t="shared" si="70"/>
        <v>123</v>
      </c>
      <c r="H539" s="20" t="b">
        <f t="shared" si="71"/>
        <v>0</v>
      </c>
      <c r="I539" s="20" t="b">
        <f t="shared" si="72"/>
        <v>0</v>
      </c>
      <c r="J539" s="20" t="b">
        <f t="shared" si="73"/>
        <v>0</v>
      </c>
      <c r="K539" s="21" t="b">
        <f t="shared" si="74"/>
        <v>0</v>
      </c>
    </row>
    <row r="540" spans="1:11" x14ac:dyDescent="0.25">
      <c r="A540" s="11">
        <v>40701.666666666664</v>
      </c>
      <c r="B540">
        <v>10.199999999999999</v>
      </c>
      <c r="C540">
        <v>149.20000000000007</v>
      </c>
      <c r="D540">
        <v>0.9</v>
      </c>
      <c r="E540">
        <v>207</v>
      </c>
      <c r="F540" s="19" t="b">
        <f t="shared" si="69"/>
        <v>0</v>
      </c>
      <c r="G540" s="20">
        <f t="shared" si="70"/>
        <v>207</v>
      </c>
      <c r="H540" s="20" t="b">
        <f t="shared" si="71"/>
        <v>0</v>
      </c>
      <c r="I540" s="20" t="b">
        <f t="shared" si="72"/>
        <v>0</v>
      </c>
      <c r="J540" s="20" t="b">
        <f t="shared" si="73"/>
        <v>0</v>
      </c>
      <c r="K540" s="21" t="b">
        <f t="shared" si="74"/>
        <v>0</v>
      </c>
    </row>
    <row r="541" spans="1:11" x14ac:dyDescent="0.25">
      <c r="A541" s="11">
        <v>40701.708333333336</v>
      </c>
      <c r="B541">
        <v>2.4</v>
      </c>
      <c r="C541">
        <v>151.60000000000008</v>
      </c>
      <c r="D541">
        <v>0.9</v>
      </c>
      <c r="E541">
        <v>195</v>
      </c>
      <c r="F541" s="19" t="b">
        <f t="shared" si="69"/>
        <v>0</v>
      </c>
      <c r="G541" s="20">
        <f t="shared" si="70"/>
        <v>195</v>
      </c>
      <c r="H541" s="20" t="b">
        <f t="shared" si="71"/>
        <v>0</v>
      </c>
      <c r="I541" s="20" t="b">
        <f t="shared" si="72"/>
        <v>0</v>
      </c>
      <c r="J541" s="20" t="b">
        <f t="shared" si="73"/>
        <v>0</v>
      </c>
      <c r="K541" s="21" t="b">
        <f t="shared" si="74"/>
        <v>0</v>
      </c>
    </row>
    <row r="542" spans="1:11" x14ac:dyDescent="0.25">
      <c r="A542" s="11">
        <v>40701.75</v>
      </c>
      <c r="B542">
        <v>0.8</v>
      </c>
      <c r="C542">
        <v>152.40000000000009</v>
      </c>
      <c r="D542">
        <v>0.6</v>
      </c>
      <c r="E542">
        <v>134</v>
      </c>
      <c r="F542" s="19" t="b">
        <f t="shared" si="69"/>
        <v>0</v>
      </c>
      <c r="G542" s="20">
        <f t="shared" si="70"/>
        <v>134</v>
      </c>
      <c r="H542" s="20" t="b">
        <f t="shared" si="71"/>
        <v>0</v>
      </c>
      <c r="I542" s="20" t="b">
        <f t="shared" si="72"/>
        <v>0</v>
      </c>
      <c r="J542" s="20" t="b">
        <f t="shared" si="73"/>
        <v>0</v>
      </c>
      <c r="K542" s="21" t="b">
        <f t="shared" si="74"/>
        <v>0</v>
      </c>
    </row>
    <row r="543" spans="1:11" x14ac:dyDescent="0.25">
      <c r="A543" s="11">
        <v>40701.791666666664</v>
      </c>
      <c r="B543">
        <v>1.6</v>
      </c>
      <c r="C543">
        <v>154.00000000000009</v>
      </c>
      <c r="D543">
        <v>1.2</v>
      </c>
      <c r="E543">
        <v>219</v>
      </c>
      <c r="F543" s="19" t="b">
        <f t="shared" si="69"/>
        <v>0</v>
      </c>
      <c r="G543" s="20">
        <f t="shared" si="70"/>
        <v>219</v>
      </c>
      <c r="H543" s="20" t="b">
        <f t="shared" si="71"/>
        <v>0</v>
      </c>
      <c r="I543" s="20" t="b">
        <f t="shared" si="72"/>
        <v>0</v>
      </c>
      <c r="J543" s="20" t="b">
        <f t="shared" si="73"/>
        <v>0</v>
      </c>
      <c r="K543" s="21" t="b">
        <f t="shared" si="74"/>
        <v>0</v>
      </c>
    </row>
    <row r="544" spans="1:11" x14ac:dyDescent="0.25">
      <c r="A544" s="11">
        <v>40701.833333333336</v>
      </c>
      <c r="B544">
        <v>0.8</v>
      </c>
      <c r="C544">
        <v>154.8000000000001</v>
      </c>
      <c r="D544">
        <v>0.7</v>
      </c>
      <c r="E544">
        <v>27</v>
      </c>
      <c r="F544" s="19" t="b">
        <f t="shared" si="69"/>
        <v>0</v>
      </c>
      <c r="G544" s="20">
        <f t="shared" si="70"/>
        <v>27</v>
      </c>
      <c r="H544" s="20" t="b">
        <f t="shared" si="71"/>
        <v>0</v>
      </c>
      <c r="I544" s="20" t="b">
        <f t="shared" si="72"/>
        <v>0</v>
      </c>
      <c r="J544" s="20" t="b">
        <f t="shared" si="73"/>
        <v>0</v>
      </c>
      <c r="K544" s="21" t="b">
        <f t="shared" si="74"/>
        <v>0</v>
      </c>
    </row>
    <row r="545" spans="1:11" x14ac:dyDescent="0.25">
      <c r="A545" s="11">
        <v>40701.875</v>
      </c>
      <c r="B545">
        <v>3.8</v>
      </c>
      <c r="C545">
        <v>158.60000000000011</v>
      </c>
      <c r="D545">
        <v>0.4</v>
      </c>
      <c r="E545">
        <v>61</v>
      </c>
      <c r="F545" s="19">
        <f t="shared" si="69"/>
        <v>61</v>
      </c>
      <c r="G545" s="20" t="b">
        <f t="shared" si="70"/>
        <v>0</v>
      </c>
      <c r="H545" s="20" t="b">
        <f t="shared" si="71"/>
        <v>0</v>
      </c>
      <c r="I545" s="20" t="b">
        <f t="shared" si="72"/>
        <v>0</v>
      </c>
      <c r="J545" s="20" t="b">
        <f t="shared" si="73"/>
        <v>0</v>
      </c>
      <c r="K545" s="21" t="b">
        <f t="shared" si="74"/>
        <v>0</v>
      </c>
    </row>
    <row r="546" spans="1:11" x14ac:dyDescent="0.25">
      <c r="A546" s="11">
        <v>40701.916666666664</v>
      </c>
      <c r="B546">
        <v>3.6</v>
      </c>
      <c r="C546">
        <v>162.2000000000001</v>
      </c>
      <c r="D546">
        <v>0.6</v>
      </c>
      <c r="E546">
        <v>50</v>
      </c>
      <c r="F546" s="19" t="b">
        <f t="shared" si="69"/>
        <v>0</v>
      </c>
      <c r="G546" s="20">
        <f t="shared" si="70"/>
        <v>50</v>
      </c>
      <c r="H546" s="20" t="b">
        <f t="shared" si="71"/>
        <v>0</v>
      </c>
      <c r="I546" s="20" t="b">
        <f t="shared" si="72"/>
        <v>0</v>
      </c>
      <c r="J546" s="20" t="b">
        <f t="shared" si="73"/>
        <v>0</v>
      </c>
      <c r="K546" s="21" t="b">
        <f t="shared" si="74"/>
        <v>0</v>
      </c>
    </row>
    <row r="547" spans="1:11" x14ac:dyDescent="0.25">
      <c r="A547" s="11">
        <v>40701.958333333336</v>
      </c>
      <c r="B547">
        <v>1.8</v>
      </c>
      <c r="C547">
        <v>164.00000000000011</v>
      </c>
      <c r="D547">
        <v>0.7</v>
      </c>
      <c r="E547">
        <v>355</v>
      </c>
      <c r="F547" s="19" t="b">
        <f t="shared" si="69"/>
        <v>0</v>
      </c>
      <c r="G547" s="20">
        <f t="shared" si="70"/>
        <v>355</v>
      </c>
      <c r="H547" s="20" t="b">
        <f t="shared" si="71"/>
        <v>0</v>
      </c>
      <c r="I547" s="20" t="b">
        <f t="shared" si="72"/>
        <v>0</v>
      </c>
      <c r="J547" s="20" t="b">
        <f t="shared" si="73"/>
        <v>0</v>
      </c>
      <c r="K547" s="21" t="b">
        <f t="shared" si="74"/>
        <v>0</v>
      </c>
    </row>
    <row r="548" spans="1:11" x14ac:dyDescent="0.25">
      <c r="A548" s="11">
        <v>40702</v>
      </c>
      <c r="B548">
        <v>2.8</v>
      </c>
      <c r="C548">
        <v>166.80000000000013</v>
      </c>
      <c r="D548">
        <v>0.8</v>
      </c>
      <c r="E548">
        <v>155</v>
      </c>
      <c r="F548" s="19" t="b">
        <f t="shared" si="69"/>
        <v>0</v>
      </c>
      <c r="G548" s="20">
        <f t="shared" si="70"/>
        <v>155</v>
      </c>
      <c r="H548" s="20" t="b">
        <f t="shared" si="71"/>
        <v>0</v>
      </c>
      <c r="I548" s="20" t="b">
        <f t="shared" si="72"/>
        <v>0</v>
      </c>
      <c r="J548" s="20" t="b">
        <f t="shared" si="73"/>
        <v>0</v>
      </c>
      <c r="K548" s="21" t="b">
        <f t="shared" si="74"/>
        <v>0</v>
      </c>
    </row>
    <row r="549" spans="1:11" x14ac:dyDescent="0.25">
      <c r="A549" s="11">
        <v>40702.041666666664</v>
      </c>
      <c r="B549">
        <v>0.2</v>
      </c>
      <c r="C549">
        <v>167.00000000000011</v>
      </c>
      <c r="D549">
        <v>0.6</v>
      </c>
      <c r="E549">
        <v>236</v>
      </c>
      <c r="F549" s="19" t="b">
        <f t="shared" si="69"/>
        <v>0</v>
      </c>
      <c r="G549" s="20">
        <f t="shared" si="70"/>
        <v>236</v>
      </c>
      <c r="H549" s="20" t="b">
        <f t="shared" si="71"/>
        <v>0</v>
      </c>
      <c r="I549" s="20" t="b">
        <f t="shared" si="72"/>
        <v>0</v>
      </c>
      <c r="J549" s="20" t="b">
        <f t="shared" si="73"/>
        <v>0</v>
      </c>
      <c r="K549" s="21" t="b">
        <f t="shared" si="74"/>
        <v>0</v>
      </c>
    </row>
    <row r="550" spans="1:11" x14ac:dyDescent="0.25">
      <c r="A550" s="11">
        <v>40702.083333333336</v>
      </c>
      <c r="B550">
        <v>0.6</v>
      </c>
      <c r="C550">
        <v>167.60000000000011</v>
      </c>
      <c r="D550">
        <v>0.7</v>
      </c>
      <c r="E550">
        <v>305</v>
      </c>
      <c r="F550" s="19" t="b">
        <f t="shared" si="69"/>
        <v>0</v>
      </c>
      <c r="G550" s="20">
        <f t="shared" si="70"/>
        <v>305</v>
      </c>
      <c r="H550" s="20" t="b">
        <f t="shared" si="71"/>
        <v>0</v>
      </c>
      <c r="I550" s="20" t="b">
        <f t="shared" si="72"/>
        <v>0</v>
      </c>
      <c r="J550" s="20" t="b">
        <f t="shared" si="73"/>
        <v>0</v>
      </c>
      <c r="K550" s="21" t="b">
        <f t="shared" si="74"/>
        <v>0</v>
      </c>
    </row>
    <row r="551" spans="1:11" x14ac:dyDescent="0.25">
      <c r="A551" s="11">
        <v>40702.125</v>
      </c>
      <c r="B551">
        <v>0.6</v>
      </c>
      <c r="C551">
        <v>168.2000000000001</v>
      </c>
      <c r="D551">
        <v>0.5</v>
      </c>
      <c r="E551">
        <v>324</v>
      </c>
      <c r="F551" s="19" t="b">
        <f t="shared" si="69"/>
        <v>0</v>
      </c>
      <c r="G551" s="20">
        <f t="shared" si="70"/>
        <v>324</v>
      </c>
      <c r="H551" s="20" t="b">
        <f t="shared" si="71"/>
        <v>0</v>
      </c>
      <c r="I551" s="20" t="b">
        <f t="shared" si="72"/>
        <v>0</v>
      </c>
      <c r="J551" s="20" t="b">
        <f t="shared" si="73"/>
        <v>0</v>
      </c>
      <c r="K551" s="21" t="b">
        <f t="shared" si="74"/>
        <v>0</v>
      </c>
    </row>
    <row r="552" spans="1:11" x14ac:dyDescent="0.25">
      <c r="A552" s="11">
        <v>40702.166666666664</v>
      </c>
      <c r="B552">
        <v>0.2</v>
      </c>
      <c r="C552">
        <v>168.40000000000009</v>
      </c>
      <c r="D552">
        <v>0.6</v>
      </c>
      <c r="E552">
        <v>28</v>
      </c>
      <c r="F552" s="19" t="b">
        <f t="shared" si="69"/>
        <v>0</v>
      </c>
      <c r="G552" s="20">
        <f t="shared" si="70"/>
        <v>28</v>
      </c>
      <c r="H552" s="20" t="b">
        <f t="shared" si="71"/>
        <v>0</v>
      </c>
      <c r="I552" s="20" t="b">
        <f t="shared" si="72"/>
        <v>0</v>
      </c>
      <c r="J552" s="20" t="b">
        <f t="shared" si="73"/>
        <v>0</v>
      </c>
      <c r="K552" s="21" t="b">
        <f t="shared" si="74"/>
        <v>0</v>
      </c>
    </row>
    <row r="553" spans="1:11" x14ac:dyDescent="0.25">
      <c r="A553" s="11">
        <v>40702.208333333336</v>
      </c>
      <c r="B553">
        <v>2.2000000000000002</v>
      </c>
      <c r="C553">
        <v>170.60000000000008</v>
      </c>
      <c r="D553">
        <v>0.3</v>
      </c>
      <c r="E553">
        <v>69</v>
      </c>
      <c r="F553" s="19">
        <f t="shared" si="69"/>
        <v>69</v>
      </c>
      <c r="G553" s="20" t="b">
        <f t="shared" si="70"/>
        <v>0</v>
      </c>
      <c r="H553" s="20" t="b">
        <f t="shared" si="71"/>
        <v>0</v>
      </c>
      <c r="I553" s="20" t="b">
        <f t="shared" si="72"/>
        <v>0</v>
      </c>
      <c r="J553" s="20" t="b">
        <f t="shared" si="73"/>
        <v>0</v>
      </c>
      <c r="K553" s="21" t="b">
        <f t="shared" si="74"/>
        <v>0</v>
      </c>
    </row>
    <row r="554" spans="1:11" x14ac:dyDescent="0.25">
      <c r="A554" s="11">
        <v>40702.25</v>
      </c>
      <c r="B554">
        <v>10</v>
      </c>
      <c r="C554">
        <v>180.60000000000008</v>
      </c>
      <c r="D554">
        <v>0.8</v>
      </c>
      <c r="E554">
        <v>138</v>
      </c>
      <c r="F554" s="19" t="b">
        <f t="shared" si="69"/>
        <v>0</v>
      </c>
      <c r="G554" s="20">
        <f t="shared" si="70"/>
        <v>138</v>
      </c>
      <c r="H554" s="20" t="b">
        <f t="shared" si="71"/>
        <v>0</v>
      </c>
      <c r="I554" s="20" t="b">
        <f t="shared" si="72"/>
        <v>0</v>
      </c>
      <c r="J554" s="20" t="b">
        <f t="shared" si="73"/>
        <v>0</v>
      </c>
      <c r="K554" s="21" t="b">
        <f t="shared" si="74"/>
        <v>0</v>
      </c>
    </row>
    <row r="555" spans="1:11" x14ac:dyDescent="0.25">
      <c r="A555" s="11">
        <v>40702.291666666664</v>
      </c>
      <c r="B555">
        <v>1.4</v>
      </c>
      <c r="C555">
        <v>182.00000000000009</v>
      </c>
      <c r="D555">
        <v>0.8</v>
      </c>
      <c r="E555">
        <v>61</v>
      </c>
      <c r="F555" s="19" t="b">
        <f t="shared" si="69"/>
        <v>0</v>
      </c>
      <c r="G555" s="20">
        <f t="shared" si="70"/>
        <v>61</v>
      </c>
      <c r="H555" s="20" t="b">
        <f t="shared" si="71"/>
        <v>0</v>
      </c>
      <c r="I555" s="20" t="b">
        <f t="shared" si="72"/>
        <v>0</v>
      </c>
      <c r="J555" s="20" t="b">
        <f t="shared" si="73"/>
        <v>0</v>
      </c>
      <c r="K555" s="21" t="b">
        <f t="shared" si="74"/>
        <v>0</v>
      </c>
    </row>
    <row r="556" spans="1:11" x14ac:dyDescent="0.25">
      <c r="A556" s="11">
        <v>40702.333333333336</v>
      </c>
      <c r="B556">
        <v>1.8</v>
      </c>
      <c r="C556">
        <v>183.8000000000001</v>
      </c>
      <c r="D556">
        <v>0.5</v>
      </c>
      <c r="E556">
        <v>295</v>
      </c>
      <c r="F556" s="19" t="b">
        <f t="shared" si="69"/>
        <v>0</v>
      </c>
      <c r="G556" s="20">
        <f t="shared" si="70"/>
        <v>295</v>
      </c>
      <c r="H556" s="20" t="b">
        <f t="shared" si="71"/>
        <v>0</v>
      </c>
      <c r="I556" s="20" t="b">
        <f t="shared" si="72"/>
        <v>0</v>
      </c>
      <c r="J556" s="20" t="b">
        <f t="shared" si="73"/>
        <v>0</v>
      </c>
      <c r="K556" s="21" t="b">
        <f t="shared" si="74"/>
        <v>0</v>
      </c>
    </row>
    <row r="557" spans="1:11" x14ac:dyDescent="0.25">
      <c r="A557" s="11">
        <v>40702.375</v>
      </c>
      <c r="B557">
        <v>0.4</v>
      </c>
      <c r="C557">
        <v>184.2000000000001</v>
      </c>
      <c r="D557">
        <v>0.6</v>
      </c>
      <c r="E557">
        <v>2</v>
      </c>
      <c r="F557" s="19" t="b">
        <f t="shared" si="69"/>
        <v>0</v>
      </c>
      <c r="G557" s="20">
        <f t="shared" si="70"/>
        <v>2</v>
      </c>
      <c r="H557" s="20" t="b">
        <f t="shared" si="71"/>
        <v>0</v>
      </c>
      <c r="I557" s="20" t="b">
        <f t="shared" si="72"/>
        <v>0</v>
      </c>
      <c r="J557" s="20" t="b">
        <f t="shared" si="73"/>
        <v>0</v>
      </c>
      <c r="K557" s="21" t="b">
        <f t="shared" si="74"/>
        <v>0</v>
      </c>
    </row>
    <row r="558" spans="1:11" x14ac:dyDescent="0.25">
      <c r="A558" s="11">
        <v>40702.416666666664</v>
      </c>
      <c r="B558">
        <v>0.2</v>
      </c>
      <c r="C558">
        <v>184.40000000000009</v>
      </c>
      <c r="D558">
        <v>1.5</v>
      </c>
      <c r="E558">
        <v>263</v>
      </c>
      <c r="F558" s="19" t="b">
        <f t="shared" si="69"/>
        <v>0</v>
      </c>
      <c r="G558" s="20" t="b">
        <f t="shared" si="70"/>
        <v>0</v>
      </c>
      <c r="H558" s="20">
        <f t="shared" si="71"/>
        <v>263</v>
      </c>
      <c r="I558" s="20" t="b">
        <f t="shared" si="72"/>
        <v>0</v>
      </c>
      <c r="J558" s="20" t="b">
        <f t="shared" si="73"/>
        <v>0</v>
      </c>
      <c r="K558" s="21" t="b">
        <f t="shared" si="74"/>
        <v>0</v>
      </c>
    </row>
    <row r="559" spans="1:11" x14ac:dyDescent="0.25">
      <c r="A559" s="11">
        <v>40702.458333333336</v>
      </c>
      <c r="B559">
        <v>0</v>
      </c>
      <c r="C559">
        <v>184.40000000000009</v>
      </c>
      <c r="D559">
        <v>1.7</v>
      </c>
      <c r="E559">
        <v>139</v>
      </c>
      <c r="F559" s="19" t="b">
        <f t="shared" si="69"/>
        <v>0</v>
      </c>
      <c r="G559" s="20" t="b">
        <f t="shared" si="70"/>
        <v>0</v>
      </c>
      <c r="H559" s="20">
        <f t="shared" si="71"/>
        <v>139</v>
      </c>
      <c r="I559" s="20" t="b">
        <f t="shared" si="72"/>
        <v>0</v>
      </c>
      <c r="J559" s="20" t="b">
        <f t="shared" si="73"/>
        <v>0</v>
      </c>
      <c r="K559" s="21" t="b">
        <f t="shared" si="74"/>
        <v>0</v>
      </c>
    </row>
    <row r="560" spans="1:11" x14ac:dyDescent="0.25">
      <c r="A560" s="11">
        <v>40702.5</v>
      </c>
      <c r="B560">
        <v>0</v>
      </c>
      <c r="C560">
        <v>184.40000000000009</v>
      </c>
      <c r="D560">
        <v>2</v>
      </c>
      <c r="E560">
        <v>99</v>
      </c>
      <c r="F560" s="19" t="b">
        <f t="shared" si="69"/>
        <v>0</v>
      </c>
      <c r="G560" s="20" t="b">
        <f t="shared" si="70"/>
        <v>0</v>
      </c>
      <c r="H560" s="20">
        <f t="shared" si="71"/>
        <v>99</v>
      </c>
      <c r="I560" s="20" t="b">
        <f t="shared" si="72"/>
        <v>0</v>
      </c>
      <c r="J560" s="20" t="b">
        <f t="shared" si="73"/>
        <v>0</v>
      </c>
      <c r="K560" s="21" t="b">
        <f t="shared" si="74"/>
        <v>0</v>
      </c>
    </row>
    <row r="561" spans="1:11" x14ac:dyDescent="0.25">
      <c r="A561" s="11">
        <v>40702.541666666664</v>
      </c>
      <c r="B561">
        <v>0.2</v>
      </c>
      <c r="C561">
        <v>184.60000000000008</v>
      </c>
      <c r="D561">
        <v>1.3</v>
      </c>
      <c r="E561">
        <v>119</v>
      </c>
      <c r="F561" s="19" t="b">
        <f t="shared" si="69"/>
        <v>0</v>
      </c>
      <c r="G561" s="20">
        <f t="shared" si="70"/>
        <v>119</v>
      </c>
      <c r="H561" s="20" t="b">
        <f t="shared" si="71"/>
        <v>0</v>
      </c>
      <c r="I561" s="20" t="b">
        <f t="shared" si="72"/>
        <v>0</v>
      </c>
      <c r="J561" s="20" t="b">
        <f t="shared" si="73"/>
        <v>0</v>
      </c>
      <c r="K561" s="21" t="b">
        <f t="shared" si="74"/>
        <v>0</v>
      </c>
    </row>
    <row r="562" spans="1:11" x14ac:dyDescent="0.25">
      <c r="A562" s="11">
        <v>40702.583333333336</v>
      </c>
      <c r="B562">
        <v>1</v>
      </c>
      <c r="C562">
        <v>185.60000000000008</v>
      </c>
      <c r="D562">
        <v>1.7</v>
      </c>
      <c r="E562">
        <v>107</v>
      </c>
      <c r="F562" s="19" t="b">
        <f t="shared" si="69"/>
        <v>0</v>
      </c>
      <c r="G562" s="20" t="b">
        <f t="shared" si="70"/>
        <v>0</v>
      </c>
      <c r="H562" s="20">
        <f t="shared" si="71"/>
        <v>107</v>
      </c>
      <c r="I562" s="20" t="b">
        <f t="shared" si="72"/>
        <v>0</v>
      </c>
      <c r="J562" s="20" t="b">
        <f t="shared" si="73"/>
        <v>0</v>
      </c>
      <c r="K562" s="21" t="b">
        <f t="shared" si="74"/>
        <v>0</v>
      </c>
    </row>
    <row r="563" spans="1:11" x14ac:dyDescent="0.25">
      <c r="A563" s="11">
        <v>40702.625</v>
      </c>
      <c r="B563">
        <v>0.8</v>
      </c>
      <c r="C563">
        <v>186.40000000000009</v>
      </c>
      <c r="D563">
        <v>0.4</v>
      </c>
      <c r="E563">
        <v>294</v>
      </c>
      <c r="F563" s="19">
        <f t="shared" si="69"/>
        <v>294</v>
      </c>
      <c r="G563" s="20" t="b">
        <f t="shared" si="70"/>
        <v>0</v>
      </c>
      <c r="H563" s="20" t="b">
        <f t="shared" si="71"/>
        <v>0</v>
      </c>
      <c r="I563" s="20" t="b">
        <f t="shared" si="72"/>
        <v>0</v>
      </c>
      <c r="J563" s="20" t="b">
        <f t="shared" si="73"/>
        <v>0</v>
      </c>
      <c r="K563" s="21" t="b">
        <f t="shared" si="74"/>
        <v>0</v>
      </c>
    </row>
    <row r="564" spans="1:11" x14ac:dyDescent="0.25">
      <c r="A564" s="11">
        <v>40702.666666666664</v>
      </c>
      <c r="B564">
        <v>0</v>
      </c>
      <c r="C564">
        <v>186.40000000000009</v>
      </c>
      <c r="D564">
        <v>1.5</v>
      </c>
      <c r="E564">
        <v>77</v>
      </c>
      <c r="F564" s="19" t="b">
        <f t="shared" si="69"/>
        <v>0</v>
      </c>
      <c r="G564" s="20" t="b">
        <f t="shared" si="70"/>
        <v>0</v>
      </c>
      <c r="H564" s="20">
        <f t="shared" si="71"/>
        <v>77</v>
      </c>
      <c r="I564" s="20" t="b">
        <f t="shared" si="72"/>
        <v>0</v>
      </c>
      <c r="J564" s="20" t="b">
        <f t="shared" si="73"/>
        <v>0</v>
      </c>
      <c r="K564" s="21" t="b">
        <f t="shared" si="74"/>
        <v>0</v>
      </c>
    </row>
    <row r="565" spans="1:11" x14ac:dyDescent="0.25">
      <c r="A565" s="11">
        <v>40702.708333333336</v>
      </c>
      <c r="B565">
        <v>0.4</v>
      </c>
      <c r="C565">
        <v>186.8000000000001</v>
      </c>
      <c r="D565">
        <v>1.9</v>
      </c>
      <c r="E565">
        <v>79</v>
      </c>
      <c r="F565" s="19" t="b">
        <f t="shared" ref="F565:F628" si="75">IF(D565&lt;0.5,E565)</f>
        <v>0</v>
      </c>
      <c r="G565" s="20" t="b">
        <f t="shared" ref="G565:G628" si="76">IF(D565&lt;1.5,IF(D565&gt;=0.5,E565))</f>
        <v>0</v>
      </c>
      <c r="H565" s="20">
        <f t="shared" ref="H565:H628" si="77">IF(D565&lt;2.5,IF(D565&gt;=1.5,E565))</f>
        <v>79</v>
      </c>
      <c r="I565" s="20" t="b">
        <f t="shared" ref="I565:I628" si="78">IF(D565&lt;3.5,IF(D565&gt;=2.5,E565))</f>
        <v>0</v>
      </c>
      <c r="J565" s="20" t="b">
        <f t="shared" ref="J565:J628" si="79">IF(D565&lt;4.5,IF(D565&gt;=3.5,E565))</f>
        <v>0</v>
      </c>
      <c r="K565" s="21" t="b">
        <f t="shared" ref="K565:K628" si="80">IF(D565&gt;=4.5,E565)</f>
        <v>0</v>
      </c>
    </row>
    <row r="566" spans="1:11" x14ac:dyDescent="0.25">
      <c r="A566" s="11">
        <v>40702.75</v>
      </c>
      <c r="B566">
        <v>0</v>
      </c>
      <c r="C566">
        <v>186.8000000000001</v>
      </c>
      <c r="D566">
        <v>0.9</v>
      </c>
      <c r="E566">
        <v>332</v>
      </c>
      <c r="F566" s="19" t="b">
        <f t="shared" si="75"/>
        <v>0</v>
      </c>
      <c r="G566" s="20">
        <f t="shared" si="76"/>
        <v>332</v>
      </c>
      <c r="H566" s="20" t="b">
        <f t="shared" si="77"/>
        <v>0</v>
      </c>
      <c r="I566" s="20" t="b">
        <f t="shared" si="78"/>
        <v>0</v>
      </c>
      <c r="J566" s="20" t="b">
        <f t="shared" si="79"/>
        <v>0</v>
      </c>
      <c r="K566" s="21" t="b">
        <f t="shared" si="80"/>
        <v>0</v>
      </c>
    </row>
    <row r="567" spans="1:11" x14ac:dyDescent="0.25">
      <c r="A567" s="11">
        <v>40702.791666666664</v>
      </c>
      <c r="B567">
        <v>0</v>
      </c>
      <c r="C567">
        <v>186.8000000000001</v>
      </c>
      <c r="D567">
        <v>1.7</v>
      </c>
      <c r="E567">
        <v>109</v>
      </c>
      <c r="F567" s="19" t="b">
        <f t="shared" si="75"/>
        <v>0</v>
      </c>
      <c r="G567" s="20" t="b">
        <f t="shared" si="76"/>
        <v>0</v>
      </c>
      <c r="H567" s="20">
        <f t="shared" si="77"/>
        <v>109</v>
      </c>
      <c r="I567" s="20" t="b">
        <f t="shared" si="78"/>
        <v>0</v>
      </c>
      <c r="J567" s="20" t="b">
        <f t="shared" si="79"/>
        <v>0</v>
      </c>
      <c r="K567" s="21" t="b">
        <f t="shared" si="80"/>
        <v>0</v>
      </c>
    </row>
    <row r="568" spans="1:11" x14ac:dyDescent="0.25">
      <c r="A568" s="11">
        <v>40702.833333333336</v>
      </c>
      <c r="B568">
        <v>0</v>
      </c>
      <c r="C568">
        <v>186.8000000000001</v>
      </c>
      <c r="D568">
        <v>1.8</v>
      </c>
      <c r="E568">
        <v>54</v>
      </c>
      <c r="F568" s="19" t="b">
        <f t="shared" si="75"/>
        <v>0</v>
      </c>
      <c r="G568" s="20" t="b">
        <f t="shared" si="76"/>
        <v>0</v>
      </c>
      <c r="H568" s="20">
        <f t="shared" si="77"/>
        <v>54</v>
      </c>
      <c r="I568" s="20" t="b">
        <f t="shared" si="78"/>
        <v>0</v>
      </c>
      <c r="J568" s="20" t="b">
        <f t="shared" si="79"/>
        <v>0</v>
      </c>
      <c r="K568" s="21" t="b">
        <f t="shared" si="80"/>
        <v>0</v>
      </c>
    </row>
    <row r="569" spans="1:11" x14ac:dyDescent="0.25">
      <c r="A569" s="11">
        <v>40702.875</v>
      </c>
      <c r="B569">
        <v>0</v>
      </c>
      <c r="C569">
        <v>186.8000000000001</v>
      </c>
      <c r="D569">
        <v>1.5</v>
      </c>
      <c r="E569">
        <v>59</v>
      </c>
      <c r="F569" s="19" t="b">
        <f t="shared" si="75"/>
        <v>0</v>
      </c>
      <c r="G569" s="20" t="b">
        <f t="shared" si="76"/>
        <v>0</v>
      </c>
      <c r="H569" s="20">
        <f t="shared" si="77"/>
        <v>59</v>
      </c>
      <c r="I569" s="20" t="b">
        <f t="shared" si="78"/>
        <v>0</v>
      </c>
      <c r="J569" s="20" t="b">
        <f t="shared" si="79"/>
        <v>0</v>
      </c>
      <c r="K569" s="21" t="b">
        <f t="shared" si="80"/>
        <v>0</v>
      </c>
    </row>
    <row r="570" spans="1:11" x14ac:dyDescent="0.25">
      <c r="A570" s="11">
        <v>40702.916666666664</v>
      </c>
      <c r="B570">
        <v>0</v>
      </c>
      <c r="C570">
        <v>186.8000000000001</v>
      </c>
      <c r="D570">
        <v>0.6</v>
      </c>
      <c r="E570">
        <v>221</v>
      </c>
      <c r="F570" s="19" t="b">
        <f t="shared" si="75"/>
        <v>0</v>
      </c>
      <c r="G570" s="20">
        <f t="shared" si="76"/>
        <v>221</v>
      </c>
      <c r="H570" s="20" t="b">
        <f t="shared" si="77"/>
        <v>0</v>
      </c>
      <c r="I570" s="20" t="b">
        <f t="shared" si="78"/>
        <v>0</v>
      </c>
      <c r="J570" s="20" t="b">
        <f t="shared" si="79"/>
        <v>0</v>
      </c>
      <c r="K570" s="21" t="b">
        <f t="shared" si="80"/>
        <v>0</v>
      </c>
    </row>
    <row r="571" spans="1:11" x14ac:dyDescent="0.25">
      <c r="A571" s="11">
        <v>40702.958333333336</v>
      </c>
      <c r="B571">
        <v>0</v>
      </c>
      <c r="C571">
        <v>186.8000000000001</v>
      </c>
      <c r="D571">
        <v>0.3</v>
      </c>
      <c r="E571">
        <v>24</v>
      </c>
      <c r="F571" s="19">
        <f t="shared" si="75"/>
        <v>24</v>
      </c>
      <c r="G571" s="20" t="b">
        <f t="shared" si="76"/>
        <v>0</v>
      </c>
      <c r="H571" s="20" t="b">
        <f t="shared" si="77"/>
        <v>0</v>
      </c>
      <c r="I571" s="20" t="b">
        <f t="shared" si="78"/>
        <v>0</v>
      </c>
      <c r="J571" s="20" t="b">
        <f t="shared" si="79"/>
        <v>0</v>
      </c>
      <c r="K571" s="21" t="b">
        <f t="shared" si="80"/>
        <v>0</v>
      </c>
    </row>
    <row r="572" spans="1:11" x14ac:dyDescent="0.25">
      <c r="A572" s="11">
        <v>40703</v>
      </c>
      <c r="B572">
        <v>0.2</v>
      </c>
      <c r="C572">
        <v>187.00000000000009</v>
      </c>
      <c r="D572">
        <v>0.7</v>
      </c>
      <c r="E572">
        <v>67</v>
      </c>
      <c r="F572" s="19" t="b">
        <f t="shared" si="75"/>
        <v>0</v>
      </c>
      <c r="G572" s="20">
        <f t="shared" si="76"/>
        <v>67</v>
      </c>
      <c r="H572" s="20" t="b">
        <f t="shared" si="77"/>
        <v>0</v>
      </c>
      <c r="I572" s="20" t="b">
        <f t="shared" si="78"/>
        <v>0</v>
      </c>
      <c r="J572" s="20" t="b">
        <f t="shared" si="79"/>
        <v>0</v>
      </c>
      <c r="K572" s="21" t="b">
        <f t="shared" si="80"/>
        <v>0</v>
      </c>
    </row>
    <row r="573" spans="1:11" x14ac:dyDescent="0.25">
      <c r="A573" s="11">
        <v>40703.041666666664</v>
      </c>
      <c r="B573">
        <v>0.2</v>
      </c>
      <c r="C573">
        <v>187.20000000000007</v>
      </c>
      <c r="D573">
        <v>0.2</v>
      </c>
      <c r="E573">
        <v>206</v>
      </c>
      <c r="F573" s="19">
        <f t="shared" si="75"/>
        <v>206</v>
      </c>
      <c r="G573" s="20" t="b">
        <f t="shared" si="76"/>
        <v>0</v>
      </c>
      <c r="H573" s="20" t="b">
        <f t="shared" si="77"/>
        <v>0</v>
      </c>
      <c r="I573" s="20" t="b">
        <f t="shared" si="78"/>
        <v>0</v>
      </c>
      <c r="J573" s="20" t="b">
        <f t="shared" si="79"/>
        <v>0</v>
      </c>
      <c r="K573" s="21" t="b">
        <f t="shared" si="80"/>
        <v>0</v>
      </c>
    </row>
    <row r="574" spans="1:11" x14ac:dyDescent="0.25">
      <c r="A574" s="11">
        <v>40703.083333333336</v>
      </c>
      <c r="B574">
        <v>0.2</v>
      </c>
      <c r="C574">
        <v>187.40000000000006</v>
      </c>
      <c r="D574">
        <v>0.3</v>
      </c>
      <c r="E574">
        <v>104</v>
      </c>
      <c r="F574" s="19">
        <f t="shared" si="75"/>
        <v>104</v>
      </c>
      <c r="G574" s="20" t="b">
        <f t="shared" si="76"/>
        <v>0</v>
      </c>
      <c r="H574" s="20" t="b">
        <f t="shared" si="77"/>
        <v>0</v>
      </c>
      <c r="I574" s="20" t="b">
        <f t="shared" si="78"/>
        <v>0</v>
      </c>
      <c r="J574" s="20" t="b">
        <f t="shared" si="79"/>
        <v>0</v>
      </c>
      <c r="K574" s="21" t="b">
        <f t="shared" si="80"/>
        <v>0</v>
      </c>
    </row>
    <row r="575" spans="1:11" x14ac:dyDescent="0.25">
      <c r="A575" s="11">
        <v>40703.125</v>
      </c>
      <c r="B575">
        <v>0</v>
      </c>
      <c r="C575">
        <v>187.40000000000006</v>
      </c>
      <c r="D575">
        <v>0.2</v>
      </c>
      <c r="E575">
        <v>197</v>
      </c>
      <c r="F575" s="19">
        <f t="shared" si="75"/>
        <v>197</v>
      </c>
      <c r="G575" s="20" t="b">
        <f t="shared" si="76"/>
        <v>0</v>
      </c>
      <c r="H575" s="20" t="b">
        <f t="shared" si="77"/>
        <v>0</v>
      </c>
      <c r="I575" s="20" t="b">
        <f t="shared" si="78"/>
        <v>0</v>
      </c>
      <c r="J575" s="20" t="b">
        <f t="shared" si="79"/>
        <v>0</v>
      </c>
      <c r="K575" s="21" t="b">
        <f t="shared" si="80"/>
        <v>0</v>
      </c>
    </row>
    <row r="576" spans="1:11" x14ac:dyDescent="0.25">
      <c r="A576" s="11">
        <v>40703.166666666664</v>
      </c>
      <c r="B576">
        <v>0</v>
      </c>
      <c r="C576">
        <v>187.40000000000006</v>
      </c>
      <c r="D576">
        <v>0.2</v>
      </c>
      <c r="E576">
        <v>99</v>
      </c>
      <c r="F576" s="19">
        <f t="shared" si="75"/>
        <v>99</v>
      </c>
      <c r="G576" s="20" t="b">
        <f t="shared" si="76"/>
        <v>0</v>
      </c>
      <c r="H576" s="20" t="b">
        <f t="shared" si="77"/>
        <v>0</v>
      </c>
      <c r="I576" s="20" t="b">
        <f t="shared" si="78"/>
        <v>0</v>
      </c>
      <c r="J576" s="20" t="b">
        <f t="shared" si="79"/>
        <v>0</v>
      </c>
      <c r="K576" s="21" t="b">
        <f t="shared" si="80"/>
        <v>0</v>
      </c>
    </row>
    <row r="577" spans="1:11" x14ac:dyDescent="0.25">
      <c r="A577" s="11">
        <v>40703.208333333336</v>
      </c>
      <c r="B577">
        <v>0</v>
      </c>
      <c r="C577">
        <v>187.40000000000006</v>
      </c>
      <c r="D577">
        <v>0.1</v>
      </c>
      <c r="E577">
        <v>97</v>
      </c>
      <c r="F577" s="19">
        <f t="shared" si="75"/>
        <v>97</v>
      </c>
      <c r="G577" s="20" t="b">
        <f t="shared" si="76"/>
        <v>0</v>
      </c>
      <c r="H577" s="20" t="b">
        <f t="shared" si="77"/>
        <v>0</v>
      </c>
      <c r="I577" s="20" t="b">
        <f t="shared" si="78"/>
        <v>0</v>
      </c>
      <c r="J577" s="20" t="b">
        <f t="shared" si="79"/>
        <v>0</v>
      </c>
      <c r="K577" s="21" t="b">
        <f t="shared" si="80"/>
        <v>0</v>
      </c>
    </row>
    <row r="578" spans="1:11" x14ac:dyDescent="0.25">
      <c r="A578" s="11">
        <v>40703.25</v>
      </c>
      <c r="B578">
        <v>0</v>
      </c>
      <c r="C578">
        <v>187.40000000000006</v>
      </c>
      <c r="D578">
        <v>0.3</v>
      </c>
      <c r="E578">
        <v>102</v>
      </c>
      <c r="F578" s="19">
        <f t="shared" si="75"/>
        <v>102</v>
      </c>
      <c r="G578" s="20" t="b">
        <f t="shared" si="76"/>
        <v>0</v>
      </c>
      <c r="H578" s="20" t="b">
        <f t="shared" si="77"/>
        <v>0</v>
      </c>
      <c r="I578" s="20" t="b">
        <f t="shared" si="78"/>
        <v>0</v>
      </c>
      <c r="J578" s="20" t="b">
        <f t="shared" si="79"/>
        <v>0</v>
      </c>
      <c r="K578" s="21" t="b">
        <f t="shared" si="80"/>
        <v>0</v>
      </c>
    </row>
    <row r="579" spans="1:11" x14ac:dyDescent="0.25">
      <c r="A579" s="11">
        <v>40703.291666666664</v>
      </c>
      <c r="B579">
        <v>0</v>
      </c>
      <c r="C579">
        <v>187.40000000000006</v>
      </c>
      <c r="D579">
        <v>0.5</v>
      </c>
      <c r="E579">
        <v>143</v>
      </c>
      <c r="F579" s="19" t="b">
        <f t="shared" si="75"/>
        <v>0</v>
      </c>
      <c r="G579" s="20">
        <f t="shared" si="76"/>
        <v>143</v>
      </c>
      <c r="H579" s="20" t="b">
        <f t="shared" si="77"/>
        <v>0</v>
      </c>
      <c r="I579" s="20" t="b">
        <f t="shared" si="78"/>
        <v>0</v>
      </c>
      <c r="J579" s="20" t="b">
        <f t="shared" si="79"/>
        <v>0</v>
      </c>
      <c r="K579" s="21" t="b">
        <f t="shared" si="80"/>
        <v>0</v>
      </c>
    </row>
    <row r="580" spans="1:11" x14ac:dyDescent="0.25">
      <c r="A580" s="11">
        <v>40703.333333333336</v>
      </c>
      <c r="B580">
        <v>0</v>
      </c>
      <c r="C580">
        <v>187.40000000000006</v>
      </c>
      <c r="D580">
        <v>0.7</v>
      </c>
      <c r="E580">
        <v>95</v>
      </c>
      <c r="F580" s="19" t="b">
        <f t="shared" si="75"/>
        <v>0</v>
      </c>
      <c r="G580" s="20">
        <f t="shared" si="76"/>
        <v>95</v>
      </c>
      <c r="H580" s="20" t="b">
        <f t="shared" si="77"/>
        <v>0</v>
      </c>
      <c r="I580" s="20" t="b">
        <f t="shared" si="78"/>
        <v>0</v>
      </c>
      <c r="J580" s="20" t="b">
        <f t="shared" si="79"/>
        <v>0</v>
      </c>
      <c r="K580" s="21" t="b">
        <f t="shared" si="80"/>
        <v>0</v>
      </c>
    </row>
    <row r="581" spans="1:11" x14ac:dyDescent="0.25">
      <c r="A581" s="11">
        <v>40703.375</v>
      </c>
      <c r="B581">
        <v>0</v>
      </c>
      <c r="C581">
        <v>187.40000000000006</v>
      </c>
      <c r="D581">
        <v>0.4</v>
      </c>
      <c r="E581">
        <v>172</v>
      </c>
      <c r="F581" s="19">
        <f t="shared" si="75"/>
        <v>172</v>
      </c>
      <c r="G581" s="20" t="b">
        <f t="shared" si="76"/>
        <v>0</v>
      </c>
      <c r="H581" s="20" t="b">
        <f t="shared" si="77"/>
        <v>0</v>
      </c>
      <c r="I581" s="20" t="b">
        <f t="shared" si="78"/>
        <v>0</v>
      </c>
      <c r="J581" s="20" t="b">
        <f t="shared" si="79"/>
        <v>0</v>
      </c>
      <c r="K581" s="21" t="b">
        <f t="shared" si="80"/>
        <v>0</v>
      </c>
    </row>
    <row r="582" spans="1:11" x14ac:dyDescent="0.25">
      <c r="A582" s="11">
        <v>40703.416666666664</v>
      </c>
      <c r="B582">
        <v>0</v>
      </c>
      <c r="C582">
        <v>187.40000000000006</v>
      </c>
      <c r="D582">
        <v>0.4</v>
      </c>
      <c r="E582">
        <v>346</v>
      </c>
      <c r="F582" s="19">
        <f t="shared" si="75"/>
        <v>346</v>
      </c>
      <c r="G582" s="20" t="b">
        <f t="shared" si="76"/>
        <v>0</v>
      </c>
      <c r="H582" s="20" t="b">
        <f t="shared" si="77"/>
        <v>0</v>
      </c>
      <c r="I582" s="20" t="b">
        <f t="shared" si="78"/>
        <v>0</v>
      </c>
      <c r="J582" s="20" t="b">
        <f t="shared" si="79"/>
        <v>0</v>
      </c>
      <c r="K582" s="21" t="b">
        <f t="shared" si="80"/>
        <v>0</v>
      </c>
    </row>
    <row r="583" spans="1:11" x14ac:dyDescent="0.25">
      <c r="A583" s="11">
        <v>40703.458333333336</v>
      </c>
      <c r="B583">
        <v>0</v>
      </c>
      <c r="C583">
        <v>187.40000000000006</v>
      </c>
      <c r="D583">
        <v>0.6</v>
      </c>
      <c r="E583">
        <v>227</v>
      </c>
      <c r="F583" s="19" t="b">
        <f t="shared" si="75"/>
        <v>0</v>
      </c>
      <c r="G583" s="20">
        <f t="shared" si="76"/>
        <v>227</v>
      </c>
      <c r="H583" s="20" t="b">
        <f t="shared" si="77"/>
        <v>0</v>
      </c>
      <c r="I583" s="20" t="b">
        <f t="shared" si="78"/>
        <v>0</v>
      </c>
      <c r="J583" s="20" t="b">
        <f t="shared" si="79"/>
        <v>0</v>
      </c>
      <c r="K583" s="21" t="b">
        <f t="shared" si="80"/>
        <v>0</v>
      </c>
    </row>
    <row r="584" spans="1:11" x14ac:dyDescent="0.25">
      <c r="A584" s="11">
        <v>40703.5</v>
      </c>
      <c r="B584">
        <v>0</v>
      </c>
      <c r="C584">
        <v>187.40000000000006</v>
      </c>
      <c r="D584">
        <v>0.9</v>
      </c>
      <c r="E584">
        <v>191</v>
      </c>
      <c r="F584" s="19" t="b">
        <f t="shared" si="75"/>
        <v>0</v>
      </c>
      <c r="G584" s="20">
        <f t="shared" si="76"/>
        <v>191</v>
      </c>
      <c r="H584" s="20" t="b">
        <f t="shared" si="77"/>
        <v>0</v>
      </c>
      <c r="I584" s="20" t="b">
        <f t="shared" si="78"/>
        <v>0</v>
      </c>
      <c r="J584" s="20" t="b">
        <f t="shared" si="79"/>
        <v>0</v>
      </c>
      <c r="K584" s="21" t="b">
        <f t="shared" si="80"/>
        <v>0</v>
      </c>
    </row>
    <row r="585" spans="1:11" x14ac:dyDescent="0.25">
      <c r="A585" s="11">
        <v>40703.541666666664</v>
      </c>
      <c r="B585">
        <v>0</v>
      </c>
      <c r="C585">
        <v>187.40000000000006</v>
      </c>
      <c r="D585">
        <v>2.7</v>
      </c>
      <c r="E585">
        <v>252</v>
      </c>
      <c r="F585" s="19" t="b">
        <f t="shared" si="75"/>
        <v>0</v>
      </c>
      <c r="G585" s="20" t="b">
        <f t="shared" si="76"/>
        <v>0</v>
      </c>
      <c r="H585" s="20" t="b">
        <f t="shared" si="77"/>
        <v>0</v>
      </c>
      <c r="I585" s="20">
        <f t="shared" si="78"/>
        <v>252</v>
      </c>
      <c r="J585" s="20" t="b">
        <f t="shared" si="79"/>
        <v>0</v>
      </c>
      <c r="K585" s="21" t="b">
        <f t="shared" si="80"/>
        <v>0</v>
      </c>
    </row>
    <row r="586" spans="1:11" x14ac:dyDescent="0.25">
      <c r="A586" s="11">
        <v>40703.583333333336</v>
      </c>
      <c r="B586">
        <v>0</v>
      </c>
      <c r="C586">
        <v>187.40000000000006</v>
      </c>
      <c r="D586">
        <v>1.7</v>
      </c>
      <c r="E586">
        <v>9</v>
      </c>
      <c r="F586" s="19" t="b">
        <f t="shared" si="75"/>
        <v>0</v>
      </c>
      <c r="G586" s="20" t="b">
        <f t="shared" si="76"/>
        <v>0</v>
      </c>
      <c r="H586" s="20">
        <f t="shared" si="77"/>
        <v>9</v>
      </c>
      <c r="I586" s="20" t="b">
        <f t="shared" si="78"/>
        <v>0</v>
      </c>
      <c r="J586" s="20" t="b">
        <f t="shared" si="79"/>
        <v>0</v>
      </c>
      <c r="K586" s="21" t="b">
        <f t="shared" si="80"/>
        <v>0</v>
      </c>
    </row>
    <row r="587" spans="1:11" x14ac:dyDescent="0.25">
      <c r="A587" s="11">
        <v>40703.625</v>
      </c>
      <c r="B587">
        <v>0</v>
      </c>
      <c r="C587">
        <v>187.40000000000006</v>
      </c>
      <c r="D587">
        <v>1.3</v>
      </c>
      <c r="E587">
        <v>112</v>
      </c>
      <c r="F587" s="19" t="b">
        <f t="shared" si="75"/>
        <v>0</v>
      </c>
      <c r="G587" s="20">
        <f t="shared" si="76"/>
        <v>112</v>
      </c>
      <c r="H587" s="20" t="b">
        <f t="shared" si="77"/>
        <v>0</v>
      </c>
      <c r="I587" s="20" t="b">
        <f t="shared" si="78"/>
        <v>0</v>
      </c>
      <c r="J587" s="20" t="b">
        <f t="shared" si="79"/>
        <v>0</v>
      </c>
      <c r="K587" s="21" t="b">
        <f t="shared" si="80"/>
        <v>0</v>
      </c>
    </row>
    <row r="588" spans="1:11" x14ac:dyDescent="0.25">
      <c r="A588" s="11">
        <v>40703.666666666664</v>
      </c>
      <c r="B588">
        <v>0</v>
      </c>
      <c r="C588">
        <v>187.40000000000006</v>
      </c>
      <c r="D588">
        <v>1.7</v>
      </c>
      <c r="E588">
        <v>134</v>
      </c>
      <c r="F588" s="19" t="b">
        <f t="shared" si="75"/>
        <v>0</v>
      </c>
      <c r="G588" s="20" t="b">
        <f t="shared" si="76"/>
        <v>0</v>
      </c>
      <c r="H588" s="20">
        <f t="shared" si="77"/>
        <v>134</v>
      </c>
      <c r="I588" s="20" t="b">
        <f t="shared" si="78"/>
        <v>0</v>
      </c>
      <c r="J588" s="20" t="b">
        <f t="shared" si="79"/>
        <v>0</v>
      </c>
      <c r="K588" s="21" t="b">
        <f t="shared" si="80"/>
        <v>0</v>
      </c>
    </row>
    <row r="589" spans="1:11" x14ac:dyDescent="0.25">
      <c r="A589" s="11">
        <v>40703.708333333336</v>
      </c>
      <c r="B589">
        <v>0</v>
      </c>
      <c r="C589">
        <v>187.40000000000006</v>
      </c>
      <c r="D589">
        <v>1.6</v>
      </c>
      <c r="E589">
        <v>107</v>
      </c>
      <c r="F589" s="19" t="b">
        <f t="shared" si="75"/>
        <v>0</v>
      </c>
      <c r="G589" s="20" t="b">
        <f t="shared" si="76"/>
        <v>0</v>
      </c>
      <c r="H589" s="20">
        <f t="shared" si="77"/>
        <v>107</v>
      </c>
      <c r="I589" s="20" t="b">
        <f t="shared" si="78"/>
        <v>0</v>
      </c>
      <c r="J589" s="20" t="b">
        <f t="shared" si="79"/>
        <v>0</v>
      </c>
      <c r="K589" s="21" t="b">
        <f t="shared" si="80"/>
        <v>0</v>
      </c>
    </row>
    <row r="590" spans="1:11" x14ac:dyDescent="0.25">
      <c r="A590" s="11">
        <v>40703.75</v>
      </c>
      <c r="B590">
        <v>0</v>
      </c>
      <c r="C590">
        <v>187.40000000000006</v>
      </c>
      <c r="D590">
        <v>2.2999999999999998</v>
      </c>
      <c r="E590">
        <v>71</v>
      </c>
      <c r="F590" s="19" t="b">
        <f t="shared" si="75"/>
        <v>0</v>
      </c>
      <c r="G590" s="20" t="b">
        <f t="shared" si="76"/>
        <v>0</v>
      </c>
      <c r="H590" s="20">
        <f t="shared" si="77"/>
        <v>71</v>
      </c>
      <c r="I590" s="20" t="b">
        <f t="shared" si="78"/>
        <v>0</v>
      </c>
      <c r="J590" s="20" t="b">
        <f t="shared" si="79"/>
        <v>0</v>
      </c>
      <c r="K590" s="21" t="b">
        <f t="shared" si="80"/>
        <v>0</v>
      </c>
    </row>
    <row r="591" spans="1:11" x14ac:dyDescent="0.25">
      <c r="A591" s="11">
        <v>40703.791666666664</v>
      </c>
      <c r="B591">
        <v>0</v>
      </c>
      <c r="C591">
        <v>187.40000000000006</v>
      </c>
      <c r="D591">
        <v>2.5</v>
      </c>
      <c r="E591">
        <v>78</v>
      </c>
      <c r="F591" s="19" t="b">
        <f t="shared" si="75"/>
        <v>0</v>
      </c>
      <c r="G591" s="20" t="b">
        <f t="shared" si="76"/>
        <v>0</v>
      </c>
      <c r="H591" s="20" t="b">
        <f t="shared" si="77"/>
        <v>0</v>
      </c>
      <c r="I591" s="20">
        <f t="shared" si="78"/>
        <v>78</v>
      </c>
      <c r="J591" s="20" t="b">
        <f t="shared" si="79"/>
        <v>0</v>
      </c>
      <c r="K591" s="21" t="b">
        <f t="shared" si="80"/>
        <v>0</v>
      </c>
    </row>
    <row r="592" spans="1:11" x14ac:dyDescent="0.25">
      <c r="A592" s="11">
        <v>40703.833333333336</v>
      </c>
      <c r="B592">
        <v>0</v>
      </c>
      <c r="C592">
        <v>187.40000000000006</v>
      </c>
      <c r="D592">
        <v>1.4</v>
      </c>
      <c r="E592">
        <v>115</v>
      </c>
      <c r="F592" s="19" t="b">
        <f t="shared" si="75"/>
        <v>0</v>
      </c>
      <c r="G592" s="20">
        <f t="shared" si="76"/>
        <v>115</v>
      </c>
      <c r="H592" s="20" t="b">
        <f t="shared" si="77"/>
        <v>0</v>
      </c>
      <c r="I592" s="20" t="b">
        <f t="shared" si="78"/>
        <v>0</v>
      </c>
      <c r="J592" s="20" t="b">
        <f t="shared" si="79"/>
        <v>0</v>
      </c>
      <c r="K592" s="21" t="b">
        <f t="shared" si="80"/>
        <v>0</v>
      </c>
    </row>
    <row r="593" spans="1:11" x14ac:dyDescent="0.25">
      <c r="A593" s="11">
        <v>40703.875</v>
      </c>
      <c r="B593">
        <v>0.4</v>
      </c>
      <c r="C593">
        <v>187.80000000000007</v>
      </c>
      <c r="D593">
        <v>0.5</v>
      </c>
      <c r="E593">
        <v>337</v>
      </c>
      <c r="F593" s="19" t="b">
        <f t="shared" si="75"/>
        <v>0</v>
      </c>
      <c r="G593" s="20">
        <f t="shared" si="76"/>
        <v>337</v>
      </c>
      <c r="H593" s="20" t="b">
        <f t="shared" si="77"/>
        <v>0</v>
      </c>
      <c r="I593" s="20" t="b">
        <f t="shared" si="78"/>
        <v>0</v>
      </c>
      <c r="J593" s="20" t="b">
        <f t="shared" si="79"/>
        <v>0</v>
      </c>
      <c r="K593" s="21" t="b">
        <f t="shared" si="80"/>
        <v>0</v>
      </c>
    </row>
    <row r="594" spans="1:11" x14ac:dyDescent="0.25">
      <c r="A594" s="11">
        <v>40703.916666666664</v>
      </c>
      <c r="B594">
        <v>0</v>
      </c>
      <c r="C594">
        <v>187.80000000000007</v>
      </c>
      <c r="D594">
        <v>0.5</v>
      </c>
      <c r="E594">
        <v>344</v>
      </c>
      <c r="F594" s="19" t="b">
        <f t="shared" si="75"/>
        <v>0</v>
      </c>
      <c r="G594" s="20">
        <f t="shared" si="76"/>
        <v>344</v>
      </c>
      <c r="H594" s="20" t="b">
        <f t="shared" si="77"/>
        <v>0</v>
      </c>
      <c r="I594" s="20" t="b">
        <f t="shared" si="78"/>
        <v>0</v>
      </c>
      <c r="J594" s="20" t="b">
        <f t="shared" si="79"/>
        <v>0</v>
      </c>
      <c r="K594" s="21" t="b">
        <f t="shared" si="80"/>
        <v>0</v>
      </c>
    </row>
    <row r="595" spans="1:11" x14ac:dyDescent="0.25">
      <c r="A595" s="11">
        <v>40703.958333333336</v>
      </c>
      <c r="B595">
        <v>0.2</v>
      </c>
      <c r="C595">
        <v>188.00000000000006</v>
      </c>
      <c r="D595">
        <v>0.8</v>
      </c>
      <c r="E595">
        <v>274</v>
      </c>
      <c r="F595" s="19" t="b">
        <f t="shared" si="75"/>
        <v>0</v>
      </c>
      <c r="G595" s="20">
        <f t="shared" si="76"/>
        <v>274</v>
      </c>
      <c r="H595" s="20" t="b">
        <f t="shared" si="77"/>
        <v>0</v>
      </c>
      <c r="I595" s="20" t="b">
        <f t="shared" si="78"/>
        <v>0</v>
      </c>
      <c r="J595" s="20" t="b">
        <f t="shared" si="79"/>
        <v>0</v>
      </c>
      <c r="K595" s="21" t="b">
        <f t="shared" si="80"/>
        <v>0</v>
      </c>
    </row>
    <row r="596" spans="1:11" x14ac:dyDescent="0.25">
      <c r="A596" s="11">
        <v>40704</v>
      </c>
      <c r="B596">
        <v>0</v>
      </c>
      <c r="C596">
        <v>188.00000000000006</v>
      </c>
      <c r="D596">
        <v>0.4</v>
      </c>
      <c r="E596">
        <v>325</v>
      </c>
      <c r="F596" s="19">
        <f t="shared" si="75"/>
        <v>325</v>
      </c>
      <c r="G596" s="20" t="b">
        <f t="shared" si="76"/>
        <v>0</v>
      </c>
      <c r="H596" s="20" t="b">
        <f t="shared" si="77"/>
        <v>0</v>
      </c>
      <c r="I596" s="20" t="b">
        <f t="shared" si="78"/>
        <v>0</v>
      </c>
      <c r="J596" s="20" t="b">
        <f t="shared" si="79"/>
        <v>0</v>
      </c>
      <c r="K596" s="21" t="b">
        <f t="shared" si="80"/>
        <v>0</v>
      </c>
    </row>
    <row r="597" spans="1:11" x14ac:dyDescent="0.25">
      <c r="A597" s="11">
        <v>40704.041666666664</v>
      </c>
      <c r="B597">
        <v>0</v>
      </c>
      <c r="C597">
        <v>188.00000000000006</v>
      </c>
      <c r="D597">
        <v>0.3</v>
      </c>
      <c r="E597">
        <v>333</v>
      </c>
      <c r="F597" s="19">
        <f t="shared" si="75"/>
        <v>333</v>
      </c>
      <c r="G597" s="20" t="b">
        <f t="shared" si="76"/>
        <v>0</v>
      </c>
      <c r="H597" s="20" t="b">
        <f t="shared" si="77"/>
        <v>0</v>
      </c>
      <c r="I597" s="20" t="b">
        <f t="shared" si="78"/>
        <v>0</v>
      </c>
      <c r="J597" s="20" t="b">
        <f t="shared" si="79"/>
        <v>0</v>
      </c>
      <c r="K597" s="21" t="b">
        <f t="shared" si="80"/>
        <v>0</v>
      </c>
    </row>
    <row r="598" spans="1:11" x14ac:dyDescent="0.25">
      <c r="A598" s="11">
        <v>40704.083333333336</v>
      </c>
      <c r="B598">
        <v>0</v>
      </c>
      <c r="C598">
        <v>188.00000000000006</v>
      </c>
      <c r="D598">
        <v>0.8</v>
      </c>
      <c r="E598">
        <v>58</v>
      </c>
      <c r="F598" s="19" t="b">
        <f t="shared" si="75"/>
        <v>0</v>
      </c>
      <c r="G598" s="20">
        <f t="shared" si="76"/>
        <v>58</v>
      </c>
      <c r="H598" s="20" t="b">
        <f t="shared" si="77"/>
        <v>0</v>
      </c>
      <c r="I598" s="20" t="b">
        <f t="shared" si="78"/>
        <v>0</v>
      </c>
      <c r="J598" s="20" t="b">
        <f t="shared" si="79"/>
        <v>0</v>
      </c>
      <c r="K598" s="21" t="b">
        <f t="shared" si="80"/>
        <v>0</v>
      </c>
    </row>
    <row r="599" spans="1:11" x14ac:dyDescent="0.25">
      <c r="A599" s="11">
        <v>40704.125</v>
      </c>
      <c r="B599">
        <v>0</v>
      </c>
      <c r="C599">
        <v>188.00000000000006</v>
      </c>
      <c r="D599">
        <v>0.5</v>
      </c>
      <c r="E599">
        <v>300</v>
      </c>
      <c r="F599" s="19" t="b">
        <f t="shared" si="75"/>
        <v>0</v>
      </c>
      <c r="G599" s="20">
        <f t="shared" si="76"/>
        <v>300</v>
      </c>
      <c r="H599" s="20" t="b">
        <f t="shared" si="77"/>
        <v>0</v>
      </c>
      <c r="I599" s="20" t="b">
        <f t="shared" si="78"/>
        <v>0</v>
      </c>
      <c r="J599" s="20" t="b">
        <f t="shared" si="79"/>
        <v>0</v>
      </c>
      <c r="K599" s="21" t="b">
        <f t="shared" si="80"/>
        <v>0</v>
      </c>
    </row>
    <row r="600" spans="1:11" x14ac:dyDescent="0.25">
      <c r="A600" s="11">
        <v>40704.166666666664</v>
      </c>
      <c r="B600">
        <v>0</v>
      </c>
      <c r="C600">
        <v>188.00000000000006</v>
      </c>
      <c r="D600">
        <v>0.4</v>
      </c>
      <c r="E600">
        <v>266</v>
      </c>
      <c r="F600" s="19">
        <f t="shared" si="75"/>
        <v>266</v>
      </c>
      <c r="G600" s="20" t="b">
        <f t="shared" si="76"/>
        <v>0</v>
      </c>
      <c r="H600" s="20" t="b">
        <f t="shared" si="77"/>
        <v>0</v>
      </c>
      <c r="I600" s="20" t="b">
        <f t="shared" si="78"/>
        <v>0</v>
      </c>
      <c r="J600" s="20" t="b">
        <f t="shared" si="79"/>
        <v>0</v>
      </c>
      <c r="K600" s="21" t="b">
        <f t="shared" si="80"/>
        <v>0</v>
      </c>
    </row>
    <row r="601" spans="1:11" x14ac:dyDescent="0.25">
      <c r="A601" s="11">
        <v>40704.208333333336</v>
      </c>
      <c r="B601">
        <v>0</v>
      </c>
      <c r="C601">
        <v>188.00000000000006</v>
      </c>
      <c r="D601">
        <v>0.2</v>
      </c>
      <c r="E601">
        <v>231</v>
      </c>
      <c r="F601" s="19">
        <f t="shared" si="75"/>
        <v>231</v>
      </c>
      <c r="G601" s="20" t="b">
        <f t="shared" si="76"/>
        <v>0</v>
      </c>
      <c r="H601" s="20" t="b">
        <f t="shared" si="77"/>
        <v>0</v>
      </c>
      <c r="I601" s="20" t="b">
        <f t="shared" si="78"/>
        <v>0</v>
      </c>
      <c r="J601" s="20" t="b">
        <f t="shared" si="79"/>
        <v>0</v>
      </c>
      <c r="K601" s="21" t="b">
        <f t="shared" si="80"/>
        <v>0</v>
      </c>
    </row>
    <row r="602" spans="1:11" x14ac:dyDescent="0.25">
      <c r="A602" s="11">
        <v>40704.25</v>
      </c>
      <c r="B602">
        <v>0</v>
      </c>
      <c r="C602">
        <v>188.00000000000006</v>
      </c>
      <c r="D602">
        <v>0.6</v>
      </c>
      <c r="E602">
        <v>271</v>
      </c>
      <c r="F602" s="19" t="b">
        <f t="shared" si="75"/>
        <v>0</v>
      </c>
      <c r="G602" s="20">
        <f t="shared" si="76"/>
        <v>271</v>
      </c>
      <c r="H602" s="20" t="b">
        <f t="shared" si="77"/>
        <v>0</v>
      </c>
      <c r="I602" s="20" t="b">
        <f t="shared" si="78"/>
        <v>0</v>
      </c>
      <c r="J602" s="20" t="b">
        <f t="shared" si="79"/>
        <v>0</v>
      </c>
      <c r="K602" s="21" t="b">
        <f t="shared" si="80"/>
        <v>0</v>
      </c>
    </row>
    <row r="603" spans="1:11" x14ac:dyDescent="0.25">
      <c r="A603" s="11">
        <v>40704.291666666664</v>
      </c>
      <c r="B603">
        <v>0</v>
      </c>
      <c r="C603">
        <v>188.00000000000006</v>
      </c>
      <c r="D603">
        <v>0.4</v>
      </c>
      <c r="E603">
        <v>69</v>
      </c>
      <c r="F603" s="19">
        <f t="shared" si="75"/>
        <v>69</v>
      </c>
      <c r="G603" s="20" t="b">
        <f t="shared" si="76"/>
        <v>0</v>
      </c>
      <c r="H603" s="20" t="b">
        <f t="shared" si="77"/>
        <v>0</v>
      </c>
      <c r="I603" s="20" t="b">
        <f t="shared" si="78"/>
        <v>0</v>
      </c>
      <c r="J603" s="20" t="b">
        <f t="shared" si="79"/>
        <v>0</v>
      </c>
      <c r="K603" s="21" t="b">
        <f t="shared" si="80"/>
        <v>0</v>
      </c>
    </row>
    <row r="604" spans="1:11" x14ac:dyDescent="0.25">
      <c r="A604" s="11">
        <v>40704.333333333336</v>
      </c>
      <c r="B604">
        <v>0.4</v>
      </c>
      <c r="C604">
        <v>188.40000000000006</v>
      </c>
      <c r="D604">
        <v>0.2</v>
      </c>
      <c r="E604">
        <v>235</v>
      </c>
      <c r="F604" s="19">
        <f t="shared" si="75"/>
        <v>235</v>
      </c>
      <c r="G604" s="20" t="b">
        <f t="shared" si="76"/>
        <v>0</v>
      </c>
      <c r="H604" s="20" t="b">
        <f t="shared" si="77"/>
        <v>0</v>
      </c>
      <c r="I604" s="20" t="b">
        <f t="shared" si="78"/>
        <v>0</v>
      </c>
      <c r="J604" s="20" t="b">
        <f t="shared" si="79"/>
        <v>0</v>
      </c>
      <c r="K604" s="21" t="b">
        <f t="shared" si="80"/>
        <v>0</v>
      </c>
    </row>
    <row r="605" spans="1:11" x14ac:dyDescent="0.25">
      <c r="A605" s="11">
        <v>40704.375</v>
      </c>
      <c r="B605">
        <v>0.2</v>
      </c>
      <c r="C605">
        <v>188.60000000000005</v>
      </c>
      <c r="D605">
        <v>0.2</v>
      </c>
      <c r="E605">
        <v>189</v>
      </c>
      <c r="F605" s="19">
        <f t="shared" si="75"/>
        <v>189</v>
      </c>
      <c r="G605" s="20" t="b">
        <f t="shared" si="76"/>
        <v>0</v>
      </c>
      <c r="H605" s="20" t="b">
        <f t="shared" si="77"/>
        <v>0</v>
      </c>
      <c r="I605" s="20" t="b">
        <f t="shared" si="78"/>
        <v>0</v>
      </c>
      <c r="J605" s="20" t="b">
        <f t="shared" si="79"/>
        <v>0</v>
      </c>
      <c r="K605" s="21" t="b">
        <f t="shared" si="80"/>
        <v>0</v>
      </c>
    </row>
    <row r="606" spans="1:11" x14ac:dyDescent="0.25">
      <c r="A606" s="11">
        <v>40704.416666666664</v>
      </c>
      <c r="B606">
        <v>0</v>
      </c>
      <c r="C606">
        <v>188.60000000000005</v>
      </c>
      <c r="D606">
        <v>0.8</v>
      </c>
      <c r="E606">
        <v>108</v>
      </c>
      <c r="F606" s="19" t="b">
        <f t="shared" si="75"/>
        <v>0</v>
      </c>
      <c r="G606" s="20">
        <f t="shared" si="76"/>
        <v>108</v>
      </c>
      <c r="H606" s="20" t="b">
        <f t="shared" si="77"/>
        <v>0</v>
      </c>
      <c r="I606" s="20" t="b">
        <f t="shared" si="78"/>
        <v>0</v>
      </c>
      <c r="J606" s="20" t="b">
        <f t="shared" si="79"/>
        <v>0</v>
      </c>
      <c r="K606" s="21" t="b">
        <f t="shared" si="80"/>
        <v>0</v>
      </c>
    </row>
    <row r="607" spans="1:11" x14ac:dyDescent="0.25">
      <c r="A607" s="11">
        <v>40704.458333333336</v>
      </c>
      <c r="B607">
        <v>2</v>
      </c>
      <c r="C607">
        <v>190.60000000000005</v>
      </c>
      <c r="D607">
        <v>0.6</v>
      </c>
      <c r="E607">
        <v>163</v>
      </c>
      <c r="F607" s="19" t="b">
        <f t="shared" si="75"/>
        <v>0</v>
      </c>
      <c r="G607" s="20">
        <f t="shared" si="76"/>
        <v>163</v>
      </c>
      <c r="H607" s="20" t="b">
        <f t="shared" si="77"/>
        <v>0</v>
      </c>
      <c r="I607" s="20" t="b">
        <f t="shared" si="78"/>
        <v>0</v>
      </c>
      <c r="J607" s="20" t="b">
        <f t="shared" si="79"/>
        <v>0</v>
      </c>
      <c r="K607" s="21" t="b">
        <f t="shared" si="80"/>
        <v>0</v>
      </c>
    </row>
    <row r="608" spans="1:11" x14ac:dyDescent="0.25">
      <c r="A608" s="11">
        <v>40704.5</v>
      </c>
      <c r="B608">
        <v>0</v>
      </c>
      <c r="C608">
        <v>190.60000000000005</v>
      </c>
      <c r="D608">
        <v>1</v>
      </c>
      <c r="E608">
        <v>204</v>
      </c>
      <c r="F608" s="19" t="b">
        <f t="shared" si="75"/>
        <v>0</v>
      </c>
      <c r="G608" s="20">
        <f t="shared" si="76"/>
        <v>204</v>
      </c>
      <c r="H608" s="20" t="b">
        <f t="shared" si="77"/>
        <v>0</v>
      </c>
      <c r="I608" s="20" t="b">
        <f t="shared" si="78"/>
        <v>0</v>
      </c>
      <c r="J608" s="20" t="b">
        <f t="shared" si="79"/>
        <v>0</v>
      </c>
      <c r="K608" s="21" t="b">
        <f t="shared" si="80"/>
        <v>0</v>
      </c>
    </row>
    <row r="609" spans="1:11" x14ac:dyDescent="0.25">
      <c r="A609" s="11">
        <v>40704.541666666664</v>
      </c>
      <c r="B609">
        <v>0</v>
      </c>
      <c r="C609">
        <v>190.60000000000005</v>
      </c>
      <c r="D609">
        <v>0.9</v>
      </c>
      <c r="E609">
        <v>271</v>
      </c>
      <c r="F609" s="19" t="b">
        <f t="shared" si="75"/>
        <v>0</v>
      </c>
      <c r="G609" s="20">
        <f t="shared" si="76"/>
        <v>271</v>
      </c>
      <c r="H609" s="20" t="b">
        <f t="shared" si="77"/>
        <v>0</v>
      </c>
      <c r="I609" s="20" t="b">
        <f t="shared" si="78"/>
        <v>0</v>
      </c>
      <c r="J609" s="20" t="b">
        <f t="shared" si="79"/>
        <v>0</v>
      </c>
      <c r="K609" s="21" t="b">
        <f t="shared" si="80"/>
        <v>0</v>
      </c>
    </row>
    <row r="610" spans="1:11" x14ac:dyDescent="0.25">
      <c r="A610" s="11">
        <v>40704.583333333336</v>
      </c>
      <c r="B610">
        <v>0</v>
      </c>
      <c r="C610">
        <v>190.60000000000005</v>
      </c>
      <c r="D610">
        <v>1.5</v>
      </c>
      <c r="E610">
        <v>111</v>
      </c>
      <c r="F610" s="19" t="b">
        <f t="shared" si="75"/>
        <v>0</v>
      </c>
      <c r="G610" s="20" t="b">
        <f t="shared" si="76"/>
        <v>0</v>
      </c>
      <c r="H610" s="20">
        <f t="shared" si="77"/>
        <v>111</v>
      </c>
      <c r="I610" s="20" t="b">
        <f t="shared" si="78"/>
        <v>0</v>
      </c>
      <c r="J610" s="20" t="b">
        <f t="shared" si="79"/>
        <v>0</v>
      </c>
      <c r="K610" s="21" t="b">
        <f t="shared" si="80"/>
        <v>0</v>
      </c>
    </row>
    <row r="611" spans="1:11" x14ac:dyDescent="0.25">
      <c r="A611" s="11">
        <v>40704.625</v>
      </c>
      <c r="B611">
        <v>0</v>
      </c>
      <c r="C611">
        <v>190.60000000000005</v>
      </c>
      <c r="D611">
        <v>1.8</v>
      </c>
      <c r="E611">
        <v>84</v>
      </c>
      <c r="F611" s="19" t="b">
        <f t="shared" si="75"/>
        <v>0</v>
      </c>
      <c r="G611" s="20" t="b">
        <f t="shared" si="76"/>
        <v>0</v>
      </c>
      <c r="H611" s="20">
        <f t="shared" si="77"/>
        <v>84</v>
      </c>
      <c r="I611" s="20" t="b">
        <f t="shared" si="78"/>
        <v>0</v>
      </c>
      <c r="J611" s="20" t="b">
        <f t="shared" si="79"/>
        <v>0</v>
      </c>
      <c r="K611" s="21" t="b">
        <f t="shared" si="80"/>
        <v>0</v>
      </c>
    </row>
    <row r="612" spans="1:11" x14ac:dyDescent="0.25">
      <c r="A612" s="11">
        <v>40704.666666666664</v>
      </c>
      <c r="B612">
        <v>0</v>
      </c>
      <c r="C612">
        <v>190.60000000000005</v>
      </c>
      <c r="D612">
        <v>1.4</v>
      </c>
      <c r="E612">
        <v>85</v>
      </c>
      <c r="F612" s="19" t="b">
        <f t="shared" si="75"/>
        <v>0</v>
      </c>
      <c r="G612" s="20">
        <f t="shared" si="76"/>
        <v>85</v>
      </c>
      <c r="H612" s="20" t="b">
        <f t="shared" si="77"/>
        <v>0</v>
      </c>
      <c r="I612" s="20" t="b">
        <f t="shared" si="78"/>
        <v>0</v>
      </c>
      <c r="J612" s="20" t="b">
        <f t="shared" si="79"/>
        <v>0</v>
      </c>
      <c r="K612" s="21" t="b">
        <f t="shared" si="80"/>
        <v>0</v>
      </c>
    </row>
    <row r="613" spans="1:11" x14ac:dyDescent="0.25">
      <c r="A613" s="11">
        <v>40704.708333333336</v>
      </c>
      <c r="B613">
        <v>0</v>
      </c>
      <c r="C613">
        <v>190.60000000000005</v>
      </c>
      <c r="D613">
        <v>2.9</v>
      </c>
      <c r="E613">
        <v>104</v>
      </c>
      <c r="F613" s="19" t="b">
        <f t="shared" si="75"/>
        <v>0</v>
      </c>
      <c r="G613" s="20" t="b">
        <f t="shared" si="76"/>
        <v>0</v>
      </c>
      <c r="H613" s="20" t="b">
        <f t="shared" si="77"/>
        <v>0</v>
      </c>
      <c r="I613" s="20">
        <f t="shared" si="78"/>
        <v>104</v>
      </c>
      <c r="J613" s="20" t="b">
        <f t="shared" si="79"/>
        <v>0</v>
      </c>
      <c r="K613" s="21" t="b">
        <f t="shared" si="80"/>
        <v>0</v>
      </c>
    </row>
    <row r="614" spans="1:11" x14ac:dyDescent="0.25">
      <c r="A614" s="11">
        <v>40704.75</v>
      </c>
      <c r="B614">
        <v>0</v>
      </c>
      <c r="C614">
        <v>190.60000000000005</v>
      </c>
      <c r="D614">
        <v>1.5</v>
      </c>
      <c r="E614">
        <v>72</v>
      </c>
      <c r="F614" s="19" t="b">
        <f t="shared" si="75"/>
        <v>0</v>
      </c>
      <c r="G614" s="20" t="b">
        <f t="shared" si="76"/>
        <v>0</v>
      </c>
      <c r="H614" s="20">
        <f t="shared" si="77"/>
        <v>72</v>
      </c>
      <c r="I614" s="20" t="b">
        <f t="shared" si="78"/>
        <v>0</v>
      </c>
      <c r="J614" s="20" t="b">
        <f t="shared" si="79"/>
        <v>0</v>
      </c>
      <c r="K614" s="21" t="b">
        <f t="shared" si="80"/>
        <v>0</v>
      </c>
    </row>
    <row r="615" spans="1:11" x14ac:dyDescent="0.25">
      <c r="A615" s="11">
        <v>40704.791666666664</v>
      </c>
      <c r="B615">
        <v>0</v>
      </c>
      <c r="C615">
        <v>190.60000000000005</v>
      </c>
      <c r="D615">
        <v>1.4</v>
      </c>
      <c r="E615">
        <v>54</v>
      </c>
      <c r="F615" s="19" t="b">
        <f t="shared" si="75"/>
        <v>0</v>
      </c>
      <c r="G615" s="20">
        <f t="shared" si="76"/>
        <v>54</v>
      </c>
      <c r="H615" s="20" t="b">
        <f t="shared" si="77"/>
        <v>0</v>
      </c>
      <c r="I615" s="20" t="b">
        <f t="shared" si="78"/>
        <v>0</v>
      </c>
      <c r="J615" s="20" t="b">
        <f t="shared" si="79"/>
        <v>0</v>
      </c>
      <c r="K615" s="21" t="b">
        <f t="shared" si="80"/>
        <v>0</v>
      </c>
    </row>
    <row r="616" spans="1:11" x14ac:dyDescent="0.25">
      <c r="A616" s="11">
        <v>40704.833333333336</v>
      </c>
      <c r="B616">
        <v>0</v>
      </c>
      <c r="C616">
        <v>190.60000000000005</v>
      </c>
      <c r="D616">
        <v>0.9</v>
      </c>
      <c r="E616">
        <v>76</v>
      </c>
      <c r="F616" s="19" t="b">
        <f t="shared" si="75"/>
        <v>0</v>
      </c>
      <c r="G616" s="20">
        <f t="shared" si="76"/>
        <v>76</v>
      </c>
      <c r="H616" s="20" t="b">
        <f t="shared" si="77"/>
        <v>0</v>
      </c>
      <c r="I616" s="20" t="b">
        <f t="shared" si="78"/>
        <v>0</v>
      </c>
      <c r="J616" s="20" t="b">
        <f t="shared" si="79"/>
        <v>0</v>
      </c>
      <c r="K616" s="21" t="b">
        <f t="shared" si="80"/>
        <v>0</v>
      </c>
    </row>
    <row r="617" spans="1:11" x14ac:dyDescent="0.25">
      <c r="A617" s="11">
        <v>40704.875</v>
      </c>
      <c r="B617">
        <v>0</v>
      </c>
      <c r="C617">
        <v>190.60000000000005</v>
      </c>
      <c r="D617">
        <v>0.5</v>
      </c>
      <c r="E617">
        <v>163</v>
      </c>
      <c r="F617" s="19" t="b">
        <f t="shared" si="75"/>
        <v>0</v>
      </c>
      <c r="G617" s="20">
        <f t="shared" si="76"/>
        <v>163</v>
      </c>
      <c r="H617" s="20" t="b">
        <f t="shared" si="77"/>
        <v>0</v>
      </c>
      <c r="I617" s="20" t="b">
        <f t="shared" si="78"/>
        <v>0</v>
      </c>
      <c r="J617" s="20" t="b">
        <f t="shared" si="79"/>
        <v>0</v>
      </c>
      <c r="K617" s="21" t="b">
        <f t="shared" si="80"/>
        <v>0</v>
      </c>
    </row>
    <row r="618" spans="1:11" x14ac:dyDescent="0.25">
      <c r="A618" s="11">
        <v>40704.916666666664</v>
      </c>
      <c r="B618">
        <v>0</v>
      </c>
      <c r="C618">
        <v>190.60000000000005</v>
      </c>
      <c r="D618">
        <v>0.8</v>
      </c>
      <c r="E618">
        <v>329</v>
      </c>
      <c r="F618" s="19" t="b">
        <f t="shared" si="75"/>
        <v>0</v>
      </c>
      <c r="G618" s="20">
        <f t="shared" si="76"/>
        <v>329</v>
      </c>
      <c r="H618" s="20" t="b">
        <f t="shared" si="77"/>
        <v>0</v>
      </c>
      <c r="I618" s="20" t="b">
        <f t="shared" si="78"/>
        <v>0</v>
      </c>
      <c r="J618" s="20" t="b">
        <f t="shared" si="79"/>
        <v>0</v>
      </c>
      <c r="K618" s="21" t="b">
        <f t="shared" si="80"/>
        <v>0</v>
      </c>
    </row>
    <row r="619" spans="1:11" x14ac:dyDescent="0.25">
      <c r="A619" s="11">
        <v>40704.958333333336</v>
      </c>
      <c r="B619">
        <v>0</v>
      </c>
      <c r="C619">
        <v>190.60000000000005</v>
      </c>
      <c r="D619">
        <v>0.3</v>
      </c>
      <c r="E619">
        <v>348</v>
      </c>
      <c r="F619" s="19">
        <f t="shared" si="75"/>
        <v>348</v>
      </c>
      <c r="G619" s="20" t="b">
        <f t="shared" si="76"/>
        <v>0</v>
      </c>
      <c r="H619" s="20" t="b">
        <f t="shared" si="77"/>
        <v>0</v>
      </c>
      <c r="I619" s="20" t="b">
        <f t="shared" si="78"/>
        <v>0</v>
      </c>
      <c r="J619" s="20" t="b">
        <f t="shared" si="79"/>
        <v>0</v>
      </c>
      <c r="K619" s="21" t="b">
        <f t="shared" si="80"/>
        <v>0</v>
      </c>
    </row>
    <row r="620" spans="1:11" x14ac:dyDescent="0.25">
      <c r="A620" s="11">
        <v>40705</v>
      </c>
      <c r="B620">
        <v>0</v>
      </c>
      <c r="C620">
        <v>190.60000000000005</v>
      </c>
      <c r="D620">
        <v>0.7</v>
      </c>
      <c r="E620">
        <v>306</v>
      </c>
      <c r="F620" s="19" t="b">
        <f t="shared" si="75"/>
        <v>0</v>
      </c>
      <c r="G620" s="20">
        <f t="shared" si="76"/>
        <v>306</v>
      </c>
      <c r="H620" s="20" t="b">
        <f t="shared" si="77"/>
        <v>0</v>
      </c>
      <c r="I620" s="20" t="b">
        <f t="shared" si="78"/>
        <v>0</v>
      </c>
      <c r="J620" s="20" t="b">
        <f t="shared" si="79"/>
        <v>0</v>
      </c>
      <c r="K620" s="21" t="b">
        <f t="shared" si="80"/>
        <v>0</v>
      </c>
    </row>
    <row r="621" spans="1:11" x14ac:dyDescent="0.25">
      <c r="A621" s="11">
        <v>40705.041666666664</v>
      </c>
      <c r="B621">
        <v>0</v>
      </c>
      <c r="C621">
        <v>190.60000000000005</v>
      </c>
      <c r="D621">
        <v>0.4</v>
      </c>
      <c r="E621">
        <v>262</v>
      </c>
      <c r="F621" s="19">
        <f t="shared" si="75"/>
        <v>262</v>
      </c>
      <c r="G621" s="20" t="b">
        <f t="shared" si="76"/>
        <v>0</v>
      </c>
      <c r="H621" s="20" t="b">
        <f t="shared" si="77"/>
        <v>0</v>
      </c>
      <c r="I621" s="20" t="b">
        <f t="shared" si="78"/>
        <v>0</v>
      </c>
      <c r="J621" s="20" t="b">
        <f t="shared" si="79"/>
        <v>0</v>
      </c>
      <c r="K621" s="21" t="b">
        <f t="shared" si="80"/>
        <v>0</v>
      </c>
    </row>
    <row r="622" spans="1:11" x14ac:dyDescent="0.25">
      <c r="A622" s="11">
        <v>40705.083333333336</v>
      </c>
      <c r="B622">
        <v>0</v>
      </c>
      <c r="C622">
        <v>190.60000000000005</v>
      </c>
      <c r="D622">
        <v>0.3</v>
      </c>
      <c r="E622">
        <v>194</v>
      </c>
      <c r="F622" s="19">
        <f t="shared" si="75"/>
        <v>194</v>
      </c>
      <c r="G622" s="20" t="b">
        <f t="shared" si="76"/>
        <v>0</v>
      </c>
      <c r="H622" s="20" t="b">
        <f t="shared" si="77"/>
        <v>0</v>
      </c>
      <c r="I622" s="20" t="b">
        <f t="shared" si="78"/>
        <v>0</v>
      </c>
      <c r="J622" s="20" t="b">
        <f t="shared" si="79"/>
        <v>0</v>
      </c>
      <c r="K622" s="21" t="b">
        <f t="shared" si="80"/>
        <v>0</v>
      </c>
    </row>
    <row r="623" spans="1:11" x14ac:dyDescent="0.25">
      <c r="A623" s="11">
        <v>40705.125</v>
      </c>
      <c r="B623">
        <v>0</v>
      </c>
      <c r="C623">
        <v>190.60000000000005</v>
      </c>
      <c r="D623">
        <v>0.3</v>
      </c>
      <c r="E623">
        <v>113</v>
      </c>
      <c r="F623" s="19">
        <f t="shared" si="75"/>
        <v>113</v>
      </c>
      <c r="G623" s="20" t="b">
        <f t="shared" si="76"/>
        <v>0</v>
      </c>
      <c r="H623" s="20" t="b">
        <f t="shared" si="77"/>
        <v>0</v>
      </c>
      <c r="I623" s="20" t="b">
        <f t="shared" si="78"/>
        <v>0</v>
      </c>
      <c r="J623" s="20" t="b">
        <f t="shared" si="79"/>
        <v>0</v>
      </c>
      <c r="K623" s="21" t="b">
        <f t="shared" si="80"/>
        <v>0</v>
      </c>
    </row>
    <row r="624" spans="1:11" x14ac:dyDescent="0.25">
      <c r="A624" s="11">
        <v>40705.166666666664</v>
      </c>
      <c r="B624">
        <v>0</v>
      </c>
      <c r="C624">
        <v>190.60000000000005</v>
      </c>
      <c r="D624">
        <v>0.4</v>
      </c>
      <c r="E624">
        <v>72</v>
      </c>
      <c r="F624" s="19">
        <f t="shared" si="75"/>
        <v>72</v>
      </c>
      <c r="G624" s="20" t="b">
        <f t="shared" si="76"/>
        <v>0</v>
      </c>
      <c r="H624" s="20" t="b">
        <f t="shared" si="77"/>
        <v>0</v>
      </c>
      <c r="I624" s="20" t="b">
        <f t="shared" si="78"/>
        <v>0</v>
      </c>
      <c r="J624" s="20" t="b">
        <f t="shared" si="79"/>
        <v>0</v>
      </c>
      <c r="K624" s="21" t="b">
        <f t="shared" si="80"/>
        <v>0</v>
      </c>
    </row>
    <row r="625" spans="1:11" x14ac:dyDescent="0.25">
      <c r="A625" s="11">
        <v>40705.208333333336</v>
      </c>
      <c r="B625">
        <v>0</v>
      </c>
      <c r="C625">
        <v>190.60000000000005</v>
      </c>
      <c r="D625">
        <v>0.5</v>
      </c>
      <c r="E625">
        <v>111</v>
      </c>
      <c r="F625" s="19" t="b">
        <f t="shared" si="75"/>
        <v>0</v>
      </c>
      <c r="G625" s="20">
        <f t="shared" si="76"/>
        <v>111</v>
      </c>
      <c r="H625" s="20" t="b">
        <f t="shared" si="77"/>
        <v>0</v>
      </c>
      <c r="I625" s="20" t="b">
        <f t="shared" si="78"/>
        <v>0</v>
      </c>
      <c r="J625" s="20" t="b">
        <f t="shared" si="79"/>
        <v>0</v>
      </c>
      <c r="K625" s="21" t="b">
        <f t="shared" si="80"/>
        <v>0</v>
      </c>
    </row>
    <row r="626" spans="1:11" x14ac:dyDescent="0.25">
      <c r="A626" s="11">
        <v>40705.25</v>
      </c>
      <c r="B626">
        <v>0.6</v>
      </c>
      <c r="C626">
        <v>191.20000000000005</v>
      </c>
      <c r="D626">
        <v>0.5</v>
      </c>
      <c r="E626">
        <v>252</v>
      </c>
      <c r="F626" s="19" t="b">
        <f t="shared" si="75"/>
        <v>0</v>
      </c>
      <c r="G626" s="20">
        <f t="shared" si="76"/>
        <v>252</v>
      </c>
      <c r="H626" s="20" t="b">
        <f t="shared" si="77"/>
        <v>0</v>
      </c>
      <c r="I626" s="20" t="b">
        <f t="shared" si="78"/>
        <v>0</v>
      </c>
      <c r="J626" s="20" t="b">
        <f t="shared" si="79"/>
        <v>0</v>
      </c>
      <c r="K626" s="21" t="b">
        <f t="shared" si="80"/>
        <v>0</v>
      </c>
    </row>
    <row r="627" spans="1:11" x14ac:dyDescent="0.25">
      <c r="A627" s="11">
        <v>40705.291666666664</v>
      </c>
      <c r="B627">
        <v>0</v>
      </c>
      <c r="C627">
        <v>191.20000000000005</v>
      </c>
      <c r="D627">
        <v>0.3</v>
      </c>
      <c r="E627">
        <v>242</v>
      </c>
      <c r="F627" s="19">
        <f t="shared" si="75"/>
        <v>242</v>
      </c>
      <c r="G627" s="20" t="b">
        <f t="shared" si="76"/>
        <v>0</v>
      </c>
      <c r="H627" s="20" t="b">
        <f t="shared" si="77"/>
        <v>0</v>
      </c>
      <c r="I627" s="20" t="b">
        <f t="shared" si="78"/>
        <v>0</v>
      </c>
      <c r="J627" s="20" t="b">
        <f t="shared" si="79"/>
        <v>0</v>
      </c>
      <c r="K627" s="21" t="b">
        <f t="shared" si="80"/>
        <v>0</v>
      </c>
    </row>
    <row r="628" spans="1:11" x14ac:dyDescent="0.25">
      <c r="A628" s="11">
        <v>40705.333333333336</v>
      </c>
      <c r="B628">
        <v>3.6</v>
      </c>
      <c r="C628">
        <v>194.80000000000004</v>
      </c>
      <c r="D628">
        <v>0.3</v>
      </c>
      <c r="E628">
        <v>86</v>
      </c>
      <c r="F628" s="19">
        <f t="shared" si="75"/>
        <v>86</v>
      </c>
      <c r="G628" s="20" t="b">
        <f t="shared" si="76"/>
        <v>0</v>
      </c>
      <c r="H628" s="20" t="b">
        <f t="shared" si="77"/>
        <v>0</v>
      </c>
      <c r="I628" s="20" t="b">
        <f t="shared" si="78"/>
        <v>0</v>
      </c>
      <c r="J628" s="20" t="b">
        <f t="shared" si="79"/>
        <v>0</v>
      </c>
      <c r="K628" s="21" t="b">
        <f t="shared" si="80"/>
        <v>0</v>
      </c>
    </row>
    <row r="629" spans="1:11" x14ac:dyDescent="0.25">
      <c r="A629" s="11">
        <v>40705.375</v>
      </c>
      <c r="B629">
        <v>6</v>
      </c>
      <c r="C629">
        <v>200.80000000000004</v>
      </c>
      <c r="D629">
        <v>0.3</v>
      </c>
      <c r="E629">
        <v>144</v>
      </c>
      <c r="F629" s="19">
        <f t="shared" ref="F629:F692" si="81">IF(D629&lt;0.5,E629)</f>
        <v>144</v>
      </c>
      <c r="G629" s="20" t="b">
        <f t="shared" ref="G629:G692" si="82">IF(D629&lt;1.5,IF(D629&gt;=0.5,E629))</f>
        <v>0</v>
      </c>
      <c r="H629" s="20" t="b">
        <f t="shared" ref="H629:H692" si="83">IF(D629&lt;2.5,IF(D629&gt;=1.5,E629))</f>
        <v>0</v>
      </c>
      <c r="I629" s="20" t="b">
        <f t="shared" ref="I629:I692" si="84">IF(D629&lt;3.5,IF(D629&gt;=2.5,E629))</f>
        <v>0</v>
      </c>
      <c r="J629" s="20" t="b">
        <f t="shared" ref="J629:J692" si="85">IF(D629&lt;4.5,IF(D629&gt;=3.5,E629))</f>
        <v>0</v>
      </c>
      <c r="K629" s="21" t="b">
        <f t="shared" ref="K629:K692" si="86">IF(D629&gt;=4.5,E629)</f>
        <v>0</v>
      </c>
    </row>
    <row r="630" spans="1:11" x14ac:dyDescent="0.25">
      <c r="A630" s="11">
        <v>40705.416666666664</v>
      </c>
      <c r="B630">
        <v>5</v>
      </c>
      <c r="C630">
        <v>205.80000000000004</v>
      </c>
      <c r="D630">
        <v>0.8</v>
      </c>
      <c r="E630">
        <v>226</v>
      </c>
      <c r="F630" s="19" t="b">
        <f t="shared" si="81"/>
        <v>0</v>
      </c>
      <c r="G630" s="20">
        <f t="shared" si="82"/>
        <v>226</v>
      </c>
      <c r="H630" s="20" t="b">
        <f t="shared" si="83"/>
        <v>0</v>
      </c>
      <c r="I630" s="20" t="b">
        <f t="shared" si="84"/>
        <v>0</v>
      </c>
      <c r="J630" s="20" t="b">
        <f t="shared" si="85"/>
        <v>0</v>
      </c>
      <c r="K630" s="21" t="b">
        <f t="shared" si="86"/>
        <v>0</v>
      </c>
    </row>
    <row r="631" spans="1:11" x14ac:dyDescent="0.25">
      <c r="A631" s="11">
        <v>40705.458333333336</v>
      </c>
      <c r="B631">
        <v>5.8</v>
      </c>
      <c r="C631">
        <v>211.60000000000005</v>
      </c>
      <c r="D631">
        <v>0.9</v>
      </c>
      <c r="E631">
        <v>72</v>
      </c>
      <c r="F631" s="19" t="b">
        <f t="shared" si="81"/>
        <v>0</v>
      </c>
      <c r="G631" s="20">
        <f t="shared" si="82"/>
        <v>72</v>
      </c>
      <c r="H631" s="20" t="b">
        <f t="shared" si="83"/>
        <v>0</v>
      </c>
      <c r="I631" s="20" t="b">
        <f t="shared" si="84"/>
        <v>0</v>
      </c>
      <c r="J631" s="20" t="b">
        <f t="shared" si="85"/>
        <v>0</v>
      </c>
      <c r="K631" s="21" t="b">
        <f t="shared" si="86"/>
        <v>0</v>
      </c>
    </row>
    <row r="632" spans="1:11" x14ac:dyDescent="0.25">
      <c r="A632" s="11">
        <v>40705.5</v>
      </c>
      <c r="B632">
        <v>3.8</v>
      </c>
      <c r="C632">
        <v>215.40000000000006</v>
      </c>
      <c r="D632">
        <v>1.1000000000000001</v>
      </c>
      <c r="E632">
        <v>81</v>
      </c>
      <c r="F632" s="19" t="b">
        <f t="shared" si="81"/>
        <v>0</v>
      </c>
      <c r="G632" s="20">
        <f t="shared" si="82"/>
        <v>81</v>
      </c>
      <c r="H632" s="20" t="b">
        <f t="shared" si="83"/>
        <v>0</v>
      </c>
      <c r="I632" s="20" t="b">
        <f t="shared" si="84"/>
        <v>0</v>
      </c>
      <c r="J632" s="20" t="b">
        <f t="shared" si="85"/>
        <v>0</v>
      </c>
      <c r="K632" s="21" t="b">
        <f t="shared" si="86"/>
        <v>0</v>
      </c>
    </row>
    <row r="633" spans="1:11" x14ac:dyDescent="0.25">
      <c r="A633" s="11">
        <v>40705.541666666664</v>
      </c>
      <c r="B633">
        <v>1</v>
      </c>
      <c r="C633">
        <v>216.40000000000006</v>
      </c>
      <c r="D633">
        <v>1</v>
      </c>
      <c r="E633">
        <v>85</v>
      </c>
      <c r="F633" s="19" t="b">
        <f t="shared" si="81"/>
        <v>0</v>
      </c>
      <c r="G633" s="20">
        <f t="shared" si="82"/>
        <v>85</v>
      </c>
      <c r="H633" s="20" t="b">
        <f t="shared" si="83"/>
        <v>0</v>
      </c>
      <c r="I633" s="20" t="b">
        <f t="shared" si="84"/>
        <v>0</v>
      </c>
      <c r="J633" s="20" t="b">
        <f t="shared" si="85"/>
        <v>0</v>
      </c>
      <c r="K633" s="21" t="b">
        <f t="shared" si="86"/>
        <v>0</v>
      </c>
    </row>
    <row r="634" spans="1:11" x14ac:dyDescent="0.25">
      <c r="A634" s="11">
        <v>40705.583333333336</v>
      </c>
      <c r="B634">
        <v>0.2</v>
      </c>
      <c r="C634">
        <v>216.60000000000005</v>
      </c>
      <c r="D634">
        <v>1.3</v>
      </c>
      <c r="E634">
        <v>88</v>
      </c>
      <c r="F634" s="19" t="b">
        <f t="shared" si="81"/>
        <v>0</v>
      </c>
      <c r="G634" s="20">
        <f t="shared" si="82"/>
        <v>88</v>
      </c>
      <c r="H634" s="20" t="b">
        <f t="shared" si="83"/>
        <v>0</v>
      </c>
      <c r="I634" s="20" t="b">
        <f t="shared" si="84"/>
        <v>0</v>
      </c>
      <c r="J634" s="20" t="b">
        <f t="shared" si="85"/>
        <v>0</v>
      </c>
      <c r="K634" s="21" t="b">
        <f t="shared" si="86"/>
        <v>0</v>
      </c>
    </row>
    <row r="635" spans="1:11" x14ac:dyDescent="0.25">
      <c r="A635" s="11">
        <v>40705.625</v>
      </c>
      <c r="B635">
        <v>0</v>
      </c>
      <c r="C635">
        <v>216.60000000000005</v>
      </c>
      <c r="D635">
        <v>1.3</v>
      </c>
      <c r="E635">
        <v>98</v>
      </c>
      <c r="F635" s="19" t="b">
        <f t="shared" si="81"/>
        <v>0</v>
      </c>
      <c r="G635" s="20">
        <f t="shared" si="82"/>
        <v>98</v>
      </c>
      <c r="H635" s="20" t="b">
        <f t="shared" si="83"/>
        <v>0</v>
      </c>
      <c r="I635" s="20" t="b">
        <f t="shared" si="84"/>
        <v>0</v>
      </c>
      <c r="J635" s="20" t="b">
        <f t="shared" si="85"/>
        <v>0</v>
      </c>
      <c r="K635" s="21" t="b">
        <f t="shared" si="86"/>
        <v>0</v>
      </c>
    </row>
    <row r="636" spans="1:11" x14ac:dyDescent="0.25">
      <c r="A636" s="11">
        <v>40705.666666666664</v>
      </c>
      <c r="B636">
        <v>0</v>
      </c>
      <c r="C636">
        <v>216.60000000000005</v>
      </c>
      <c r="D636">
        <v>1.6</v>
      </c>
      <c r="E636">
        <v>117</v>
      </c>
      <c r="F636" s="19" t="b">
        <f t="shared" si="81"/>
        <v>0</v>
      </c>
      <c r="G636" s="20" t="b">
        <f t="shared" si="82"/>
        <v>0</v>
      </c>
      <c r="H636" s="20">
        <f t="shared" si="83"/>
        <v>117</v>
      </c>
      <c r="I636" s="20" t="b">
        <f t="shared" si="84"/>
        <v>0</v>
      </c>
      <c r="J636" s="20" t="b">
        <f t="shared" si="85"/>
        <v>0</v>
      </c>
      <c r="K636" s="21" t="b">
        <f t="shared" si="86"/>
        <v>0</v>
      </c>
    </row>
    <row r="637" spans="1:11" x14ac:dyDescent="0.25">
      <c r="A637" s="11">
        <v>40705.708333333336</v>
      </c>
      <c r="B637">
        <v>0</v>
      </c>
      <c r="C637">
        <v>216.60000000000005</v>
      </c>
      <c r="D637">
        <v>1.5</v>
      </c>
      <c r="E637">
        <v>95</v>
      </c>
      <c r="F637" s="19" t="b">
        <f t="shared" si="81"/>
        <v>0</v>
      </c>
      <c r="G637" s="20" t="b">
        <f t="shared" si="82"/>
        <v>0</v>
      </c>
      <c r="H637" s="20">
        <f t="shared" si="83"/>
        <v>95</v>
      </c>
      <c r="I637" s="20" t="b">
        <f t="shared" si="84"/>
        <v>0</v>
      </c>
      <c r="J637" s="20" t="b">
        <f t="shared" si="85"/>
        <v>0</v>
      </c>
      <c r="K637" s="21" t="b">
        <f t="shared" si="86"/>
        <v>0</v>
      </c>
    </row>
    <row r="638" spans="1:11" x14ac:dyDescent="0.25">
      <c r="A638" s="11">
        <v>40705.75</v>
      </c>
      <c r="B638">
        <v>0</v>
      </c>
      <c r="C638">
        <v>216.60000000000005</v>
      </c>
      <c r="D638">
        <v>2.2999999999999998</v>
      </c>
      <c r="E638">
        <v>97</v>
      </c>
      <c r="F638" s="19" t="b">
        <f t="shared" si="81"/>
        <v>0</v>
      </c>
      <c r="G638" s="20" t="b">
        <f t="shared" si="82"/>
        <v>0</v>
      </c>
      <c r="H638" s="20">
        <f t="shared" si="83"/>
        <v>97</v>
      </c>
      <c r="I638" s="20" t="b">
        <f t="shared" si="84"/>
        <v>0</v>
      </c>
      <c r="J638" s="20" t="b">
        <f t="shared" si="85"/>
        <v>0</v>
      </c>
      <c r="K638" s="21" t="b">
        <f t="shared" si="86"/>
        <v>0</v>
      </c>
    </row>
    <row r="639" spans="1:11" x14ac:dyDescent="0.25">
      <c r="A639" s="11">
        <v>40705.791666666664</v>
      </c>
      <c r="B639">
        <v>0</v>
      </c>
      <c r="C639">
        <v>216.60000000000005</v>
      </c>
      <c r="D639">
        <v>1.3</v>
      </c>
      <c r="E639">
        <v>101</v>
      </c>
      <c r="F639" s="19" t="b">
        <f t="shared" si="81"/>
        <v>0</v>
      </c>
      <c r="G639" s="20">
        <f t="shared" si="82"/>
        <v>101</v>
      </c>
      <c r="H639" s="20" t="b">
        <f t="shared" si="83"/>
        <v>0</v>
      </c>
      <c r="I639" s="20" t="b">
        <f t="shared" si="84"/>
        <v>0</v>
      </c>
      <c r="J639" s="20" t="b">
        <f t="shared" si="85"/>
        <v>0</v>
      </c>
      <c r="K639" s="21" t="b">
        <f t="shared" si="86"/>
        <v>0</v>
      </c>
    </row>
    <row r="640" spans="1:11" x14ac:dyDescent="0.25">
      <c r="A640" s="11">
        <v>40705.833333333336</v>
      </c>
      <c r="B640">
        <v>0</v>
      </c>
      <c r="C640">
        <v>216.60000000000005</v>
      </c>
      <c r="D640">
        <v>0.6</v>
      </c>
      <c r="E640">
        <v>76</v>
      </c>
      <c r="F640" s="19" t="b">
        <f t="shared" si="81"/>
        <v>0</v>
      </c>
      <c r="G640" s="20">
        <f t="shared" si="82"/>
        <v>76</v>
      </c>
      <c r="H640" s="20" t="b">
        <f t="shared" si="83"/>
        <v>0</v>
      </c>
      <c r="I640" s="20" t="b">
        <f t="shared" si="84"/>
        <v>0</v>
      </c>
      <c r="J640" s="20" t="b">
        <f t="shared" si="85"/>
        <v>0</v>
      </c>
      <c r="K640" s="21" t="b">
        <f t="shared" si="86"/>
        <v>0</v>
      </c>
    </row>
    <row r="641" spans="1:11" x14ac:dyDescent="0.25">
      <c r="A641" s="11">
        <v>40705.875</v>
      </c>
      <c r="B641">
        <v>0</v>
      </c>
      <c r="C641">
        <v>216.60000000000005</v>
      </c>
      <c r="D641">
        <v>0.3</v>
      </c>
      <c r="E641">
        <v>322</v>
      </c>
      <c r="F641" s="19">
        <f t="shared" si="81"/>
        <v>322</v>
      </c>
      <c r="G641" s="20" t="b">
        <f t="shared" si="82"/>
        <v>0</v>
      </c>
      <c r="H641" s="20" t="b">
        <f t="shared" si="83"/>
        <v>0</v>
      </c>
      <c r="I641" s="20" t="b">
        <f t="shared" si="84"/>
        <v>0</v>
      </c>
      <c r="J641" s="20" t="b">
        <f t="shared" si="85"/>
        <v>0</v>
      </c>
      <c r="K641" s="21" t="b">
        <f t="shared" si="86"/>
        <v>0</v>
      </c>
    </row>
    <row r="642" spans="1:11" x14ac:dyDescent="0.25">
      <c r="A642" s="11">
        <v>40705.916666666664</v>
      </c>
      <c r="B642">
        <v>0</v>
      </c>
      <c r="C642">
        <v>216.60000000000005</v>
      </c>
      <c r="D642">
        <v>0.5</v>
      </c>
      <c r="E642">
        <v>144</v>
      </c>
      <c r="F642" s="19" t="b">
        <f t="shared" si="81"/>
        <v>0</v>
      </c>
      <c r="G642" s="20">
        <f t="shared" si="82"/>
        <v>144</v>
      </c>
      <c r="H642" s="20" t="b">
        <f t="shared" si="83"/>
        <v>0</v>
      </c>
      <c r="I642" s="20" t="b">
        <f t="shared" si="84"/>
        <v>0</v>
      </c>
      <c r="J642" s="20" t="b">
        <f t="shared" si="85"/>
        <v>0</v>
      </c>
      <c r="K642" s="21" t="b">
        <f t="shared" si="86"/>
        <v>0</v>
      </c>
    </row>
    <row r="643" spans="1:11" x14ac:dyDescent="0.25">
      <c r="A643" s="11">
        <v>40705.958333333336</v>
      </c>
      <c r="B643">
        <v>0</v>
      </c>
      <c r="C643">
        <v>216.60000000000005</v>
      </c>
      <c r="D643">
        <v>0.4</v>
      </c>
      <c r="E643">
        <v>282</v>
      </c>
      <c r="F643" s="19">
        <f t="shared" si="81"/>
        <v>282</v>
      </c>
      <c r="G643" s="20" t="b">
        <f t="shared" si="82"/>
        <v>0</v>
      </c>
      <c r="H643" s="20" t="b">
        <f t="shared" si="83"/>
        <v>0</v>
      </c>
      <c r="I643" s="20" t="b">
        <f t="shared" si="84"/>
        <v>0</v>
      </c>
      <c r="J643" s="20" t="b">
        <f t="shared" si="85"/>
        <v>0</v>
      </c>
      <c r="K643" s="21" t="b">
        <f t="shared" si="86"/>
        <v>0</v>
      </c>
    </row>
    <row r="644" spans="1:11" x14ac:dyDescent="0.25">
      <c r="A644" s="11">
        <v>40706</v>
      </c>
      <c r="B644">
        <v>0</v>
      </c>
      <c r="C644">
        <v>216.60000000000005</v>
      </c>
      <c r="D644">
        <v>0.4</v>
      </c>
      <c r="E644">
        <v>157</v>
      </c>
      <c r="F644" s="19">
        <f t="shared" si="81"/>
        <v>157</v>
      </c>
      <c r="G644" s="20" t="b">
        <f t="shared" si="82"/>
        <v>0</v>
      </c>
      <c r="H644" s="20" t="b">
        <f t="shared" si="83"/>
        <v>0</v>
      </c>
      <c r="I644" s="20" t="b">
        <f t="shared" si="84"/>
        <v>0</v>
      </c>
      <c r="J644" s="20" t="b">
        <f t="shared" si="85"/>
        <v>0</v>
      </c>
      <c r="K644" s="21" t="b">
        <f t="shared" si="86"/>
        <v>0</v>
      </c>
    </row>
    <row r="645" spans="1:11" x14ac:dyDescent="0.25">
      <c r="A645" s="11">
        <v>40706.041666666664</v>
      </c>
      <c r="B645">
        <v>0</v>
      </c>
      <c r="C645">
        <v>216.60000000000005</v>
      </c>
      <c r="D645">
        <v>0.4</v>
      </c>
      <c r="E645">
        <v>304</v>
      </c>
      <c r="F645" s="19">
        <f t="shared" si="81"/>
        <v>304</v>
      </c>
      <c r="G645" s="20" t="b">
        <f t="shared" si="82"/>
        <v>0</v>
      </c>
      <c r="H645" s="20" t="b">
        <f t="shared" si="83"/>
        <v>0</v>
      </c>
      <c r="I645" s="20" t="b">
        <f t="shared" si="84"/>
        <v>0</v>
      </c>
      <c r="J645" s="20" t="b">
        <f t="shared" si="85"/>
        <v>0</v>
      </c>
      <c r="K645" s="21" t="b">
        <f t="shared" si="86"/>
        <v>0</v>
      </c>
    </row>
    <row r="646" spans="1:11" x14ac:dyDescent="0.25">
      <c r="A646" s="11">
        <v>40706.083333333336</v>
      </c>
      <c r="B646">
        <v>0</v>
      </c>
      <c r="C646">
        <v>216.60000000000005</v>
      </c>
      <c r="D646">
        <v>0.7</v>
      </c>
      <c r="E646">
        <v>321</v>
      </c>
      <c r="F646" s="19" t="b">
        <f t="shared" si="81"/>
        <v>0</v>
      </c>
      <c r="G646" s="20">
        <f t="shared" si="82"/>
        <v>321</v>
      </c>
      <c r="H646" s="20" t="b">
        <f t="shared" si="83"/>
        <v>0</v>
      </c>
      <c r="I646" s="20" t="b">
        <f t="shared" si="84"/>
        <v>0</v>
      </c>
      <c r="J646" s="20" t="b">
        <f t="shared" si="85"/>
        <v>0</v>
      </c>
      <c r="K646" s="21" t="b">
        <f t="shared" si="86"/>
        <v>0</v>
      </c>
    </row>
    <row r="647" spans="1:11" x14ac:dyDescent="0.25">
      <c r="A647" s="11">
        <v>40706.125</v>
      </c>
      <c r="B647">
        <v>0</v>
      </c>
      <c r="C647">
        <v>216.60000000000005</v>
      </c>
      <c r="D647">
        <v>0.4</v>
      </c>
      <c r="E647">
        <v>284</v>
      </c>
      <c r="F647" s="19">
        <f t="shared" si="81"/>
        <v>284</v>
      </c>
      <c r="G647" s="20" t="b">
        <f t="shared" si="82"/>
        <v>0</v>
      </c>
      <c r="H647" s="20" t="b">
        <f t="shared" si="83"/>
        <v>0</v>
      </c>
      <c r="I647" s="20" t="b">
        <f t="shared" si="84"/>
        <v>0</v>
      </c>
      <c r="J647" s="20" t="b">
        <f t="shared" si="85"/>
        <v>0</v>
      </c>
      <c r="K647" s="21" t="b">
        <f t="shared" si="86"/>
        <v>0</v>
      </c>
    </row>
    <row r="648" spans="1:11" x14ac:dyDescent="0.25">
      <c r="A648" s="11">
        <v>40706.166666666664</v>
      </c>
      <c r="B648">
        <v>0</v>
      </c>
      <c r="C648">
        <v>216.60000000000005</v>
      </c>
      <c r="D648">
        <v>0.6</v>
      </c>
      <c r="E648">
        <v>263</v>
      </c>
      <c r="F648" s="19" t="b">
        <f t="shared" si="81"/>
        <v>0</v>
      </c>
      <c r="G648" s="20">
        <f t="shared" si="82"/>
        <v>263</v>
      </c>
      <c r="H648" s="20" t="b">
        <f t="shared" si="83"/>
        <v>0</v>
      </c>
      <c r="I648" s="20" t="b">
        <f t="shared" si="84"/>
        <v>0</v>
      </c>
      <c r="J648" s="20" t="b">
        <f t="shared" si="85"/>
        <v>0</v>
      </c>
      <c r="K648" s="21" t="b">
        <f t="shared" si="86"/>
        <v>0</v>
      </c>
    </row>
    <row r="649" spans="1:11" x14ac:dyDescent="0.25">
      <c r="A649" s="11">
        <v>40706.208333333336</v>
      </c>
      <c r="B649">
        <v>0.4</v>
      </c>
      <c r="C649">
        <v>217.00000000000006</v>
      </c>
      <c r="D649">
        <v>0.5</v>
      </c>
      <c r="E649">
        <v>323</v>
      </c>
      <c r="F649" s="19" t="b">
        <f t="shared" si="81"/>
        <v>0</v>
      </c>
      <c r="G649" s="20">
        <f t="shared" si="82"/>
        <v>323</v>
      </c>
      <c r="H649" s="20" t="b">
        <f t="shared" si="83"/>
        <v>0</v>
      </c>
      <c r="I649" s="20" t="b">
        <f t="shared" si="84"/>
        <v>0</v>
      </c>
      <c r="J649" s="20" t="b">
        <f t="shared" si="85"/>
        <v>0</v>
      </c>
      <c r="K649" s="21" t="b">
        <f t="shared" si="86"/>
        <v>0</v>
      </c>
    </row>
    <row r="650" spans="1:11" x14ac:dyDescent="0.25">
      <c r="A650" s="11">
        <v>40706.25</v>
      </c>
      <c r="B650">
        <v>0.2</v>
      </c>
      <c r="C650">
        <v>217.20000000000005</v>
      </c>
      <c r="D650">
        <v>0.6</v>
      </c>
      <c r="E650">
        <v>22</v>
      </c>
      <c r="F650" s="19" t="b">
        <f t="shared" si="81"/>
        <v>0</v>
      </c>
      <c r="G650" s="20">
        <f t="shared" si="82"/>
        <v>22</v>
      </c>
      <c r="H650" s="20" t="b">
        <f t="shared" si="83"/>
        <v>0</v>
      </c>
      <c r="I650" s="20" t="b">
        <f t="shared" si="84"/>
        <v>0</v>
      </c>
      <c r="J650" s="20" t="b">
        <f t="shared" si="85"/>
        <v>0</v>
      </c>
      <c r="K650" s="21" t="b">
        <f t="shared" si="86"/>
        <v>0</v>
      </c>
    </row>
    <row r="651" spans="1:11" x14ac:dyDescent="0.25">
      <c r="A651" s="11">
        <v>40706.291666666664</v>
      </c>
      <c r="B651">
        <v>0</v>
      </c>
      <c r="C651">
        <v>217.20000000000005</v>
      </c>
      <c r="D651">
        <v>0.5</v>
      </c>
      <c r="E651">
        <v>270</v>
      </c>
      <c r="F651" s="19" t="b">
        <f t="shared" si="81"/>
        <v>0</v>
      </c>
      <c r="G651" s="20">
        <f t="shared" si="82"/>
        <v>270</v>
      </c>
      <c r="H651" s="20" t="b">
        <f t="shared" si="83"/>
        <v>0</v>
      </c>
      <c r="I651" s="20" t="b">
        <f t="shared" si="84"/>
        <v>0</v>
      </c>
      <c r="J651" s="20" t="b">
        <f t="shared" si="85"/>
        <v>0</v>
      </c>
      <c r="K651" s="21" t="b">
        <f t="shared" si="86"/>
        <v>0</v>
      </c>
    </row>
    <row r="652" spans="1:11" x14ac:dyDescent="0.25">
      <c r="A652" s="11">
        <v>40706.333333333336</v>
      </c>
      <c r="B652">
        <v>0</v>
      </c>
      <c r="C652">
        <v>217.20000000000005</v>
      </c>
      <c r="D652">
        <v>0.6</v>
      </c>
      <c r="E652">
        <v>242</v>
      </c>
      <c r="F652" s="19" t="b">
        <f t="shared" si="81"/>
        <v>0</v>
      </c>
      <c r="G652" s="20">
        <f t="shared" si="82"/>
        <v>242</v>
      </c>
      <c r="H652" s="20" t="b">
        <f t="shared" si="83"/>
        <v>0</v>
      </c>
      <c r="I652" s="20" t="b">
        <f t="shared" si="84"/>
        <v>0</v>
      </c>
      <c r="J652" s="20" t="b">
        <f t="shared" si="85"/>
        <v>0</v>
      </c>
      <c r="K652" s="21" t="b">
        <f t="shared" si="86"/>
        <v>0</v>
      </c>
    </row>
    <row r="653" spans="1:11" x14ac:dyDescent="0.25">
      <c r="A653" s="11">
        <v>40706.375</v>
      </c>
      <c r="B653">
        <v>0</v>
      </c>
      <c r="C653">
        <v>217.20000000000005</v>
      </c>
      <c r="D653">
        <v>0.7</v>
      </c>
      <c r="E653">
        <v>34</v>
      </c>
      <c r="F653" s="19" t="b">
        <f t="shared" si="81"/>
        <v>0</v>
      </c>
      <c r="G653" s="20">
        <f t="shared" si="82"/>
        <v>34</v>
      </c>
      <c r="H653" s="20" t="b">
        <f t="shared" si="83"/>
        <v>0</v>
      </c>
      <c r="I653" s="20" t="b">
        <f t="shared" si="84"/>
        <v>0</v>
      </c>
      <c r="J653" s="20" t="b">
        <f t="shared" si="85"/>
        <v>0</v>
      </c>
      <c r="K653" s="21" t="b">
        <f t="shared" si="86"/>
        <v>0</v>
      </c>
    </row>
    <row r="654" spans="1:11" x14ac:dyDescent="0.25">
      <c r="A654" s="11">
        <v>40706.416666666664</v>
      </c>
      <c r="B654">
        <v>0</v>
      </c>
      <c r="C654">
        <v>217.20000000000005</v>
      </c>
      <c r="D654">
        <v>0.9</v>
      </c>
      <c r="E654">
        <v>20</v>
      </c>
      <c r="F654" s="19" t="b">
        <f t="shared" si="81"/>
        <v>0</v>
      </c>
      <c r="G654" s="20">
        <f t="shared" si="82"/>
        <v>20</v>
      </c>
      <c r="H654" s="20" t="b">
        <f t="shared" si="83"/>
        <v>0</v>
      </c>
      <c r="I654" s="20" t="b">
        <f t="shared" si="84"/>
        <v>0</v>
      </c>
      <c r="J654" s="20" t="b">
        <f t="shared" si="85"/>
        <v>0</v>
      </c>
      <c r="K654" s="21" t="b">
        <f t="shared" si="86"/>
        <v>0</v>
      </c>
    </row>
    <row r="655" spans="1:11" x14ac:dyDescent="0.25">
      <c r="A655" s="11">
        <v>40706.458333333336</v>
      </c>
      <c r="B655">
        <v>0</v>
      </c>
      <c r="C655">
        <v>217.20000000000005</v>
      </c>
      <c r="D655">
        <v>1.7</v>
      </c>
      <c r="E655">
        <v>113</v>
      </c>
      <c r="F655" s="19" t="b">
        <f t="shared" si="81"/>
        <v>0</v>
      </c>
      <c r="G655" s="20" t="b">
        <f t="shared" si="82"/>
        <v>0</v>
      </c>
      <c r="H655" s="20">
        <f t="shared" si="83"/>
        <v>113</v>
      </c>
      <c r="I655" s="20" t="b">
        <f t="shared" si="84"/>
        <v>0</v>
      </c>
      <c r="J655" s="20" t="b">
        <f t="shared" si="85"/>
        <v>0</v>
      </c>
      <c r="K655" s="21" t="b">
        <f t="shared" si="86"/>
        <v>0</v>
      </c>
    </row>
    <row r="656" spans="1:11" x14ac:dyDescent="0.25">
      <c r="A656" s="11">
        <v>40706.5</v>
      </c>
      <c r="B656">
        <v>0</v>
      </c>
      <c r="C656">
        <v>217.20000000000005</v>
      </c>
      <c r="D656">
        <v>1.7</v>
      </c>
      <c r="E656">
        <v>106</v>
      </c>
      <c r="F656" s="19" t="b">
        <f t="shared" si="81"/>
        <v>0</v>
      </c>
      <c r="G656" s="20" t="b">
        <f t="shared" si="82"/>
        <v>0</v>
      </c>
      <c r="H656" s="20">
        <f t="shared" si="83"/>
        <v>106</v>
      </c>
      <c r="I656" s="20" t="b">
        <f t="shared" si="84"/>
        <v>0</v>
      </c>
      <c r="J656" s="20" t="b">
        <f t="shared" si="85"/>
        <v>0</v>
      </c>
      <c r="K656" s="21" t="b">
        <f t="shared" si="86"/>
        <v>0</v>
      </c>
    </row>
    <row r="657" spans="1:11" x14ac:dyDescent="0.25">
      <c r="A657" s="11">
        <v>40706.541666666664</v>
      </c>
      <c r="B657">
        <v>0</v>
      </c>
      <c r="C657">
        <v>217.20000000000005</v>
      </c>
      <c r="D657">
        <v>2.7</v>
      </c>
      <c r="E657">
        <v>89</v>
      </c>
      <c r="F657" s="19" t="b">
        <f t="shared" si="81"/>
        <v>0</v>
      </c>
      <c r="G657" s="20" t="b">
        <f t="shared" si="82"/>
        <v>0</v>
      </c>
      <c r="H657" s="20" t="b">
        <f t="shared" si="83"/>
        <v>0</v>
      </c>
      <c r="I657" s="20">
        <f t="shared" si="84"/>
        <v>89</v>
      </c>
      <c r="J657" s="20" t="b">
        <f t="shared" si="85"/>
        <v>0</v>
      </c>
      <c r="K657" s="21" t="b">
        <f t="shared" si="86"/>
        <v>0</v>
      </c>
    </row>
    <row r="658" spans="1:11" x14ac:dyDescent="0.25">
      <c r="A658" s="11">
        <v>40706.583333333336</v>
      </c>
      <c r="B658">
        <v>0</v>
      </c>
      <c r="C658">
        <v>217.20000000000005</v>
      </c>
      <c r="D658">
        <v>2.9</v>
      </c>
      <c r="E658">
        <v>100</v>
      </c>
      <c r="F658" s="19" t="b">
        <f t="shared" si="81"/>
        <v>0</v>
      </c>
      <c r="G658" s="20" t="b">
        <f t="shared" si="82"/>
        <v>0</v>
      </c>
      <c r="H658" s="20" t="b">
        <f t="shared" si="83"/>
        <v>0</v>
      </c>
      <c r="I658" s="20">
        <f t="shared" si="84"/>
        <v>100</v>
      </c>
      <c r="J658" s="20" t="b">
        <f t="shared" si="85"/>
        <v>0</v>
      </c>
      <c r="K658" s="21" t="b">
        <f t="shared" si="86"/>
        <v>0</v>
      </c>
    </row>
    <row r="659" spans="1:11" x14ac:dyDescent="0.25">
      <c r="A659" s="11">
        <v>40706.625</v>
      </c>
      <c r="B659">
        <v>0</v>
      </c>
      <c r="C659">
        <v>217.20000000000005</v>
      </c>
      <c r="D659">
        <v>2</v>
      </c>
      <c r="E659">
        <v>39</v>
      </c>
      <c r="F659" s="19" t="b">
        <f t="shared" si="81"/>
        <v>0</v>
      </c>
      <c r="G659" s="20" t="b">
        <f t="shared" si="82"/>
        <v>0</v>
      </c>
      <c r="H659" s="20">
        <f t="shared" si="83"/>
        <v>39</v>
      </c>
      <c r="I659" s="20" t="b">
        <f t="shared" si="84"/>
        <v>0</v>
      </c>
      <c r="J659" s="20" t="b">
        <f t="shared" si="85"/>
        <v>0</v>
      </c>
      <c r="K659" s="21" t="b">
        <f t="shared" si="86"/>
        <v>0</v>
      </c>
    </row>
    <row r="660" spans="1:11" x14ac:dyDescent="0.25">
      <c r="A660" s="11">
        <v>40706.666666666664</v>
      </c>
      <c r="B660">
        <v>0.2</v>
      </c>
      <c r="C660">
        <v>217.40000000000003</v>
      </c>
      <c r="D660">
        <v>2.5</v>
      </c>
      <c r="E660">
        <v>245</v>
      </c>
      <c r="F660" s="19" t="b">
        <f t="shared" si="81"/>
        <v>0</v>
      </c>
      <c r="G660" s="20" t="b">
        <f t="shared" si="82"/>
        <v>0</v>
      </c>
      <c r="H660" s="20" t="b">
        <f t="shared" si="83"/>
        <v>0</v>
      </c>
      <c r="I660" s="20">
        <f t="shared" si="84"/>
        <v>245</v>
      </c>
      <c r="J660" s="20" t="b">
        <f t="shared" si="85"/>
        <v>0</v>
      </c>
      <c r="K660" s="21" t="b">
        <f t="shared" si="86"/>
        <v>0</v>
      </c>
    </row>
    <row r="661" spans="1:11" x14ac:dyDescent="0.25">
      <c r="A661" s="11">
        <v>40706.708333333336</v>
      </c>
      <c r="B661">
        <v>0</v>
      </c>
      <c r="C661">
        <v>217.40000000000003</v>
      </c>
      <c r="D661">
        <v>1</v>
      </c>
      <c r="E661">
        <v>218</v>
      </c>
      <c r="F661" s="19" t="b">
        <f t="shared" si="81"/>
        <v>0</v>
      </c>
      <c r="G661" s="20">
        <f t="shared" si="82"/>
        <v>218</v>
      </c>
      <c r="H661" s="20" t="b">
        <f t="shared" si="83"/>
        <v>0</v>
      </c>
      <c r="I661" s="20" t="b">
        <f t="shared" si="84"/>
        <v>0</v>
      </c>
      <c r="J661" s="20" t="b">
        <f t="shared" si="85"/>
        <v>0</v>
      </c>
      <c r="K661" s="21" t="b">
        <f t="shared" si="86"/>
        <v>0</v>
      </c>
    </row>
    <row r="662" spans="1:11" x14ac:dyDescent="0.25">
      <c r="A662" s="11">
        <v>40706.75</v>
      </c>
      <c r="B662">
        <v>0</v>
      </c>
      <c r="C662">
        <v>217.40000000000003</v>
      </c>
      <c r="D662">
        <v>0.6</v>
      </c>
      <c r="E662">
        <v>70</v>
      </c>
      <c r="F662" s="19" t="b">
        <f t="shared" si="81"/>
        <v>0</v>
      </c>
      <c r="G662" s="20">
        <f t="shared" si="82"/>
        <v>70</v>
      </c>
      <c r="H662" s="20" t="b">
        <f t="shared" si="83"/>
        <v>0</v>
      </c>
      <c r="I662" s="20" t="b">
        <f t="shared" si="84"/>
        <v>0</v>
      </c>
      <c r="J662" s="20" t="b">
        <f t="shared" si="85"/>
        <v>0</v>
      </c>
      <c r="K662" s="21" t="b">
        <f t="shared" si="86"/>
        <v>0</v>
      </c>
    </row>
    <row r="663" spans="1:11" x14ac:dyDescent="0.25">
      <c r="A663" s="11">
        <v>40706.791666666664</v>
      </c>
      <c r="B663">
        <v>0</v>
      </c>
      <c r="C663">
        <v>217.40000000000003</v>
      </c>
      <c r="D663">
        <v>1.1000000000000001</v>
      </c>
      <c r="E663">
        <v>95</v>
      </c>
      <c r="F663" s="19" t="b">
        <f t="shared" si="81"/>
        <v>0</v>
      </c>
      <c r="G663" s="20">
        <f t="shared" si="82"/>
        <v>95</v>
      </c>
      <c r="H663" s="20" t="b">
        <f t="shared" si="83"/>
        <v>0</v>
      </c>
      <c r="I663" s="20" t="b">
        <f t="shared" si="84"/>
        <v>0</v>
      </c>
      <c r="J663" s="20" t="b">
        <f t="shared" si="85"/>
        <v>0</v>
      </c>
      <c r="K663" s="21" t="b">
        <f t="shared" si="86"/>
        <v>0</v>
      </c>
    </row>
    <row r="664" spans="1:11" x14ac:dyDescent="0.25">
      <c r="A664" s="11">
        <v>40706.833333333336</v>
      </c>
      <c r="B664">
        <v>0</v>
      </c>
      <c r="C664">
        <v>217.40000000000003</v>
      </c>
      <c r="D664">
        <v>0.7</v>
      </c>
      <c r="E664">
        <v>204</v>
      </c>
      <c r="F664" s="19" t="b">
        <f t="shared" si="81"/>
        <v>0</v>
      </c>
      <c r="G664" s="20">
        <f t="shared" si="82"/>
        <v>204</v>
      </c>
      <c r="H664" s="20" t="b">
        <f t="shared" si="83"/>
        <v>0</v>
      </c>
      <c r="I664" s="20" t="b">
        <f t="shared" si="84"/>
        <v>0</v>
      </c>
      <c r="J664" s="20" t="b">
        <f t="shared" si="85"/>
        <v>0</v>
      </c>
      <c r="K664" s="21" t="b">
        <f t="shared" si="86"/>
        <v>0</v>
      </c>
    </row>
    <row r="665" spans="1:11" x14ac:dyDescent="0.25">
      <c r="A665" s="11">
        <v>40706.875</v>
      </c>
      <c r="B665">
        <v>0</v>
      </c>
      <c r="C665">
        <v>217.40000000000003</v>
      </c>
      <c r="D665">
        <v>1.3</v>
      </c>
      <c r="E665">
        <v>319</v>
      </c>
      <c r="F665" s="19" t="b">
        <f t="shared" si="81"/>
        <v>0</v>
      </c>
      <c r="G665" s="20">
        <f t="shared" si="82"/>
        <v>319</v>
      </c>
      <c r="H665" s="20" t="b">
        <f t="shared" si="83"/>
        <v>0</v>
      </c>
      <c r="I665" s="20" t="b">
        <f t="shared" si="84"/>
        <v>0</v>
      </c>
      <c r="J665" s="20" t="b">
        <f t="shared" si="85"/>
        <v>0</v>
      </c>
      <c r="K665" s="21" t="b">
        <f t="shared" si="86"/>
        <v>0</v>
      </c>
    </row>
    <row r="666" spans="1:11" x14ac:dyDescent="0.25">
      <c r="A666" s="11">
        <v>40706.916666666664</v>
      </c>
      <c r="B666">
        <v>0</v>
      </c>
      <c r="C666">
        <v>217.40000000000003</v>
      </c>
      <c r="D666">
        <v>1</v>
      </c>
      <c r="E666">
        <v>330</v>
      </c>
      <c r="F666" s="19" t="b">
        <f t="shared" si="81"/>
        <v>0</v>
      </c>
      <c r="G666" s="20">
        <f t="shared" si="82"/>
        <v>330</v>
      </c>
      <c r="H666" s="20" t="b">
        <f t="shared" si="83"/>
        <v>0</v>
      </c>
      <c r="I666" s="20" t="b">
        <f t="shared" si="84"/>
        <v>0</v>
      </c>
      <c r="J666" s="20" t="b">
        <f t="shared" si="85"/>
        <v>0</v>
      </c>
      <c r="K666" s="21" t="b">
        <f t="shared" si="86"/>
        <v>0</v>
      </c>
    </row>
    <row r="667" spans="1:11" x14ac:dyDescent="0.25">
      <c r="A667" s="11">
        <v>40706.958333333336</v>
      </c>
      <c r="B667">
        <v>0</v>
      </c>
      <c r="C667">
        <v>217.40000000000003</v>
      </c>
      <c r="D667">
        <v>1.2</v>
      </c>
      <c r="E667">
        <v>304</v>
      </c>
      <c r="F667" s="19" t="b">
        <f t="shared" si="81"/>
        <v>0</v>
      </c>
      <c r="G667" s="20">
        <f t="shared" si="82"/>
        <v>304</v>
      </c>
      <c r="H667" s="20" t="b">
        <f t="shared" si="83"/>
        <v>0</v>
      </c>
      <c r="I667" s="20" t="b">
        <f t="shared" si="84"/>
        <v>0</v>
      </c>
      <c r="J667" s="20" t="b">
        <f t="shared" si="85"/>
        <v>0</v>
      </c>
      <c r="K667" s="21" t="b">
        <f t="shared" si="86"/>
        <v>0</v>
      </c>
    </row>
    <row r="668" spans="1:11" x14ac:dyDescent="0.25">
      <c r="A668" s="11">
        <v>40707</v>
      </c>
      <c r="B668">
        <v>0</v>
      </c>
      <c r="C668">
        <v>217.40000000000003</v>
      </c>
      <c r="D668">
        <v>1.3</v>
      </c>
      <c r="E668">
        <v>286</v>
      </c>
      <c r="F668" s="19" t="b">
        <f t="shared" si="81"/>
        <v>0</v>
      </c>
      <c r="G668" s="20">
        <f t="shared" si="82"/>
        <v>286</v>
      </c>
      <c r="H668" s="20" t="b">
        <f t="shared" si="83"/>
        <v>0</v>
      </c>
      <c r="I668" s="20" t="b">
        <f t="shared" si="84"/>
        <v>0</v>
      </c>
      <c r="J668" s="20" t="b">
        <f t="shared" si="85"/>
        <v>0</v>
      </c>
      <c r="K668" s="21" t="b">
        <f t="shared" si="86"/>
        <v>0</v>
      </c>
    </row>
    <row r="669" spans="1:11" x14ac:dyDescent="0.25">
      <c r="A669" s="11">
        <v>40707.041666666664</v>
      </c>
      <c r="B669">
        <v>0</v>
      </c>
      <c r="C669">
        <v>217.40000000000003</v>
      </c>
      <c r="D669">
        <v>1.1000000000000001</v>
      </c>
      <c r="E669">
        <v>322</v>
      </c>
      <c r="F669" s="19" t="b">
        <f t="shared" si="81"/>
        <v>0</v>
      </c>
      <c r="G669" s="20">
        <f t="shared" si="82"/>
        <v>322</v>
      </c>
      <c r="H669" s="20" t="b">
        <f t="shared" si="83"/>
        <v>0</v>
      </c>
      <c r="I669" s="20" t="b">
        <f t="shared" si="84"/>
        <v>0</v>
      </c>
      <c r="J669" s="20" t="b">
        <f t="shared" si="85"/>
        <v>0</v>
      </c>
      <c r="K669" s="21" t="b">
        <f t="shared" si="86"/>
        <v>0</v>
      </c>
    </row>
    <row r="670" spans="1:11" x14ac:dyDescent="0.25">
      <c r="A670" s="11">
        <v>40707.083333333336</v>
      </c>
      <c r="B670">
        <v>0</v>
      </c>
      <c r="C670">
        <v>217.40000000000003</v>
      </c>
      <c r="D670">
        <v>0.7</v>
      </c>
      <c r="E670">
        <v>307</v>
      </c>
      <c r="F670" s="19" t="b">
        <f t="shared" si="81"/>
        <v>0</v>
      </c>
      <c r="G670" s="20">
        <f t="shared" si="82"/>
        <v>307</v>
      </c>
      <c r="H670" s="20" t="b">
        <f t="shared" si="83"/>
        <v>0</v>
      </c>
      <c r="I670" s="20" t="b">
        <f t="shared" si="84"/>
        <v>0</v>
      </c>
      <c r="J670" s="20" t="b">
        <f t="shared" si="85"/>
        <v>0</v>
      </c>
      <c r="K670" s="21" t="b">
        <f t="shared" si="86"/>
        <v>0</v>
      </c>
    </row>
    <row r="671" spans="1:11" x14ac:dyDescent="0.25">
      <c r="A671" s="11">
        <v>40707.125</v>
      </c>
      <c r="B671">
        <v>0</v>
      </c>
      <c r="C671">
        <v>217.40000000000003</v>
      </c>
      <c r="D671">
        <v>0.2</v>
      </c>
      <c r="E671">
        <v>344</v>
      </c>
      <c r="F671" s="19">
        <f t="shared" si="81"/>
        <v>344</v>
      </c>
      <c r="G671" s="20" t="b">
        <f t="shared" si="82"/>
        <v>0</v>
      </c>
      <c r="H671" s="20" t="b">
        <f t="shared" si="83"/>
        <v>0</v>
      </c>
      <c r="I671" s="20" t="b">
        <f t="shared" si="84"/>
        <v>0</v>
      </c>
      <c r="J671" s="20" t="b">
        <f t="shared" si="85"/>
        <v>0</v>
      </c>
      <c r="K671" s="21" t="b">
        <f t="shared" si="86"/>
        <v>0</v>
      </c>
    </row>
    <row r="672" spans="1:11" x14ac:dyDescent="0.25">
      <c r="A672" s="11">
        <v>40707.166666666664</v>
      </c>
      <c r="B672">
        <v>0</v>
      </c>
      <c r="C672">
        <v>217.40000000000003</v>
      </c>
      <c r="D672">
        <v>0.6</v>
      </c>
      <c r="E672">
        <v>33</v>
      </c>
      <c r="F672" s="19" t="b">
        <f t="shared" si="81"/>
        <v>0</v>
      </c>
      <c r="G672" s="20">
        <f t="shared" si="82"/>
        <v>33</v>
      </c>
      <c r="H672" s="20" t="b">
        <f t="shared" si="83"/>
        <v>0</v>
      </c>
      <c r="I672" s="20" t="b">
        <f t="shared" si="84"/>
        <v>0</v>
      </c>
      <c r="J672" s="20" t="b">
        <f t="shared" si="85"/>
        <v>0</v>
      </c>
      <c r="K672" s="21" t="b">
        <f t="shared" si="86"/>
        <v>0</v>
      </c>
    </row>
    <row r="673" spans="1:11" x14ac:dyDescent="0.25">
      <c r="A673" s="11">
        <v>40707.208333333336</v>
      </c>
      <c r="B673">
        <v>0</v>
      </c>
      <c r="C673">
        <v>217.40000000000003</v>
      </c>
      <c r="D673">
        <v>0.5</v>
      </c>
      <c r="E673">
        <v>50</v>
      </c>
      <c r="F673" s="19" t="b">
        <f t="shared" si="81"/>
        <v>0</v>
      </c>
      <c r="G673" s="20">
        <f t="shared" si="82"/>
        <v>50</v>
      </c>
      <c r="H673" s="20" t="b">
        <f t="shared" si="83"/>
        <v>0</v>
      </c>
      <c r="I673" s="20" t="b">
        <f t="shared" si="84"/>
        <v>0</v>
      </c>
      <c r="J673" s="20" t="b">
        <f t="shared" si="85"/>
        <v>0</v>
      </c>
      <c r="K673" s="21" t="b">
        <f t="shared" si="86"/>
        <v>0</v>
      </c>
    </row>
    <row r="674" spans="1:11" x14ac:dyDescent="0.25">
      <c r="A674" s="11">
        <v>40707.25</v>
      </c>
      <c r="B674">
        <v>0</v>
      </c>
      <c r="C674">
        <v>217.40000000000003</v>
      </c>
      <c r="D674">
        <v>0.6</v>
      </c>
      <c r="E674">
        <v>79</v>
      </c>
      <c r="F674" s="19" t="b">
        <f t="shared" si="81"/>
        <v>0</v>
      </c>
      <c r="G674" s="20">
        <f t="shared" si="82"/>
        <v>79</v>
      </c>
      <c r="H674" s="20" t="b">
        <f t="shared" si="83"/>
        <v>0</v>
      </c>
      <c r="I674" s="20" t="b">
        <f t="shared" si="84"/>
        <v>0</v>
      </c>
      <c r="J674" s="20" t="b">
        <f t="shared" si="85"/>
        <v>0</v>
      </c>
      <c r="K674" s="21" t="b">
        <f t="shared" si="86"/>
        <v>0</v>
      </c>
    </row>
    <row r="675" spans="1:11" x14ac:dyDescent="0.25">
      <c r="A675" s="11">
        <v>40707.291666666664</v>
      </c>
      <c r="B675">
        <v>0</v>
      </c>
      <c r="C675">
        <v>217.40000000000003</v>
      </c>
      <c r="D675">
        <v>0.3</v>
      </c>
      <c r="E675">
        <v>252</v>
      </c>
      <c r="F675" s="19">
        <f t="shared" si="81"/>
        <v>252</v>
      </c>
      <c r="G675" s="20" t="b">
        <f t="shared" si="82"/>
        <v>0</v>
      </c>
      <c r="H675" s="20" t="b">
        <f t="shared" si="83"/>
        <v>0</v>
      </c>
      <c r="I675" s="20" t="b">
        <f t="shared" si="84"/>
        <v>0</v>
      </c>
      <c r="J675" s="20" t="b">
        <f t="shared" si="85"/>
        <v>0</v>
      </c>
      <c r="K675" s="21" t="b">
        <f t="shared" si="86"/>
        <v>0</v>
      </c>
    </row>
    <row r="676" spans="1:11" x14ac:dyDescent="0.25">
      <c r="A676" s="11">
        <v>40707.333333333336</v>
      </c>
      <c r="B676">
        <v>0.2</v>
      </c>
      <c r="C676">
        <v>217.60000000000002</v>
      </c>
      <c r="D676">
        <v>1</v>
      </c>
      <c r="E676">
        <v>81</v>
      </c>
      <c r="F676" s="19" t="b">
        <f t="shared" si="81"/>
        <v>0</v>
      </c>
      <c r="G676" s="20">
        <f t="shared" si="82"/>
        <v>81</v>
      </c>
      <c r="H676" s="20" t="b">
        <f t="shared" si="83"/>
        <v>0</v>
      </c>
      <c r="I676" s="20" t="b">
        <f t="shared" si="84"/>
        <v>0</v>
      </c>
      <c r="J676" s="20" t="b">
        <f t="shared" si="85"/>
        <v>0</v>
      </c>
      <c r="K676" s="21" t="b">
        <f t="shared" si="86"/>
        <v>0</v>
      </c>
    </row>
    <row r="677" spans="1:11" x14ac:dyDescent="0.25">
      <c r="A677" s="11">
        <v>40707.375</v>
      </c>
      <c r="B677">
        <v>0.2</v>
      </c>
      <c r="C677">
        <v>217.8</v>
      </c>
      <c r="D677">
        <v>1.3</v>
      </c>
      <c r="E677">
        <v>78</v>
      </c>
      <c r="F677" s="19" t="b">
        <f t="shared" si="81"/>
        <v>0</v>
      </c>
      <c r="G677" s="20">
        <f t="shared" si="82"/>
        <v>78</v>
      </c>
      <c r="H677" s="20" t="b">
        <f t="shared" si="83"/>
        <v>0</v>
      </c>
      <c r="I677" s="20" t="b">
        <f t="shared" si="84"/>
        <v>0</v>
      </c>
      <c r="J677" s="20" t="b">
        <f t="shared" si="85"/>
        <v>0</v>
      </c>
      <c r="K677" s="21" t="b">
        <f t="shared" si="86"/>
        <v>0</v>
      </c>
    </row>
    <row r="678" spans="1:11" x14ac:dyDescent="0.25">
      <c r="A678" s="11">
        <v>40707.416666666664</v>
      </c>
      <c r="B678">
        <v>0.6</v>
      </c>
      <c r="C678">
        <v>218.4</v>
      </c>
      <c r="D678">
        <v>1.3</v>
      </c>
      <c r="E678">
        <v>72</v>
      </c>
      <c r="F678" s="19" t="b">
        <f t="shared" si="81"/>
        <v>0</v>
      </c>
      <c r="G678" s="20">
        <f t="shared" si="82"/>
        <v>72</v>
      </c>
      <c r="H678" s="20" t="b">
        <f t="shared" si="83"/>
        <v>0</v>
      </c>
      <c r="I678" s="20" t="b">
        <f t="shared" si="84"/>
        <v>0</v>
      </c>
      <c r="J678" s="20" t="b">
        <f t="shared" si="85"/>
        <v>0</v>
      </c>
      <c r="K678" s="21" t="b">
        <f t="shared" si="86"/>
        <v>0</v>
      </c>
    </row>
    <row r="679" spans="1:11" x14ac:dyDescent="0.25">
      <c r="A679" s="11">
        <v>40707.458333333336</v>
      </c>
      <c r="B679">
        <v>0.4</v>
      </c>
      <c r="C679">
        <v>218.8</v>
      </c>
      <c r="D679">
        <v>0.7</v>
      </c>
      <c r="E679">
        <v>98</v>
      </c>
      <c r="F679" s="19" t="b">
        <f t="shared" si="81"/>
        <v>0</v>
      </c>
      <c r="G679" s="20">
        <f t="shared" si="82"/>
        <v>98</v>
      </c>
      <c r="H679" s="20" t="b">
        <f t="shared" si="83"/>
        <v>0</v>
      </c>
      <c r="I679" s="20" t="b">
        <f t="shared" si="84"/>
        <v>0</v>
      </c>
      <c r="J679" s="20" t="b">
        <f t="shared" si="85"/>
        <v>0</v>
      </c>
      <c r="K679" s="21" t="b">
        <f t="shared" si="86"/>
        <v>0</v>
      </c>
    </row>
    <row r="680" spans="1:11" x14ac:dyDescent="0.25">
      <c r="A680" s="11">
        <v>40707.5</v>
      </c>
      <c r="B680">
        <v>0</v>
      </c>
      <c r="C680">
        <v>218.8</v>
      </c>
      <c r="D680">
        <v>1</v>
      </c>
      <c r="E680">
        <v>101</v>
      </c>
      <c r="F680" s="19" t="b">
        <f t="shared" si="81"/>
        <v>0</v>
      </c>
      <c r="G680" s="20">
        <f t="shared" si="82"/>
        <v>101</v>
      </c>
      <c r="H680" s="20" t="b">
        <f t="shared" si="83"/>
        <v>0</v>
      </c>
      <c r="I680" s="20" t="b">
        <f t="shared" si="84"/>
        <v>0</v>
      </c>
      <c r="J680" s="20" t="b">
        <f t="shared" si="85"/>
        <v>0</v>
      </c>
      <c r="K680" s="21" t="b">
        <f t="shared" si="86"/>
        <v>0</v>
      </c>
    </row>
    <row r="681" spans="1:11" x14ac:dyDescent="0.25">
      <c r="A681" s="11">
        <v>40707.541666666664</v>
      </c>
      <c r="B681">
        <v>0</v>
      </c>
      <c r="C681">
        <v>218.8</v>
      </c>
      <c r="D681">
        <v>1</v>
      </c>
      <c r="E681">
        <v>90</v>
      </c>
      <c r="F681" s="19" t="b">
        <f t="shared" si="81"/>
        <v>0</v>
      </c>
      <c r="G681" s="20">
        <f t="shared" si="82"/>
        <v>90</v>
      </c>
      <c r="H681" s="20" t="b">
        <f t="shared" si="83"/>
        <v>0</v>
      </c>
      <c r="I681" s="20" t="b">
        <f t="shared" si="84"/>
        <v>0</v>
      </c>
      <c r="J681" s="20" t="b">
        <f t="shared" si="85"/>
        <v>0</v>
      </c>
      <c r="K681" s="21" t="b">
        <f t="shared" si="86"/>
        <v>0</v>
      </c>
    </row>
    <row r="682" spans="1:11" x14ac:dyDescent="0.25">
      <c r="A682" s="11">
        <v>40707.583333333336</v>
      </c>
      <c r="B682">
        <v>0</v>
      </c>
      <c r="C682">
        <v>218.8</v>
      </c>
      <c r="D682">
        <v>0.8</v>
      </c>
      <c r="E682">
        <v>100</v>
      </c>
      <c r="F682" s="19" t="b">
        <f t="shared" si="81"/>
        <v>0</v>
      </c>
      <c r="G682" s="20">
        <f t="shared" si="82"/>
        <v>100</v>
      </c>
      <c r="H682" s="20" t="b">
        <f t="shared" si="83"/>
        <v>0</v>
      </c>
      <c r="I682" s="20" t="b">
        <f t="shared" si="84"/>
        <v>0</v>
      </c>
      <c r="J682" s="20" t="b">
        <f t="shared" si="85"/>
        <v>0</v>
      </c>
      <c r="K682" s="21" t="b">
        <f t="shared" si="86"/>
        <v>0</v>
      </c>
    </row>
    <row r="683" spans="1:11" x14ac:dyDescent="0.25">
      <c r="A683" s="11">
        <v>40707.625</v>
      </c>
      <c r="B683">
        <v>0</v>
      </c>
      <c r="C683">
        <v>218.8</v>
      </c>
      <c r="D683">
        <v>0.6</v>
      </c>
      <c r="E683">
        <v>118</v>
      </c>
      <c r="F683" s="19" t="b">
        <f t="shared" si="81"/>
        <v>0</v>
      </c>
      <c r="G683" s="20">
        <f t="shared" si="82"/>
        <v>118</v>
      </c>
      <c r="H683" s="20" t="b">
        <f t="shared" si="83"/>
        <v>0</v>
      </c>
      <c r="I683" s="20" t="b">
        <f t="shared" si="84"/>
        <v>0</v>
      </c>
      <c r="J683" s="20" t="b">
        <f t="shared" si="85"/>
        <v>0</v>
      </c>
      <c r="K683" s="21" t="b">
        <f t="shared" si="86"/>
        <v>0</v>
      </c>
    </row>
    <row r="684" spans="1:11" x14ac:dyDescent="0.25">
      <c r="A684" s="11">
        <v>40707.666666666664</v>
      </c>
      <c r="B684">
        <v>0</v>
      </c>
      <c r="C684">
        <v>218.8</v>
      </c>
      <c r="D684">
        <v>0.5</v>
      </c>
      <c r="E684">
        <v>75</v>
      </c>
      <c r="F684" s="19" t="b">
        <f t="shared" si="81"/>
        <v>0</v>
      </c>
      <c r="G684" s="20">
        <f t="shared" si="82"/>
        <v>75</v>
      </c>
      <c r="H684" s="20" t="b">
        <f t="shared" si="83"/>
        <v>0</v>
      </c>
      <c r="I684" s="20" t="b">
        <f t="shared" si="84"/>
        <v>0</v>
      </c>
      <c r="J684" s="20" t="b">
        <f t="shared" si="85"/>
        <v>0</v>
      </c>
      <c r="K684" s="21" t="b">
        <f t="shared" si="86"/>
        <v>0</v>
      </c>
    </row>
    <row r="685" spans="1:11" x14ac:dyDescent="0.25">
      <c r="A685" s="11">
        <v>40707.708333333336</v>
      </c>
      <c r="B685">
        <v>0</v>
      </c>
      <c r="C685">
        <v>218.8</v>
      </c>
      <c r="D685">
        <v>0.5</v>
      </c>
      <c r="E685">
        <v>96</v>
      </c>
      <c r="F685" s="19" t="b">
        <f t="shared" si="81"/>
        <v>0</v>
      </c>
      <c r="G685" s="20">
        <f t="shared" si="82"/>
        <v>96</v>
      </c>
      <c r="H685" s="20" t="b">
        <f t="shared" si="83"/>
        <v>0</v>
      </c>
      <c r="I685" s="20" t="b">
        <f t="shared" si="84"/>
        <v>0</v>
      </c>
      <c r="J685" s="20" t="b">
        <f t="shared" si="85"/>
        <v>0</v>
      </c>
      <c r="K685" s="21" t="b">
        <f t="shared" si="86"/>
        <v>0</v>
      </c>
    </row>
    <row r="686" spans="1:11" x14ac:dyDescent="0.25">
      <c r="A686" s="11">
        <v>40707.75</v>
      </c>
      <c r="B686">
        <v>0.2</v>
      </c>
      <c r="C686">
        <v>219</v>
      </c>
      <c r="D686">
        <v>1.1000000000000001</v>
      </c>
      <c r="E686">
        <v>290</v>
      </c>
      <c r="F686" s="19" t="b">
        <f t="shared" si="81"/>
        <v>0</v>
      </c>
      <c r="G686" s="20">
        <f t="shared" si="82"/>
        <v>290</v>
      </c>
      <c r="H686" s="20" t="b">
        <f t="shared" si="83"/>
        <v>0</v>
      </c>
      <c r="I686" s="20" t="b">
        <f t="shared" si="84"/>
        <v>0</v>
      </c>
      <c r="J686" s="20" t="b">
        <f t="shared" si="85"/>
        <v>0</v>
      </c>
      <c r="K686" s="21" t="b">
        <f t="shared" si="86"/>
        <v>0</v>
      </c>
    </row>
    <row r="687" spans="1:11" x14ac:dyDescent="0.25">
      <c r="A687" s="11">
        <v>40707.791666666664</v>
      </c>
      <c r="B687">
        <v>0</v>
      </c>
      <c r="C687">
        <v>219</v>
      </c>
      <c r="D687">
        <v>1.7</v>
      </c>
      <c r="E687">
        <v>249</v>
      </c>
      <c r="F687" s="19" t="b">
        <f t="shared" si="81"/>
        <v>0</v>
      </c>
      <c r="G687" s="20" t="b">
        <f t="shared" si="82"/>
        <v>0</v>
      </c>
      <c r="H687" s="20">
        <f t="shared" si="83"/>
        <v>249</v>
      </c>
      <c r="I687" s="20" t="b">
        <f t="shared" si="84"/>
        <v>0</v>
      </c>
      <c r="J687" s="20" t="b">
        <f t="shared" si="85"/>
        <v>0</v>
      </c>
      <c r="K687" s="21" t="b">
        <f t="shared" si="86"/>
        <v>0</v>
      </c>
    </row>
    <row r="688" spans="1:11" x14ac:dyDescent="0.25">
      <c r="A688" s="11">
        <v>40707.833333333336</v>
      </c>
      <c r="B688">
        <v>0</v>
      </c>
      <c r="C688">
        <v>219</v>
      </c>
      <c r="D688">
        <v>1.8</v>
      </c>
      <c r="E688">
        <v>262</v>
      </c>
      <c r="F688" s="19" t="b">
        <f t="shared" si="81"/>
        <v>0</v>
      </c>
      <c r="G688" s="20" t="b">
        <f t="shared" si="82"/>
        <v>0</v>
      </c>
      <c r="H688" s="20">
        <f t="shared" si="83"/>
        <v>262</v>
      </c>
      <c r="I688" s="20" t="b">
        <f t="shared" si="84"/>
        <v>0</v>
      </c>
      <c r="J688" s="20" t="b">
        <f t="shared" si="85"/>
        <v>0</v>
      </c>
      <c r="K688" s="21" t="b">
        <f t="shared" si="86"/>
        <v>0</v>
      </c>
    </row>
    <row r="689" spans="1:11" x14ac:dyDescent="0.25">
      <c r="A689" s="11">
        <v>40707.875</v>
      </c>
      <c r="B689">
        <v>0</v>
      </c>
      <c r="C689">
        <v>219</v>
      </c>
      <c r="D689">
        <v>0.6</v>
      </c>
      <c r="E689">
        <v>36</v>
      </c>
      <c r="F689" s="19" t="b">
        <f t="shared" si="81"/>
        <v>0</v>
      </c>
      <c r="G689" s="20">
        <f t="shared" si="82"/>
        <v>36</v>
      </c>
      <c r="H689" s="20" t="b">
        <f t="shared" si="83"/>
        <v>0</v>
      </c>
      <c r="I689" s="20" t="b">
        <f t="shared" si="84"/>
        <v>0</v>
      </c>
      <c r="J689" s="20" t="b">
        <f t="shared" si="85"/>
        <v>0</v>
      </c>
      <c r="K689" s="21" t="b">
        <f t="shared" si="86"/>
        <v>0</v>
      </c>
    </row>
    <row r="690" spans="1:11" x14ac:dyDescent="0.25">
      <c r="A690" s="11">
        <v>40707.916666666664</v>
      </c>
      <c r="B690">
        <v>0</v>
      </c>
      <c r="C690">
        <v>219</v>
      </c>
      <c r="D690">
        <v>0.8</v>
      </c>
      <c r="E690">
        <v>295</v>
      </c>
      <c r="F690" s="19" t="b">
        <f t="shared" si="81"/>
        <v>0</v>
      </c>
      <c r="G690" s="20">
        <f t="shared" si="82"/>
        <v>295</v>
      </c>
      <c r="H690" s="20" t="b">
        <f t="shared" si="83"/>
        <v>0</v>
      </c>
      <c r="I690" s="20" t="b">
        <f t="shared" si="84"/>
        <v>0</v>
      </c>
      <c r="J690" s="20" t="b">
        <f t="shared" si="85"/>
        <v>0</v>
      </c>
      <c r="K690" s="21" t="b">
        <f t="shared" si="86"/>
        <v>0</v>
      </c>
    </row>
    <row r="691" spans="1:11" x14ac:dyDescent="0.25">
      <c r="A691" s="11">
        <v>40707.958333333336</v>
      </c>
      <c r="B691">
        <v>0</v>
      </c>
      <c r="C691">
        <v>219</v>
      </c>
      <c r="D691">
        <v>0.6</v>
      </c>
      <c r="E691">
        <v>87</v>
      </c>
      <c r="F691" s="19" t="b">
        <f t="shared" si="81"/>
        <v>0</v>
      </c>
      <c r="G691" s="20">
        <f t="shared" si="82"/>
        <v>87</v>
      </c>
      <c r="H691" s="20" t="b">
        <f t="shared" si="83"/>
        <v>0</v>
      </c>
      <c r="I691" s="20" t="b">
        <f t="shared" si="84"/>
        <v>0</v>
      </c>
      <c r="J691" s="20" t="b">
        <f t="shared" si="85"/>
        <v>0</v>
      </c>
      <c r="K691" s="21" t="b">
        <f t="shared" si="86"/>
        <v>0</v>
      </c>
    </row>
    <row r="692" spans="1:11" x14ac:dyDescent="0.25">
      <c r="A692" s="11">
        <v>40708</v>
      </c>
      <c r="B692">
        <v>0</v>
      </c>
      <c r="C692">
        <v>219</v>
      </c>
      <c r="D692">
        <v>0.4</v>
      </c>
      <c r="E692">
        <v>337</v>
      </c>
      <c r="F692" s="19">
        <f t="shared" si="81"/>
        <v>337</v>
      </c>
      <c r="G692" s="20" t="b">
        <f t="shared" si="82"/>
        <v>0</v>
      </c>
      <c r="H692" s="20" t="b">
        <f t="shared" si="83"/>
        <v>0</v>
      </c>
      <c r="I692" s="20" t="b">
        <f t="shared" si="84"/>
        <v>0</v>
      </c>
      <c r="J692" s="20" t="b">
        <f t="shared" si="85"/>
        <v>0</v>
      </c>
      <c r="K692" s="21" t="b">
        <f t="shared" si="86"/>
        <v>0</v>
      </c>
    </row>
    <row r="693" spans="1:11" x14ac:dyDescent="0.25">
      <c r="A693" s="11">
        <v>40708.041666666664</v>
      </c>
      <c r="B693">
        <v>0</v>
      </c>
      <c r="C693">
        <v>219</v>
      </c>
      <c r="D693">
        <v>0.5</v>
      </c>
      <c r="E693">
        <v>291</v>
      </c>
      <c r="F693" s="19" t="b">
        <f t="shared" ref="F693:F756" si="87">IF(D693&lt;0.5,E693)</f>
        <v>0</v>
      </c>
      <c r="G693" s="20">
        <f t="shared" ref="G693:G756" si="88">IF(D693&lt;1.5,IF(D693&gt;=0.5,E693))</f>
        <v>291</v>
      </c>
      <c r="H693" s="20" t="b">
        <f t="shared" ref="H693:H756" si="89">IF(D693&lt;2.5,IF(D693&gt;=1.5,E693))</f>
        <v>0</v>
      </c>
      <c r="I693" s="20" t="b">
        <f t="shared" ref="I693:I756" si="90">IF(D693&lt;3.5,IF(D693&gt;=2.5,E693))</f>
        <v>0</v>
      </c>
      <c r="J693" s="20" t="b">
        <f t="shared" ref="J693:J756" si="91">IF(D693&lt;4.5,IF(D693&gt;=3.5,E693))</f>
        <v>0</v>
      </c>
      <c r="K693" s="21" t="b">
        <f t="shared" ref="K693:K756" si="92">IF(D693&gt;=4.5,E693)</f>
        <v>0</v>
      </c>
    </row>
    <row r="694" spans="1:11" x14ac:dyDescent="0.25">
      <c r="A694" s="11">
        <v>40708.083333333336</v>
      </c>
      <c r="B694">
        <v>0</v>
      </c>
      <c r="C694">
        <v>219</v>
      </c>
      <c r="D694">
        <v>0.6</v>
      </c>
      <c r="E694">
        <v>295</v>
      </c>
      <c r="F694" s="19" t="b">
        <f t="shared" si="87"/>
        <v>0</v>
      </c>
      <c r="G694" s="20">
        <f t="shared" si="88"/>
        <v>295</v>
      </c>
      <c r="H694" s="20" t="b">
        <f t="shared" si="89"/>
        <v>0</v>
      </c>
      <c r="I694" s="20" t="b">
        <f t="shared" si="90"/>
        <v>0</v>
      </c>
      <c r="J694" s="20" t="b">
        <f t="shared" si="91"/>
        <v>0</v>
      </c>
      <c r="K694" s="21" t="b">
        <f t="shared" si="92"/>
        <v>0</v>
      </c>
    </row>
    <row r="695" spans="1:11" x14ac:dyDescent="0.25">
      <c r="A695" s="11">
        <v>40708.125</v>
      </c>
      <c r="B695">
        <v>0</v>
      </c>
      <c r="C695">
        <v>219</v>
      </c>
      <c r="D695">
        <v>0.6</v>
      </c>
      <c r="E695">
        <v>280</v>
      </c>
      <c r="F695" s="19" t="b">
        <f t="shared" si="87"/>
        <v>0</v>
      </c>
      <c r="G695" s="20">
        <f t="shared" si="88"/>
        <v>280</v>
      </c>
      <c r="H695" s="20" t="b">
        <f t="shared" si="89"/>
        <v>0</v>
      </c>
      <c r="I695" s="20" t="b">
        <f t="shared" si="90"/>
        <v>0</v>
      </c>
      <c r="J695" s="20" t="b">
        <f t="shared" si="91"/>
        <v>0</v>
      </c>
      <c r="K695" s="21" t="b">
        <f t="shared" si="92"/>
        <v>0</v>
      </c>
    </row>
    <row r="696" spans="1:11" x14ac:dyDescent="0.25">
      <c r="A696" s="11">
        <v>40708.166666666664</v>
      </c>
      <c r="B696">
        <v>0</v>
      </c>
      <c r="C696">
        <v>219</v>
      </c>
      <c r="D696">
        <v>0.5</v>
      </c>
      <c r="E696">
        <v>267</v>
      </c>
      <c r="F696" s="19" t="b">
        <f t="shared" si="87"/>
        <v>0</v>
      </c>
      <c r="G696" s="20">
        <f t="shared" si="88"/>
        <v>267</v>
      </c>
      <c r="H696" s="20" t="b">
        <f t="shared" si="89"/>
        <v>0</v>
      </c>
      <c r="I696" s="20" t="b">
        <f t="shared" si="90"/>
        <v>0</v>
      </c>
      <c r="J696" s="20" t="b">
        <f t="shared" si="91"/>
        <v>0</v>
      </c>
      <c r="K696" s="21" t="b">
        <f t="shared" si="92"/>
        <v>0</v>
      </c>
    </row>
    <row r="697" spans="1:11" x14ac:dyDescent="0.25">
      <c r="A697" s="11">
        <v>40708.208333333336</v>
      </c>
      <c r="B697">
        <v>0</v>
      </c>
      <c r="C697">
        <v>219</v>
      </c>
      <c r="D697">
        <v>0.7</v>
      </c>
      <c r="E697">
        <v>267</v>
      </c>
      <c r="F697" s="19" t="b">
        <f t="shared" si="87"/>
        <v>0</v>
      </c>
      <c r="G697" s="20">
        <f t="shared" si="88"/>
        <v>267</v>
      </c>
      <c r="H697" s="20" t="b">
        <f t="shared" si="89"/>
        <v>0</v>
      </c>
      <c r="I697" s="20" t="b">
        <f t="shared" si="90"/>
        <v>0</v>
      </c>
      <c r="J697" s="20" t="b">
        <f t="shared" si="91"/>
        <v>0</v>
      </c>
      <c r="K697" s="21" t="b">
        <f t="shared" si="92"/>
        <v>0</v>
      </c>
    </row>
    <row r="698" spans="1:11" x14ac:dyDescent="0.25">
      <c r="A698" s="11">
        <v>40708.25</v>
      </c>
      <c r="B698">
        <v>0</v>
      </c>
      <c r="C698">
        <v>219</v>
      </c>
      <c r="D698">
        <v>0.7</v>
      </c>
      <c r="E698">
        <v>195</v>
      </c>
      <c r="F698" s="19" t="b">
        <f t="shared" si="87"/>
        <v>0</v>
      </c>
      <c r="G698" s="20">
        <f t="shared" si="88"/>
        <v>195</v>
      </c>
      <c r="H698" s="20" t="b">
        <f t="shared" si="89"/>
        <v>0</v>
      </c>
      <c r="I698" s="20" t="b">
        <f t="shared" si="90"/>
        <v>0</v>
      </c>
      <c r="J698" s="20" t="b">
        <f t="shared" si="91"/>
        <v>0</v>
      </c>
      <c r="K698" s="21" t="b">
        <f t="shared" si="92"/>
        <v>0</v>
      </c>
    </row>
    <row r="699" spans="1:11" x14ac:dyDescent="0.25">
      <c r="A699" s="11">
        <v>40708.291666666664</v>
      </c>
      <c r="B699">
        <v>0</v>
      </c>
      <c r="C699">
        <v>219</v>
      </c>
      <c r="D699">
        <v>0.9</v>
      </c>
      <c r="E699">
        <v>225</v>
      </c>
      <c r="F699" s="19" t="b">
        <f t="shared" si="87"/>
        <v>0</v>
      </c>
      <c r="G699" s="20">
        <f t="shared" si="88"/>
        <v>225</v>
      </c>
      <c r="H699" s="20" t="b">
        <f t="shared" si="89"/>
        <v>0</v>
      </c>
      <c r="I699" s="20" t="b">
        <f t="shared" si="90"/>
        <v>0</v>
      </c>
      <c r="J699" s="20" t="b">
        <f t="shared" si="91"/>
        <v>0</v>
      </c>
      <c r="K699" s="21" t="b">
        <f t="shared" si="92"/>
        <v>0</v>
      </c>
    </row>
    <row r="700" spans="1:11" x14ac:dyDescent="0.25">
      <c r="A700" s="11">
        <v>40708.333333333336</v>
      </c>
      <c r="B700">
        <v>0</v>
      </c>
      <c r="C700">
        <v>219</v>
      </c>
      <c r="D700">
        <v>0.9</v>
      </c>
      <c r="E700">
        <v>174</v>
      </c>
      <c r="F700" s="19" t="b">
        <f t="shared" si="87"/>
        <v>0</v>
      </c>
      <c r="G700" s="20">
        <f t="shared" si="88"/>
        <v>174</v>
      </c>
      <c r="H700" s="20" t="b">
        <f t="shared" si="89"/>
        <v>0</v>
      </c>
      <c r="I700" s="20" t="b">
        <f t="shared" si="90"/>
        <v>0</v>
      </c>
      <c r="J700" s="20" t="b">
        <f t="shared" si="91"/>
        <v>0</v>
      </c>
      <c r="K700" s="21" t="b">
        <f t="shared" si="92"/>
        <v>0</v>
      </c>
    </row>
    <row r="701" spans="1:11" x14ac:dyDescent="0.25">
      <c r="A701" s="11">
        <v>40708.375</v>
      </c>
      <c r="B701">
        <v>0</v>
      </c>
      <c r="C701">
        <v>219</v>
      </c>
      <c r="D701">
        <v>1.2</v>
      </c>
      <c r="E701">
        <v>14</v>
      </c>
      <c r="F701" s="19" t="b">
        <f t="shared" si="87"/>
        <v>0</v>
      </c>
      <c r="G701" s="20">
        <f t="shared" si="88"/>
        <v>14</v>
      </c>
      <c r="H701" s="20" t="b">
        <f t="shared" si="89"/>
        <v>0</v>
      </c>
      <c r="I701" s="20" t="b">
        <f t="shared" si="90"/>
        <v>0</v>
      </c>
      <c r="J701" s="20" t="b">
        <f t="shared" si="91"/>
        <v>0</v>
      </c>
      <c r="K701" s="21" t="b">
        <f t="shared" si="92"/>
        <v>0</v>
      </c>
    </row>
    <row r="702" spans="1:11" x14ac:dyDescent="0.25">
      <c r="A702" s="11">
        <v>40708.416666666664</v>
      </c>
      <c r="B702">
        <v>0</v>
      </c>
      <c r="C702">
        <v>219</v>
      </c>
      <c r="D702">
        <v>1.9</v>
      </c>
      <c r="E702">
        <v>239</v>
      </c>
      <c r="F702" s="19" t="b">
        <f t="shared" si="87"/>
        <v>0</v>
      </c>
      <c r="G702" s="20" t="b">
        <f t="shared" si="88"/>
        <v>0</v>
      </c>
      <c r="H702" s="20">
        <f t="shared" si="89"/>
        <v>239</v>
      </c>
      <c r="I702" s="20" t="b">
        <f t="shared" si="90"/>
        <v>0</v>
      </c>
      <c r="J702" s="20" t="b">
        <f t="shared" si="91"/>
        <v>0</v>
      </c>
      <c r="K702" s="21" t="b">
        <f t="shared" si="92"/>
        <v>0</v>
      </c>
    </row>
    <row r="703" spans="1:11" x14ac:dyDescent="0.25">
      <c r="A703" s="11">
        <v>40708.458333333336</v>
      </c>
      <c r="B703">
        <v>0</v>
      </c>
      <c r="C703">
        <v>219</v>
      </c>
      <c r="D703">
        <v>1.7</v>
      </c>
      <c r="E703">
        <v>223</v>
      </c>
      <c r="F703" s="19" t="b">
        <f t="shared" si="87"/>
        <v>0</v>
      </c>
      <c r="G703" s="20" t="b">
        <f t="shared" si="88"/>
        <v>0</v>
      </c>
      <c r="H703" s="20">
        <f t="shared" si="89"/>
        <v>223</v>
      </c>
      <c r="I703" s="20" t="b">
        <f t="shared" si="90"/>
        <v>0</v>
      </c>
      <c r="J703" s="20" t="b">
        <f t="shared" si="91"/>
        <v>0</v>
      </c>
      <c r="K703" s="21" t="b">
        <f t="shared" si="92"/>
        <v>0</v>
      </c>
    </row>
    <row r="704" spans="1:11" x14ac:dyDescent="0.25">
      <c r="A704" s="11">
        <v>40708.5</v>
      </c>
      <c r="B704">
        <v>0</v>
      </c>
      <c r="C704">
        <v>219</v>
      </c>
      <c r="D704">
        <v>1.4</v>
      </c>
      <c r="E704">
        <v>319</v>
      </c>
      <c r="F704" s="19" t="b">
        <f t="shared" si="87"/>
        <v>0</v>
      </c>
      <c r="G704" s="20">
        <f t="shared" si="88"/>
        <v>319</v>
      </c>
      <c r="H704" s="20" t="b">
        <f t="shared" si="89"/>
        <v>0</v>
      </c>
      <c r="I704" s="20" t="b">
        <f t="shared" si="90"/>
        <v>0</v>
      </c>
      <c r="J704" s="20" t="b">
        <f t="shared" si="91"/>
        <v>0</v>
      </c>
      <c r="K704" s="21" t="b">
        <f t="shared" si="92"/>
        <v>0</v>
      </c>
    </row>
    <row r="705" spans="1:11" x14ac:dyDescent="0.25">
      <c r="A705" s="11">
        <v>40708.541666666664</v>
      </c>
      <c r="B705">
        <v>0.2</v>
      </c>
      <c r="C705">
        <v>219.2</v>
      </c>
      <c r="D705">
        <v>2.1</v>
      </c>
      <c r="E705">
        <v>90</v>
      </c>
      <c r="F705" s="19" t="b">
        <f t="shared" si="87"/>
        <v>0</v>
      </c>
      <c r="G705" s="20" t="b">
        <f t="shared" si="88"/>
        <v>0</v>
      </c>
      <c r="H705" s="20">
        <f t="shared" si="89"/>
        <v>90</v>
      </c>
      <c r="I705" s="20" t="b">
        <f t="shared" si="90"/>
        <v>0</v>
      </c>
      <c r="J705" s="20" t="b">
        <f t="shared" si="91"/>
        <v>0</v>
      </c>
      <c r="K705" s="21" t="b">
        <f t="shared" si="92"/>
        <v>0</v>
      </c>
    </row>
    <row r="706" spans="1:11" x14ac:dyDescent="0.25">
      <c r="A706" s="11">
        <v>40708.583333333336</v>
      </c>
      <c r="B706">
        <v>0.2</v>
      </c>
      <c r="C706">
        <v>219.39999999999998</v>
      </c>
      <c r="D706">
        <v>1.6</v>
      </c>
      <c r="E706">
        <v>24</v>
      </c>
      <c r="F706" s="19" t="b">
        <f t="shared" si="87"/>
        <v>0</v>
      </c>
      <c r="G706" s="20" t="b">
        <f t="shared" si="88"/>
        <v>0</v>
      </c>
      <c r="H706" s="20">
        <f t="shared" si="89"/>
        <v>24</v>
      </c>
      <c r="I706" s="20" t="b">
        <f t="shared" si="90"/>
        <v>0</v>
      </c>
      <c r="J706" s="20" t="b">
        <f t="shared" si="91"/>
        <v>0</v>
      </c>
      <c r="K706" s="21" t="b">
        <f t="shared" si="92"/>
        <v>0</v>
      </c>
    </row>
    <row r="707" spans="1:11" x14ac:dyDescent="0.25">
      <c r="A707" s="11">
        <v>40708.625</v>
      </c>
      <c r="B707">
        <v>0</v>
      </c>
      <c r="C707">
        <v>219.39999999999998</v>
      </c>
      <c r="D707">
        <v>2.9</v>
      </c>
      <c r="E707">
        <v>234</v>
      </c>
      <c r="F707" s="19" t="b">
        <f t="shared" si="87"/>
        <v>0</v>
      </c>
      <c r="G707" s="20" t="b">
        <f t="shared" si="88"/>
        <v>0</v>
      </c>
      <c r="H707" s="20" t="b">
        <f t="shared" si="89"/>
        <v>0</v>
      </c>
      <c r="I707" s="20">
        <f t="shared" si="90"/>
        <v>234</v>
      </c>
      <c r="J707" s="20" t="b">
        <f t="shared" si="91"/>
        <v>0</v>
      </c>
      <c r="K707" s="21" t="b">
        <f t="shared" si="92"/>
        <v>0</v>
      </c>
    </row>
    <row r="708" spans="1:11" x14ac:dyDescent="0.25">
      <c r="A708" s="11">
        <v>40708.666666666664</v>
      </c>
      <c r="B708">
        <v>1</v>
      </c>
      <c r="C708">
        <v>220.39999999999998</v>
      </c>
      <c r="D708">
        <v>1.8</v>
      </c>
      <c r="E708">
        <v>122</v>
      </c>
      <c r="F708" s="19" t="b">
        <f t="shared" si="87"/>
        <v>0</v>
      </c>
      <c r="G708" s="20" t="b">
        <f t="shared" si="88"/>
        <v>0</v>
      </c>
      <c r="H708" s="20">
        <f t="shared" si="89"/>
        <v>122</v>
      </c>
      <c r="I708" s="20" t="b">
        <f t="shared" si="90"/>
        <v>0</v>
      </c>
      <c r="J708" s="20" t="b">
        <f t="shared" si="91"/>
        <v>0</v>
      </c>
      <c r="K708" s="21" t="b">
        <f t="shared" si="92"/>
        <v>0</v>
      </c>
    </row>
    <row r="709" spans="1:11" x14ac:dyDescent="0.25">
      <c r="A709" s="11">
        <v>40708.708333333336</v>
      </c>
      <c r="B709">
        <v>0</v>
      </c>
      <c r="C709">
        <v>220.39999999999998</v>
      </c>
      <c r="D709">
        <v>1.7</v>
      </c>
      <c r="E709">
        <v>249</v>
      </c>
      <c r="F709" s="19" t="b">
        <f t="shared" si="87"/>
        <v>0</v>
      </c>
      <c r="G709" s="20" t="b">
        <f t="shared" si="88"/>
        <v>0</v>
      </c>
      <c r="H709" s="20">
        <f t="shared" si="89"/>
        <v>249</v>
      </c>
      <c r="I709" s="20" t="b">
        <f t="shared" si="90"/>
        <v>0</v>
      </c>
      <c r="J709" s="20" t="b">
        <f t="shared" si="91"/>
        <v>0</v>
      </c>
      <c r="K709" s="21" t="b">
        <f t="shared" si="92"/>
        <v>0</v>
      </c>
    </row>
    <row r="710" spans="1:11" x14ac:dyDescent="0.25">
      <c r="A710" s="11">
        <v>40708.75</v>
      </c>
      <c r="B710">
        <v>0</v>
      </c>
      <c r="C710">
        <v>220.39999999999998</v>
      </c>
      <c r="D710">
        <v>2.1</v>
      </c>
      <c r="E710">
        <v>98</v>
      </c>
      <c r="F710" s="19" t="b">
        <f t="shared" si="87"/>
        <v>0</v>
      </c>
      <c r="G710" s="20" t="b">
        <f t="shared" si="88"/>
        <v>0</v>
      </c>
      <c r="H710" s="20">
        <f t="shared" si="89"/>
        <v>98</v>
      </c>
      <c r="I710" s="20" t="b">
        <f t="shared" si="90"/>
        <v>0</v>
      </c>
      <c r="J710" s="20" t="b">
        <f t="shared" si="91"/>
        <v>0</v>
      </c>
      <c r="K710" s="21" t="b">
        <f t="shared" si="92"/>
        <v>0</v>
      </c>
    </row>
    <row r="711" spans="1:11" x14ac:dyDescent="0.25">
      <c r="A711" s="11">
        <v>40708.791666666664</v>
      </c>
      <c r="B711">
        <v>0</v>
      </c>
      <c r="C711">
        <v>220.39999999999998</v>
      </c>
      <c r="D711">
        <v>0.9</v>
      </c>
      <c r="E711">
        <v>18</v>
      </c>
      <c r="F711" s="19" t="b">
        <f t="shared" si="87"/>
        <v>0</v>
      </c>
      <c r="G711" s="20">
        <f t="shared" si="88"/>
        <v>18</v>
      </c>
      <c r="H711" s="20" t="b">
        <f t="shared" si="89"/>
        <v>0</v>
      </c>
      <c r="I711" s="20" t="b">
        <f t="shared" si="90"/>
        <v>0</v>
      </c>
      <c r="J711" s="20" t="b">
        <f t="shared" si="91"/>
        <v>0</v>
      </c>
      <c r="K711" s="21" t="b">
        <f t="shared" si="92"/>
        <v>0</v>
      </c>
    </row>
    <row r="712" spans="1:11" x14ac:dyDescent="0.25">
      <c r="A712" s="11">
        <v>40708.833333333336</v>
      </c>
      <c r="B712">
        <v>0</v>
      </c>
      <c r="C712">
        <v>220.39999999999998</v>
      </c>
      <c r="D712">
        <v>1.1000000000000001</v>
      </c>
      <c r="E712">
        <v>327</v>
      </c>
      <c r="F712" s="19" t="b">
        <f t="shared" si="87"/>
        <v>0</v>
      </c>
      <c r="G712" s="20">
        <f t="shared" si="88"/>
        <v>327</v>
      </c>
      <c r="H712" s="20" t="b">
        <f t="shared" si="89"/>
        <v>0</v>
      </c>
      <c r="I712" s="20" t="b">
        <f t="shared" si="90"/>
        <v>0</v>
      </c>
      <c r="J712" s="20" t="b">
        <f t="shared" si="91"/>
        <v>0</v>
      </c>
      <c r="K712" s="21" t="b">
        <f t="shared" si="92"/>
        <v>0</v>
      </c>
    </row>
    <row r="713" spans="1:11" x14ac:dyDescent="0.25">
      <c r="A713" s="11">
        <v>40708.875</v>
      </c>
      <c r="B713">
        <v>0</v>
      </c>
      <c r="C713">
        <v>220.39999999999998</v>
      </c>
      <c r="D713">
        <v>0.8</v>
      </c>
      <c r="E713">
        <v>336</v>
      </c>
      <c r="F713" s="19" t="b">
        <f t="shared" si="87"/>
        <v>0</v>
      </c>
      <c r="G713" s="20">
        <f t="shared" si="88"/>
        <v>336</v>
      </c>
      <c r="H713" s="20" t="b">
        <f t="shared" si="89"/>
        <v>0</v>
      </c>
      <c r="I713" s="20" t="b">
        <f t="shared" si="90"/>
        <v>0</v>
      </c>
      <c r="J713" s="20" t="b">
        <f t="shared" si="91"/>
        <v>0</v>
      </c>
      <c r="K713" s="21" t="b">
        <f t="shared" si="92"/>
        <v>0</v>
      </c>
    </row>
    <row r="714" spans="1:11" x14ac:dyDescent="0.25">
      <c r="A714" s="11">
        <v>40708.916666666664</v>
      </c>
      <c r="B714">
        <v>0</v>
      </c>
      <c r="C714">
        <v>220.39999999999998</v>
      </c>
      <c r="D714">
        <v>0.8</v>
      </c>
      <c r="E714">
        <v>294</v>
      </c>
      <c r="F714" s="19" t="b">
        <f t="shared" si="87"/>
        <v>0</v>
      </c>
      <c r="G714" s="20">
        <f t="shared" si="88"/>
        <v>294</v>
      </c>
      <c r="H714" s="20" t="b">
        <f t="shared" si="89"/>
        <v>0</v>
      </c>
      <c r="I714" s="20" t="b">
        <f t="shared" si="90"/>
        <v>0</v>
      </c>
      <c r="J714" s="20" t="b">
        <f t="shared" si="91"/>
        <v>0</v>
      </c>
      <c r="K714" s="21" t="b">
        <f t="shared" si="92"/>
        <v>0</v>
      </c>
    </row>
    <row r="715" spans="1:11" x14ac:dyDescent="0.25">
      <c r="A715" s="11">
        <v>40708.958333333336</v>
      </c>
      <c r="B715">
        <v>0</v>
      </c>
      <c r="C715">
        <v>220.39999999999998</v>
      </c>
      <c r="D715">
        <v>0.8</v>
      </c>
      <c r="E715">
        <v>298</v>
      </c>
      <c r="F715" s="19" t="b">
        <f t="shared" si="87"/>
        <v>0</v>
      </c>
      <c r="G715" s="20">
        <f t="shared" si="88"/>
        <v>298</v>
      </c>
      <c r="H715" s="20" t="b">
        <f t="shared" si="89"/>
        <v>0</v>
      </c>
      <c r="I715" s="20" t="b">
        <f t="shared" si="90"/>
        <v>0</v>
      </c>
      <c r="J715" s="20" t="b">
        <f t="shared" si="91"/>
        <v>0</v>
      </c>
      <c r="K715" s="21" t="b">
        <f t="shared" si="92"/>
        <v>0</v>
      </c>
    </row>
    <row r="716" spans="1:11" x14ac:dyDescent="0.25">
      <c r="A716" s="11">
        <v>40709</v>
      </c>
      <c r="B716">
        <v>0</v>
      </c>
      <c r="C716">
        <v>220.39999999999998</v>
      </c>
      <c r="D716">
        <v>0.7</v>
      </c>
      <c r="E716">
        <v>315</v>
      </c>
      <c r="F716" s="19" t="b">
        <f t="shared" si="87"/>
        <v>0</v>
      </c>
      <c r="G716" s="20">
        <f t="shared" si="88"/>
        <v>315</v>
      </c>
      <c r="H716" s="20" t="b">
        <f t="shared" si="89"/>
        <v>0</v>
      </c>
      <c r="I716" s="20" t="b">
        <f t="shared" si="90"/>
        <v>0</v>
      </c>
      <c r="J716" s="20" t="b">
        <f t="shared" si="91"/>
        <v>0</v>
      </c>
      <c r="K716" s="21" t="b">
        <f t="shared" si="92"/>
        <v>0</v>
      </c>
    </row>
    <row r="717" spans="1:11" x14ac:dyDescent="0.25">
      <c r="A717" s="11">
        <v>40709.041666666664</v>
      </c>
      <c r="B717">
        <v>0</v>
      </c>
      <c r="C717">
        <v>220.39999999999998</v>
      </c>
      <c r="D717">
        <v>0.6</v>
      </c>
      <c r="E717">
        <v>297</v>
      </c>
      <c r="F717" s="19" t="b">
        <f t="shared" si="87"/>
        <v>0</v>
      </c>
      <c r="G717" s="20">
        <f t="shared" si="88"/>
        <v>297</v>
      </c>
      <c r="H717" s="20" t="b">
        <f t="shared" si="89"/>
        <v>0</v>
      </c>
      <c r="I717" s="20" t="b">
        <f t="shared" si="90"/>
        <v>0</v>
      </c>
      <c r="J717" s="20" t="b">
        <f t="shared" si="91"/>
        <v>0</v>
      </c>
      <c r="K717" s="21" t="b">
        <f t="shared" si="92"/>
        <v>0</v>
      </c>
    </row>
    <row r="718" spans="1:11" x14ac:dyDescent="0.25">
      <c r="A718" s="11">
        <v>40709.083333333336</v>
      </c>
      <c r="B718">
        <v>0</v>
      </c>
      <c r="C718">
        <v>220.39999999999998</v>
      </c>
      <c r="D718">
        <v>0.4</v>
      </c>
      <c r="E718">
        <v>314</v>
      </c>
      <c r="F718" s="19">
        <f t="shared" si="87"/>
        <v>314</v>
      </c>
      <c r="G718" s="20" t="b">
        <f t="shared" si="88"/>
        <v>0</v>
      </c>
      <c r="H718" s="20" t="b">
        <f t="shared" si="89"/>
        <v>0</v>
      </c>
      <c r="I718" s="20" t="b">
        <f t="shared" si="90"/>
        <v>0</v>
      </c>
      <c r="J718" s="20" t="b">
        <f t="shared" si="91"/>
        <v>0</v>
      </c>
      <c r="K718" s="21" t="b">
        <f t="shared" si="92"/>
        <v>0</v>
      </c>
    </row>
    <row r="719" spans="1:11" x14ac:dyDescent="0.25">
      <c r="A719" s="11">
        <v>40709.125</v>
      </c>
      <c r="B719">
        <v>0</v>
      </c>
      <c r="C719">
        <v>220.39999999999998</v>
      </c>
      <c r="D719">
        <v>0.5</v>
      </c>
      <c r="E719">
        <v>310</v>
      </c>
      <c r="F719" s="19" t="b">
        <f t="shared" si="87"/>
        <v>0</v>
      </c>
      <c r="G719" s="20">
        <f t="shared" si="88"/>
        <v>310</v>
      </c>
      <c r="H719" s="20" t="b">
        <f t="shared" si="89"/>
        <v>0</v>
      </c>
      <c r="I719" s="20" t="b">
        <f t="shared" si="90"/>
        <v>0</v>
      </c>
      <c r="J719" s="20" t="b">
        <f t="shared" si="91"/>
        <v>0</v>
      </c>
      <c r="K719" s="21" t="b">
        <f t="shared" si="92"/>
        <v>0</v>
      </c>
    </row>
    <row r="720" spans="1:11" x14ac:dyDescent="0.25">
      <c r="A720" s="11">
        <v>40709.166666666664</v>
      </c>
      <c r="B720">
        <v>0</v>
      </c>
      <c r="C720">
        <v>220.39999999999998</v>
      </c>
      <c r="D720">
        <v>0.5</v>
      </c>
      <c r="E720">
        <v>310</v>
      </c>
      <c r="F720" s="19" t="b">
        <f t="shared" si="87"/>
        <v>0</v>
      </c>
      <c r="G720" s="20">
        <f t="shared" si="88"/>
        <v>310</v>
      </c>
      <c r="H720" s="20" t="b">
        <f t="shared" si="89"/>
        <v>0</v>
      </c>
      <c r="I720" s="20" t="b">
        <f t="shared" si="90"/>
        <v>0</v>
      </c>
      <c r="J720" s="20" t="b">
        <f t="shared" si="91"/>
        <v>0</v>
      </c>
      <c r="K720" s="21" t="b">
        <f t="shared" si="92"/>
        <v>0</v>
      </c>
    </row>
    <row r="721" spans="1:11" x14ac:dyDescent="0.25">
      <c r="A721" s="11">
        <v>40709.208333333336</v>
      </c>
      <c r="B721">
        <v>0</v>
      </c>
      <c r="C721">
        <v>220.39999999999998</v>
      </c>
      <c r="D721">
        <v>0.4</v>
      </c>
      <c r="E721">
        <v>357</v>
      </c>
      <c r="F721" s="19">
        <f t="shared" si="87"/>
        <v>357</v>
      </c>
      <c r="G721" s="20" t="b">
        <f t="shared" si="88"/>
        <v>0</v>
      </c>
      <c r="H721" s="20" t="b">
        <f t="shared" si="89"/>
        <v>0</v>
      </c>
      <c r="I721" s="20" t="b">
        <f t="shared" si="90"/>
        <v>0</v>
      </c>
      <c r="J721" s="20" t="b">
        <f t="shared" si="91"/>
        <v>0</v>
      </c>
      <c r="K721" s="21" t="b">
        <f t="shared" si="92"/>
        <v>0</v>
      </c>
    </row>
    <row r="722" spans="1:11" x14ac:dyDescent="0.25">
      <c r="A722" s="11">
        <v>40709.25</v>
      </c>
      <c r="B722">
        <v>0</v>
      </c>
      <c r="C722">
        <v>220.39999999999998</v>
      </c>
      <c r="D722">
        <v>0.3</v>
      </c>
      <c r="E722">
        <v>245</v>
      </c>
      <c r="F722" s="19">
        <f t="shared" si="87"/>
        <v>245</v>
      </c>
      <c r="G722" s="20" t="b">
        <f t="shared" si="88"/>
        <v>0</v>
      </c>
      <c r="H722" s="20" t="b">
        <f t="shared" si="89"/>
        <v>0</v>
      </c>
      <c r="I722" s="20" t="b">
        <f t="shared" si="90"/>
        <v>0</v>
      </c>
      <c r="J722" s="20" t="b">
        <f t="shared" si="91"/>
        <v>0</v>
      </c>
      <c r="K722" s="21" t="b">
        <f t="shared" si="92"/>
        <v>0</v>
      </c>
    </row>
    <row r="723" spans="1:11" x14ac:dyDescent="0.25">
      <c r="A723" s="11">
        <v>40709.291666666664</v>
      </c>
      <c r="B723">
        <v>0</v>
      </c>
      <c r="C723">
        <v>220.39999999999998</v>
      </c>
      <c r="D723">
        <v>0.3</v>
      </c>
      <c r="E723">
        <v>265</v>
      </c>
      <c r="F723" s="19">
        <f t="shared" si="87"/>
        <v>265</v>
      </c>
      <c r="G723" s="20" t="b">
        <f t="shared" si="88"/>
        <v>0</v>
      </c>
      <c r="H723" s="20" t="b">
        <f t="shared" si="89"/>
        <v>0</v>
      </c>
      <c r="I723" s="20" t="b">
        <f t="shared" si="90"/>
        <v>0</v>
      </c>
      <c r="J723" s="20" t="b">
        <f t="shared" si="91"/>
        <v>0</v>
      </c>
      <c r="K723" s="21" t="b">
        <f t="shared" si="92"/>
        <v>0</v>
      </c>
    </row>
    <row r="724" spans="1:11" x14ac:dyDescent="0.25">
      <c r="A724" s="11">
        <v>40709.333333333336</v>
      </c>
      <c r="B724">
        <v>0</v>
      </c>
      <c r="C724">
        <v>220.39999999999998</v>
      </c>
      <c r="D724">
        <v>0.4</v>
      </c>
      <c r="E724">
        <v>232</v>
      </c>
      <c r="F724" s="19">
        <f t="shared" si="87"/>
        <v>232</v>
      </c>
      <c r="G724" s="20" t="b">
        <f t="shared" si="88"/>
        <v>0</v>
      </c>
      <c r="H724" s="20" t="b">
        <f t="shared" si="89"/>
        <v>0</v>
      </c>
      <c r="I724" s="20" t="b">
        <f t="shared" si="90"/>
        <v>0</v>
      </c>
      <c r="J724" s="20" t="b">
        <f t="shared" si="91"/>
        <v>0</v>
      </c>
      <c r="K724" s="21" t="b">
        <f t="shared" si="92"/>
        <v>0</v>
      </c>
    </row>
    <row r="725" spans="1:11" x14ac:dyDescent="0.25">
      <c r="A725" s="11">
        <v>40709.375</v>
      </c>
      <c r="B725">
        <v>0</v>
      </c>
      <c r="C725">
        <v>220.39999999999998</v>
      </c>
      <c r="D725">
        <v>0.6</v>
      </c>
      <c r="E725">
        <v>343</v>
      </c>
      <c r="F725" s="19" t="b">
        <f t="shared" si="87"/>
        <v>0</v>
      </c>
      <c r="G725" s="20">
        <f t="shared" si="88"/>
        <v>343</v>
      </c>
      <c r="H725" s="20" t="b">
        <f t="shared" si="89"/>
        <v>0</v>
      </c>
      <c r="I725" s="20" t="b">
        <f t="shared" si="90"/>
        <v>0</v>
      </c>
      <c r="J725" s="20" t="b">
        <f t="shared" si="91"/>
        <v>0</v>
      </c>
      <c r="K725" s="21" t="b">
        <f t="shared" si="92"/>
        <v>0</v>
      </c>
    </row>
    <row r="726" spans="1:11" x14ac:dyDescent="0.25">
      <c r="A726" s="11">
        <v>40709.416666666664</v>
      </c>
      <c r="B726">
        <v>0</v>
      </c>
      <c r="C726">
        <v>220.39999999999998</v>
      </c>
      <c r="D726">
        <v>1.3</v>
      </c>
      <c r="E726">
        <v>112</v>
      </c>
      <c r="F726" s="19" t="b">
        <f t="shared" si="87"/>
        <v>0</v>
      </c>
      <c r="G726" s="20">
        <f t="shared" si="88"/>
        <v>112</v>
      </c>
      <c r="H726" s="20" t="b">
        <f t="shared" si="89"/>
        <v>0</v>
      </c>
      <c r="I726" s="20" t="b">
        <f t="shared" si="90"/>
        <v>0</v>
      </c>
      <c r="J726" s="20" t="b">
        <f t="shared" si="91"/>
        <v>0</v>
      </c>
      <c r="K726" s="21" t="b">
        <f t="shared" si="92"/>
        <v>0</v>
      </c>
    </row>
    <row r="727" spans="1:11" x14ac:dyDescent="0.25">
      <c r="A727" s="11">
        <v>40709.458333333336</v>
      </c>
      <c r="B727">
        <v>0</v>
      </c>
      <c r="C727">
        <v>220.39999999999998</v>
      </c>
      <c r="D727">
        <v>1.4</v>
      </c>
      <c r="E727">
        <v>179</v>
      </c>
      <c r="F727" s="19" t="b">
        <f t="shared" si="87"/>
        <v>0</v>
      </c>
      <c r="G727" s="20">
        <f t="shared" si="88"/>
        <v>179</v>
      </c>
      <c r="H727" s="20" t="b">
        <f t="shared" si="89"/>
        <v>0</v>
      </c>
      <c r="I727" s="20" t="b">
        <f t="shared" si="90"/>
        <v>0</v>
      </c>
      <c r="J727" s="20" t="b">
        <f t="shared" si="91"/>
        <v>0</v>
      </c>
      <c r="K727" s="21" t="b">
        <f t="shared" si="92"/>
        <v>0</v>
      </c>
    </row>
    <row r="728" spans="1:11" x14ac:dyDescent="0.25">
      <c r="A728" s="11">
        <v>40709.5</v>
      </c>
      <c r="B728">
        <v>0</v>
      </c>
      <c r="C728">
        <v>220.39999999999998</v>
      </c>
      <c r="D728">
        <v>0.8</v>
      </c>
      <c r="E728">
        <v>117</v>
      </c>
      <c r="F728" s="19" t="b">
        <f t="shared" si="87"/>
        <v>0</v>
      </c>
      <c r="G728" s="20">
        <f t="shared" si="88"/>
        <v>117</v>
      </c>
      <c r="H728" s="20" t="b">
        <f t="shared" si="89"/>
        <v>0</v>
      </c>
      <c r="I728" s="20" t="b">
        <f t="shared" si="90"/>
        <v>0</v>
      </c>
      <c r="J728" s="20" t="b">
        <f t="shared" si="91"/>
        <v>0</v>
      </c>
      <c r="K728" s="21" t="b">
        <f t="shared" si="92"/>
        <v>0</v>
      </c>
    </row>
    <row r="729" spans="1:11" x14ac:dyDescent="0.25">
      <c r="A729" s="11">
        <v>40709.541666666664</v>
      </c>
      <c r="B729">
        <v>0</v>
      </c>
      <c r="C729">
        <v>220.39999999999998</v>
      </c>
      <c r="D729">
        <v>1.4</v>
      </c>
      <c r="E729">
        <v>90</v>
      </c>
      <c r="F729" s="19" t="b">
        <f t="shared" si="87"/>
        <v>0</v>
      </c>
      <c r="G729" s="20">
        <f t="shared" si="88"/>
        <v>90</v>
      </c>
      <c r="H729" s="20" t="b">
        <f t="shared" si="89"/>
        <v>0</v>
      </c>
      <c r="I729" s="20" t="b">
        <f t="shared" si="90"/>
        <v>0</v>
      </c>
      <c r="J729" s="20" t="b">
        <f t="shared" si="91"/>
        <v>0</v>
      </c>
      <c r="K729" s="21" t="b">
        <f t="shared" si="92"/>
        <v>0</v>
      </c>
    </row>
    <row r="730" spans="1:11" x14ac:dyDescent="0.25">
      <c r="A730" s="11">
        <v>40709.583333333336</v>
      </c>
      <c r="B730">
        <v>0</v>
      </c>
      <c r="C730">
        <v>220.39999999999998</v>
      </c>
      <c r="D730">
        <v>1.6</v>
      </c>
      <c r="E730">
        <v>92</v>
      </c>
      <c r="F730" s="19" t="b">
        <f t="shared" si="87"/>
        <v>0</v>
      </c>
      <c r="G730" s="20" t="b">
        <f t="shared" si="88"/>
        <v>0</v>
      </c>
      <c r="H730" s="20">
        <f t="shared" si="89"/>
        <v>92</v>
      </c>
      <c r="I730" s="20" t="b">
        <f t="shared" si="90"/>
        <v>0</v>
      </c>
      <c r="J730" s="20" t="b">
        <f t="shared" si="91"/>
        <v>0</v>
      </c>
      <c r="K730" s="21" t="b">
        <f t="shared" si="92"/>
        <v>0</v>
      </c>
    </row>
    <row r="731" spans="1:11" x14ac:dyDescent="0.25">
      <c r="A731" s="11">
        <v>40709.625</v>
      </c>
      <c r="B731">
        <v>0</v>
      </c>
      <c r="C731">
        <v>220.39999999999998</v>
      </c>
      <c r="D731">
        <v>1</v>
      </c>
      <c r="E731">
        <v>63</v>
      </c>
      <c r="F731" s="19" t="b">
        <f t="shared" si="87"/>
        <v>0</v>
      </c>
      <c r="G731" s="20">
        <f t="shared" si="88"/>
        <v>63</v>
      </c>
      <c r="H731" s="20" t="b">
        <f t="shared" si="89"/>
        <v>0</v>
      </c>
      <c r="I731" s="20" t="b">
        <f t="shared" si="90"/>
        <v>0</v>
      </c>
      <c r="J731" s="20" t="b">
        <f t="shared" si="91"/>
        <v>0</v>
      </c>
      <c r="K731" s="21" t="b">
        <f t="shared" si="92"/>
        <v>0</v>
      </c>
    </row>
    <row r="732" spans="1:11" x14ac:dyDescent="0.25">
      <c r="A732" s="11">
        <v>40709.666666666664</v>
      </c>
      <c r="B732">
        <v>0</v>
      </c>
      <c r="C732">
        <v>220.39999999999998</v>
      </c>
      <c r="D732">
        <v>1.8</v>
      </c>
      <c r="E732">
        <v>113</v>
      </c>
      <c r="F732" s="19" t="b">
        <f t="shared" si="87"/>
        <v>0</v>
      </c>
      <c r="G732" s="20" t="b">
        <f t="shared" si="88"/>
        <v>0</v>
      </c>
      <c r="H732" s="20">
        <f t="shared" si="89"/>
        <v>113</v>
      </c>
      <c r="I732" s="20" t="b">
        <f t="shared" si="90"/>
        <v>0</v>
      </c>
      <c r="J732" s="20" t="b">
        <f t="shared" si="91"/>
        <v>0</v>
      </c>
      <c r="K732" s="21" t="b">
        <f t="shared" si="92"/>
        <v>0</v>
      </c>
    </row>
    <row r="733" spans="1:11" x14ac:dyDescent="0.25">
      <c r="A733" s="11">
        <v>40709.708333333336</v>
      </c>
      <c r="B733">
        <v>0</v>
      </c>
      <c r="C733">
        <v>220.39999999999998</v>
      </c>
      <c r="D733">
        <v>1.4</v>
      </c>
      <c r="E733">
        <v>60</v>
      </c>
      <c r="F733" s="19" t="b">
        <f t="shared" si="87"/>
        <v>0</v>
      </c>
      <c r="G733" s="20">
        <f t="shared" si="88"/>
        <v>60</v>
      </c>
      <c r="H733" s="20" t="b">
        <f t="shared" si="89"/>
        <v>0</v>
      </c>
      <c r="I733" s="20" t="b">
        <f t="shared" si="90"/>
        <v>0</v>
      </c>
      <c r="J733" s="20" t="b">
        <f t="shared" si="91"/>
        <v>0</v>
      </c>
      <c r="K733" s="21" t="b">
        <f t="shared" si="92"/>
        <v>0</v>
      </c>
    </row>
    <row r="734" spans="1:11" x14ac:dyDescent="0.25">
      <c r="A734" s="11">
        <v>40709.75</v>
      </c>
      <c r="B734">
        <v>0</v>
      </c>
      <c r="C734">
        <v>220.39999999999998</v>
      </c>
      <c r="D734">
        <v>2.1</v>
      </c>
      <c r="E734">
        <v>62</v>
      </c>
      <c r="F734" s="19" t="b">
        <f t="shared" si="87"/>
        <v>0</v>
      </c>
      <c r="G734" s="20" t="b">
        <f t="shared" si="88"/>
        <v>0</v>
      </c>
      <c r="H734" s="20">
        <f t="shared" si="89"/>
        <v>62</v>
      </c>
      <c r="I734" s="20" t="b">
        <f t="shared" si="90"/>
        <v>0</v>
      </c>
      <c r="J734" s="20" t="b">
        <f t="shared" si="91"/>
        <v>0</v>
      </c>
      <c r="K734" s="21" t="b">
        <f t="shared" si="92"/>
        <v>0</v>
      </c>
    </row>
    <row r="735" spans="1:11" x14ac:dyDescent="0.25">
      <c r="A735" s="11">
        <v>40709.791666666664</v>
      </c>
      <c r="B735">
        <v>0</v>
      </c>
      <c r="C735">
        <v>220.39999999999998</v>
      </c>
      <c r="D735">
        <v>0.6</v>
      </c>
      <c r="E735">
        <v>98</v>
      </c>
      <c r="F735" s="19" t="b">
        <f t="shared" si="87"/>
        <v>0</v>
      </c>
      <c r="G735" s="20">
        <f t="shared" si="88"/>
        <v>98</v>
      </c>
      <c r="H735" s="20" t="b">
        <f t="shared" si="89"/>
        <v>0</v>
      </c>
      <c r="I735" s="20" t="b">
        <f t="shared" si="90"/>
        <v>0</v>
      </c>
      <c r="J735" s="20" t="b">
        <f t="shared" si="91"/>
        <v>0</v>
      </c>
      <c r="K735" s="21" t="b">
        <f t="shared" si="92"/>
        <v>0</v>
      </c>
    </row>
    <row r="736" spans="1:11" x14ac:dyDescent="0.25">
      <c r="A736" s="11">
        <v>40709.833333333336</v>
      </c>
      <c r="B736">
        <v>0</v>
      </c>
      <c r="C736">
        <v>220.39999999999998</v>
      </c>
      <c r="D736">
        <v>1.1000000000000001</v>
      </c>
      <c r="E736">
        <v>50</v>
      </c>
      <c r="F736" s="19" t="b">
        <f t="shared" si="87"/>
        <v>0</v>
      </c>
      <c r="G736" s="20">
        <f t="shared" si="88"/>
        <v>50</v>
      </c>
      <c r="H736" s="20" t="b">
        <f t="shared" si="89"/>
        <v>0</v>
      </c>
      <c r="I736" s="20" t="b">
        <f t="shared" si="90"/>
        <v>0</v>
      </c>
      <c r="J736" s="20" t="b">
        <f t="shared" si="91"/>
        <v>0</v>
      </c>
      <c r="K736" s="21" t="b">
        <f t="shared" si="92"/>
        <v>0</v>
      </c>
    </row>
    <row r="737" spans="1:11" x14ac:dyDescent="0.25">
      <c r="A737" s="11">
        <v>40709.875</v>
      </c>
      <c r="B737">
        <v>0</v>
      </c>
      <c r="C737">
        <v>220.39999999999998</v>
      </c>
      <c r="D737">
        <v>1</v>
      </c>
      <c r="E737">
        <v>32</v>
      </c>
      <c r="F737" s="19" t="b">
        <f t="shared" si="87"/>
        <v>0</v>
      </c>
      <c r="G737" s="20">
        <f t="shared" si="88"/>
        <v>32</v>
      </c>
      <c r="H737" s="20" t="b">
        <f t="shared" si="89"/>
        <v>0</v>
      </c>
      <c r="I737" s="20" t="b">
        <f t="shared" si="90"/>
        <v>0</v>
      </c>
      <c r="J737" s="20" t="b">
        <f t="shared" si="91"/>
        <v>0</v>
      </c>
      <c r="K737" s="21" t="b">
        <f t="shared" si="92"/>
        <v>0</v>
      </c>
    </row>
    <row r="738" spans="1:11" x14ac:dyDescent="0.25">
      <c r="A738" s="11">
        <v>40709.916666666664</v>
      </c>
      <c r="B738">
        <v>0</v>
      </c>
      <c r="C738">
        <v>220.39999999999998</v>
      </c>
      <c r="D738">
        <v>1.2</v>
      </c>
      <c r="E738">
        <v>311</v>
      </c>
      <c r="F738" s="19" t="b">
        <f t="shared" si="87"/>
        <v>0</v>
      </c>
      <c r="G738" s="20">
        <f t="shared" si="88"/>
        <v>311</v>
      </c>
      <c r="H738" s="20" t="b">
        <f t="shared" si="89"/>
        <v>0</v>
      </c>
      <c r="I738" s="20" t="b">
        <f t="shared" si="90"/>
        <v>0</v>
      </c>
      <c r="J738" s="20" t="b">
        <f t="shared" si="91"/>
        <v>0</v>
      </c>
      <c r="K738" s="21" t="b">
        <f t="shared" si="92"/>
        <v>0</v>
      </c>
    </row>
    <row r="739" spans="1:11" x14ac:dyDescent="0.25">
      <c r="A739" s="11">
        <v>40709.958333333336</v>
      </c>
      <c r="B739">
        <v>0</v>
      </c>
      <c r="C739">
        <v>220.39999999999998</v>
      </c>
      <c r="D739">
        <v>1</v>
      </c>
      <c r="E739">
        <v>320</v>
      </c>
      <c r="F739" s="19" t="b">
        <f t="shared" si="87"/>
        <v>0</v>
      </c>
      <c r="G739" s="20">
        <f t="shared" si="88"/>
        <v>320</v>
      </c>
      <c r="H739" s="20" t="b">
        <f t="shared" si="89"/>
        <v>0</v>
      </c>
      <c r="I739" s="20" t="b">
        <f t="shared" si="90"/>
        <v>0</v>
      </c>
      <c r="J739" s="20" t="b">
        <f t="shared" si="91"/>
        <v>0</v>
      </c>
      <c r="K739" s="21" t="b">
        <f t="shared" si="92"/>
        <v>0</v>
      </c>
    </row>
    <row r="740" spans="1:11" x14ac:dyDescent="0.25">
      <c r="A740" s="11">
        <v>40710</v>
      </c>
      <c r="B740">
        <v>0</v>
      </c>
      <c r="C740">
        <v>220.39999999999998</v>
      </c>
      <c r="D740">
        <v>1.3</v>
      </c>
      <c r="E740">
        <v>316</v>
      </c>
      <c r="F740" s="19" t="b">
        <f t="shared" si="87"/>
        <v>0</v>
      </c>
      <c r="G740" s="20">
        <f t="shared" si="88"/>
        <v>316</v>
      </c>
      <c r="H740" s="20" t="b">
        <f t="shared" si="89"/>
        <v>0</v>
      </c>
      <c r="I740" s="20" t="b">
        <f t="shared" si="90"/>
        <v>0</v>
      </c>
      <c r="J740" s="20" t="b">
        <f t="shared" si="91"/>
        <v>0</v>
      </c>
      <c r="K740" s="21" t="b">
        <f t="shared" si="92"/>
        <v>0</v>
      </c>
    </row>
    <row r="741" spans="1:11" x14ac:dyDescent="0.25">
      <c r="A741" s="11">
        <v>40710.041666666664</v>
      </c>
      <c r="B741">
        <v>0</v>
      </c>
      <c r="C741">
        <v>220.39999999999998</v>
      </c>
      <c r="D741">
        <v>0.9</v>
      </c>
      <c r="E741">
        <v>274</v>
      </c>
      <c r="F741" s="19" t="b">
        <f t="shared" si="87"/>
        <v>0</v>
      </c>
      <c r="G741" s="20">
        <f t="shared" si="88"/>
        <v>274</v>
      </c>
      <c r="H741" s="20" t="b">
        <f t="shared" si="89"/>
        <v>0</v>
      </c>
      <c r="I741" s="20" t="b">
        <f t="shared" si="90"/>
        <v>0</v>
      </c>
      <c r="J741" s="20" t="b">
        <f t="shared" si="91"/>
        <v>0</v>
      </c>
      <c r="K741" s="21" t="b">
        <f t="shared" si="92"/>
        <v>0</v>
      </c>
    </row>
    <row r="742" spans="1:11" x14ac:dyDescent="0.25">
      <c r="A742" s="11">
        <v>40710.083333333336</v>
      </c>
      <c r="B742">
        <v>0</v>
      </c>
      <c r="C742">
        <v>220.39999999999998</v>
      </c>
      <c r="D742">
        <v>0.6</v>
      </c>
      <c r="E742">
        <v>333</v>
      </c>
      <c r="F742" s="19" t="b">
        <f t="shared" si="87"/>
        <v>0</v>
      </c>
      <c r="G742" s="20">
        <f t="shared" si="88"/>
        <v>333</v>
      </c>
      <c r="H742" s="20" t="b">
        <f t="shared" si="89"/>
        <v>0</v>
      </c>
      <c r="I742" s="20" t="b">
        <f t="shared" si="90"/>
        <v>0</v>
      </c>
      <c r="J742" s="20" t="b">
        <f t="shared" si="91"/>
        <v>0</v>
      </c>
      <c r="K742" s="21" t="b">
        <f t="shared" si="92"/>
        <v>0</v>
      </c>
    </row>
    <row r="743" spans="1:11" x14ac:dyDescent="0.25">
      <c r="A743" s="11">
        <v>40710.125</v>
      </c>
      <c r="B743">
        <v>0</v>
      </c>
      <c r="C743">
        <v>220.39999999999998</v>
      </c>
      <c r="D743">
        <v>0.6</v>
      </c>
      <c r="E743">
        <v>311</v>
      </c>
      <c r="F743" s="19" t="b">
        <f t="shared" si="87"/>
        <v>0</v>
      </c>
      <c r="G743" s="20">
        <f t="shared" si="88"/>
        <v>311</v>
      </c>
      <c r="H743" s="20" t="b">
        <f t="shared" si="89"/>
        <v>0</v>
      </c>
      <c r="I743" s="20" t="b">
        <f t="shared" si="90"/>
        <v>0</v>
      </c>
      <c r="J743" s="20" t="b">
        <f t="shared" si="91"/>
        <v>0</v>
      </c>
      <c r="K743" s="21" t="b">
        <f t="shared" si="92"/>
        <v>0</v>
      </c>
    </row>
    <row r="744" spans="1:11" x14ac:dyDescent="0.25">
      <c r="A744" s="11">
        <v>40710.166666666664</v>
      </c>
      <c r="B744">
        <v>0</v>
      </c>
      <c r="C744">
        <v>220.39999999999998</v>
      </c>
      <c r="D744">
        <v>0.5</v>
      </c>
      <c r="E744">
        <v>304</v>
      </c>
      <c r="F744" s="19" t="b">
        <f t="shared" si="87"/>
        <v>0</v>
      </c>
      <c r="G744" s="20">
        <f t="shared" si="88"/>
        <v>304</v>
      </c>
      <c r="H744" s="20" t="b">
        <f t="shared" si="89"/>
        <v>0</v>
      </c>
      <c r="I744" s="20" t="b">
        <f t="shared" si="90"/>
        <v>0</v>
      </c>
      <c r="J744" s="20" t="b">
        <f t="shared" si="91"/>
        <v>0</v>
      </c>
      <c r="K744" s="21" t="b">
        <f t="shared" si="92"/>
        <v>0</v>
      </c>
    </row>
    <row r="745" spans="1:11" x14ac:dyDescent="0.25">
      <c r="A745" s="11">
        <v>40710.208333333336</v>
      </c>
      <c r="B745">
        <v>0</v>
      </c>
      <c r="C745">
        <v>220.39999999999998</v>
      </c>
      <c r="D745">
        <v>0.5</v>
      </c>
      <c r="E745">
        <v>316</v>
      </c>
      <c r="F745" s="19" t="b">
        <f t="shared" si="87"/>
        <v>0</v>
      </c>
      <c r="G745" s="20">
        <f t="shared" si="88"/>
        <v>316</v>
      </c>
      <c r="H745" s="20" t="b">
        <f t="shared" si="89"/>
        <v>0</v>
      </c>
      <c r="I745" s="20" t="b">
        <f t="shared" si="90"/>
        <v>0</v>
      </c>
      <c r="J745" s="20" t="b">
        <f t="shared" si="91"/>
        <v>0</v>
      </c>
      <c r="K745" s="21" t="b">
        <f t="shared" si="92"/>
        <v>0</v>
      </c>
    </row>
    <row r="746" spans="1:11" x14ac:dyDescent="0.25">
      <c r="A746" s="11">
        <v>40710.25</v>
      </c>
      <c r="B746">
        <v>0</v>
      </c>
      <c r="C746">
        <v>220.39999999999998</v>
      </c>
      <c r="D746">
        <v>0.4</v>
      </c>
      <c r="E746">
        <v>79</v>
      </c>
      <c r="F746" s="19">
        <f t="shared" si="87"/>
        <v>79</v>
      </c>
      <c r="G746" s="20" t="b">
        <f t="shared" si="88"/>
        <v>0</v>
      </c>
      <c r="H746" s="20" t="b">
        <f t="shared" si="89"/>
        <v>0</v>
      </c>
      <c r="I746" s="20" t="b">
        <f t="shared" si="90"/>
        <v>0</v>
      </c>
      <c r="J746" s="20" t="b">
        <f t="shared" si="91"/>
        <v>0</v>
      </c>
      <c r="K746" s="21" t="b">
        <f t="shared" si="92"/>
        <v>0</v>
      </c>
    </row>
    <row r="747" spans="1:11" x14ac:dyDescent="0.25">
      <c r="A747" s="11">
        <v>40710.291666666664</v>
      </c>
      <c r="B747">
        <v>0</v>
      </c>
      <c r="C747">
        <v>220.39999999999998</v>
      </c>
      <c r="D747">
        <v>0.2</v>
      </c>
      <c r="E747">
        <v>358</v>
      </c>
      <c r="F747" s="19">
        <f t="shared" si="87"/>
        <v>358</v>
      </c>
      <c r="G747" s="20" t="b">
        <f t="shared" si="88"/>
        <v>0</v>
      </c>
      <c r="H747" s="20" t="b">
        <f t="shared" si="89"/>
        <v>0</v>
      </c>
      <c r="I747" s="20" t="b">
        <f t="shared" si="90"/>
        <v>0</v>
      </c>
      <c r="J747" s="20" t="b">
        <f t="shared" si="91"/>
        <v>0</v>
      </c>
      <c r="K747" s="21" t="b">
        <f t="shared" si="92"/>
        <v>0</v>
      </c>
    </row>
    <row r="748" spans="1:11" x14ac:dyDescent="0.25">
      <c r="A748" s="11">
        <v>40710.333333333336</v>
      </c>
      <c r="B748">
        <v>0</v>
      </c>
      <c r="C748">
        <v>220.39999999999998</v>
      </c>
      <c r="D748">
        <v>0.4</v>
      </c>
      <c r="E748">
        <v>259</v>
      </c>
      <c r="F748" s="19">
        <f t="shared" si="87"/>
        <v>259</v>
      </c>
      <c r="G748" s="20" t="b">
        <f t="shared" si="88"/>
        <v>0</v>
      </c>
      <c r="H748" s="20" t="b">
        <f t="shared" si="89"/>
        <v>0</v>
      </c>
      <c r="I748" s="20" t="b">
        <f t="shared" si="90"/>
        <v>0</v>
      </c>
      <c r="J748" s="20" t="b">
        <f t="shared" si="91"/>
        <v>0</v>
      </c>
      <c r="K748" s="21" t="b">
        <f t="shared" si="92"/>
        <v>0</v>
      </c>
    </row>
    <row r="749" spans="1:11" x14ac:dyDescent="0.25">
      <c r="A749" s="11">
        <v>40710.375</v>
      </c>
      <c r="B749">
        <v>0</v>
      </c>
      <c r="C749">
        <v>220.39999999999998</v>
      </c>
      <c r="D749">
        <v>1.6</v>
      </c>
      <c r="E749">
        <v>205</v>
      </c>
      <c r="F749" s="19" t="b">
        <f t="shared" si="87"/>
        <v>0</v>
      </c>
      <c r="G749" s="20" t="b">
        <f t="shared" si="88"/>
        <v>0</v>
      </c>
      <c r="H749" s="20">
        <f t="shared" si="89"/>
        <v>205</v>
      </c>
      <c r="I749" s="20" t="b">
        <f t="shared" si="90"/>
        <v>0</v>
      </c>
      <c r="J749" s="20" t="b">
        <f t="shared" si="91"/>
        <v>0</v>
      </c>
      <c r="K749" s="21" t="b">
        <f t="shared" si="92"/>
        <v>0</v>
      </c>
    </row>
    <row r="750" spans="1:11" x14ac:dyDescent="0.25">
      <c r="A750" s="11">
        <v>40710.416666666664</v>
      </c>
      <c r="B750">
        <v>0</v>
      </c>
      <c r="C750">
        <v>220.39999999999998</v>
      </c>
      <c r="D750">
        <v>1.5</v>
      </c>
      <c r="E750">
        <v>215</v>
      </c>
      <c r="F750" s="19" t="b">
        <f t="shared" si="87"/>
        <v>0</v>
      </c>
      <c r="G750" s="20" t="b">
        <f t="shared" si="88"/>
        <v>0</v>
      </c>
      <c r="H750" s="20">
        <f t="shared" si="89"/>
        <v>215</v>
      </c>
      <c r="I750" s="20" t="b">
        <f t="shared" si="90"/>
        <v>0</v>
      </c>
      <c r="J750" s="20" t="b">
        <f t="shared" si="91"/>
        <v>0</v>
      </c>
      <c r="K750" s="21" t="b">
        <f t="shared" si="92"/>
        <v>0</v>
      </c>
    </row>
    <row r="751" spans="1:11" x14ac:dyDescent="0.25">
      <c r="A751" s="11">
        <v>40710.458333333336</v>
      </c>
      <c r="B751">
        <v>0</v>
      </c>
      <c r="C751">
        <v>220.39999999999998</v>
      </c>
      <c r="D751">
        <v>1.9</v>
      </c>
      <c r="E751">
        <v>115</v>
      </c>
      <c r="F751" s="19" t="b">
        <f t="shared" si="87"/>
        <v>0</v>
      </c>
      <c r="G751" s="20" t="b">
        <f t="shared" si="88"/>
        <v>0</v>
      </c>
      <c r="H751" s="20">
        <f t="shared" si="89"/>
        <v>115</v>
      </c>
      <c r="I751" s="20" t="b">
        <f t="shared" si="90"/>
        <v>0</v>
      </c>
      <c r="J751" s="20" t="b">
        <f t="shared" si="91"/>
        <v>0</v>
      </c>
      <c r="K751" s="21" t="b">
        <f t="shared" si="92"/>
        <v>0</v>
      </c>
    </row>
    <row r="752" spans="1:11" x14ac:dyDescent="0.25">
      <c r="A752" s="11">
        <v>40710.5</v>
      </c>
      <c r="B752">
        <v>0</v>
      </c>
      <c r="C752">
        <v>220.39999999999998</v>
      </c>
      <c r="D752">
        <v>2.7</v>
      </c>
      <c r="E752">
        <v>105</v>
      </c>
      <c r="F752" s="19" t="b">
        <f t="shared" si="87"/>
        <v>0</v>
      </c>
      <c r="G752" s="20" t="b">
        <f t="shared" si="88"/>
        <v>0</v>
      </c>
      <c r="H752" s="20" t="b">
        <f t="shared" si="89"/>
        <v>0</v>
      </c>
      <c r="I752" s="20">
        <f t="shared" si="90"/>
        <v>105</v>
      </c>
      <c r="J752" s="20" t="b">
        <f t="shared" si="91"/>
        <v>0</v>
      </c>
      <c r="K752" s="21" t="b">
        <f t="shared" si="92"/>
        <v>0</v>
      </c>
    </row>
    <row r="753" spans="1:11" x14ac:dyDescent="0.25">
      <c r="A753" s="11">
        <v>40710.541666666664</v>
      </c>
      <c r="B753">
        <v>0</v>
      </c>
      <c r="C753">
        <v>220.39999999999998</v>
      </c>
      <c r="D753">
        <v>2.9</v>
      </c>
      <c r="E753">
        <v>82</v>
      </c>
      <c r="F753" s="19" t="b">
        <f t="shared" si="87"/>
        <v>0</v>
      </c>
      <c r="G753" s="20" t="b">
        <f t="shared" si="88"/>
        <v>0</v>
      </c>
      <c r="H753" s="20" t="b">
        <f t="shared" si="89"/>
        <v>0</v>
      </c>
      <c r="I753" s="20">
        <f t="shared" si="90"/>
        <v>82</v>
      </c>
      <c r="J753" s="20" t="b">
        <f t="shared" si="91"/>
        <v>0</v>
      </c>
      <c r="K753" s="21" t="b">
        <f t="shared" si="92"/>
        <v>0</v>
      </c>
    </row>
    <row r="754" spans="1:11" x14ac:dyDescent="0.25">
      <c r="A754" s="11">
        <v>40710.583333333336</v>
      </c>
      <c r="B754">
        <v>0</v>
      </c>
      <c r="C754">
        <v>220.39999999999998</v>
      </c>
      <c r="D754">
        <v>2.4</v>
      </c>
      <c r="E754">
        <v>64</v>
      </c>
      <c r="F754" s="19" t="b">
        <f t="shared" si="87"/>
        <v>0</v>
      </c>
      <c r="G754" s="20" t="b">
        <f t="shared" si="88"/>
        <v>0</v>
      </c>
      <c r="H754" s="20">
        <f t="shared" si="89"/>
        <v>64</v>
      </c>
      <c r="I754" s="20" t="b">
        <f t="shared" si="90"/>
        <v>0</v>
      </c>
      <c r="J754" s="20" t="b">
        <f t="shared" si="91"/>
        <v>0</v>
      </c>
      <c r="K754" s="21" t="b">
        <f t="shared" si="92"/>
        <v>0</v>
      </c>
    </row>
    <row r="755" spans="1:11" x14ac:dyDescent="0.25">
      <c r="A755" s="11">
        <v>40710.625</v>
      </c>
      <c r="B755">
        <v>0</v>
      </c>
      <c r="C755">
        <v>220.39999999999998</v>
      </c>
      <c r="D755">
        <v>1.7</v>
      </c>
      <c r="E755">
        <v>82</v>
      </c>
      <c r="F755" s="19" t="b">
        <f t="shared" si="87"/>
        <v>0</v>
      </c>
      <c r="G755" s="20" t="b">
        <f t="shared" si="88"/>
        <v>0</v>
      </c>
      <c r="H755" s="20">
        <f t="shared" si="89"/>
        <v>82</v>
      </c>
      <c r="I755" s="20" t="b">
        <f t="shared" si="90"/>
        <v>0</v>
      </c>
      <c r="J755" s="20" t="b">
        <f t="shared" si="91"/>
        <v>0</v>
      </c>
      <c r="K755" s="21" t="b">
        <f t="shared" si="92"/>
        <v>0</v>
      </c>
    </row>
    <row r="756" spans="1:11" x14ac:dyDescent="0.25">
      <c r="A756" s="11">
        <v>40710.666666666664</v>
      </c>
      <c r="B756">
        <v>0</v>
      </c>
      <c r="C756">
        <v>220.39999999999998</v>
      </c>
      <c r="D756">
        <v>2.8</v>
      </c>
      <c r="E756">
        <v>93</v>
      </c>
      <c r="F756" s="19" t="b">
        <f t="shared" si="87"/>
        <v>0</v>
      </c>
      <c r="G756" s="20" t="b">
        <f t="shared" si="88"/>
        <v>0</v>
      </c>
      <c r="H756" s="20" t="b">
        <f t="shared" si="89"/>
        <v>0</v>
      </c>
      <c r="I756" s="20">
        <f t="shared" si="90"/>
        <v>93</v>
      </c>
      <c r="J756" s="20" t="b">
        <f t="shared" si="91"/>
        <v>0</v>
      </c>
      <c r="K756" s="21" t="b">
        <f t="shared" si="92"/>
        <v>0</v>
      </c>
    </row>
    <row r="757" spans="1:11" x14ac:dyDescent="0.25">
      <c r="A757" s="11">
        <v>40710.708333333336</v>
      </c>
      <c r="B757">
        <v>0</v>
      </c>
      <c r="C757">
        <v>220.39999999999998</v>
      </c>
      <c r="D757">
        <v>1.5</v>
      </c>
      <c r="E757">
        <v>101</v>
      </c>
      <c r="F757" s="19" t="b">
        <f t="shared" ref="F757:F820" si="93">IF(D757&lt;0.5,E757)</f>
        <v>0</v>
      </c>
      <c r="G757" s="20" t="b">
        <f t="shared" ref="G757:G820" si="94">IF(D757&lt;1.5,IF(D757&gt;=0.5,E757))</f>
        <v>0</v>
      </c>
      <c r="H757" s="20">
        <f t="shared" ref="H757:H820" si="95">IF(D757&lt;2.5,IF(D757&gt;=1.5,E757))</f>
        <v>101</v>
      </c>
      <c r="I757" s="20" t="b">
        <f t="shared" ref="I757:I820" si="96">IF(D757&lt;3.5,IF(D757&gt;=2.5,E757))</f>
        <v>0</v>
      </c>
      <c r="J757" s="20" t="b">
        <f t="shared" ref="J757:J820" si="97">IF(D757&lt;4.5,IF(D757&gt;=3.5,E757))</f>
        <v>0</v>
      </c>
      <c r="K757" s="21" t="b">
        <f t="shared" ref="K757:K820" si="98">IF(D757&gt;=4.5,E757)</f>
        <v>0</v>
      </c>
    </row>
    <row r="758" spans="1:11" x14ac:dyDescent="0.25">
      <c r="A758" s="11">
        <v>40710.75</v>
      </c>
      <c r="B758">
        <v>0</v>
      </c>
      <c r="C758">
        <v>220.39999999999998</v>
      </c>
      <c r="D758">
        <v>1.5</v>
      </c>
      <c r="E758">
        <v>102</v>
      </c>
      <c r="F758" s="19" t="b">
        <f t="shared" si="93"/>
        <v>0</v>
      </c>
      <c r="G758" s="20" t="b">
        <f t="shared" si="94"/>
        <v>0</v>
      </c>
      <c r="H758" s="20">
        <f t="shared" si="95"/>
        <v>102</v>
      </c>
      <c r="I758" s="20" t="b">
        <f t="shared" si="96"/>
        <v>0</v>
      </c>
      <c r="J758" s="20" t="b">
        <f t="shared" si="97"/>
        <v>0</v>
      </c>
      <c r="K758" s="21" t="b">
        <f t="shared" si="98"/>
        <v>0</v>
      </c>
    </row>
    <row r="759" spans="1:11" x14ac:dyDescent="0.25">
      <c r="A759" s="11">
        <v>40710.791666666664</v>
      </c>
      <c r="B759">
        <v>0</v>
      </c>
      <c r="C759">
        <v>220.39999999999998</v>
      </c>
      <c r="D759">
        <v>1.5</v>
      </c>
      <c r="E759">
        <v>71</v>
      </c>
      <c r="F759" s="19" t="b">
        <f t="shared" si="93"/>
        <v>0</v>
      </c>
      <c r="G759" s="20" t="b">
        <f t="shared" si="94"/>
        <v>0</v>
      </c>
      <c r="H759" s="20">
        <f t="shared" si="95"/>
        <v>71</v>
      </c>
      <c r="I759" s="20" t="b">
        <f t="shared" si="96"/>
        <v>0</v>
      </c>
      <c r="J759" s="20" t="b">
        <f t="shared" si="97"/>
        <v>0</v>
      </c>
      <c r="K759" s="21" t="b">
        <f t="shared" si="98"/>
        <v>0</v>
      </c>
    </row>
    <row r="760" spans="1:11" x14ac:dyDescent="0.25">
      <c r="A760" s="11">
        <v>40710.833333333336</v>
      </c>
      <c r="B760">
        <v>0</v>
      </c>
      <c r="C760">
        <v>220.39999999999998</v>
      </c>
      <c r="D760">
        <v>0.8</v>
      </c>
      <c r="E760">
        <v>82</v>
      </c>
      <c r="F760" s="19" t="b">
        <f t="shared" si="93"/>
        <v>0</v>
      </c>
      <c r="G760" s="20">
        <f t="shared" si="94"/>
        <v>82</v>
      </c>
      <c r="H760" s="20" t="b">
        <f t="shared" si="95"/>
        <v>0</v>
      </c>
      <c r="I760" s="20" t="b">
        <f t="shared" si="96"/>
        <v>0</v>
      </c>
      <c r="J760" s="20" t="b">
        <f t="shared" si="97"/>
        <v>0</v>
      </c>
      <c r="K760" s="21" t="b">
        <f t="shared" si="98"/>
        <v>0</v>
      </c>
    </row>
    <row r="761" spans="1:11" x14ac:dyDescent="0.25">
      <c r="A761" s="11">
        <v>40710.875</v>
      </c>
      <c r="B761">
        <v>0</v>
      </c>
      <c r="C761">
        <v>220.39999999999998</v>
      </c>
      <c r="D761">
        <v>1</v>
      </c>
      <c r="E761">
        <v>64</v>
      </c>
      <c r="F761" s="19" t="b">
        <f t="shared" si="93"/>
        <v>0</v>
      </c>
      <c r="G761" s="20">
        <f t="shared" si="94"/>
        <v>64</v>
      </c>
      <c r="H761" s="20" t="b">
        <f t="shared" si="95"/>
        <v>0</v>
      </c>
      <c r="I761" s="20" t="b">
        <f t="shared" si="96"/>
        <v>0</v>
      </c>
      <c r="J761" s="20" t="b">
        <f t="shared" si="97"/>
        <v>0</v>
      </c>
      <c r="K761" s="21" t="b">
        <f t="shared" si="98"/>
        <v>0</v>
      </c>
    </row>
    <row r="762" spans="1:11" x14ac:dyDescent="0.25">
      <c r="A762" s="11">
        <v>40710.916666666664</v>
      </c>
      <c r="B762">
        <v>0</v>
      </c>
      <c r="C762">
        <v>220.39999999999998</v>
      </c>
      <c r="D762">
        <v>1</v>
      </c>
      <c r="E762">
        <v>50</v>
      </c>
      <c r="F762" s="19" t="b">
        <f t="shared" si="93"/>
        <v>0</v>
      </c>
      <c r="G762" s="20">
        <f t="shared" si="94"/>
        <v>50</v>
      </c>
      <c r="H762" s="20" t="b">
        <f t="shared" si="95"/>
        <v>0</v>
      </c>
      <c r="I762" s="20" t="b">
        <f t="shared" si="96"/>
        <v>0</v>
      </c>
      <c r="J762" s="20" t="b">
        <f t="shared" si="97"/>
        <v>0</v>
      </c>
      <c r="K762" s="21" t="b">
        <f t="shared" si="98"/>
        <v>0</v>
      </c>
    </row>
    <row r="763" spans="1:11" x14ac:dyDescent="0.25">
      <c r="A763" s="11">
        <v>40710.958333333336</v>
      </c>
      <c r="B763">
        <v>0</v>
      </c>
      <c r="C763">
        <v>220.39999999999998</v>
      </c>
      <c r="D763">
        <v>1.3</v>
      </c>
      <c r="E763">
        <v>46</v>
      </c>
      <c r="F763" s="19" t="b">
        <f t="shared" si="93"/>
        <v>0</v>
      </c>
      <c r="G763" s="20">
        <f t="shared" si="94"/>
        <v>46</v>
      </c>
      <c r="H763" s="20" t="b">
        <f t="shared" si="95"/>
        <v>0</v>
      </c>
      <c r="I763" s="20" t="b">
        <f t="shared" si="96"/>
        <v>0</v>
      </c>
      <c r="J763" s="20" t="b">
        <f t="shared" si="97"/>
        <v>0</v>
      </c>
      <c r="K763" s="21" t="b">
        <f t="shared" si="98"/>
        <v>0</v>
      </c>
    </row>
    <row r="764" spans="1:11" x14ac:dyDescent="0.25">
      <c r="A764" s="11">
        <v>40711</v>
      </c>
      <c r="B764">
        <v>0</v>
      </c>
      <c r="C764">
        <v>220.39999999999998</v>
      </c>
      <c r="D764">
        <v>0.8</v>
      </c>
      <c r="E764">
        <v>41</v>
      </c>
      <c r="F764" s="19" t="b">
        <f t="shared" si="93"/>
        <v>0</v>
      </c>
      <c r="G764" s="20">
        <f t="shared" si="94"/>
        <v>41</v>
      </c>
      <c r="H764" s="20" t="b">
        <f t="shared" si="95"/>
        <v>0</v>
      </c>
      <c r="I764" s="20" t="b">
        <f t="shared" si="96"/>
        <v>0</v>
      </c>
      <c r="J764" s="20" t="b">
        <f t="shared" si="97"/>
        <v>0</v>
      </c>
      <c r="K764" s="21" t="b">
        <f t="shared" si="98"/>
        <v>0</v>
      </c>
    </row>
    <row r="765" spans="1:11" x14ac:dyDescent="0.25">
      <c r="A765" s="11">
        <v>40711.041666666664</v>
      </c>
      <c r="B765">
        <v>0</v>
      </c>
      <c r="C765">
        <v>220.39999999999998</v>
      </c>
      <c r="D765">
        <v>1</v>
      </c>
      <c r="E765">
        <v>11</v>
      </c>
      <c r="F765" s="19" t="b">
        <f t="shared" si="93"/>
        <v>0</v>
      </c>
      <c r="G765" s="20">
        <f t="shared" si="94"/>
        <v>11</v>
      </c>
      <c r="H765" s="20" t="b">
        <f t="shared" si="95"/>
        <v>0</v>
      </c>
      <c r="I765" s="20" t="b">
        <f t="shared" si="96"/>
        <v>0</v>
      </c>
      <c r="J765" s="20" t="b">
        <f t="shared" si="97"/>
        <v>0</v>
      </c>
      <c r="K765" s="21" t="b">
        <f t="shared" si="98"/>
        <v>0</v>
      </c>
    </row>
    <row r="766" spans="1:11" x14ac:dyDescent="0.25">
      <c r="A766" s="11">
        <v>40711.083333333336</v>
      </c>
      <c r="B766">
        <v>9.1999999999999993</v>
      </c>
      <c r="C766">
        <v>229.59999999999997</v>
      </c>
      <c r="D766">
        <v>2.2999999999999998</v>
      </c>
      <c r="E766">
        <v>31</v>
      </c>
      <c r="F766" s="19" t="b">
        <f t="shared" si="93"/>
        <v>0</v>
      </c>
      <c r="G766" s="20" t="b">
        <f t="shared" si="94"/>
        <v>0</v>
      </c>
      <c r="H766" s="20">
        <f t="shared" si="95"/>
        <v>31</v>
      </c>
      <c r="I766" s="20" t="b">
        <f t="shared" si="96"/>
        <v>0</v>
      </c>
      <c r="J766" s="20" t="b">
        <f t="shared" si="97"/>
        <v>0</v>
      </c>
      <c r="K766" s="21" t="b">
        <f t="shared" si="98"/>
        <v>0</v>
      </c>
    </row>
    <row r="767" spans="1:11" x14ac:dyDescent="0.25">
      <c r="A767" s="11">
        <v>40711.125</v>
      </c>
      <c r="B767">
        <v>0</v>
      </c>
      <c r="C767">
        <v>229.59999999999997</v>
      </c>
      <c r="D767">
        <v>0.6</v>
      </c>
      <c r="E767">
        <v>2</v>
      </c>
      <c r="F767" s="19" t="b">
        <f t="shared" si="93"/>
        <v>0</v>
      </c>
      <c r="G767" s="20">
        <f t="shared" si="94"/>
        <v>2</v>
      </c>
      <c r="H767" s="20" t="b">
        <f t="shared" si="95"/>
        <v>0</v>
      </c>
      <c r="I767" s="20" t="b">
        <f t="shared" si="96"/>
        <v>0</v>
      </c>
      <c r="J767" s="20" t="b">
        <f t="shared" si="97"/>
        <v>0</v>
      </c>
      <c r="K767" s="21" t="b">
        <f t="shared" si="98"/>
        <v>0</v>
      </c>
    </row>
    <row r="768" spans="1:11" x14ac:dyDescent="0.25">
      <c r="A768" s="11">
        <v>40711.166666666664</v>
      </c>
      <c r="B768">
        <v>0</v>
      </c>
      <c r="C768">
        <v>229.59999999999997</v>
      </c>
      <c r="D768">
        <v>0.6</v>
      </c>
      <c r="E768">
        <v>265</v>
      </c>
      <c r="F768" s="19" t="b">
        <f t="shared" si="93"/>
        <v>0</v>
      </c>
      <c r="G768" s="20">
        <f t="shared" si="94"/>
        <v>265</v>
      </c>
      <c r="H768" s="20" t="b">
        <f t="shared" si="95"/>
        <v>0</v>
      </c>
      <c r="I768" s="20" t="b">
        <f t="shared" si="96"/>
        <v>0</v>
      </c>
      <c r="J768" s="20" t="b">
        <f t="shared" si="97"/>
        <v>0</v>
      </c>
      <c r="K768" s="21" t="b">
        <f t="shared" si="98"/>
        <v>0</v>
      </c>
    </row>
    <row r="769" spans="1:11" x14ac:dyDescent="0.25">
      <c r="A769" s="11">
        <v>40711.208333333336</v>
      </c>
      <c r="B769">
        <v>0</v>
      </c>
      <c r="C769">
        <v>229.59999999999997</v>
      </c>
      <c r="D769">
        <v>0.5</v>
      </c>
      <c r="E769">
        <v>137</v>
      </c>
      <c r="F769" s="19" t="b">
        <f t="shared" si="93"/>
        <v>0</v>
      </c>
      <c r="G769" s="20">
        <f t="shared" si="94"/>
        <v>137</v>
      </c>
      <c r="H769" s="20" t="b">
        <f t="shared" si="95"/>
        <v>0</v>
      </c>
      <c r="I769" s="20" t="b">
        <f t="shared" si="96"/>
        <v>0</v>
      </c>
      <c r="J769" s="20" t="b">
        <f t="shared" si="97"/>
        <v>0</v>
      </c>
      <c r="K769" s="21" t="b">
        <f t="shared" si="98"/>
        <v>0</v>
      </c>
    </row>
    <row r="770" spans="1:11" x14ac:dyDescent="0.25">
      <c r="A770" s="11">
        <v>40711.25</v>
      </c>
      <c r="B770">
        <v>0</v>
      </c>
      <c r="C770">
        <v>229.59999999999997</v>
      </c>
      <c r="D770">
        <v>0.8</v>
      </c>
      <c r="E770">
        <v>76</v>
      </c>
      <c r="F770" s="19" t="b">
        <f t="shared" si="93"/>
        <v>0</v>
      </c>
      <c r="G770" s="20">
        <f t="shared" si="94"/>
        <v>76</v>
      </c>
      <c r="H770" s="20" t="b">
        <f t="shared" si="95"/>
        <v>0</v>
      </c>
      <c r="I770" s="20" t="b">
        <f t="shared" si="96"/>
        <v>0</v>
      </c>
      <c r="J770" s="20" t="b">
        <f t="shared" si="97"/>
        <v>0</v>
      </c>
      <c r="K770" s="21" t="b">
        <f t="shared" si="98"/>
        <v>0</v>
      </c>
    </row>
    <row r="771" spans="1:11" x14ac:dyDescent="0.25">
      <c r="A771" s="11">
        <v>40711.291666666664</v>
      </c>
      <c r="B771">
        <v>0</v>
      </c>
      <c r="C771">
        <v>229.59999999999997</v>
      </c>
      <c r="D771">
        <v>0.7</v>
      </c>
      <c r="E771">
        <v>35</v>
      </c>
      <c r="F771" s="19" t="b">
        <f t="shared" si="93"/>
        <v>0</v>
      </c>
      <c r="G771" s="20">
        <f t="shared" si="94"/>
        <v>35</v>
      </c>
      <c r="H771" s="20" t="b">
        <f t="shared" si="95"/>
        <v>0</v>
      </c>
      <c r="I771" s="20" t="b">
        <f t="shared" si="96"/>
        <v>0</v>
      </c>
      <c r="J771" s="20" t="b">
        <f t="shared" si="97"/>
        <v>0</v>
      </c>
      <c r="K771" s="21" t="b">
        <f t="shared" si="98"/>
        <v>0</v>
      </c>
    </row>
    <row r="772" spans="1:11" x14ac:dyDescent="0.25">
      <c r="A772" s="11">
        <v>40711.333333333336</v>
      </c>
      <c r="B772">
        <v>0</v>
      </c>
      <c r="C772">
        <v>229.59999999999997</v>
      </c>
      <c r="D772">
        <v>0.5</v>
      </c>
      <c r="E772">
        <v>135</v>
      </c>
      <c r="F772" s="19" t="b">
        <f t="shared" si="93"/>
        <v>0</v>
      </c>
      <c r="G772" s="20">
        <f t="shared" si="94"/>
        <v>135</v>
      </c>
      <c r="H772" s="20" t="b">
        <f t="shared" si="95"/>
        <v>0</v>
      </c>
      <c r="I772" s="20" t="b">
        <f t="shared" si="96"/>
        <v>0</v>
      </c>
      <c r="J772" s="20" t="b">
        <f t="shared" si="97"/>
        <v>0</v>
      </c>
      <c r="K772" s="21" t="b">
        <f t="shared" si="98"/>
        <v>0</v>
      </c>
    </row>
    <row r="773" spans="1:11" x14ac:dyDescent="0.25">
      <c r="A773" s="11">
        <v>40711.375</v>
      </c>
      <c r="B773">
        <v>0</v>
      </c>
      <c r="C773">
        <v>229.59999999999997</v>
      </c>
      <c r="D773">
        <v>0.9</v>
      </c>
      <c r="E773">
        <v>353</v>
      </c>
      <c r="F773" s="19" t="b">
        <f t="shared" si="93"/>
        <v>0</v>
      </c>
      <c r="G773" s="20">
        <f t="shared" si="94"/>
        <v>353</v>
      </c>
      <c r="H773" s="20" t="b">
        <f t="shared" si="95"/>
        <v>0</v>
      </c>
      <c r="I773" s="20" t="b">
        <f t="shared" si="96"/>
        <v>0</v>
      </c>
      <c r="J773" s="20" t="b">
        <f t="shared" si="97"/>
        <v>0</v>
      </c>
      <c r="K773" s="21" t="b">
        <f t="shared" si="98"/>
        <v>0</v>
      </c>
    </row>
    <row r="774" spans="1:11" x14ac:dyDescent="0.25">
      <c r="A774" s="11">
        <v>40711.416666666664</v>
      </c>
      <c r="B774">
        <v>0</v>
      </c>
      <c r="C774">
        <v>229.59999999999997</v>
      </c>
      <c r="D774">
        <v>1.2</v>
      </c>
      <c r="E774">
        <v>103</v>
      </c>
      <c r="F774" s="19" t="b">
        <f t="shared" si="93"/>
        <v>0</v>
      </c>
      <c r="G774" s="20">
        <f t="shared" si="94"/>
        <v>103</v>
      </c>
      <c r="H774" s="20" t="b">
        <f t="shared" si="95"/>
        <v>0</v>
      </c>
      <c r="I774" s="20" t="b">
        <f t="shared" si="96"/>
        <v>0</v>
      </c>
      <c r="J774" s="20" t="b">
        <f t="shared" si="97"/>
        <v>0</v>
      </c>
      <c r="K774" s="21" t="b">
        <f t="shared" si="98"/>
        <v>0</v>
      </c>
    </row>
    <row r="775" spans="1:11" x14ac:dyDescent="0.25">
      <c r="A775" s="11">
        <v>40711.458333333336</v>
      </c>
      <c r="B775">
        <v>0</v>
      </c>
      <c r="C775">
        <v>229.59999999999997</v>
      </c>
      <c r="D775">
        <v>1.5</v>
      </c>
      <c r="E775">
        <v>95</v>
      </c>
      <c r="F775" s="19" t="b">
        <f t="shared" si="93"/>
        <v>0</v>
      </c>
      <c r="G775" s="20" t="b">
        <f t="shared" si="94"/>
        <v>0</v>
      </c>
      <c r="H775" s="20">
        <f t="shared" si="95"/>
        <v>95</v>
      </c>
      <c r="I775" s="20" t="b">
        <f t="shared" si="96"/>
        <v>0</v>
      </c>
      <c r="J775" s="20" t="b">
        <f t="shared" si="97"/>
        <v>0</v>
      </c>
      <c r="K775" s="21" t="b">
        <f t="shared" si="98"/>
        <v>0</v>
      </c>
    </row>
    <row r="776" spans="1:11" x14ac:dyDescent="0.25">
      <c r="A776" s="11">
        <v>40711.5</v>
      </c>
      <c r="B776">
        <v>0</v>
      </c>
      <c r="C776">
        <v>229.59999999999997</v>
      </c>
      <c r="D776">
        <v>1.4</v>
      </c>
      <c r="E776">
        <v>81</v>
      </c>
      <c r="F776" s="19" t="b">
        <f t="shared" si="93"/>
        <v>0</v>
      </c>
      <c r="G776" s="20">
        <f t="shared" si="94"/>
        <v>81</v>
      </c>
      <c r="H776" s="20" t="b">
        <f t="shared" si="95"/>
        <v>0</v>
      </c>
      <c r="I776" s="20" t="b">
        <f t="shared" si="96"/>
        <v>0</v>
      </c>
      <c r="J776" s="20" t="b">
        <f t="shared" si="97"/>
        <v>0</v>
      </c>
      <c r="K776" s="21" t="b">
        <f t="shared" si="98"/>
        <v>0</v>
      </c>
    </row>
    <row r="777" spans="1:11" x14ac:dyDescent="0.25">
      <c r="A777" s="11">
        <v>40711.541666666664</v>
      </c>
      <c r="B777">
        <v>0</v>
      </c>
      <c r="C777">
        <v>229.59999999999997</v>
      </c>
      <c r="D777">
        <v>2.2999999999999998</v>
      </c>
      <c r="E777">
        <v>86</v>
      </c>
      <c r="F777" s="19" t="b">
        <f t="shared" si="93"/>
        <v>0</v>
      </c>
      <c r="G777" s="20" t="b">
        <f t="shared" si="94"/>
        <v>0</v>
      </c>
      <c r="H777" s="20">
        <f t="shared" si="95"/>
        <v>86</v>
      </c>
      <c r="I777" s="20" t="b">
        <f t="shared" si="96"/>
        <v>0</v>
      </c>
      <c r="J777" s="20" t="b">
        <f t="shared" si="97"/>
        <v>0</v>
      </c>
      <c r="K777" s="21" t="b">
        <f t="shared" si="98"/>
        <v>0</v>
      </c>
    </row>
    <row r="778" spans="1:11" x14ac:dyDescent="0.25">
      <c r="A778" s="11">
        <v>40711.583333333336</v>
      </c>
      <c r="B778">
        <v>0</v>
      </c>
      <c r="C778">
        <v>229.59999999999997</v>
      </c>
      <c r="D778">
        <v>3.4</v>
      </c>
      <c r="E778">
        <v>98</v>
      </c>
      <c r="F778" s="19" t="b">
        <f t="shared" si="93"/>
        <v>0</v>
      </c>
      <c r="G778" s="20" t="b">
        <f t="shared" si="94"/>
        <v>0</v>
      </c>
      <c r="H778" s="20" t="b">
        <f t="shared" si="95"/>
        <v>0</v>
      </c>
      <c r="I778" s="20">
        <f t="shared" si="96"/>
        <v>98</v>
      </c>
      <c r="J778" s="20" t="b">
        <f t="shared" si="97"/>
        <v>0</v>
      </c>
      <c r="K778" s="21" t="b">
        <f t="shared" si="98"/>
        <v>0</v>
      </c>
    </row>
    <row r="779" spans="1:11" x14ac:dyDescent="0.25">
      <c r="A779" s="11">
        <v>40711.625</v>
      </c>
      <c r="B779">
        <v>0</v>
      </c>
      <c r="C779">
        <v>229.59999999999997</v>
      </c>
      <c r="D779">
        <v>2.7</v>
      </c>
      <c r="E779">
        <v>86</v>
      </c>
      <c r="F779" s="19" t="b">
        <f t="shared" si="93"/>
        <v>0</v>
      </c>
      <c r="G779" s="20" t="b">
        <f t="shared" si="94"/>
        <v>0</v>
      </c>
      <c r="H779" s="20" t="b">
        <f t="shared" si="95"/>
        <v>0</v>
      </c>
      <c r="I779" s="20">
        <f t="shared" si="96"/>
        <v>86</v>
      </c>
      <c r="J779" s="20" t="b">
        <f t="shared" si="97"/>
        <v>0</v>
      </c>
      <c r="K779" s="21" t="b">
        <f t="shared" si="98"/>
        <v>0</v>
      </c>
    </row>
    <row r="780" spans="1:11" x14ac:dyDescent="0.25">
      <c r="A780" s="11">
        <v>40711.666666666664</v>
      </c>
      <c r="B780">
        <v>0</v>
      </c>
      <c r="C780">
        <v>229.59999999999997</v>
      </c>
      <c r="D780">
        <v>3.7</v>
      </c>
      <c r="E780">
        <v>102</v>
      </c>
      <c r="F780" s="19" t="b">
        <f t="shared" si="93"/>
        <v>0</v>
      </c>
      <c r="G780" s="20" t="b">
        <f t="shared" si="94"/>
        <v>0</v>
      </c>
      <c r="H780" s="20" t="b">
        <f t="shared" si="95"/>
        <v>0</v>
      </c>
      <c r="I780" s="20" t="b">
        <f t="shared" si="96"/>
        <v>0</v>
      </c>
      <c r="J780" s="20">
        <f t="shared" si="97"/>
        <v>102</v>
      </c>
      <c r="K780" s="21" t="b">
        <f t="shared" si="98"/>
        <v>0</v>
      </c>
    </row>
    <row r="781" spans="1:11" x14ac:dyDescent="0.25">
      <c r="A781" s="11">
        <v>40711.708333333336</v>
      </c>
      <c r="B781">
        <v>0</v>
      </c>
      <c r="C781">
        <v>229.59999999999997</v>
      </c>
      <c r="D781">
        <v>4.5</v>
      </c>
      <c r="E781">
        <v>86</v>
      </c>
      <c r="F781" s="19" t="b">
        <f t="shared" si="93"/>
        <v>0</v>
      </c>
      <c r="G781" s="20" t="b">
        <f t="shared" si="94"/>
        <v>0</v>
      </c>
      <c r="H781" s="20" t="b">
        <f t="shared" si="95"/>
        <v>0</v>
      </c>
      <c r="I781" s="20" t="b">
        <f t="shared" si="96"/>
        <v>0</v>
      </c>
      <c r="J781" s="20" t="b">
        <f t="shared" si="97"/>
        <v>0</v>
      </c>
      <c r="K781" s="21">
        <f t="shared" si="98"/>
        <v>86</v>
      </c>
    </row>
    <row r="782" spans="1:11" x14ac:dyDescent="0.25">
      <c r="A782" s="11">
        <v>40711.75</v>
      </c>
      <c r="B782">
        <v>0</v>
      </c>
      <c r="C782">
        <v>229.59999999999997</v>
      </c>
      <c r="D782">
        <v>3.7</v>
      </c>
      <c r="E782">
        <v>89</v>
      </c>
      <c r="F782" s="19" t="b">
        <f t="shared" si="93"/>
        <v>0</v>
      </c>
      <c r="G782" s="20" t="b">
        <f t="shared" si="94"/>
        <v>0</v>
      </c>
      <c r="H782" s="20" t="b">
        <f t="shared" si="95"/>
        <v>0</v>
      </c>
      <c r="I782" s="20" t="b">
        <f t="shared" si="96"/>
        <v>0</v>
      </c>
      <c r="J782" s="20">
        <f t="shared" si="97"/>
        <v>89</v>
      </c>
      <c r="K782" s="21" t="b">
        <f t="shared" si="98"/>
        <v>0</v>
      </c>
    </row>
    <row r="783" spans="1:11" x14ac:dyDescent="0.25">
      <c r="A783" s="11">
        <v>40711.791666666664</v>
      </c>
      <c r="B783">
        <v>0</v>
      </c>
      <c r="C783">
        <v>229.59999999999997</v>
      </c>
      <c r="D783">
        <v>2.7</v>
      </c>
      <c r="E783">
        <v>82</v>
      </c>
      <c r="F783" s="19" t="b">
        <f t="shared" si="93"/>
        <v>0</v>
      </c>
      <c r="G783" s="20" t="b">
        <f t="shared" si="94"/>
        <v>0</v>
      </c>
      <c r="H783" s="20" t="b">
        <f t="shared" si="95"/>
        <v>0</v>
      </c>
      <c r="I783" s="20">
        <f t="shared" si="96"/>
        <v>82</v>
      </c>
      <c r="J783" s="20" t="b">
        <f t="shared" si="97"/>
        <v>0</v>
      </c>
      <c r="K783" s="21" t="b">
        <f t="shared" si="98"/>
        <v>0</v>
      </c>
    </row>
    <row r="784" spans="1:11" x14ac:dyDescent="0.25">
      <c r="A784" s="11">
        <v>40711.833333333336</v>
      </c>
      <c r="B784">
        <v>0</v>
      </c>
      <c r="C784">
        <v>229.59999999999997</v>
      </c>
      <c r="D784">
        <v>1.3</v>
      </c>
      <c r="E784">
        <v>57</v>
      </c>
      <c r="F784" s="19" t="b">
        <f t="shared" si="93"/>
        <v>0</v>
      </c>
      <c r="G784" s="20">
        <f t="shared" si="94"/>
        <v>57</v>
      </c>
      <c r="H784" s="20" t="b">
        <f t="shared" si="95"/>
        <v>0</v>
      </c>
      <c r="I784" s="20" t="b">
        <f t="shared" si="96"/>
        <v>0</v>
      </c>
      <c r="J784" s="20" t="b">
        <f t="shared" si="97"/>
        <v>0</v>
      </c>
      <c r="K784" s="21" t="b">
        <f t="shared" si="98"/>
        <v>0</v>
      </c>
    </row>
    <row r="785" spans="1:11" x14ac:dyDescent="0.25">
      <c r="A785" s="11">
        <v>40711.875</v>
      </c>
      <c r="B785">
        <v>0</v>
      </c>
      <c r="C785">
        <v>229.59999999999997</v>
      </c>
      <c r="D785">
        <v>1</v>
      </c>
      <c r="E785">
        <v>39</v>
      </c>
      <c r="F785" s="19" t="b">
        <f t="shared" si="93"/>
        <v>0</v>
      </c>
      <c r="G785" s="20">
        <f t="shared" si="94"/>
        <v>39</v>
      </c>
      <c r="H785" s="20" t="b">
        <f t="shared" si="95"/>
        <v>0</v>
      </c>
      <c r="I785" s="20" t="b">
        <f t="shared" si="96"/>
        <v>0</v>
      </c>
      <c r="J785" s="20" t="b">
        <f t="shared" si="97"/>
        <v>0</v>
      </c>
      <c r="K785" s="21" t="b">
        <f t="shared" si="98"/>
        <v>0</v>
      </c>
    </row>
    <row r="786" spans="1:11" x14ac:dyDescent="0.25">
      <c r="A786" s="11">
        <v>40711.916666666664</v>
      </c>
      <c r="B786">
        <v>0</v>
      </c>
      <c r="C786">
        <v>229.59999999999997</v>
      </c>
      <c r="D786">
        <v>1.2</v>
      </c>
      <c r="E786">
        <v>48</v>
      </c>
      <c r="F786" s="19" t="b">
        <f t="shared" si="93"/>
        <v>0</v>
      </c>
      <c r="G786" s="20">
        <f t="shared" si="94"/>
        <v>48</v>
      </c>
      <c r="H786" s="20" t="b">
        <f t="shared" si="95"/>
        <v>0</v>
      </c>
      <c r="I786" s="20" t="b">
        <f t="shared" si="96"/>
        <v>0</v>
      </c>
      <c r="J786" s="20" t="b">
        <f t="shared" si="97"/>
        <v>0</v>
      </c>
      <c r="K786" s="21" t="b">
        <f t="shared" si="98"/>
        <v>0</v>
      </c>
    </row>
    <row r="787" spans="1:11" x14ac:dyDescent="0.25">
      <c r="A787" s="11">
        <v>40711.958333333336</v>
      </c>
      <c r="B787">
        <v>0</v>
      </c>
      <c r="C787">
        <v>229.59999999999997</v>
      </c>
      <c r="D787">
        <v>1.4</v>
      </c>
      <c r="E787">
        <v>42</v>
      </c>
      <c r="F787" s="19" t="b">
        <f t="shared" si="93"/>
        <v>0</v>
      </c>
      <c r="G787" s="20">
        <f t="shared" si="94"/>
        <v>42</v>
      </c>
      <c r="H787" s="20" t="b">
        <f t="shared" si="95"/>
        <v>0</v>
      </c>
      <c r="I787" s="20" t="b">
        <f t="shared" si="96"/>
        <v>0</v>
      </c>
      <c r="J787" s="20" t="b">
        <f t="shared" si="97"/>
        <v>0</v>
      </c>
      <c r="K787" s="21" t="b">
        <f t="shared" si="98"/>
        <v>0</v>
      </c>
    </row>
    <row r="788" spans="1:11" x14ac:dyDescent="0.25">
      <c r="A788" s="11">
        <v>40712</v>
      </c>
      <c r="B788">
        <v>0</v>
      </c>
      <c r="C788">
        <v>229.59999999999997</v>
      </c>
      <c r="D788">
        <v>1.3</v>
      </c>
      <c r="E788">
        <v>322</v>
      </c>
      <c r="F788" s="19" t="b">
        <f t="shared" si="93"/>
        <v>0</v>
      </c>
      <c r="G788" s="20">
        <f t="shared" si="94"/>
        <v>322</v>
      </c>
      <c r="H788" s="20" t="b">
        <f t="shared" si="95"/>
        <v>0</v>
      </c>
      <c r="I788" s="20" t="b">
        <f t="shared" si="96"/>
        <v>0</v>
      </c>
      <c r="J788" s="20" t="b">
        <f t="shared" si="97"/>
        <v>0</v>
      </c>
      <c r="K788" s="21" t="b">
        <f t="shared" si="98"/>
        <v>0</v>
      </c>
    </row>
    <row r="789" spans="1:11" x14ac:dyDescent="0.25">
      <c r="A789" s="11">
        <v>40712.041666666664</v>
      </c>
      <c r="B789">
        <v>0</v>
      </c>
      <c r="C789">
        <v>229.59999999999997</v>
      </c>
      <c r="D789">
        <v>0.9</v>
      </c>
      <c r="E789">
        <v>262</v>
      </c>
      <c r="F789" s="19" t="b">
        <f t="shared" si="93"/>
        <v>0</v>
      </c>
      <c r="G789" s="20">
        <f t="shared" si="94"/>
        <v>262</v>
      </c>
      <c r="H789" s="20" t="b">
        <f t="shared" si="95"/>
        <v>0</v>
      </c>
      <c r="I789" s="20" t="b">
        <f t="shared" si="96"/>
        <v>0</v>
      </c>
      <c r="J789" s="20" t="b">
        <f t="shared" si="97"/>
        <v>0</v>
      </c>
      <c r="K789" s="21" t="b">
        <f t="shared" si="98"/>
        <v>0</v>
      </c>
    </row>
    <row r="790" spans="1:11" x14ac:dyDescent="0.25">
      <c r="A790" s="11">
        <v>40712.083333333336</v>
      </c>
      <c r="B790">
        <v>0</v>
      </c>
      <c r="C790">
        <v>229.59999999999997</v>
      </c>
      <c r="D790">
        <v>0.8</v>
      </c>
      <c r="E790">
        <v>23</v>
      </c>
      <c r="F790" s="19" t="b">
        <f t="shared" si="93"/>
        <v>0</v>
      </c>
      <c r="G790" s="20">
        <f t="shared" si="94"/>
        <v>23</v>
      </c>
      <c r="H790" s="20" t="b">
        <f t="shared" si="95"/>
        <v>0</v>
      </c>
      <c r="I790" s="20" t="b">
        <f t="shared" si="96"/>
        <v>0</v>
      </c>
      <c r="J790" s="20" t="b">
        <f t="shared" si="97"/>
        <v>0</v>
      </c>
      <c r="K790" s="21" t="b">
        <f t="shared" si="98"/>
        <v>0</v>
      </c>
    </row>
    <row r="791" spans="1:11" x14ac:dyDescent="0.25">
      <c r="A791" s="11">
        <v>40712.125</v>
      </c>
      <c r="B791">
        <v>0</v>
      </c>
      <c r="C791">
        <v>229.59999999999997</v>
      </c>
      <c r="D791">
        <v>0.8</v>
      </c>
      <c r="E791">
        <v>50</v>
      </c>
      <c r="F791" s="19" t="b">
        <f t="shared" si="93"/>
        <v>0</v>
      </c>
      <c r="G791" s="20">
        <f t="shared" si="94"/>
        <v>50</v>
      </c>
      <c r="H791" s="20" t="b">
        <f t="shared" si="95"/>
        <v>0</v>
      </c>
      <c r="I791" s="20" t="b">
        <f t="shared" si="96"/>
        <v>0</v>
      </c>
      <c r="J791" s="20" t="b">
        <f t="shared" si="97"/>
        <v>0</v>
      </c>
      <c r="K791" s="21" t="b">
        <f t="shared" si="98"/>
        <v>0</v>
      </c>
    </row>
    <row r="792" spans="1:11" x14ac:dyDescent="0.25">
      <c r="A792" s="11">
        <v>40712.166666666664</v>
      </c>
      <c r="B792">
        <v>0</v>
      </c>
      <c r="C792">
        <v>229.59999999999997</v>
      </c>
      <c r="D792">
        <v>0.6</v>
      </c>
      <c r="E792">
        <v>46</v>
      </c>
      <c r="F792" s="19" t="b">
        <f t="shared" si="93"/>
        <v>0</v>
      </c>
      <c r="G792" s="20">
        <f t="shared" si="94"/>
        <v>46</v>
      </c>
      <c r="H792" s="20" t="b">
        <f t="shared" si="95"/>
        <v>0</v>
      </c>
      <c r="I792" s="20" t="b">
        <f t="shared" si="96"/>
        <v>0</v>
      </c>
      <c r="J792" s="20" t="b">
        <f t="shared" si="97"/>
        <v>0</v>
      </c>
      <c r="K792" s="21" t="b">
        <f t="shared" si="98"/>
        <v>0</v>
      </c>
    </row>
    <row r="793" spans="1:11" x14ac:dyDescent="0.25">
      <c r="A793" s="11">
        <v>40712.208333333336</v>
      </c>
      <c r="B793">
        <v>0</v>
      </c>
      <c r="C793">
        <v>229.59999999999997</v>
      </c>
      <c r="D793">
        <v>0.8</v>
      </c>
      <c r="E793">
        <v>36</v>
      </c>
      <c r="F793" s="19" t="b">
        <f t="shared" si="93"/>
        <v>0</v>
      </c>
      <c r="G793" s="20">
        <f t="shared" si="94"/>
        <v>36</v>
      </c>
      <c r="H793" s="20" t="b">
        <f t="shared" si="95"/>
        <v>0</v>
      </c>
      <c r="I793" s="20" t="b">
        <f t="shared" si="96"/>
        <v>0</v>
      </c>
      <c r="J793" s="20" t="b">
        <f t="shared" si="97"/>
        <v>0</v>
      </c>
      <c r="K793" s="21" t="b">
        <f t="shared" si="98"/>
        <v>0</v>
      </c>
    </row>
    <row r="794" spans="1:11" x14ac:dyDescent="0.25">
      <c r="A794" s="11">
        <v>40712.25</v>
      </c>
      <c r="B794">
        <v>0</v>
      </c>
      <c r="C794">
        <v>229.59999999999997</v>
      </c>
      <c r="D794">
        <v>0.6</v>
      </c>
      <c r="E794">
        <v>49</v>
      </c>
      <c r="F794" s="19" t="b">
        <f t="shared" si="93"/>
        <v>0</v>
      </c>
      <c r="G794" s="20">
        <f t="shared" si="94"/>
        <v>49</v>
      </c>
      <c r="H794" s="20" t="b">
        <f t="shared" si="95"/>
        <v>0</v>
      </c>
      <c r="I794" s="20" t="b">
        <f t="shared" si="96"/>
        <v>0</v>
      </c>
      <c r="J794" s="20" t="b">
        <f t="shared" si="97"/>
        <v>0</v>
      </c>
      <c r="K794" s="21" t="b">
        <f t="shared" si="98"/>
        <v>0</v>
      </c>
    </row>
    <row r="795" spans="1:11" x14ac:dyDescent="0.25">
      <c r="A795" s="11">
        <v>40712.291666666664</v>
      </c>
      <c r="B795">
        <v>0</v>
      </c>
      <c r="C795">
        <v>229.59999999999997</v>
      </c>
      <c r="D795">
        <v>0.9</v>
      </c>
      <c r="E795">
        <v>57</v>
      </c>
      <c r="F795" s="19" t="b">
        <f t="shared" si="93"/>
        <v>0</v>
      </c>
      <c r="G795" s="20">
        <f t="shared" si="94"/>
        <v>57</v>
      </c>
      <c r="H795" s="20" t="b">
        <f t="shared" si="95"/>
        <v>0</v>
      </c>
      <c r="I795" s="20" t="b">
        <f t="shared" si="96"/>
        <v>0</v>
      </c>
      <c r="J795" s="20" t="b">
        <f t="shared" si="97"/>
        <v>0</v>
      </c>
      <c r="K795" s="21" t="b">
        <f t="shared" si="98"/>
        <v>0</v>
      </c>
    </row>
    <row r="796" spans="1:11" x14ac:dyDescent="0.25">
      <c r="A796" s="11">
        <v>40712.333333333336</v>
      </c>
      <c r="B796">
        <v>0</v>
      </c>
      <c r="C796">
        <v>229.59999999999997</v>
      </c>
      <c r="D796">
        <v>1.2</v>
      </c>
      <c r="E796">
        <v>79</v>
      </c>
      <c r="F796" s="19" t="b">
        <f t="shared" si="93"/>
        <v>0</v>
      </c>
      <c r="G796" s="20">
        <f t="shared" si="94"/>
        <v>79</v>
      </c>
      <c r="H796" s="20" t="b">
        <f t="shared" si="95"/>
        <v>0</v>
      </c>
      <c r="I796" s="20" t="b">
        <f t="shared" si="96"/>
        <v>0</v>
      </c>
      <c r="J796" s="20" t="b">
        <f t="shared" si="97"/>
        <v>0</v>
      </c>
      <c r="K796" s="21" t="b">
        <f t="shared" si="98"/>
        <v>0</v>
      </c>
    </row>
    <row r="797" spans="1:11" x14ac:dyDescent="0.25">
      <c r="A797" s="11">
        <v>40712.375</v>
      </c>
      <c r="B797">
        <v>0</v>
      </c>
      <c r="C797">
        <v>229.59999999999997</v>
      </c>
      <c r="D797">
        <v>0.8</v>
      </c>
      <c r="E797">
        <v>95</v>
      </c>
      <c r="F797" s="19" t="b">
        <f t="shared" si="93"/>
        <v>0</v>
      </c>
      <c r="G797" s="20">
        <f t="shared" si="94"/>
        <v>95</v>
      </c>
      <c r="H797" s="20" t="b">
        <f t="shared" si="95"/>
        <v>0</v>
      </c>
      <c r="I797" s="20" t="b">
        <f t="shared" si="96"/>
        <v>0</v>
      </c>
      <c r="J797" s="20" t="b">
        <f t="shared" si="97"/>
        <v>0</v>
      </c>
      <c r="K797" s="21" t="b">
        <f t="shared" si="98"/>
        <v>0</v>
      </c>
    </row>
    <row r="798" spans="1:11" x14ac:dyDescent="0.25">
      <c r="A798" s="11">
        <v>40712.416666666664</v>
      </c>
      <c r="B798">
        <v>0</v>
      </c>
      <c r="C798">
        <v>229.59999999999997</v>
      </c>
      <c r="D798">
        <v>1.5</v>
      </c>
      <c r="E798">
        <v>95</v>
      </c>
      <c r="F798" s="19" t="b">
        <f t="shared" si="93"/>
        <v>0</v>
      </c>
      <c r="G798" s="20" t="b">
        <f t="shared" si="94"/>
        <v>0</v>
      </c>
      <c r="H798" s="20">
        <f t="shared" si="95"/>
        <v>95</v>
      </c>
      <c r="I798" s="20" t="b">
        <f t="shared" si="96"/>
        <v>0</v>
      </c>
      <c r="J798" s="20" t="b">
        <f t="shared" si="97"/>
        <v>0</v>
      </c>
      <c r="K798" s="21" t="b">
        <f t="shared" si="98"/>
        <v>0</v>
      </c>
    </row>
    <row r="799" spans="1:11" x14ac:dyDescent="0.25">
      <c r="A799" s="11">
        <v>40712.458333333336</v>
      </c>
      <c r="B799">
        <v>0</v>
      </c>
      <c r="C799">
        <v>229.59999999999997</v>
      </c>
      <c r="D799">
        <v>2.2000000000000002</v>
      </c>
      <c r="E799">
        <v>66</v>
      </c>
      <c r="F799" s="19" t="b">
        <f t="shared" si="93"/>
        <v>0</v>
      </c>
      <c r="G799" s="20" t="b">
        <f t="shared" si="94"/>
        <v>0</v>
      </c>
      <c r="H799" s="20">
        <f t="shared" si="95"/>
        <v>66</v>
      </c>
      <c r="I799" s="20" t="b">
        <f t="shared" si="96"/>
        <v>0</v>
      </c>
      <c r="J799" s="20" t="b">
        <f t="shared" si="97"/>
        <v>0</v>
      </c>
      <c r="K799" s="21" t="b">
        <f t="shared" si="98"/>
        <v>0</v>
      </c>
    </row>
    <row r="800" spans="1:11" x14ac:dyDescent="0.25">
      <c r="A800" s="11">
        <v>40712.5</v>
      </c>
      <c r="B800">
        <v>0</v>
      </c>
      <c r="C800">
        <v>229.59999999999997</v>
      </c>
      <c r="D800">
        <v>1.4</v>
      </c>
      <c r="E800">
        <v>329</v>
      </c>
      <c r="F800" s="19" t="b">
        <f t="shared" si="93"/>
        <v>0</v>
      </c>
      <c r="G800" s="20">
        <f t="shared" si="94"/>
        <v>329</v>
      </c>
      <c r="H800" s="20" t="b">
        <f t="shared" si="95"/>
        <v>0</v>
      </c>
      <c r="I800" s="20" t="b">
        <f t="shared" si="96"/>
        <v>0</v>
      </c>
      <c r="J800" s="20" t="b">
        <f t="shared" si="97"/>
        <v>0</v>
      </c>
      <c r="K800" s="21" t="b">
        <f t="shared" si="98"/>
        <v>0</v>
      </c>
    </row>
    <row r="801" spans="1:11" x14ac:dyDescent="0.25">
      <c r="A801" s="11">
        <v>40712.541666666664</v>
      </c>
      <c r="B801">
        <v>0</v>
      </c>
      <c r="C801">
        <v>229.59999999999997</v>
      </c>
      <c r="D801">
        <v>0.8</v>
      </c>
      <c r="E801">
        <v>302</v>
      </c>
      <c r="F801" s="19" t="b">
        <f t="shared" si="93"/>
        <v>0</v>
      </c>
      <c r="G801" s="20">
        <f t="shared" si="94"/>
        <v>302</v>
      </c>
      <c r="H801" s="20" t="b">
        <f t="shared" si="95"/>
        <v>0</v>
      </c>
      <c r="I801" s="20" t="b">
        <f t="shared" si="96"/>
        <v>0</v>
      </c>
      <c r="J801" s="20" t="b">
        <f t="shared" si="97"/>
        <v>0</v>
      </c>
      <c r="K801" s="21" t="b">
        <f t="shared" si="98"/>
        <v>0</v>
      </c>
    </row>
    <row r="802" spans="1:11" x14ac:dyDescent="0.25">
      <c r="A802" s="11">
        <v>40712.583333333336</v>
      </c>
      <c r="B802">
        <v>0</v>
      </c>
      <c r="C802">
        <v>229.59999999999997</v>
      </c>
      <c r="D802">
        <v>1.4</v>
      </c>
      <c r="E802">
        <v>31</v>
      </c>
      <c r="F802" s="19" t="b">
        <f t="shared" si="93"/>
        <v>0</v>
      </c>
      <c r="G802" s="20">
        <f t="shared" si="94"/>
        <v>31</v>
      </c>
      <c r="H802" s="20" t="b">
        <f t="shared" si="95"/>
        <v>0</v>
      </c>
      <c r="I802" s="20" t="b">
        <f t="shared" si="96"/>
        <v>0</v>
      </c>
      <c r="J802" s="20" t="b">
        <f t="shared" si="97"/>
        <v>0</v>
      </c>
      <c r="K802" s="21" t="b">
        <f t="shared" si="98"/>
        <v>0</v>
      </c>
    </row>
    <row r="803" spans="1:11" x14ac:dyDescent="0.25">
      <c r="A803" s="11">
        <v>40712.625</v>
      </c>
      <c r="B803">
        <v>0</v>
      </c>
      <c r="C803">
        <v>229.59999999999997</v>
      </c>
      <c r="D803">
        <v>2</v>
      </c>
      <c r="E803">
        <v>173</v>
      </c>
      <c r="F803" s="19" t="b">
        <f t="shared" si="93"/>
        <v>0</v>
      </c>
      <c r="G803" s="20" t="b">
        <f t="shared" si="94"/>
        <v>0</v>
      </c>
      <c r="H803" s="20">
        <f t="shared" si="95"/>
        <v>173</v>
      </c>
      <c r="I803" s="20" t="b">
        <f t="shared" si="96"/>
        <v>0</v>
      </c>
      <c r="J803" s="20" t="b">
        <f t="shared" si="97"/>
        <v>0</v>
      </c>
      <c r="K803" s="21" t="b">
        <f t="shared" si="98"/>
        <v>0</v>
      </c>
    </row>
    <row r="804" spans="1:11" x14ac:dyDescent="0.25">
      <c r="A804" s="11">
        <v>40712.666666666664</v>
      </c>
      <c r="B804">
        <v>0</v>
      </c>
      <c r="C804">
        <v>229.59999999999997</v>
      </c>
      <c r="D804">
        <v>1.8</v>
      </c>
      <c r="E804">
        <v>56</v>
      </c>
      <c r="F804" s="19" t="b">
        <f t="shared" si="93"/>
        <v>0</v>
      </c>
      <c r="G804" s="20" t="b">
        <f t="shared" si="94"/>
        <v>0</v>
      </c>
      <c r="H804" s="20">
        <f t="shared" si="95"/>
        <v>56</v>
      </c>
      <c r="I804" s="20" t="b">
        <f t="shared" si="96"/>
        <v>0</v>
      </c>
      <c r="J804" s="20" t="b">
        <f t="shared" si="97"/>
        <v>0</v>
      </c>
      <c r="K804" s="21" t="b">
        <f t="shared" si="98"/>
        <v>0</v>
      </c>
    </row>
    <row r="805" spans="1:11" x14ac:dyDescent="0.25">
      <c r="A805" s="11">
        <v>40712.708333333336</v>
      </c>
      <c r="B805">
        <v>0</v>
      </c>
      <c r="C805">
        <v>229.59999999999997</v>
      </c>
      <c r="D805">
        <v>2.2999999999999998</v>
      </c>
      <c r="E805">
        <v>37</v>
      </c>
      <c r="F805" s="19" t="b">
        <f t="shared" si="93"/>
        <v>0</v>
      </c>
      <c r="G805" s="20" t="b">
        <f t="shared" si="94"/>
        <v>0</v>
      </c>
      <c r="H805" s="20">
        <f t="shared" si="95"/>
        <v>37</v>
      </c>
      <c r="I805" s="20" t="b">
        <f t="shared" si="96"/>
        <v>0</v>
      </c>
      <c r="J805" s="20" t="b">
        <f t="shared" si="97"/>
        <v>0</v>
      </c>
      <c r="K805" s="21" t="b">
        <f t="shared" si="98"/>
        <v>0</v>
      </c>
    </row>
    <row r="806" spans="1:11" x14ac:dyDescent="0.25">
      <c r="A806" s="11">
        <v>40712.75</v>
      </c>
      <c r="B806">
        <v>0.2</v>
      </c>
      <c r="C806">
        <v>229.79999999999995</v>
      </c>
      <c r="D806">
        <v>2</v>
      </c>
      <c r="E806">
        <v>53</v>
      </c>
      <c r="F806" s="19" t="b">
        <f t="shared" si="93"/>
        <v>0</v>
      </c>
      <c r="G806" s="20" t="b">
        <f t="shared" si="94"/>
        <v>0</v>
      </c>
      <c r="H806" s="20">
        <f t="shared" si="95"/>
        <v>53</v>
      </c>
      <c r="I806" s="20" t="b">
        <f t="shared" si="96"/>
        <v>0</v>
      </c>
      <c r="J806" s="20" t="b">
        <f t="shared" si="97"/>
        <v>0</v>
      </c>
      <c r="K806" s="21" t="b">
        <f t="shared" si="98"/>
        <v>0</v>
      </c>
    </row>
    <row r="807" spans="1:11" x14ac:dyDescent="0.25">
      <c r="A807" s="11">
        <v>40712.791666666664</v>
      </c>
      <c r="B807">
        <v>0.4</v>
      </c>
      <c r="C807">
        <v>230.19999999999996</v>
      </c>
      <c r="D807">
        <v>1.6</v>
      </c>
      <c r="E807">
        <v>3</v>
      </c>
      <c r="F807" s="19" t="b">
        <f t="shared" si="93"/>
        <v>0</v>
      </c>
      <c r="G807" s="20" t="b">
        <f t="shared" si="94"/>
        <v>0</v>
      </c>
      <c r="H807" s="20">
        <f t="shared" si="95"/>
        <v>3</v>
      </c>
      <c r="I807" s="20" t="b">
        <f t="shared" si="96"/>
        <v>0</v>
      </c>
      <c r="J807" s="20" t="b">
        <f t="shared" si="97"/>
        <v>0</v>
      </c>
      <c r="K807" s="21" t="b">
        <f t="shared" si="98"/>
        <v>0</v>
      </c>
    </row>
    <row r="808" spans="1:11" x14ac:dyDescent="0.25">
      <c r="A808" s="11">
        <v>40712.833333333336</v>
      </c>
      <c r="B808">
        <v>0.2</v>
      </c>
      <c r="C808">
        <v>230.39999999999995</v>
      </c>
      <c r="D808">
        <v>1.5</v>
      </c>
      <c r="E808">
        <v>208</v>
      </c>
      <c r="F808" s="19" t="b">
        <f t="shared" si="93"/>
        <v>0</v>
      </c>
      <c r="G808" s="20" t="b">
        <f t="shared" si="94"/>
        <v>0</v>
      </c>
      <c r="H808" s="20">
        <f t="shared" si="95"/>
        <v>208</v>
      </c>
      <c r="I808" s="20" t="b">
        <f t="shared" si="96"/>
        <v>0</v>
      </c>
      <c r="J808" s="20" t="b">
        <f t="shared" si="97"/>
        <v>0</v>
      </c>
      <c r="K808" s="21" t="b">
        <f t="shared" si="98"/>
        <v>0</v>
      </c>
    </row>
    <row r="809" spans="1:11" x14ac:dyDescent="0.25">
      <c r="A809" s="11">
        <v>40712.875</v>
      </c>
      <c r="B809">
        <v>3.4</v>
      </c>
      <c r="C809">
        <v>233.79999999999995</v>
      </c>
      <c r="D809">
        <v>2.2999999999999998</v>
      </c>
      <c r="E809">
        <v>254</v>
      </c>
      <c r="F809" s="19" t="b">
        <f t="shared" si="93"/>
        <v>0</v>
      </c>
      <c r="G809" s="20" t="b">
        <f t="shared" si="94"/>
        <v>0</v>
      </c>
      <c r="H809" s="20">
        <f t="shared" si="95"/>
        <v>254</v>
      </c>
      <c r="I809" s="20" t="b">
        <f t="shared" si="96"/>
        <v>0</v>
      </c>
      <c r="J809" s="20" t="b">
        <f t="shared" si="97"/>
        <v>0</v>
      </c>
      <c r="K809" s="21" t="b">
        <f t="shared" si="98"/>
        <v>0</v>
      </c>
    </row>
    <row r="810" spans="1:11" x14ac:dyDescent="0.25">
      <c r="A810" s="11">
        <v>40712.916666666664</v>
      </c>
      <c r="B810">
        <v>6.6</v>
      </c>
      <c r="C810">
        <v>240.39999999999995</v>
      </c>
      <c r="D810">
        <v>1.1000000000000001</v>
      </c>
      <c r="E810">
        <v>57</v>
      </c>
      <c r="F810" s="19" t="b">
        <f t="shared" si="93"/>
        <v>0</v>
      </c>
      <c r="G810" s="20">
        <f t="shared" si="94"/>
        <v>57</v>
      </c>
      <c r="H810" s="20" t="b">
        <f t="shared" si="95"/>
        <v>0</v>
      </c>
      <c r="I810" s="20" t="b">
        <f t="shared" si="96"/>
        <v>0</v>
      </c>
      <c r="J810" s="20" t="b">
        <f t="shared" si="97"/>
        <v>0</v>
      </c>
      <c r="K810" s="21" t="b">
        <f t="shared" si="98"/>
        <v>0</v>
      </c>
    </row>
    <row r="811" spans="1:11" x14ac:dyDescent="0.25">
      <c r="A811" s="11">
        <v>40712.958333333336</v>
      </c>
      <c r="B811">
        <v>0</v>
      </c>
      <c r="C811">
        <v>240.39999999999995</v>
      </c>
      <c r="D811">
        <v>0.6</v>
      </c>
      <c r="E811">
        <v>349</v>
      </c>
      <c r="F811" s="19" t="b">
        <f t="shared" si="93"/>
        <v>0</v>
      </c>
      <c r="G811" s="20">
        <f t="shared" si="94"/>
        <v>349</v>
      </c>
      <c r="H811" s="20" t="b">
        <f t="shared" si="95"/>
        <v>0</v>
      </c>
      <c r="I811" s="20" t="b">
        <f t="shared" si="96"/>
        <v>0</v>
      </c>
      <c r="J811" s="20" t="b">
        <f t="shared" si="97"/>
        <v>0</v>
      </c>
      <c r="K811" s="21" t="b">
        <f t="shared" si="98"/>
        <v>0</v>
      </c>
    </row>
    <row r="812" spans="1:11" x14ac:dyDescent="0.25">
      <c r="A812" s="11">
        <v>40713</v>
      </c>
      <c r="B812">
        <v>5</v>
      </c>
      <c r="C812">
        <v>245.39999999999995</v>
      </c>
      <c r="D812">
        <v>1.8</v>
      </c>
      <c r="E812">
        <v>321</v>
      </c>
      <c r="F812" s="19" t="b">
        <f t="shared" si="93"/>
        <v>0</v>
      </c>
      <c r="G812" s="20" t="b">
        <f t="shared" si="94"/>
        <v>0</v>
      </c>
      <c r="H812" s="20">
        <f t="shared" si="95"/>
        <v>321</v>
      </c>
      <c r="I812" s="20" t="b">
        <f t="shared" si="96"/>
        <v>0</v>
      </c>
      <c r="J812" s="20" t="b">
        <f t="shared" si="97"/>
        <v>0</v>
      </c>
      <c r="K812" s="21" t="b">
        <f t="shared" si="98"/>
        <v>0</v>
      </c>
    </row>
    <row r="813" spans="1:11" x14ac:dyDescent="0.25">
      <c r="A813" s="11">
        <v>40713.041666666664</v>
      </c>
      <c r="B813">
        <v>0.8</v>
      </c>
      <c r="C813">
        <v>246.19999999999996</v>
      </c>
      <c r="D813">
        <v>0.7</v>
      </c>
      <c r="E813">
        <v>179</v>
      </c>
      <c r="F813" s="19" t="b">
        <f t="shared" si="93"/>
        <v>0</v>
      </c>
      <c r="G813" s="20">
        <f t="shared" si="94"/>
        <v>179</v>
      </c>
      <c r="H813" s="20" t="b">
        <f t="shared" si="95"/>
        <v>0</v>
      </c>
      <c r="I813" s="20" t="b">
        <f t="shared" si="96"/>
        <v>0</v>
      </c>
      <c r="J813" s="20" t="b">
        <f t="shared" si="97"/>
        <v>0</v>
      </c>
      <c r="K813" s="21" t="b">
        <f t="shared" si="98"/>
        <v>0</v>
      </c>
    </row>
    <row r="814" spans="1:11" x14ac:dyDescent="0.25">
      <c r="A814" s="11">
        <v>40713.083333333336</v>
      </c>
      <c r="B814">
        <v>2.6</v>
      </c>
      <c r="C814">
        <v>248.79999999999995</v>
      </c>
      <c r="D814">
        <v>3.6</v>
      </c>
      <c r="E814">
        <v>306</v>
      </c>
      <c r="F814" s="19" t="b">
        <f t="shared" si="93"/>
        <v>0</v>
      </c>
      <c r="G814" s="20" t="b">
        <f t="shared" si="94"/>
        <v>0</v>
      </c>
      <c r="H814" s="20" t="b">
        <f t="shared" si="95"/>
        <v>0</v>
      </c>
      <c r="I814" s="20" t="b">
        <f t="shared" si="96"/>
        <v>0</v>
      </c>
      <c r="J814" s="20">
        <f t="shared" si="97"/>
        <v>306</v>
      </c>
      <c r="K814" s="21" t="b">
        <f t="shared" si="98"/>
        <v>0</v>
      </c>
    </row>
    <row r="815" spans="1:11" x14ac:dyDescent="0.25">
      <c r="A815" s="11">
        <v>40713.125</v>
      </c>
      <c r="B815">
        <v>0.8</v>
      </c>
      <c r="C815">
        <v>249.59999999999997</v>
      </c>
      <c r="D815">
        <v>3.3</v>
      </c>
      <c r="E815">
        <v>166</v>
      </c>
      <c r="F815" s="19" t="b">
        <f t="shared" si="93"/>
        <v>0</v>
      </c>
      <c r="G815" s="20" t="b">
        <f t="shared" si="94"/>
        <v>0</v>
      </c>
      <c r="H815" s="20" t="b">
        <f t="shared" si="95"/>
        <v>0</v>
      </c>
      <c r="I815" s="20">
        <f t="shared" si="96"/>
        <v>166</v>
      </c>
      <c r="J815" s="20" t="b">
        <f t="shared" si="97"/>
        <v>0</v>
      </c>
      <c r="K815" s="21" t="b">
        <f t="shared" si="98"/>
        <v>0</v>
      </c>
    </row>
    <row r="816" spans="1:11" x14ac:dyDescent="0.25">
      <c r="A816" s="11">
        <v>40713.166666666664</v>
      </c>
      <c r="B816">
        <v>0</v>
      </c>
      <c r="C816">
        <v>249.59999999999997</v>
      </c>
      <c r="D816">
        <v>4.7</v>
      </c>
      <c r="E816">
        <v>275</v>
      </c>
      <c r="F816" s="19" t="b">
        <f t="shared" si="93"/>
        <v>0</v>
      </c>
      <c r="G816" s="20" t="b">
        <f t="shared" si="94"/>
        <v>0</v>
      </c>
      <c r="H816" s="20" t="b">
        <f t="shared" si="95"/>
        <v>0</v>
      </c>
      <c r="I816" s="20" t="b">
        <f t="shared" si="96"/>
        <v>0</v>
      </c>
      <c r="J816" s="20" t="b">
        <f t="shared" si="97"/>
        <v>0</v>
      </c>
      <c r="K816" s="21">
        <f t="shared" si="98"/>
        <v>275</v>
      </c>
    </row>
    <row r="817" spans="1:11" x14ac:dyDescent="0.25">
      <c r="A817" s="11">
        <v>40713.208333333336</v>
      </c>
      <c r="B817">
        <v>0</v>
      </c>
      <c r="C817">
        <v>249.59999999999997</v>
      </c>
      <c r="D817">
        <v>4.8</v>
      </c>
      <c r="E817">
        <v>279</v>
      </c>
      <c r="F817" s="19" t="b">
        <f t="shared" si="93"/>
        <v>0</v>
      </c>
      <c r="G817" s="20" t="b">
        <f t="shared" si="94"/>
        <v>0</v>
      </c>
      <c r="H817" s="20" t="b">
        <f t="shared" si="95"/>
        <v>0</v>
      </c>
      <c r="I817" s="20" t="b">
        <f t="shared" si="96"/>
        <v>0</v>
      </c>
      <c r="J817" s="20" t="b">
        <f t="shared" si="97"/>
        <v>0</v>
      </c>
      <c r="K817" s="21">
        <f t="shared" si="98"/>
        <v>279</v>
      </c>
    </row>
    <row r="818" spans="1:11" x14ac:dyDescent="0.25">
      <c r="A818" s="11">
        <v>40713.25</v>
      </c>
      <c r="B818">
        <v>0</v>
      </c>
      <c r="C818">
        <v>249.59999999999997</v>
      </c>
      <c r="D818">
        <v>2.2000000000000002</v>
      </c>
      <c r="E818">
        <v>118</v>
      </c>
      <c r="F818" s="19" t="b">
        <f t="shared" si="93"/>
        <v>0</v>
      </c>
      <c r="G818" s="20" t="b">
        <f t="shared" si="94"/>
        <v>0</v>
      </c>
      <c r="H818" s="20">
        <f t="shared" si="95"/>
        <v>118</v>
      </c>
      <c r="I818" s="20" t="b">
        <f t="shared" si="96"/>
        <v>0</v>
      </c>
      <c r="J818" s="20" t="b">
        <f t="shared" si="97"/>
        <v>0</v>
      </c>
      <c r="K818" s="21" t="b">
        <f t="shared" si="98"/>
        <v>0</v>
      </c>
    </row>
    <row r="819" spans="1:11" x14ac:dyDescent="0.25">
      <c r="A819" s="11">
        <v>40713.291666666664</v>
      </c>
      <c r="B819">
        <v>0</v>
      </c>
      <c r="C819">
        <v>249.59999999999997</v>
      </c>
      <c r="D819">
        <v>0.7</v>
      </c>
      <c r="E819">
        <v>150</v>
      </c>
      <c r="F819" s="19" t="b">
        <f t="shared" si="93"/>
        <v>0</v>
      </c>
      <c r="G819" s="20">
        <f t="shared" si="94"/>
        <v>150</v>
      </c>
      <c r="H819" s="20" t="b">
        <f t="shared" si="95"/>
        <v>0</v>
      </c>
      <c r="I819" s="20" t="b">
        <f t="shared" si="96"/>
        <v>0</v>
      </c>
      <c r="J819" s="20" t="b">
        <f t="shared" si="97"/>
        <v>0</v>
      </c>
      <c r="K819" s="21" t="b">
        <f t="shared" si="98"/>
        <v>0</v>
      </c>
    </row>
    <row r="820" spans="1:11" x14ac:dyDescent="0.25">
      <c r="A820" s="11">
        <v>40713.333333333336</v>
      </c>
      <c r="B820">
        <v>0</v>
      </c>
      <c r="C820">
        <v>249.59999999999997</v>
      </c>
      <c r="D820">
        <v>2.2999999999999998</v>
      </c>
      <c r="E820">
        <v>264</v>
      </c>
      <c r="F820" s="19" t="b">
        <f t="shared" si="93"/>
        <v>0</v>
      </c>
      <c r="G820" s="20" t="b">
        <f t="shared" si="94"/>
        <v>0</v>
      </c>
      <c r="H820" s="20">
        <f t="shared" si="95"/>
        <v>264</v>
      </c>
      <c r="I820" s="20" t="b">
        <f t="shared" si="96"/>
        <v>0</v>
      </c>
      <c r="J820" s="20" t="b">
        <f t="shared" si="97"/>
        <v>0</v>
      </c>
      <c r="K820" s="21" t="b">
        <f t="shared" si="98"/>
        <v>0</v>
      </c>
    </row>
    <row r="821" spans="1:11" x14ac:dyDescent="0.25">
      <c r="A821" s="11">
        <v>40713.375</v>
      </c>
      <c r="B821">
        <v>0</v>
      </c>
      <c r="C821">
        <v>249.59999999999997</v>
      </c>
      <c r="D821">
        <v>2.8</v>
      </c>
      <c r="E821">
        <v>264</v>
      </c>
      <c r="F821" s="19" t="b">
        <f t="shared" ref="F821:F884" si="99">IF(D821&lt;0.5,E821)</f>
        <v>0</v>
      </c>
      <c r="G821" s="20" t="b">
        <f t="shared" ref="G821:G884" si="100">IF(D821&lt;1.5,IF(D821&gt;=0.5,E821))</f>
        <v>0</v>
      </c>
      <c r="H821" s="20" t="b">
        <f t="shared" ref="H821:H884" si="101">IF(D821&lt;2.5,IF(D821&gt;=1.5,E821))</f>
        <v>0</v>
      </c>
      <c r="I821" s="20">
        <f t="shared" ref="I821:I884" si="102">IF(D821&lt;3.5,IF(D821&gt;=2.5,E821))</f>
        <v>264</v>
      </c>
      <c r="J821" s="20" t="b">
        <f t="shared" ref="J821:J884" si="103">IF(D821&lt;4.5,IF(D821&gt;=3.5,E821))</f>
        <v>0</v>
      </c>
      <c r="K821" s="21" t="b">
        <f t="shared" ref="K821:K884" si="104">IF(D821&gt;=4.5,E821)</f>
        <v>0</v>
      </c>
    </row>
    <row r="822" spans="1:11" x14ac:dyDescent="0.25">
      <c r="A822" s="11">
        <v>40713.416666666664</v>
      </c>
      <c r="B822">
        <v>0</v>
      </c>
      <c r="C822">
        <v>249.59999999999997</v>
      </c>
      <c r="D822">
        <v>2.9</v>
      </c>
      <c r="E822">
        <v>262</v>
      </c>
      <c r="F822" s="19" t="b">
        <f t="shared" si="99"/>
        <v>0</v>
      </c>
      <c r="G822" s="20" t="b">
        <f t="shared" si="100"/>
        <v>0</v>
      </c>
      <c r="H822" s="20" t="b">
        <f t="shared" si="101"/>
        <v>0</v>
      </c>
      <c r="I822" s="20">
        <f t="shared" si="102"/>
        <v>262</v>
      </c>
      <c r="J822" s="20" t="b">
        <f t="shared" si="103"/>
        <v>0</v>
      </c>
      <c r="K822" s="21" t="b">
        <f t="shared" si="104"/>
        <v>0</v>
      </c>
    </row>
    <row r="823" spans="1:11" x14ac:dyDescent="0.25">
      <c r="A823" s="11">
        <v>40713.458333333336</v>
      </c>
      <c r="B823">
        <v>0</v>
      </c>
      <c r="C823">
        <v>249.59999999999997</v>
      </c>
      <c r="D823">
        <v>2.1</v>
      </c>
      <c r="E823">
        <v>211</v>
      </c>
      <c r="F823" s="19" t="b">
        <f t="shared" si="99"/>
        <v>0</v>
      </c>
      <c r="G823" s="20" t="b">
        <f t="shared" si="100"/>
        <v>0</v>
      </c>
      <c r="H823" s="20">
        <f t="shared" si="101"/>
        <v>211</v>
      </c>
      <c r="I823" s="20" t="b">
        <f t="shared" si="102"/>
        <v>0</v>
      </c>
      <c r="J823" s="20" t="b">
        <f t="shared" si="103"/>
        <v>0</v>
      </c>
      <c r="K823" s="21" t="b">
        <f t="shared" si="104"/>
        <v>0</v>
      </c>
    </row>
    <row r="824" spans="1:11" x14ac:dyDescent="0.25">
      <c r="A824" s="11">
        <v>40713.5</v>
      </c>
      <c r="B824">
        <v>0</v>
      </c>
      <c r="C824">
        <v>249.59999999999997</v>
      </c>
      <c r="D824">
        <v>1.8</v>
      </c>
      <c r="E824">
        <v>92</v>
      </c>
      <c r="F824" s="19" t="b">
        <f t="shared" si="99"/>
        <v>0</v>
      </c>
      <c r="G824" s="20" t="b">
        <f t="shared" si="100"/>
        <v>0</v>
      </c>
      <c r="H824" s="20">
        <f t="shared" si="101"/>
        <v>92</v>
      </c>
      <c r="I824" s="20" t="b">
        <f t="shared" si="102"/>
        <v>0</v>
      </c>
      <c r="J824" s="20" t="b">
        <f t="shared" si="103"/>
        <v>0</v>
      </c>
      <c r="K824" s="21" t="b">
        <f t="shared" si="104"/>
        <v>0</v>
      </c>
    </row>
    <row r="825" spans="1:11" x14ac:dyDescent="0.25">
      <c r="A825" s="11">
        <v>40713.541666666664</v>
      </c>
      <c r="B825">
        <v>0</v>
      </c>
      <c r="C825">
        <v>249.59999999999997</v>
      </c>
      <c r="D825">
        <v>2.8</v>
      </c>
      <c r="E825">
        <v>119</v>
      </c>
      <c r="F825" s="19" t="b">
        <f t="shared" si="99"/>
        <v>0</v>
      </c>
      <c r="G825" s="20" t="b">
        <f t="shared" si="100"/>
        <v>0</v>
      </c>
      <c r="H825" s="20" t="b">
        <f t="shared" si="101"/>
        <v>0</v>
      </c>
      <c r="I825" s="20">
        <f t="shared" si="102"/>
        <v>119</v>
      </c>
      <c r="J825" s="20" t="b">
        <f t="shared" si="103"/>
        <v>0</v>
      </c>
      <c r="K825" s="21" t="b">
        <f t="shared" si="104"/>
        <v>0</v>
      </c>
    </row>
    <row r="826" spans="1:11" x14ac:dyDescent="0.25">
      <c r="A826" s="11">
        <v>40713.583333333336</v>
      </c>
      <c r="B826">
        <v>0</v>
      </c>
      <c r="C826">
        <v>249.59999999999997</v>
      </c>
      <c r="D826">
        <v>4.4000000000000004</v>
      </c>
      <c r="E826">
        <v>111</v>
      </c>
      <c r="F826" s="19" t="b">
        <f t="shared" si="99"/>
        <v>0</v>
      </c>
      <c r="G826" s="20" t="b">
        <f t="shared" si="100"/>
        <v>0</v>
      </c>
      <c r="H826" s="20" t="b">
        <f t="shared" si="101"/>
        <v>0</v>
      </c>
      <c r="I826" s="20" t="b">
        <f t="shared" si="102"/>
        <v>0</v>
      </c>
      <c r="J826" s="20">
        <f t="shared" si="103"/>
        <v>111</v>
      </c>
      <c r="K826" s="21" t="b">
        <f t="shared" si="104"/>
        <v>0</v>
      </c>
    </row>
    <row r="827" spans="1:11" x14ac:dyDescent="0.25">
      <c r="A827" s="11">
        <v>40713.625</v>
      </c>
      <c r="B827">
        <v>0</v>
      </c>
      <c r="C827">
        <v>249.59999999999997</v>
      </c>
      <c r="D827">
        <v>4.4000000000000004</v>
      </c>
      <c r="E827">
        <v>107</v>
      </c>
      <c r="F827" s="19" t="b">
        <f t="shared" si="99"/>
        <v>0</v>
      </c>
      <c r="G827" s="20" t="b">
        <f t="shared" si="100"/>
        <v>0</v>
      </c>
      <c r="H827" s="20" t="b">
        <f t="shared" si="101"/>
        <v>0</v>
      </c>
      <c r="I827" s="20" t="b">
        <f t="shared" si="102"/>
        <v>0</v>
      </c>
      <c r="J827" s="20">
        <f t="shared" si="103"/>
        <v>107</v>
      </c>
      <c r="K827" s="21" t="b">
        <f t="shared" si="104"/>
        <v>0</v>
      </c>
    </row>
    <row r="828" spans="1:11" x14ac:dyDescent="0.25">
      <c r="A828" s="11">
        <v>40713.666666666664</v>
      </c>
      <c r="B828">
        <v>0</v>
      </c>
      <c r="C828">
        <v>249.59999999999997</v>
      </c>
      <c r="D828">
        <v>4.2</v>
      </c>
      <c r="E828">
        <v>106</v>
      </c>
      <c r="F828" s="19" t="b">
        <f t="shared" si="99"/>
        <v>0</v>
      </c>
      <c r="G828" s="20" t="b">
        <f t="shared" si="100"/>
        <v>0</v>
      </c>
      <c r="H828" s="20" t="b">
        <f t="shared" si="101"/>
        <v>0</v>
      </c>
      <c r="I828" s="20" t="b">
        <f t="shared" si="102"/>
        <v>0</v>
      </c>
      <c r="J828" s="20">
        <f t="shared" si="103"/>
        <v>106</v>
      </c>
      <c r="K828" s="21" t="b">
        <f t="shared" si="104"/>
        <v>0</v>
      </c>
    </row>
    <row r="829" spans="1:11" x14ac:dyDescent="0.25">
      <c r="A829" s="11">
        <v>40713.708333333336</v>
      </c>
      <c r="B829">
        <v>0</v>
      </c>
      <c r="C829">
        <v>249.59999999999997</v>
      </c>
      <c r="D829">
        <v>2.8</v>
      </c>
      <c r="E829">
        <v>129</v>
      </c>
      <c r="F829" s="19" t="b">
        <f t="shared" si="99"/>
        <v>0</v>
      </c>
      <c r="G829" s="20" t="b">
        <f t="shared" si="100"/>
        <v>0</v>
      </c>
      <c r="H829" s="20" t="b">
        <f t="shared" si="101"/>
        <v>0</v>
      </c>
      <c r="I829" s="20">
        <f t="shared" si="102"/>
        <v>129</v>
      </c>
      <c r="J829" s="20" t="b">
        <f t="shared" si="103"/>
        <v>0</v>
      </c>
      <c r="K829" s="21" t="b">
        <f t="shared" si="104"/>
        <v>0</v>
      </c>
    </row>
    <row r="830" spans="1:11" x14ac:dyDescent="0.25">
      <c r="A830" s="11">
        <v>40713.75</v>
      </c>
      <c r="B830">
        <v>0</v>
      </c>
      <c r="C830">
        <v>249.59999999999997</v>
      </c>
      <c r="D830">
        <v>3.6</v>
      </c>
      <c r="E830">
        <v>104</v>
      </c>
      <c r="F830" s="19" t="b">
        <f t="shared" si="99"/>
        <v>0</v>
      </c>
      <c r="G830" s="20" t="b">
        <f t="shared" si="100"/>
        <v>0</v>
      </c>
      <c r="H830" s="20" t="b">
        <f t="shared" si="101"/>
        <v>0</v>
      </c>
      <c r="I830" s="20" t="b">
        <f t="shared" si="102"/>
        <v>0</v>
      </c>
      <c r="J830" s="20">
        <f t="shared" si="103"/>
        <v>104</v>
      </c>
      <c r="K830" s="21" t="b">
        <f t="shared" si="104"/>
        <v>0</v>
      </c>
    </row>
    <row r="831" spans="1:11" x14ac:dyDescent="0.25">
      <c r="A831" s="11">
        <v>40713.791666666664</v>
      </c>
      <c r="B831">
        <v>0</v>
      </c>
      <c r="C831">
        <v>249.59999999999997</v>
      </c>
      <c r="D831">
        <v>3.4</v>
      </c>
      <c r="E831">
        <v>75</v>
      </c>
      <c r="F831" s="19" t="b">
        <f t="shared" si="99"/>
        <v>0</v>
      </c>
      <c r="G831" s="20" t="b">
        <f t="shared" si="100"/>
        <v>0</v>
      </c>
      <c r="H831" s="20" t="b">
        <f t="shared" si="101"/>
        <v>0</v>
      </c>
      <c r="I831" s="20">
        <f t="shared" si="102"/>
        <v>75</v>
      </c>
      <c r="J831" s="20" t="b">
        <f t="shared" si="103"/>
        <v>0</v>
      </c>
      <c r="K831" s="21" t="b">
        <f t="shared" si="104"/>
        <v>0</v>
      </c>
    </row>
    <row r="832" spans="1:11" x14ac:dyDescent="0.25">
      <c r="A832" s="11">
        <v>40713.833333333336</v>
      </c>
      <c r="B832">
        <v>0</v>
      </c>
      <c r="C832">
        <v>249.59999999999997</v>
      </c>
      <c r="D832">
        <v>2.7</v>
      </c>
      <c r="E832">
        <v>78</v>
      </c>
      <c r="F832" s="19" t="b">
        <f t="shared" si="99"/>
        <v>0</v>
      </c>
      <c r="G832" s="20" t="b">
        <f t="shared" si="100"/>
        <v>0</v>
      </c>
      <c r="H832" s="20" t="b">
        <f t="shared" si="101"/>
        <v>0</v>
      </c>
      <c r="I832" s="20">
        <f t="shared" si="102"/>
        <v>78</v>
      </c>
      <c r="J832" s="20" t="b">
        <f t="shared" si="103"/>
        <v>0</v>
      </c>
      <c r="K832" s="21" t="b">
        <f t="shared" si="104"/>
        <v>0</v>
      </c>
    </row>
    <row r="833" spans="1:11" x14ac:dyDescent="0.25">
      <c r="A833" s="11">
        <v>40713.875</v>
      </c>
      <c r="B833">
        <v>0</v>
      </c>
      <c r="C833">
        <v>249.59999999999997</v>
      </c>
      <c r="D833">
        <v>1.7</v>
      </c>
      <c r="E833">
        <v>92</v>
      </c>
      <c r="F833" s="19" t="b">
        <f t="shared" si="99"/>
        <v>0</v>
      </c>
      <c r="G833" s="20" t="b">
        <f t="shared" si="100"/>
        <v>0</v>
      </c>
      <c r="H833" s="20">
        <f t="shared" si="101"/>
        <v>92</v>
      </c>
      <c r="I833" s="20" t="b">
        <f t="shared" si="102"/>
        <v>0</v>
      </c>
      <c r="J833" s="20" t="b">
        <f t="shared" si="103"/>
        <v>0</v>
      </c>
      <c r="K833" s="21" t="b">
        <f t="shared" si="104"/>
        <v>0</v>
      </c>
    </row>
    <row r="834" spans="1:11" x14ac:dyDescent="0.25">
      <c r="A834" s="11">
        <v>40713.916666666664</v>
      </c>
      <c r="B834">
        <v>0</v>
      </c>
      <c r="C834">
        <v>249.59999999999997</v>
      </c>
      <c r="D834">
        <v>1.3</v>
      </c>
      <c r="E834">
        <v>62</v>
      </c>
      <c r="F834" s="19" t="b">
        <f t="shared" si="99"/>
        <v>0</v>
      </c>
      <c r="G834" s="20">
        <f t="shared" si="100"/>
        <v>62</v>
      </c>
      <c r="H834" s="20" t="b">
        <f t="shared" si="101"/>
        <v>0</v>
      </c>
      <c r="I834" s="20" t="b">
        <f t="shared" si="102"/>
        <v>0</v>
      </c>
      <c r="J834" s="20" t="b">
        <f t="shared" si="103"/>
        <v>0</v>
      </c>
      <c r="K834" s="21" t="b">
        <f t="shared" si="104"/>
        <v>0</v>
      </c>
    </row>
    <row r="835" spans="1:11" x14ac:dyDescent="0.25">
      <c r="A835" s="11">
        <v>40713.958333333336</v>
      </c>
      <c r="B835">
        <v>0</v>
      </c>
      <c r="C835">
        <v>249.59999999999997</v>
      </c>
      <c r="D835">
        <v>0.7</v>
      </c>
      <c r="E835">
        <v>116</v>
      </c>
      <c r="F835" s="19" t="b">
        <f t="shared" si="99"/>
        <v>0</v>
      </c>
      <c r="G835" s="20">
        <f t="shared" si="100"/>
        <v>116</v>
      </c>
      <c r="H835" s="20" t="b">
        <f t="shared" si="101"/>
        <v>0</v>
      </c>
      <c r="I835" s="20" t="b">
        <f t="shared" si="102"/>
        <v>0</v>
      </c>
      <c r="J835" s="20" t="b">
        <f t="shared" si="103"/>
        <v>0</v>
      </c>
      <c r="K835" s="21" t="b">
        <f t="shared" si="104"/>
        <v>0</v>
      </c>
    </row>
    <row r="836" spans="1:11" x14ac:dyDescent="0.25">
      <c r="A836" s="11">
        <v>40714</v>
      </c>
      <c r="B836">
        <v>0</v>
      </c>
      <c r="C836">
        <v>249.59999999999997</v>
      </c>
      <c r="D836">
        <v>0.6</v>
      </c>
      <c r="E836">
        <v>14</v>
      </c>
      <c r="F836" s="19" t="b">
        <f t="shared" si="99"/>
        <v>0</v>
      </c>
      <c r="G836" s="20">
        <f t="shared" si="100"/>
        <v>14</v>
      </c>
      <c r="H836" s="20" t="b">
        <f t="shared" si="101"/>
        <v>0</v>
      </c>
      <c r="I836" s="20" t="b">
        <f t="shared" si="102"/>
        <v>0</v>
      </c>
      <c r="J836" s="20" t="b">
        <f t="shared" si="103"/>
        <v>0</v>
      </c>
      <c r="K836" s="21" t="b">
        <f t="shared" si="104"/>
        <v>0</v>
      </c>
    </row>
    <row r="837" spans="1:11" x14ac:dyDescent="0.25">
      <c r="A837" s="11">
        <v>40714.041666666664</v>
      </c>
      <c r="B837">
        <v>0</v>
      </c>
      <c r="C837">
        <v>249.59999999999997</v>
      </c>
      <c r="D837">
        <v>1</v>
      </c>
      <c r="E837">
        <v>316</v>
      </c>
      <c r="F837" s="19" t="b">
        <f t="shared" si="99"/>
        <v>0</v>
      </c>
      <c r="G837" s="20">
        <f t="shared" si="100"/>
        <v>316</v>
      </c>
      <c r="H837" s="20" t="b">
        <f t="shared" si="101"/>
        <v>0</v>
      </c>
      <c r="I837" s="20" t="b">
        <f t="shared" si="102"/>
        <v>0</v>
      </c>
      <c r="J837" s="20" t="b">
        <f t="shared" si="103"/>
        <v>0</v>
      </c>
      <c r="K837" s="21" t="b">
        <f t="shared" si="104"/>
        <v>0</v>
      </c>
    </row>
    <row r="838" spans="1:11" x14ac:dyDescent="0.25">
      <c r="A838" s="11">
        <v>40714.083333333336</v>
      </c>
      <c r="B838">
        <v>0</v>
      </c>
      <c r="C838">
        <v>249.59999999999997</v>
      </c>
      <c r="D838">
        <v>0.6</v>
      </c>
      <c r="E838">
        <v>109</v>
      </c>
      <c r="F838" s="19" t="b">
        <f t="shared" si="99"/>
        <v>0</v>
      </c>
      <c r="G838" s="20">
        <f t="shared" si="100"/>
        <v>109</v>
      </c>
      <c r="H838" s="20" t="b">
        <f t="shared" si="101"/>
        <v>0</v>
      </c>
      <c r="I838" s="20" t="b">
        <f t="shared" si="102"/>
        <v>0</v>
      </c>
      <c r="J838" s="20" t="b">
        <f t="shared" si="103"/>
        <v>0</v>
      </c>
      <c r="K838" s="21" t="b">
        <f t="shared" si="104"/>
        <v>0</v>
      </c>
    </row>
    <row r="839" spans="1:11" x14ac:dyDescent="0.25">
      <c r="A839" s="11">
        <v>40714.125</v>
      </c>
      <c r="B839">
        <v>0</v>
      </c>
      <c r="C839">
        <v>249.59999999999997</v>
      </c>
      <c r="D839">
        <v>0.6</v>
      </c>
      <c r="E839">
        <v>107</v>
      </c>
      <c r="F839" s="19" t="b">
        <f t="shared" si="99"/>
        <v>0</v>
      </c>
      <c r="G839" s="20">
        <f t="shared" si="100"/>
        <v>107</v>
      </c>
      <c r="H839" s="20" t="b">
        <f t="shared" si="101"/>
        <v>0</v>
      </c>
      <c r="I839" s="20" t="b">
        <f t="shared" si="102"/>
        <v>0</v>
      </c>
      <c r="J839" s="20" t="b">
        <f t="shared" si="103"/>
        <v>0</v>
      </c>
      <c r="K839" s="21" t="b">
        <f t="shared" si="104"/>
        <v>0</v>
      </c>
    </row>
    <row r="840" spans="1:11" x14ac:dyDescent="0.25">
      <c r="A840" s="11">
        <v>40714.166666666664</v>
      </c>
      <c r="B840">
        <v>0</v>
      </c>
      <c r="C840">
        <v>249.59999999999997</v>
      </c>
      <c r="D840">
        <v>0.7</v>
      </c>
      <c r="E840">
        <v>66</v>
      </c>
      <c r="F840" s="19" t="b">
        <f t="shared" si="99"/>
        <v>0</v>
      </c>
      <c r="G840" s="20">
        <f t="shared" si="100"/>
        <v>66</v>
      </c>
      <c r="H840" s="20" t="b">
        <f t="shared" si="101"/>
        <v>0</v>
      </c>
      <c r="I840" s="20" t="b">
        <f t="shared" si="102"/>
        <v>0</v>
      </c>
      <c r="J840" s="20" t="b">
        <f t="shared" si="103"/>
        <v>0</v>
      </c>
      <c r="K840" s="21" t="b">
        <f t="shared" si="104"/>
        <v>0</v>
      </c>
    </row>
    <row r="841" spans="1:11" x14ac:dyDescent="0.25">
      <c r="A841" s="11">
        <v>40714.208333333336</v>
      </c>
      <c r="B841">
        <v>0</v>
      </c>
      <c r="C841">
        <v>249.59999999999997</v>
      </c>
      <c r="D841">
        <v>0.7</v>
      </c>
      <c r="E841">
        <v>59</v>
      </c>
      <c r="F841" s="19" t="b">
        <f t="shared" si="99"/>
        <v>0</v>
      </c>
      <c r="G841" s="20">
        <f t="shared" si="100"/>
        <v>59</v>
      </c>
      <c r="H841" s="20" t="b">
        <f t="shared" si="101"/>
        <v>0</v>
      </c>
      <c r="I841" s="20" t="b">
        <f t="shared" si="102"/>
        <v>0</v>
      </c>
      <c r="J841" s="20" t="b">
        <f t="shared" si="103"/>
        <v>0</v>
      </c>
      <c r="K841" s="21" t="b">
        <f t="shared" si="104"/>
        <v>0</v>
      </c>
    </row>
    <row r="842" spans="1:11" x14ac:dyDescent="0.25">
      <c r="A842" s="11">
        <v>40714.25</v>
      </c>
      <c r="B842">
        <v>0</v>
      </c>
      <c r="C842">
        <v>249.59999999999997</v>
      </c>
      <c r="D842">
        <v>0.5</v>
      </c>
      <c r="E842">
        <v>350</v>
      </c>
      <c r="F842" s="19" t="b">
        <f t="shared" si="99"/>
        <v>0</v>
      </c>
      <c r="G842" s="20">
        <f t="shared" si="100"/>
        <v>350</v>
      </c>
      <c r="H842" s="20" t="b">
        <f t="shared" si="101"/>
        <v>0</v>
      </c>
      <c r="I842" s="20" t="b">
        <f t="shared" si="102"/>
        <v>0</v>
      </c>
      <c r="J842" s="20" t="b">
        <f t="shared" si="103"/>
        <v>0</v>
      </c>
      <c r="K842" s="21" t="b">
        <f t="shared" si="104"/>
        <v>0</v>
      </c>
    </row>
    <row r="843" spans="1:11" x14ac:dyDescent="0.25">
      <c r="A843" s="11">
        <v>40714.291666666664</v>
      </c>
      <c r="B843">
        <v>0</v>
      </c>
      <c r="C843">
        <v>249.59999999999997</v>
      </c>
      <c r="D843">
        <v>0.4</v>
      </c>
      <c r="E843">
        <v>228</v>
      </c>
      <c r="F843" s="19">
        <f t="shared" si="99"/>
        <v>228</v>
      </c>
      <c r="G843" s="20" t="b">
        <f t="shared" si="100"/>
        <v>0</v>
      </c>
      <c r="H843" s="20" t="b">
        <f t="shared" si="101"/>
        <v>0</v>
      </c>
      <c r="I843" s="20" t="b">
        <f t="shared" si="102"/>
        <v>0</v>
      </c>
      <c r="J843" s="20" t="b">
        <f t="shared" si="103"/>
        <v>0</v>
      </c>
      <c r="K843" s="21" t="b">
        <f t="shared" si="104"/>
        <v>0</v>
      </c>
    </row>
    <row r="844" spans="1:11" x14ac:dyDescent="0.25">
      <c r="A844" s="11">
        <v>40714.333333333336</v>
      </c>
      <c r="B844">
        <v>0</v>
      </c>
      <c r="C844">
        <v>249.59999999999997</v>
      </c>
      <c r="D844">
        <v>0.6</v>
      </c>
      <c r="E844">
        <v>304</v>
      </c>
      <c r="F844" s="19" t="b">
        <f t="shared" si="99"/>
        <v>0</v>
      </c>
      <c r="G844" s="20">
        <f t="shared" si="100"/>
        <v>304</v>
      </c>
      <c r="H844" s="20" t="b">
        <f t="shared" si="101"/>
        <v>0</v>
      </c>
      <c r="I844" s="20" t="b">
        <f t="shared" si="102"/>
        <v>0</v>
      </c>
      <c r="J844" s="20" t="b">
        <f t="shared" si="103"/>
        <v>0</v>
      </c>
      <c r="K844" s="21" t="b">
        <f t="shared" si="104"/>
        <v>0</v>
      </c>
    </row>
    <row r="845" spans="1:11" x14ac:dyDescent="0.25">
      <c r="A845" s="11">
        <v>40714.375</v>
      </c>
      <c r="B845">
        <v>0</v>
      </c>
      <c r="C845">
        <v>249.59999999999997</v>
      </c>
      <c r="D845">
        <v>1.1000000000000001</v>
      </c>
      <c r="E845">
        <v>115</v>
      </c>
      <c r="F845" s="19" t="b">
        <f t="shared" si="99"/>
        <v>0</v>
      </c>
      <c r="G845" s="20">
        <f t="shared" si="100"/>
        <v>115</v>
      </c>
      <c r="H845" s="20" t="b">
        <f t="shared" si="101"/>
        <v>0</v>
      </c>
      <c r="I845" s="20" t="b">
        <f t="shared" si="102"/>
        <v>0</v>
      </c>
      <c r="J845" s="20" t="b">
        <f t="shared" si="103"/>
        <v>0</v>
      </c>
      <c r="K845" s="21" t="b">
        <f t="shared" si="104"/>
        <v>0</v>
      </c>
    </row>
    <row r="846" spans="1:11" x14ac:dyDescent="0.25">
      <c r="A846" s="11">
        <v>40714.416666666664</v>
      </c>
      <c r="B846">
        <v>0</v>
      </c>
      <c r="C846">
        <v>249.59999999999997</v>
      </c>
      <c r="D846">
        <v>1.3</v>
      </c>
      <c r="E846">
        <v>99</v>
      </c>
      <c r="F846" s="19" t="b">
        <f t="shared" si="99"/>
        <v>0</v>
      </c>
      <c r="G846" s="20">
        <f t="shared" si="100"/>
        <v>99</v>
      </c>
      <c r="H846" s="20" t="b">
        <f t="shared" si="101"/>
        <v>0</v>
      </c>
      <c r="I846" s="20" t="b">
        <f t="shared" si="102"/>
        <v>0</v>
      </c>
      <c r="J846" s="20" t="b">
        <f t="shared" si="103"/>
        <v>0</v>
      </c>
      <c r="K846" s="21" t="b">
        <f t="shared" si="104"/>
        <v>0</v>
      </c>
    </row>
    <row r="847" spans="1:11" x14ac:dyDescent="0.25">
      <c r="A847" s="11">
        <v>40714.458333333336</v>
      </c>
      <c r="B847">
        <v>0</v>
      </c>
      <c r="C847">
        <v>249.59999999999997</v>
      </c>
      <c r="D847">
        <v>1.9</v>
      </c>
      <c r="E847">
        <v>79</v>
      </c>
      <c r="F847" s="19" t="b">
        <f t="shared" si="99"/>
        <v>0</v>
      </c>
      <c r="G847" s="20" t="b">
        <f t="shared" si="100"/>
        <v>0</v>
      </c>
      <c r="H847" s="20">
        <f t="shared" si="101"/>
        <v>79</v>
      </c>
      <c r="I847" s="20" t="b">
        <f t="shared" si="102"/>
        <v>0</v>
      </c>
      <c r="J847" s="20" t="b">
        <f t="shared" si="103"/>
        <v>0</v>
      </c>
      <c r="K847" s="21" t="b">
        <f t="shared" si="104"/>
        <v>0</v>
      </c>
    </row>
    <row r="848" spans="1:11" x14ac:dyDescent="0.25">
      <c r="A848" s="11">
        <v>40714.5</v>
      </c>
      <c r="B848">
        <v>0</v>
      </c>
      <c r="C848">
        <v>249.59999999999997</v>
      </c>
      <c r="D848">
        <v>2.2999999999999998</v>
      </c>
      <c r="E848">
        <v>88</v>
      </c>
      <c r="F848" s="19" t="b">
        <f t="shared" si="99"/>
        <v>0</v>
      </c>
      <c r="G848" s="20" t="b">
        <f t="shared" si="100"/>
        <v>0</v>
      </c>
      <c r="H848" s="20">
        <f t="shared" si="101"/>
        <v>88</v>
      </c>
      <c r="I848" s="20" t="b">
        <f t="shared" si="102"/>
        <v>0</v>
      </c>
      <c r="J848" s="20" t="b">
        <f t="shared" si="103"/>
        <v>0</v>
      </c>
      <c r="K848" s="21" t="b">
        <f t="shared" si="104"/>
        <v>0</v>
      </c>
    </row>
    <row r="849" spans="1:11" x14ac:dyDescent="0.25">
      <c r="A849" s="11">
        <v>40714.541666666664</v>
      </c>
      <c r="B849">
        <v>0</v>
      </c>
      <c r="C849">
        <v>249.59999999999997</v>
      </c>
      <c r="D849">
        <v>1.5</v>
      </c>
      <c r="E849">
        <v>121</v>
      </c>
      <c r="F849" s="19" t="b">
        <f t="shared" si="99"/>
        <v>0</v>
      </c>
      <c r="G849" s="20" t="b">
        <f t="shared" si="100"/>
        <v>0</v>
      </c>
      <c r="H849" s="20">
        <f t="shared" si="101"/>
        <v>121</v>
      </c>
      <c r="I849" s="20" t="b">
        <f t="shared" si="102"/>
        <v>0</v>
      </c>
      <c r="J849" s="20" t="b">
        <f t="shared" si="103"/>
        <v>0</v>
      </c>
      <c r="K849" s="21" t="b">
        <f t="shared" si="104"/>
        <v>0</v>
      </c>
    </row>
    <row r="850" spans="1:11" x14ac:dyDescent="0.25">
      <c r="A850" s="11">
        <v>40714.583333333336</v>
      </c>
      <c r="B850">
        <v>0</v>
      </c>
      <c r="C850">
        <v>249.59999999999997</v>
      </c>
      <c r="D850">
        <v>2</v>
      </c>
      <c r="E850">
        <v>101</v>
      </c>
      <c r="F850" s="19" t="b">
        <f t="shared" si="99"/>
        <v>0</v>
      </c>
      <c r="G850" s="20" t="b">
        <f t="shared" si="100"/>
        <v>0</v>
      </c>
      <c r="H850" s="20">
        <f t="shared" si="101"/>
        <v>101</v>
      </c>
      <c r="I850" s="20" t="b">
        <f t="shared" si="102"/>
        <v>0</v>
      </c>
      <c r="J850" s="20" t="b">
        <f t="shared" si="103"/>
        <v>0</v>
      </c>
      <c r="K850" s="21" t="b">
        <f t="shared" si="104"/>
        <v>0</v>
      </c>
    </row>
    <row r="851" spans="1:11" x14ac:dyDescent="0.25">
      <c r="A851" s="11">
        <v>40714.625</v>
      </c>
      <c r="B851">
        <v>0</v>
      </c>
      <c r="C851">
        <v>249.59999999999997</v>
      </c>
      <c r="D851">
        <v>3.2</v>
      </c>
      <c r="E851">
        <v>107</v>
      </c>
      <c r="F851" s="19" t="b">
        <f t="shared" si="99"/>
        <v>0</v>
      </c>
      <c r="G851" s="20" t="b">
        <f t="shared" si="100"/>
        <v>0</v>
      </c>
      <c r="H851" s="20" t="b">
        <f t="shared" si="101"/>
        <v>0</v>
      </c>
      <c r="I851" s="20">
        <f t="shared" si="102"/>
        <v>107</v>
      </c>
      <c r="J851" s="20" t="b">
        <f t="shared" si="103"/>
        <v>0</v>
      </c>
      <c r="K851" s="21" t="b">
        <f t="shared" si="104"/>
        <v>0</v>
      </c>
    </row>
    <row r="852" spans="1:11" x14ac:dyDescent="0.25">
      <c r="A852" s="11">
        <v>40714.666666666664</v>
      </c>
      <c r="B852">
        <v>0</v>
      </c>
      <c r="C852">
        <v>249.59999999999997</v>
      </c>
      <c r="D852">
        <v>4.0999999999999996</v>
      </c>
      <c r="E852">
        <v>109</v>
      </c>
      <c r="F852" s="19" t="b">
        <f t="shared" si="99"/>
        <v>0</v>
      </c>
      <c r="G852" s="20" t="b">
        <f t="shared" si="100"/>
        <v>0</v>
      </c>
      <c r="H852" s="20" t="b">
        <f t="shared" si="101"/>
        <v>0</v>
      </c>
      <c r="I852" s="20" t="b">
        <f t="shared" si="102"/>
        <v>0</v>
      </c>
      <c r="J852" s="20">
        <f t="shared" si="103"/>
        <v>109</v>
      </c>
      <c r="K852" s="21" t="b">
        <f t="shared" si="104"/>
        <v>0</v>
      </c>
    </row>
    <row r="853" spans="1:11" x14ac:dyDescent="0.25">
      <c r="A853" s="11">
        <v>40714.708333333336</v>
      </c>
      <c r="B853">
        <v>0</v>
      </c>
      <c r="C853">
        <v>249.59999999999997</v>
      </c>
      <c r="D853">
        <v>4.0999999999999996</v>
      </c>
      <c r="E853">
        <v>104</v>
      </c>
      <c r="F853" s="19" t="b">
        <f t="shared" si="99"/>
        <v>0</v>
      </c>
      <c r="G853" s="20" t="b">
        <f t="shared" si="100"/>
        <v>0</v>
      </c>
      <c r="H853" s="20" t="b">
        <f t="shared" si="101"/>
        <v>0</v>
      </c>
      <c r="I853" s="20" t="b">
        <f t="shared" si="102"/>
        <v>0</v>
      </c>
      <c r="J853" s="20">
        <f t="shared" si="103"/>
        <v>104</v>
      </c>
      <c r="K853" s="21" t="b">
        <f t="shared" si="104"/>
        <v>0</v>
      </c>
    </row>
    <row r="854" spans="1:11" x14ac:dyDescent="0.25">
      <c r="A854" s="11">
        <v>40714.75</v>
      </c>
      <c r="B854">
        <v>0</v>
      </c>
      <c r="C854">
        <v>249.59999999999997</v>
      </c>
      <c r="D854">
        <v>2.8</v>
      </c>
      <c r="E854">
        <v>87</v>
      </c>
      <c r="F854" s="19" t="b">
        <f t="shared" si="99"/>
        <v>0</v>
      </c>
      <c r="G854" s="20" t="b">
        <f t="shared" si="100"/>
        <v>0</v>
      </c>
      <c r="H854" s="20" t="b">
        <f t="shared" si="101"/>
        <v>0</v>
      </c>
      <c r="I854" s="20">
        <f t="shared" si="102"/>
        <v>87</v>
      </c>
      <c r="J854" s="20" t="b">
        <f t="shared" si="103"/>
        <v>0</v>
      </c>
      <c r="K854" s="21" t="b">
        <f t="shared" si="104"/>
        <v>0</v>
      </c>
    </row>
    <row r="855" spans="1:11" x14ac:dyDescent="0.25">
      <c r="A855" s="11">
        <v>40714.791666666664</v>
      </c>
      <c r="B855">
        <v>0</v>
      </c>
      <c r="C855">
        <v>249.59999999999997</v>
      </c>
      <c r="D855">
        <v>1.7</v>
      </c>
      <c r="E855">
        <v>65</v>
      </c>
      <c r="F855" s="19" t="b">
        <f t="shared" si="99"/>
        <v>0</v>
      </c>
      <c r="G855" s="20" t="b">
        <f t="shared" si="100"/>
        <v>0</v>
      </c>
      <c r="H855" s="20">
        <f t="shared" si="101"/>
        <v>65</v>
      </c>
      <c r="I855" s="20" t="b">
        <f t="shared" si="102"/>
        <v>0</v>
      </c>
      <c r="J855" s="20" t="b">
        <f t="shared" si="103"/>
        <v>0</v>
      </c>
      <c r="K855" s="21" t="b">
        <f t="shared" si="104"/>
        <v>0</v>
      </c>
    </row>
    <row r="856" spans="1:11" x14ac:dyDescent="0.25">
      <c r="A856" s="11">
        <v>40714.833333333336</v>
      </c>
      <c r="B856">
        <v>0</v>
      </c>
      <c r="C856">
        <v>249.59999999999997</v>
      </c>
      <c r="D856">
        <v>1.3</v>
      </c>
      <c r="E856">
        <v>54</v>
      </c>
      <c r="F856" s="19" t="b">
        <f t="shared" si="99"/>
        <v>0</v>
      </c>
      <c r="G856" s="20">
        <f t="shared" si="100"/>
        <v>54</v>
      </c>
      <c r="H856" s="20" t="b">
        <f t="shared" si="101"/>
        <v>0</v>
      </c>
      <c r="I856" s="20" t="b">
        <f t="shared" si="102"/>
        <v>0</v>
      </c>
      <c r="J856" s="20" t="b">
        <f t="shared" si="103"/>
        <v>0</v>
      </c>
      <c r="K856" s="21" t="b">
        <f t="shared" si="104"/>
        <v>0</v>
      </c>
    </row>
    <row r="857" spans="1:11" x14ac:dyDescent="0.25">
      <c r="A857" s="11">
        <v>40714.875</v>
      </c>
      <c r="B857">
        <v>0</v>
      </c>
      <c r="C857">
        <v>249.59999999999997</v>
      </c>
      <c r="D857">
        <v>1</v>
      </c>
      <c r="E857">
        <v>335</v>
      </c>
      <c r="F857" s="19" t="b">
        <f t="shared" si="99"/>
        <v>0</v>
      </c>
      <c r="G857" s="20">
        <f t="shared" si="100"/>
        <v>335</v>
      </c>
      <c r="H857" s="20" t="b">
        <f t="shared" si="101"/>
        <v>0</v>
      </c>
      <c r="I857" s="20" t="b">
        <f t="shared" si="102"/>
        <v>0</v>
      </c>
      <c r="J857" s="20" t="b">
        <f t="shared" si="103"/>
        <v>0</v>
      </c>
      <c r="K857" s="21" t="b">
        <f t="shared" si="104"/>
        <v>0</v>
      </c>
    </row>
    <row r="858" spans="1:11" x14ac:dyDescent="0.25">
      <c r="A858" s="11">
        <v>40714.916666666664</v>
      </c>
      <c r="B858">
        <v>0</v>
      </c>
      <c r="C858">
        <v>249.59999999999997</v>
      </c>
      <c r="D858">
        <v>1.4</v>
      </c>
      <c r="E858">
        <v>305</v>
      </c>
      <c r="F858" s="19" t="b">
        <f t="shared" si="99"/>
        <v>0</v>
      </c>
      <c r="G858" s="20">
        <f t="shared" si="100"/>
        <v>305</v>
      </c>
      <c r="H858" s="20" t="b">
        <f t="shared" si="101"/>
        <v>0</v>
      </c>
      <c r="I858" s="20" t="b">
        <f t="shared" si="102"/>
        <v>0</v>
      </c>
      <c r="J858" s="20" t="b">
        <f t="shared" si="103"/>
        <v>0</v>
      </c>
      <c r="K858" s="21" t="b">
        <f t="shared" si="104"/>
        <v>0</v>
      </c>
    </row>
    <row r="859" spans="1:11" x14ac:dyDescent="0.25">
      <c r="A859" s="11">
        <v>40714.958333333336</v>
      </c>
      <c r="B859">
        <v>0</v>
      </c>
      <c r="C859">
        <v>249.59999999999997</v>
      </c>
      <c r="D859">
        <v>0.9</v>
      </c>
      <c r="E859">
        <v>311</v>
      </c>
      <c r="F859" s="19" t="b">
        <f t="shared" si="99"/>
        <v>0</v>
      </c>
      <c r="G859" s="20">
        <f t="shared" si="100"/>
        <v>311</v>
      </c>
      <c r="H859" s="20" t="b">
        <f t="shared" si="101"/>
        <v>0</v>
      </c>
      <c r="I859" s="20" t="b">
        <f t="shared" si="102"/>
        <v>0</v>
      </c>
      <c r="J859" s="20" t="b">
        <f t="shared" si="103"/>
        <v>0</v>
      </c>
      <c r="K859" s="21" t="b">
        <f t="shared" si="104"/>
        <v>0</v>
      </c>
    </row>
    <row r="860" spans="1:11" x14ac:dyDescent="0.25">
      <c r="A860" s="11">
        <v>40715</v>
      </c>
      <c r="B860">
        <v>0</v>
      </c>
      <c r="C860">
        <v>249.59999999999997</v>
      </c>
      <c r="D860">
        <v>0.7</v>
      </c>
      <c r="E860">
        <v>24</v>
      </c>
      <c r="F860" s="19" t="b">
        <f t="shared" si="99"/>
        <v>0</v>
      </c>
      <c r="G860" s="20">
        <f t="shared" si="100"/>
        <v>24</v>
      </c>
      <c r="H860" s="20" t="b">
        <f t="shared" si="101"/>
        <v>0</v>
      </c>
      <c r="I860" s="20" t="b">
        <f t="shared" si="102"/>
        <v>0</v>
      </c>
      <c r="J860" s="20" t="b">
        <f t="shared" si="103"/>
        <v>0</v>
      </c>
      <c r="K860" s="21" t="b">
        <f t="shared" si="104"/>
        <v>0</v>
      </c>
    </row>
    <row r="861" spans="1:11" x14ac:dyDescent="0.25">
      <c r="A861" s="11">
        <v>40715.041666666664</v>
      </c>
      <c r="B861">
        <v>0</v>
      </c>
      <c r="C861">
        <v>249.59999999999997</v>
      </c>
      <c r="D861">
        <v>0.5</v>
      </c>
      <c r="E861">
        <v>140</v>
      </c>
      <c r="F861" s="19" t="b">
        <f t="shared" si="99"/>
        <v>0</v>
      </c>
      <c r="G861" s="20">
        <f t="shared" si="100"/>
        <v>140</v>
      </c>
      <c r="H861" s="20" t="b">
        <f t="shared" si="101"/>
        <v>0</v>
      </c>
      <c r="I861" s="20" t="b">
        <f t="shared" si="102"/>
        <v>0</v>
      </c>
      <c r="J861" s="20" t="b">
        <f t="shared" si="103"/>
        <v>0</v>
      </c>
      <c r="K861" s="21" t="b">
        <f t="shared" si="104"/>
        <v>0</v>
      </c>
    </row>
    <row r="862" spans="1:11" x14ac:dyDescent="0.25">
      <c r="A862" s="11">
        <v>40715.083333333336</v>
      </c>
      <c r="B862">
        <v>0</v>
      </c>
      <c r="C862">
        <v>249.59999999999997</v>
      </c>
      <c r="D862">
        <v>0.7</v>
      </c>
      <c r="E862">
        <v>102</v>
      </c>
      <c r="F862" s="19" t="b">
        <f t="shared" si="99"/>
        <v>0</v>
      </c>
      <c r="G862" s="20">
        <f t="shared" si="100"/>
        <v>102</v>
      </c>
      <c r="H862" s="20" t="b">
        <f t="shared" si="101"/>
        <v>0</v>
      </c>
      <c r="I862" s="20" t="b">
        <f t="shared" si="102"/>
        <v>0</v>
      </c>
      <c r="J862" s="20" t="b">
        <f t="shared" si="103"/>
        <v>0</v>
      </c>
      <c r="K862" s="21" t="b">
        <f t="shared" si="104"/>
        <v>0</v>
      </c>
    </row>
    <row r="863" spans="1:11" x14ac:dyDescent="0.25">
      <c r="A863" s="11">
        <v>40715.125</v>
      </c>
      <c r="B863">
        <v>0</v>
      </c>
      <c r="C863">
        <v>249.59999999999997</v>
      </c>
      <c r="D863">
        <v>0.6</v>
      </c>
      <c r="E863">
        <v>54</v>
      </c>
      <c r="F863" s="19" t="b">
        <f t="shared" si="99"/>
        <v>0</v>
      </c>
      <c r="G863" s="20">
        <f t="shared" si="100"/>
        <v>54</v>
      </c>
      <c r="H863" s="20" t="b">
        <f t="shared" si="101"/>
        <v>0</v>
      </c>
      <c r="I863" s="20" t="b">
        <f t="shared" si="102"/>
        <v>0</v>
      </c>
      <c r="J863" s="20" t="b">
        <f t="shared" si="103"/>
        <v>0</v>
      </c>
      <c r="K863" s="21" t="b">
        <f t="shared" si="104"/>
        <v>0</v>
      </c>
    </row>
    <row r="864" spans="1:11" x14ac:dyDescent="0.25">
      <c r="A864" s="11">
        <v>40715.166666666664</v>
      </c>
      <c r="B864">
        <v>0</v>
      </c>
      <c r="C864">
        <v>249.59999999999997</v>
      </c>
      <c r="D864">
        <v>0.5</v>
      </c>
      <c r="E864">
        <v>56</v>
      </c>
      <c r="F864" s="19" t="b">
        <f t="shared" si="99"/>
        <v>0</v>
      </c>
      <c r="G864" s="20">
        <f t="shared" si="100"/>
        <v>56</v>
      </c>
      <c r="H864" s="20" t="b">
        <f t="shared" si="101"/>
        <v>0</v>
      </c>
      <c r="I864" s="20" t="b">
        <f t="shared" si="102"/>
        <v>0</v>
      </c>
      <c r="J864" s="20" t="b">
        <f t="shared" si="103"/>
        <v>0</v>
      </c>
      <c r="K864" s="21" t="b">
        <f t="shared" si="104"/>
        <v>0</v>
      </c>
    </row>
    <row r="865" spans="1:11" x14ac:dyDescent="0.25">
      <c r="A865" s="11">
        <v>40715.208333333336</v>
      </c>
      <c r="B865">
        <v>0</v>
      </c>
      <c r="C865">
        <v>249.59999999999997</v>
      </c>
      <c r="D865">
        <v>0.6</v>
      </c>
      <c r="E865">
        <v>328</v>
      </c>
      <c r="F865" s="19" t="b">
        <f t="shared" si="99"/>
        <v>0</v>
      </c>
      <c r="G865" s="20">
        <f t="shared" si="100"/>
        <v>328</v>
      </c>
      <c r="H865" s="20" t="b">
        <f t="shared" si="101"/>
        <v>0</v>
      </c>
      <c r="I865" s="20" t="b">
        <f t="shared" si="102"/>
        <v>0</v>
      </c>
      <c r="J865" s="20" t="b">
        <f t="shared" si="103"/>
        <v>0</v>
      </c>
      <c r="K865" s="21" t="b">
        <f t="shared" si="104"/>
        <v>0</v>
      </c>
    </row>
    <row r="866" spans="1:11" x14ac:dyDescent="0.25">
      <c r="A866" s="11">
        <v>40715.25</v>
      </c>
      <c r="B866">
        <v>0</v>
      </c>
      <c r="C866">
        <v>249.59999999999997</v>
      </c>
      <c r="D866">
        <v>0.4</v>
      </c>
      <c r="E866">
        <v>235</v>
      </c>
      <c r="F866" s="19">
        <f t="shared" si="99"/>
        <v>235</v>
      </c>
      <c r="G866" s="20" t="b">
        <f t="shared" si="100"/>
        <v>0</v>
      </c>
      <c r="H866" s="20" t="b">
        <f t="shared" si="101"/>
        <v>0</v>
      </c>
      <c r="I866" s="20" t="b">
        <f t="shared" si="102"/>
        <v>0</v>
      </c>
      <c r="J866" s="20" t="b">
        <f t="shared" si="103"/>
        <v>0</v>
      </c>
      <c r="K866" s="21" t="b">
        <f t="shared" si="104"/>
        <v>0</v>
      </c>
    </row>
    <row r="867" spans="1:11" x14ac:dyDescent="0.25">
      <c r="A867" s="11">
        <v>40715.291666666664</v>
      </c>
      <c r="B867">
        <v>0</v>
      </c>
      <c r="C867">
        <v>249.59999999999997</v>
      </c>
      <c r="D867">
        <v>0.3</v>
      </c>
      <c r="E867">
        <v>95</v>
      </c>
      <c r="F867" s="19">
        <f t="shared" si="99"/>
        <v>95</v>
      </c>
      <c r="G867" s="20" t="b">
        <f t="shared" si="100"/>
        <v>0</v>
      </c>
      <c r="H867" s="20" t="b">
        <f t="shared" si="101"/>
        <v>0</v>
      </c>
      <c r="I867" s="20" t="b">
        <f t="shared" si="102"/>
        <v>0</v>
      </c>
      <c r="J867" s="20" t="b">
        <f t="shared" si="103"/>
        <v>0</v>
      </c>
      <c r="K867" s="21" t="b">
        <f t="shared" si="104"/>
        <v>0</v>
      </c>
    </row>
    <row r="868" spans="1:11" x14ac:dyDescent="0.25">
      <c r="A868" s="11">
        <v>40715.333333333336</v>
      </c>
      <c r="B868">
        <v>0</v>
      </c>
      <c r="C868">
        <v>249.59999999999997</v>
      </c>
      <c r="D868">
        <v>0.8</v>
      </c>
      <c r="E868">
        <v>106</v>
      </c>
      <c r="F868" s="19" t="b">
        <f t="shared" si="99"/>
        <v>0</v>
      </c>
      <c r="G868" s="20">
        <f t="shared" si="100"/>
        <v>106</v>
      </c>
      <c r="H868" s="20" t="b">
        <f t="shared" si="101"/>
        <v>0</v>
      </c>
      <c r="I868" s="20" t="b">
        <f t="shared" si="102"/>
        <v>0</v>
      </c>
      <c r="J868" s="20" t="b">
        <f t="shared" si="103"/>
        <v>0</v>
      </c>
      <c r="K868" s="21" t="b">
        <f t="shared" si="104"/>
        <v>0</v>
      </c>
    </row>
    <row r="869" spans="1:11" x14ac:dyDescent="0.25">
      <c r="A869" s="11">
        <v>40715.375</v>
      </c>
      <c r="B869">
        <v>0</v>
      </c>
      <c r="C869">
        <v>249.59999999999997</v>
      </c>
      <c r="D869">
        <v>1</v>
      </c>
      <c r="E869">
        <v>106</v>
      </c>
      <c r="F869" s="19" t="b">
        <f t="shared" si="99"/>
        <v>0</v>
      </c>
      <c r="G869" s="20">
        <f t="shared" si="100"/>
        <v>106</v>
      </c>
      <c r="H869" s="20" t="b">
        <f t="shared" si="101"/>
        <v>0</v>
      </c>
      <c r="I869" s="20" t="b">
        <f t="shared" si="102"/>
        <v>0</v>
      </c>
      <c r="J869" s="20" t="b">
        <f t="shared" si="103"/>
        <v>0</v>
      </c>
      <c r="K869" s="21" t="b">
        <f t="shared" si="104"/>
        <v>0</v>
      </c>
    </row>
    <row r="870" spans="1:11" x14ac:dyDescent="0.25">
      <c r="A870" s="11">
        <v>40715.416666666664</v>
      </c>
      <c r="B870">
        <v>0</v>
      </c>
      <c r="C870">
        <v>249.59999999999997</v>
      </c>
      <c r="D870">
        <v>1.5</v>
      </c>
      <c r="E870">
        <v>93</v>
      </c>
      <c r="F870" s="19" t="b">
        <f t="shared" si="99"/>
        <v>0</v>
      </c>
      <c r="G870" s="20" t="b">
        <f t="shared" si="100"/>
        <v>0</v>
      </c>
      <c r="H870" s="20">
        <f t="shared" si="101"/>
        <v>93</v>
      </c>
      <c r="I870" s="20" t="b">
        <f t="shared" si="102"/>
        <v>0</v>
      </c>
      <c r="J870" s="20" t="b">
        <f t="shared" si="103"/>
        <v>0</v>
      </c>
      <c r="K870" s="21" t="b">
        <f t="shared" si="104"/>
        <v>0</v>
      </c>
    </row>
    <row r="871" spans="1:11" x14ac:dyDescent="0.25">
      <c r="A871" s="11">
        <v>40715.458333333336</v>
      </c>
      <c r="B871">
        <v>0</v>
      </c>
      <c r="C871">
        <v>249.59999999999997</v>
      </c>
      <c r="D871">
        <v>1.3</v>
      </c>
      <c r="E871">
        <v>5</v>
      </c>
      <c r="F871" s="19" t="b">
        <f t="shared" si="99"/>
        <v>0</v>
      </c>
      <c r="G871" s="20">
        <f t="shared" si="100"/>
        <v>5</v>
      </c>
      <c r="H871" s="20" t="b">
        <f t="shared" si="101"/>
        <v>0</v>
      </c>
      <c r="I871" s="20" t="b">
        <f t="shared" si="102"/>
        <v>0</v>
      </c>
      <c r="J871" s="20" t="b">
        <f t="shared" si="103"/>
        <v>0</v>
      </c>
      <c r="K871" s="21" t="b">
        <f t="shared" si="104"/>
        <v>0</v>
      </c>
    </row>
    <row r="872" spans="1:11" x14ac:dyDescent="0.25">
      <c r="A872" s="11">
        <v>40715.5</v>
      </c>
      <c r="B872">
        <v>0</v>
      </c>
      <c r="C872">
        <v>249.59999999999997</v>
      </c>
      <c r="D872">
        <v>1.3</v>
      </c>
      <c r="E872">
        <v>122</v>
      </c>
      <c r="F872" s="19" t="b">
        <f t="shared" si="99"/>
        <v>0</v>
      </c>
      <c r="G872" s="20">
        <f t="shared" si="100"/>
        <v>122</v>
      </c>
      <c r="H872" s="20" t="b">
        <f t="shared" si="101"/>
        <v>0</v>
      </c>
      <c r="I872" s="20" t="b">
        <f t="shared" si="102"/>
        <v>0</v>
      </c>
      <c r="J872" s="20" t="b">
        <f t="shared" si="103"/>
        <v>0</v>
      </c>
      <c r="K872" s="21" t="b">
        <f t="shared" si="104"/>
        <v>0</v>
      </c>
    </row>
    <row r="873" spans="1:11" x14ac:dyDescent="0.25">
      <c r="A873" s="11">
        <v>40715.541666666664</v>
      </c>
      <c r="B873">
        <v>0</v>
      </c>
      <c r="C873">
        <v>249.59999999999997</v>
      </c>
      <c r="D873">
        <v>2</v>
      </c>
      <c r="E873">
        <v>93</v>
      </c>
      <c r="F873" s="19" t="b">
        <f t="shared" si="99"/>
        <v>0</v>
      </c>
      <c r="G873" s="20" t="b">
        <f t="shared" si="100"/>
        <v>0</v>
      </c>
      <c r="H873" s="20">
        <f t="shared" si="101"/>
        <v>93</v>
      </c>
      <c r="I873" s="20" t="b">
        <f t="shared" si="102"/>
        <v>0</v>
      </c>
      <c r="J873" s="20" t="b">
        <f t="shared" si="103"/>
        <v>0</v>
      </c>
      <c r="K873" s="21" t="b">
        <f t="shared" si="104"/>
        <v>0</v>
      </c>
    </row>
    <row r="874" spans="1:11" x14ac:dyDescent="0.25">
      <c r="A874" s="11">
        <v>40715.583333333336</v>
      </c>
      <c r="B874">
        <v>0</v>
      </c>
      <c r="C874">
        <v>249.59999999999997</v>
      </c>
      <c r="D874">
        <v>2.4</v>
      </c>
      <c r="E874">
        <v>36</v>
      </c>
      <c r="F874" s="19" t="b">
        <f t="shared" si="99"/>
        <v>0</v>
      </c>
      <c r="G874" s="20" t="b">
        <f t="shared" si="100"/>
        <v>0</v>
      </c>
      <c r="H874" s="20">
        <f t="shared" si="101"/>
        <v>36</v>
      </c>
      <c r="I874" s="20" t="b">
        <f t="shared" si="102"/>
        <v>0</v>
      </c>
      <c r="J874" s="20" t="b">
        <f t="shared" si="103"/>
        <v>0</v>
      </c>
      <c r="K874" s="21" t="b">
        <f t="shared" si="104"/>
        <v>0</v>
      </c>
    </row>
    <row r="875" spans="1:11" x14ac:dyDescent="0.25">
      <c r="A875" s="11">
        <v>40715.625</v>
      </c>
      <c r="B875">
        <v>0</v>
      </c>
      <c r="C875">
        <v>249.59999999999997</v>
      </c>
      <c r="D875">
        <v>3.5</v>
      </c>
      <c r="E875">
        <v>105</v>
      </c>
      <c r="F875" s="19" t="b">
        <f t="shared" si="99"/>
        <v>0</v>
      </c>
      <c r="G875" s="20" t="b">
        <f t="shared" si="100"/>
        <v>0</v>
      </c>
      <c r="H875" s="20" t="b">
        <f t="shared" si="101"/>
        <v>0</v>
      </c>
      <c r="I875" s="20" t="b">
        <f t="shared" si="102"/>
        <v>0</v>
      </c>
      <c r="J875" s="20">
        <f t="shared" si="103"/>
        <v>105</v>
      </c>
      <c r="K875" s="21" t="b">
        <f t="shared" si="104"/>
        <v>0</v>
      </c>
    </row>
    <row r="876" spans="1:11" x14ac:dyDescent="0.25">
      <c r="A876" s="11">
        <v>40715.666666666664</v>
      </c>
      <c r="B876">
        <v>0</v>
      </c>
      <c r="C876">
        <v>249.59999999999997</v>
      </c>
      <c r="D876">
        <v>4.8</v>
      </c>
      <c r="E876">
        <v>105</v>
      </c>
      <c r="F876" s="19" t="b">
        <f t="shared" si="99"/>
        <v>0</v>
      </c>
      <c r="G876" s="20" t="b">
        <f t="shared" si="100"/>
        <v>0</v>
      </c>
      <c r="H876" s="20" t="b">
        <f t="shared" si="101"/>
        <v>0</v>
      </c>
      <c r="I876" s="20" t="b">
        <f t="shared" si="102"/>
        <v>0</v>
      </c>
      <c r="J876" s="20" t="b">
        <f t="shared" si="103"/>
        <v>0</v>
      </c>
      <c r="K876" s="21">
        <f t="shared" si="104"/>
        <v>105</v>
      </c>
    </row>
    <row r="877" spans="1:11" x14ac:dyDescent="0.25">
      <c r="A877" s="11">
        <v>40715.708333333336</v>
      </c>
      <c r="B877">
        <v>0</v>
      </c>
      <c r="C877">
        <v>249.59999999999997</v>
      </c>
      <c r="D877">
        <v>4.5</v>
      </c>
      <c r="E877">
        <v>104</v>
      </c>
      <c r="F877" s="19" t="b">
        <f t="shared" si="99"/>
        <v>0</v>
      </c>
      <c r="G877" s="20" t="b">
        <f t="shared" si="100"/>
        <v>0</v>
      </c>
      <c r="H877" s="20" t="b">
        <f t="shared" si="101"/>
        <v>0</v>
      </c>
      <c r="I877" s="20" t="b">
        <f t="shared" si="102"/>
        <v>0</v>
      </c>
      <c r="J877" s="20" t="b">
        <f t="shared" si="103"/>
        <v>0</v>
      </c>
      <c r="K877" s="21">
        <f t="shared" si="104"/>
        <v>104</v>
      </c>
    </row>
    <row r="878" spans="1:11" x14ac:dyDescent="0.25">
      <c r="A878" s="11">
        <v>40715.75</v>
      </c>
      <c r="B878">
        <v>0</v>
      </c>
      <c r="C878">
        <v>249.59999999999997</v>
      </c>
      <c r="D878">
        <v>3.9</v>
      </c>
      <c r="E878">
        <v>97</v>
      </c>
      <c r="F878" s="19" t="b">
        <f t="shared" si="99"/>
        <v>0</v>
      </c>
      <c r="G878" s="20" t="b">
        <f t="shared" si="100"/>
        <v>0</v>
      </c>
      <c r="H878" s="20" t="b">
        <f t="shared" si="101"/>
        <v>0</v>
      </c>
      <c r="I878" s="20" t="b">
        <f t="shared" si="102"/>
        <v>0</v>
      </c>
      <c r="J878" s="20">
        <f t="shared" si="103"/>
        <v>97</v>
      </c>
      <c r="K878" s="21" t="b">
        <f t="shared" si="104"/>
        <v>0</v>
      </c>
    </row>
    <row r="879" spans="1:11" x14ac:dyDescent="0.25">
      <c r="A879" s="11">
        <v>40715.791666666664</v>
      </c>
      <c r="B879">
        <v>0</v>
      </c>
      <c r="C879">
        <v>249.59999999999997</v>
      </c>
      <c r="D879">
        <v>2.6</v>
      </c>
      <c r="E879">
        <v>83</v>
      </c>
      <c r="F879" s="19" t="b">
        <f t="shared" si="99"/>
        <v>0</v>
      </c>
      <c r="G879" s="20" t="b">
        <f t="shared" si="100"/>
        <v>0</v>
      </c>
      <c r="H879" s="20" t="b">
        <f t="shared" si="101"/>
        <v>0</v>
      </c>
      <c r="I879" s="20">
        <f t="shared" si="102"/>
        <v>83</v>
      </c>
      <c r="J879" s="20" t="b">
        <f t="shared" si="103"/>
        <v>0</v>
      </c>
      <c r="K879" s="21" t="b">
        <f t="shared" si="104"/>
        <v>0</v>
      </c>
    </row>
    <row r="880" spans="1:11" x14ac:dyDescent="0.25">
      <c r="A880" s="11">
        <v>40715.833333333336</v>
      </c>
      <c r="B880">
        <v>0</v>
      </c>
      <c r="C880">
        <v>249.59999999999997</v>
      </c>
      <c r="D880">
        <v>1.7</v>
      </c>
      <c r="E880">
        <v>69</v>
      </c>
      <c r="F880" s="19" t="b">
        <f t="shared" si="99"/>
        <v>0</v>
      </c>
      <c r="G880" s="20" t="b">
        <f t="shared" si="100"/>
        <v>0</v>
      </c>
      <c r="H880" s="20">
        <f t="shared" si="101"/>
        <v>69</v>
      </c>
      <c r="I880" s="20" t="b">
        <f t="shared" si="102"/>
        <v>0</v>
      </c>
      <c r="J880" s="20" t="b">
        <f t="shared" si="103"/>
        <v>0</v>
      </c>
      <c r="K880" s="21" t="b">
        <f t="shared" si="104"/>
        <v>0</v>
      </c>
    </row>
    <row r="881" spans="1:11" x14ac:dyDescent="0.25">
      <c r="A881" s="11">
        <v>40715.875</v>
      </c>
      <c r="B881">
        <v>0</v>
      </c>
      <c r="C881">
        <v>249.59999999999997</v>
      </c>
      <c r="D881">
        <v>1.5</v>
      </c>
      <c r="E881">
        <v>58</v>
      </c>
      <c r="F881" s="19" t="b">
        <f t="shared" si="99"/>
        <v>0</v>
      </c>
      <c r="G881" s="20" t="b">
        <f t="shared" si="100"/>
        <v>0</v>
      </c>
      <c r="H881" s="20">
        <f t="shared" si="101"/>
        <v>58</v>
      </c>
      <c r="I881" s="20" t="b">
        <f t="shared" si="102"/>
        <v>0</v>
      </c>
      <c r="J881" s="20" t="b">
        <f t="shared" si="103"/>
        <v>0</v>
      </c>
      <c r="K881" s="21" t="b">
        <f t="shared" si="104"/>
        <v>0</v>
      </c>
    </row>
    <row r="882" spans="1:11" x14ac:dyDescent="0.25">
      <c r="A882" s="11">
        <v>40715.916666666664</v>
      </c>
      <c r="B882">
        <v>0</v>
      </c>
      <c r="C882">
        <v>249.59999999999997</v>
      </c>
      <c r="D882">
        <v>1.1000000000000001</v>
      </c>
      <c r="E882">
        <v>97</v>
      </c>
      <c r="F882" s="19" t="b">
        <f t="shared" si="99"/>
        <v>0</v>
      </c>
      <c r="G882" s="20">
        <f t="shared" si="100"/>
        <v>97</v>
      </c>
      <c r="H882" s="20" t="b">
        <f t="shared" si="101"/>
        <v>0</v>
      </c>
      <c r="I882" s="20" t="b">
        <f t="shared" si="102"/>
        <v>0</v>
      </c>
      <c r="J882" s="20" t="b">
        <f t="shared" si="103"/>
        <v>0</v>
      </c>
      <c r="K882" s="21" t="b">
        <f t="shared" si="104"/>
        <v>0</v>
      </c>
    </row>
    <row r="883" spans="1:11" x14ac:dyDescent="0.25">
      <c r="A883" s="11">
        <v>40715.958333333336</v>
      </c>
      <c r="B883">
        <v>0</v>
      </c>
      <c r="C883">
        <v>249.59999999999997</v>
      </c>
      <c r="D883">
        <v>1.3</v>
      </c>
      <c r="E883">
        <v>274</v>
      </c>
      <c r="F883" s="19" t="b">
        <f t="shared" si="99"/>
        <v>0</v>
      </c>
      <c r="G883" s="20">
        <f t="shared" si="100"/>
        <v>274</v>
      </c>
      <c r="H883" s="20" t="b">
        <f t="shared" si="101"/>
        <v>0</v>
      </c>
      <c r="I883" s="20" t="b">
        <f t="shared" si="102"/>
        <v>0</v>
      </c>
      <c r="J883" s="20" t="b">
        <f t="shared" si="103"/>
        <v>0</v>
      </c>
      <c r="K883" s="21" t="b">
        <f t="shared" si="104"/>
        <v>0</v>
      </c>
    </row>
    <row r="884" spans="1:11" x14ac:dyDescent="0.25">
      <c r="A884" s="11">
        <v>40716</v>
      </c>
      <c r="B884">
        <v>0</v>
      </c>
      <c r="C884">
        <v>249.59999999999997</v>
      </c>
      <c r="D884">
        <v>0.8</v>
      </c>
      <c r="E884">
        <v>158</v>
      </c>
      <c r="F884" s="19" t="b">
        <f t="shared" si="99"/>
        <v>0</v>
      </c>
      <c r="G884" s="20">
        <f t="shared" si="100"/>
        <v>158</v>
      </c>
      <c r="H884" s="20" t="b">
        <f t="shared" si="101"/>
        <v>0</v>
      </c>
      <c r="I884" s="20" t="b">
        <f t="shared" si="102"/>
        <v>0</v>
      </c>
      <c r="J884" s="20" t="b">
        <f t="shared" si="103"/>
        <v>0</v>
      </c>
      <c r="K884" s="21" t="b">
        <f t="shared" si="104"/>
        <v>0</v>
      </c>
    </row>
    <row r="885" spans="1:11" x14ac:dyDescent="0.25">
      <c r="A885" s="11">
        <v>40716.041666666664</v>
      </c>
      <c r="B885">
        <v>0</v>
      </c>
      <c r="C885">
        <v>249.59999999999997</v>
      </c>
      <c r="D885">
        <v>0.8</v>
      </c>
      <c r="E885">
        <v>32</v>
      </c>
      <c r="F885" s="19" t="b">
        <f t="shared" ref="F885:F948" si="105">IF(D885&lt;0.5,E885)</f>
        <v>0</v>
      </c>
      <c r="G885" s="20">
        <f t="shared" ref="G885:G948" si="106">IF(D885&lt;1.5,IF(D885&gt;=0.5,E885))</f>
        <v>32</v>
      </c>
      <c r="H885" s="20" t="b">
        <f t="shared" ref="H885:H948" si="107">IF(D885&lt;2.5,IF(D885&gt;=1.5,E885))</f>
        <v>0</v>
      </c>
      <c r="I885" s="20" t="b">
        <f t="shared" ref="I885:I948" si="108">IF(D885&lt;3.5,IF(D885&gt;=2.5,E885))</f>
        <v>0</v>
      </c>
      <c r="J885" s="20" t="b">
        <f t="shared" ref="J885:J948" si="109">IF(D885&lt;4.5,IF(D885&gt;=3.5,E885))</f>
        <v>0</v>
      </c>
      <c r="K885" s="21" t="b">
        <f t="shared" ref="K885:K948" si="110">IF(D885&gt;=4.5,E885)</f>
        <v>0</v>
      </c>
    </row>
    <row r="886" spans="1:11" x14ac:dyDescent="0.25">
      <c r="A886" s="11">
        <v>40716.083333333336</v>
      </c>
      <c r="B886">
        <v>0</v>
      </c>
      <c r="C886">
        <v>249.59999999999997</v>
      </c>
      <c r="D886">
        <v>0.6</v>
      </c>
      <c r="E886">
        <v>42</v>
      </c>
      <c r="F886" s="19" t="b">
        <f t="shared" si="105"/>
        <v>0</v>
      </c>
      <c r="G886" s="20">
        <f t="shared" si="106"/>
        <v>42</v>
      </c>
      <c r="H886" s="20" t="b">
        <f t="shared" si="107"/>
        <v>0</v>
      </c>
      <c r="I886" s="20" t="b">
        <f t="shared" si="108"/>
        <v>0</v>
      </c>
      <c r="J886" s="20" t="b">
        <f t="shared" si="109"/>
        <v>0</v>
      </c>
      <c r="K886" s="21" t="b">
        <f t="shared" si="110"/>
        <v>0</v>
      </c>
    </row>
    <row r="887" spans="1:11" x14ac:dyDescent="0.25">
      <c r="A887" s="11">
        <v>40716.125</v>
      </c>
      <c r="B887">
        <v>0</v>
      </c>
      <c r="C887">
        <v>249.59999999999997</v>
      </c>
      <c r="D887">
        <v>0.6</v>
      </c>
      <c r="E887">
        <v>307</v>
      </c>
      <c r="F887" s="19" t="b">
        <f t="shared" si="105"/>
        <v>0</v>
      </c>
      <c r="G887" s="20">
        <f t="shared" si="106"/>
        <v>307</v>
      </c>
      <c r="H887" s="20" t="b">
        <f t="shared" si="107"/>
        <v>0</v>
      </c>
      <c r="I887" s="20" t="b">
        <f t="shared" si="108"/>
        <v>0</v>
      </c>
      <c r="J887" s="20" t="b">
        <f t="shared" si="109"/>
        <v>0</v>
      </c>
      <c r="K887" s="21" t="b">
        <f t="shared" si="110"/>
        <v>0</v>
      </c>
    </row>
    <row r="888" spans="1:11" x14ac:dyDescent="0.25">
      <c r="A888" s="11">
        <v>40716.166666666664</v>
      </c>
      <c r="B888">
        <v>0</v>
      </c>
      <c r="C888">
        <v>249.59999999999997</v>
      </c>
      <c r="D888">
        <v>0.8</v>
      </c>
      <c r="E888">
        <v>304</v>
      </c>
      <c r="F888" s="19" t="b">
        <f t="shared" si="105"/>
        <v>0</v>
      </c>
      <c r="G888" s="20">
        <f t="shared" si="106"/>
        <v>304</v>
      </c>
      <c r="H888" s="20" t="b">
        <f t="shared" si="107"/>
        <v>0</v>
      </c>
      <c r="I888" s="20" t="b">
        <f t="shared" si="108"/>
        <v>0</v>
      </c>
      <c r="J888" s="20" t="b">
        <f t="shared" si="109"/>
        <v>0</v>
      </c>
      <c r="K888" s="21" t="b">
        <f t="shared" si="110"/>
        <v>0</v>
      </c>
    </row>
    <row r="889" spans="1:11" x14ac:dyDescent="0.25">
      <c r="A889" s="11">
        <v>40716.208333333336</v>
      </c>
      <c r="B889">
        <v>0</v>
      </c>
      <c r="C889">
        <v>249.59999999999997</v>
      </c>
      <c r="D889">
        <v>0.6</v>
      </c>
      <c r="E889">
        <v>208</v>
      </c>
      <c r="F889" s="19" t="b">
        <f t="shared" si="105"/>
        <v>0</v>
      </c>
      <c r="G889" s="20">
        <f t="shared" si="106"/>
        <v>208</v>
      </c>
      <c r="H889" s="20" t="b">
        <f t="shared" si="107"/>
        <v>0</v>
      </c>
      <c r="I889" s="20" t="b">
        <f t="shared" si="108"/>
        <v>0</v>
      </c>
      <c r="J889" s="20" t="b">
        <f t="shared" si="109"/>
        <v>0</v>
      </c>
      <c r="K889" s="21" t="b">
        <f t="shared" si="110"/>
        <v>0</v>
      </c>
    </row>
    <row r="890" spans="1:11" x14ac:dyDescent="0.25">
      <c r="A890" s="11">
        <v>40716.25</v>
      </c>
      <c r="B890">
        <v>0</v>
      </c>
      <c r="C890">
        <v>249.59999999999997</v>
      </c>
      <c r="D890">
        <v>0.5</v>
      </c>
      <c r="E890">
        <v>211</v>
      </c>
      <c r="F890" s="19" t="b">
        <f t="shared" si="105"/>
        <v>0</v>
      </c>
      <c r="G890" s="20">
        <f t="shared" si="106"/>
        <v>211</v>
      </c>
      <c r="H890" s="20" t="b">
        <f t="shared" si="107"/>
        <v>0</v>
      </c>
      <c r="I890" s="20" t="b">
        <f t="shared" si="108"/>
        <v>0</v>
      </c>
      <c r="J890" s="20" t="b">
        <f t="shared" si="109"/>
        <v>0</v>
      </c>
      <c r="K890" s="21" t="b">
        <f t="shared" si="110"/>
        <v>0</v>
      </c>
    </row>
    <row r="891" spans="1:11" x14ac:dyDescent="0.25">
      <c r="A891" s="11">
        <v>40716.291666666664</v>
      </c>
      <c r="B891">
        <v>0</v>
      </c>
      <c r="C891">
        <v>249.59999999999997</v>
      </c>
      <c r="D891">
        <v>0.5</v>
      </c>
      <c r="E891">
        <v>299</v>
      </c>
      <c r="F891" s="19" t="b">
        <f t="shared" si="105"/>
        <v>0</v>
      </c>
      <c r="G891" s="20">
        <f t="shared" si="106"/>
        <v>299</v>
      </c>
      <c r="H891" s="20" t="b">
        <f t="shared" si="107"/>
        <v>0</v>
      </c>
      <c r="I891" s="20" t="b">
        <f t="shared" si="108"/>
        <v>0</v>
      </c>
      <c r="J891" s="20" t="b">
        <f t="shared" si="109"/>
        <v>0</v>
      </c>
      <c r="K891" s="21" t="b">
        <f t="shared" si="110"/>
        <v>0</v>
      </c>
    </row>
    <row r="892" spans="1:11" x14ac:dyDescent="0.25">
      <c r="A892" s="11">
        <v>40716.333333333336</v>
      </c>
      <c r="B892">
        <v>0</v>
      </c>
      <c r="C892">
        <v>249.59999999999997</v>
      </c>
      <c r="D892">
        <v>0.5</v>
      </c>
      <c r="E892">
        <v>188</v>
      </c>
      <c r="F892" s="19" t="b">
        <f t="shared" si="105"/>
        <v>0</v>
      </c>
      <c r="G892" s="20">
        <f t="shared" si="106"/>
        <v>188</v>
      </c>
      <c r="H892" s="20" t="b">
        <f t="shared" si="107"/>
        <v>0</v>
      </c>
      <c r="I892" s="20" t="b">
        <f t="shared" si="108"/>
        <v>0</v>
      </c>
      <c r="J892" s="20" t="b">
        <f t="shared" si="109"/>
        <v>0</v>
      </c>
      <c r="K892" s="21" t="b">
        <f t="shared" si="110"/>
        <v>0</v>
      </c>
    </row>
    <row r="893" spans="1:11" x14ac:dyDescent="0.25">
      <c r="A893" s="11">
        <v>40716.375</v>
      </c>
      <c r="B893">
        <v>0</v>
      </c>
      <c r="C893">
        <v>249.59999999999997</v>
      </c>
      <c r="D893">
        <v>0.6</v>
      </c>
      <c r="E893">
        <v>11</v>
      </c>
      <c r="F893" s="19" t="b">
        <f t="shared" si="105"/>
        <v>0</v>
      </c>
      <c r="G893" s="20">
        <f t="shared" si="106"/>
        <v>11</v>
      </c>
      <c r="H893" s="20" t="b">
        <f t="shared" si="107"/>
        <v>0</v>
      </c>
      <c r="I893" s="20" t="b">
        <f t="shared" si="108"/>
        <v>0</v>
      </c>
      <c r="J893" s="20" t="b">
        <f t="shared" si="109"/>
        <v>0</v>
      </c>
      <c r="K893" s="21" t="b">
        <f t="shared" si="110"/>
        <v>0</v>
      </c>
    </row>
    <row r="894" spans="1:11" x14ac:dyDescent="0.25">
      <c r="A894" s="11">
        <v>40716.416666666664</v>
      </c>
      <c r="B894">
        <v>0</v>
      </c>
      <c r="C894">
        <v>249.59999999999997</v>
      </c>
      <c r="D894">
        <v>1.1000000000000001</v>
      </c>
      <c r="E894">
        <v>120</v>
      </c>
      <c r="F894" s="19" t="b">
        <f t="shared" si="105"/>
        <v>0</v>
      </c>
      <c r="G894" s="20">
        <f t="shared" si="106"/>
        <v>120</v>
      </c>
      <c r="H894" s="20" t="b">
        <f t="shared" si="107"/>
        <v>0</v>
      </c>
      <c r="I894" s="20" t="b">
        <f t="shared" si="108"/>
        <v>0</v>
      </c>
      <c r="J894" s="20" t="b">
        <f t="shared" si="109"/>
        <v>0</v>
      </c>
      <c r="K894" s="21" t="b">
        <f t="shared" si="110"/>
        <v>0</v>
      </c>
    </row>
    <row r="895" spans="1:11" x14ac:dyDescent="0.25">
      <c r="A895" s="11">
        <v>40716.458333333336</v>
      </c>
      <c r="B895">
        <v>0</v>
      </c>
      <c r="C895">
        <v>249.59999999999997</v>
      </c>
      <c r="D895">
        <v>1.3</v>
      </c>
      <c r="E895">
        <v>150</v>
      </c>
      <c r="F895" s="19" t="b">
        <f t="shared" si="105"/>
        <v>0</v>
      </c>
      <c r="G895" s="20">
        <f t="shared" si="106"/>
        <v>150</v>
      </c>
      <c r="H895" s="20" t="b">
        <f t="shared" si="107"/>
        <v>0</v>
      </c>
      <c r="I895" s="20" t="b">
        <f t="shared" si="108"/>
        <v>0</v>
      </c>
      <c r="J895" s="20" t="b">
        <f t="shared" si="109"/>
        <v>0</v>
      </c>
      <c r="K895" s="21" t="b">
        <f t="shared" si="110"/>
        <v>0</v>
      </c>
    </row>
    <row r="896" spans="1:11" x14ac:dyDescent="0.25">
      <c r="A896" s="11">
        <v>40716.5</v>
      </c>
      <c r="B896">
        <v>0</v>
      </c>
      <c r="C896">
        <v>249.59999999999997</v>
      </c>
      <c r="D896">
        <v>1.5</v>
      </c>
      <c r="E896">
        <v>93</v>
      </c>
      <c r="F896" s="19" t="b">
        <f t="shared" si="105"/>
        <v>0</v>
      </c>
      <c r="G896" s="20" t="b">
        <f t="shared" si="106"/>
        <v>0</v>
      </c>
      <c r="H896" s="20">
        <f t="shared" si="107"/>
        <v>93</v>
      </c>
      <c r="I896" s="20" t="b">
        <f t="shared" si="108"/>
        <v>0</v>
      </c>
      <c r="J896" s="20" t="b">
        <f t="shared" si="109"/>
        <v>0</v>
      </c>
      <c r="K896" s="21" t="b">
        <f t="shared" si="110"/>
        <v>0</v>
      </c>
    </row>
    <row r="897" spans="1:11" x14ac:dyDescent="0.25">
      <c r="A897" s="11">
        <v>40716.541666666664</v>
      </c>
      <c r="B897">
        <v>0</v>
      </c>
      <c r="C897">
        <v>249.59999999999997</v>
      </c>
      <c r="D897">
        <v>1.7</v>
      </c>
      <c r="E897">
        <v>86</v>
      </c>
      <c r="F897" s="19" t="b">
        <f t="shared" si="105"/>
        <v>0</v>
      </c>
      <c r="G897" s="20" t="b">
        <f t="shared" si="106"/>
        <v>0</v>
      </c>
      <c r="H897" s="20">
        <f t="shared" si="107"/>
        <v>86</v>
      </c>
      <c r="I897" s="20" t="b">
        <f t="shared" si="108"/>
        <v>0</v>
      </c>
      <c r="J897" s="20" t="b">
        <f t="shared" si="109"/>
        <v>0</v>
      </c>
      <c r="K897" s="21" t="b">
        <f t="shared" si="110"/>
        <v>0</v>
      </c>
    </row>
    <row r="898" spans="1:11" x14ac:dyDescent="0.25">
      <c r="A898" s="11">
        <v>40716.583333333336</v>
      </c>
      <c r="B898">
        <v>0</v>
      </c>
      <c r="C898">
        <v>249.59999999999997</v>
      </c>
      <c r="D898">
        <v>2.4</v>
      </c>
      <c r="E898">
        <v>95</v>
      </c>
      <c r="F898" s="19" t="b">
        <f t="shared" si="105"/>
        <v>0</v>
      </c>
      <c r="G898" s="20" t="b">
        <f t="shared" si="106"/>
        <v>0</v>
      </c>
      <c r="H898" s="20">
        <f t="shared" si="107"/>
        <v>95</v>
      </c>
      <c r="I898" s="20" t="b">
        <f t="shared" si="108"/>
        <v>0</v>
      </c>
      <c r="J898" s="20" t="b">
        <f t="shared" si="109"/>
        <v>0</v>
      </c>
      <c r="K898" s="21" t="b">
        <f t="shared" si="110"/>
        <v>0</v>
      </c>
    </row>
    <row r="899" spans="1:11" x14ac:dyDescent="0.25">
      <c r="A899" s="11">
        <v>40716.625</v>
      </c>
      <c r="B899">
        <v>0</v>
      </c>
      <c r="C899">
        <v>249.59999999999997</v>
      </c>
      <c r="D899">
        <v>2.8</v>
      </c>
      <c r="E899">
        <v>105</v>
      </c>
      <c r="F899" s="19" t="b">
        <f t="shared" si="105"/>
        <v>0</v>
      </c>
      <c r="G899" s="20" t="b">
        <f t="shared" si="106"/>
        <v>0</v>
      </c>
      <c r="H899" s="20" t="b">
        <f t="shared" si="107"/>
        <v>0</v>
      </c>
      <c r="I899" s="20">
        <f t="shared" si="108"/>
        <v>105</v>
      </c>
      <c r="J899" s="20" t="b">
        <f t="shared" si="109"/>
        <v>0</v>
      </c>
      <c r="K899" s="21" t="b">
        <f t="shared" si="110"/>
        <v>0</v>
      </c>
    </row>
    <row r="900" spans="1:11" x14ac:dyDescent="0.25">
      <c r="A900" s="11">
        <v>40716.666666666664</v>
      </c>
      <c r="B900">
        <v>0</v>
      </c>
      <c r="C900">
        <v>249.59999999999997</v>
      </c>
      <c r="D900">
        <v>3.5</v>
      </c>
      <c r="E900">
        <v>110</v>
      </c>
      <c r="F900" s="19" t="b">
        <f t="shared" si="105"/>
        <v>0</v>
      </c>
      <c r="G900" s="20" t="b">
        <f t="shared" si="106"/>
        <v>0</v>
      </c>
      <c r="H900" s="20" t="b">
        <f t="shared" si="107"/>
        <v>0</v>
      </c>
      <c r="I900" s="20" t="b">
        <f t="shared" si="108"/>
        <v>0</v>
      </c>
      <c r="J900" s="20">
        <f t="shared" si="109"/>
        <v>110</v>
      </c>
      <c r="K900" s="21" t="b">
        <f t="shared" si="110"/>
        <v>0</v>
      </c>
    </row>
    <row r="901" spans="1:11" x14ac:dyDescent="0.25">
      <c r="A901" s="11">
        <v>40716.708333333336</v>
      </c>
      <c r="B901">
        <v>0</v>
      </c>
      <c r="C901">
        <v>249.59999999999997</v>
      </c>
      <c r="D901">
        <v>3</v>
      </c>
      <c r="E901">
        <v>99</v>
      </c>
      <c r="F901" s="19" t="b">
        <f t="shared" si="105"/>
        <v>0</v>
      </c>
      <c r="G901" s="20" t="b">
        <f t="shared" si="106"/>
        <v>0</v>
      </c>
      <c r="H901" s="20" t="b">
        <f t="shared" si="107"/>
        <v>0</v>
      </c>
      <c r="I901" s="20">
        <f t="shared" si="108"/>
        <v>99</v>
      </c>
      <c r="J901" s="20" t="b">
        <f t="shared" si="109"/>
        <v>0</v>
      </c>
      <c r="K901" s="21" t="b">
        <f t="shared" si="110"/>
        <v>0</v>
      </c>
    </row>
    <row r="902" spans="1:11" x14ac:dyDescent="0.25">
      <c r="A902" s="11">
        <v>40716.75</v>
      </c>
      <c r="B902">
        <v>1</v>
      </c>
      <c r="C902">
        <v>250.59999999999997</v>
      </c>
      <c r="D902">
        <v>2.4</v>
      </c>
      <c r="E902">
        <v>87</v>
      </c>
      <c r="F902" s="19" t="b">
        <f t="shared" si="105"/>
        <v>0</v>
      </c>
      <c r="G902" s="20" t="b">
        <f t="shared" si="106"/>
        <v>0</v>
      </c>
      <c r="H902" s="20">
        <f t="shared" si="107"/>
        <v>87</v>
      </c>
      <c r="I902" s="20" t="b">
        <f t="shared" si="108"/>
        <v>0</v>
      </c>
      <c r="J902" s="20" t="b">
        <f t="shared" si="109"/>
        <v>0</v>
      </c>
      <c r="K902" s="21" t="b">
        <f t="shared" si="110"/>
        <v>0</v>
      </c>
    </row>
    <row r="903" spans="1:11" x14ac:dyDescent="0.25">
      <c r="A903" s="11">
        <v>40716.791666666664</v>
      </c>
      <c r="B903">
        <v>4.4000000000000004</v>
      </c>
      <c r="C903">
        <v>254.99999999999997</v>
      </c>
      <c r="D903">
        <v>2.7</v>
      </c>
      <c r="E903">
        <v>82</v>
      </c>
      <c r="F903" s="19" t="b">
        <f t="shared" si="105"/>
        <v>0</v>
      </c>
      <c r="G903" s="20" t="b">
        <f t="shared" si="106"/>
        <v>0</v>
      </c>
      <c r="H903" s="20" t="b">
        <f t="shared" si="107"/>
        <v>0</v>
      </c>
      <c r="I903" s="20">
        <f t="shared" si="108"/>
        <v>82</v>
      </c>
      <c r="J903" s="20" t="b">
        <f t="shared" si="109"/>
        <v>0</v>
      </c>
      <c r="K903" s="21" t="b">
        <f t="shared" si="110"/>
        <v>0</v>
      </c>
    </row>
    <row r="904" spans="1:11" x14ac:dyDescent="0.25">
      <c r="A904" s="11">
        <v>40716.833333333336</v>
      </c>
      <c r="B904">
        <v>0</v>
      </c>
      <c r="C904">
        <v>254.99999999999997</v>
      </c>
      <c r="D904">
        <v>1</v>
      </c>
      <c r="E904">
        <v>231</v>
      </c>
      <c r="F904" s="19" t="b">
        <f t="shared" si="105"/>
        <v>0</v>
      </c>
      <c r="G904" s="20">
        <f t="shared" si="106"/>
        <v>231</v>
      </c>
      <c r="H904" s="20" t="b">
        <f t="shared" si="107"/>
        <v>0</v>
      </c>
      <c r="I904" s="20" t="b">
        <f t="shared" si="108"/>
        <v>0</v>
      </c>
      <c r="J904" s="20" t="b">
        <f t="shared" si="109"/>
        <v>0</v>
      </c>
      <c r="K904" s="21" t="b">
        <f t="shared" si="110"/>
        <v>0</v>
      </c>
    </row>
    <row r="905" spans="1:11" x14ac:dyDescent="0.25">
      <c r="A905" s="11">
        <v>40716.875</v>
      </c>
      <c r="B905">
        <v>0</v>
      </c>
      <c r="C905">
        <v>254.99999999999997</v>
      </c>
      <c r="D905">
        <v>0.8</v>
      </c>
      <c r="E905">
        <v>73</v>
      </c>
      <c r="F905" s="19" t="b">
        <f t="shared" si="105"/>
        <v>0</v>
      </c>
      <c r="G905" s="20">
        <f t="shared" si="106"/>
        <v>73</v>
      </c>
      <c r="H905" s="20" t="b">
        <f t="shared" si="107"/>
        <v>0</v>
      </c>
      <c r="I905" s="20" t="b">
        <f t="shared" si="108"/>
        <v>0</v>
      </c>
      <c r="J905" s="20" t="b">
        <f t="shared" si="109"/>
        <v>0</v>
      </c>
      <c r="K905" s="21" t="b">
        <f t="shared" si="110"/>
        <v>0</v>
      </c>
    </row>
    <row r="906" spans="1:11" x14ac:dyDescent="0.25">
      <c r="A906" s="11">
        <v>40716.916666666664</v>
      </c>
      <c r="B906">
        <v>0</v>
      </c>
      <c r="C906">
        <v>254.99999999999997</v>
      </c>
      <c r="D906">
        <v>0.7</v>
      </c>
      <c r="E906">
        <v>242</v>
      </c>
      <c r="F906" s="19" t="b">
        <f t="shared" si="105"/>
        <v>0</v>
      </c>
      <c r="G906" s="20">
        <f t="shared" si="106"/>
        <v>242</v>
      </c>
      <c r="H906" s="20" t="b">
        <f t="shared" si="107"/>
        <v>0</v>
      </c>
      <c r="I906" s="20" t="b">
        <f t="shared" si="108"/>
        <v>0</v>
      </c>
      <c r="J906" s="20" t="b">
        <f t="shared" si="109"/>
        <v>0</v>
      </c>
      <c r="K906" s="21" t="b">
        <f t="shared" si="110"/>
        <v>0</v>
      </c>
    </row>
    <row r="907" spans="1:11" x14ac:dyDescent="0.25">
      <c r="A907" s="11">
        <v>40716.958333333336</v>
      </c>
      <c r="B907">
        <v>0</v>
      </c>
      <c r="C907">
        <v>254.99999999999997</v>
      </c>
      <c r="D907">
        <v>0.7</v>
      </c>
      <c r="E907">
        <v>186</v>
      </c>
      <c r="F907" s="19" t="b">
        <f t="shared" si="105"/>
        <v>0</v>
      </c>
      <c r="G907" s="20">
        <f t="shared" si="106"/>
        <v>186</v>
      </c>
      <c r="H907" s="20" t="b">
        <f t="shared" si="107"/>
        <v>0</v>
      </c>
      <c r="I907" s="20" t="b">
        <f t="shared" si="108"/>
        <v>0</v>
      </c>
      <c r="J907" s="20" t="b">
        <f t="shared" si="109"/>
        <v>0</v>
      </c>
      <c r="K907" s="21" t="b">
        <f t="shared" si="110"/>
        <v>0</v>
      </c>
    </row>
    <row r="908" spans="1:11" x14ac:dyDescent="0.25">
      <c r="A908" s="11">
        <v>40717</v>
      </c>
      <c r="B908">
        <v>0.6</v>
      </c>
      <c r="C908">
        <v>255.59999999999997</v>
      </c>
      <c r="D908">
        <v>0.8</v>
      </c>
      <c r="E908">
        <v>104</v>
      </c>
      <c r="F908" s="19" t="b">
        <f t="shared" si="105"/>
        <v>0</v>
      </c>
      <c r="G908" s="20">
        <f t="shared" si="106"/>
        <v>104</v>
      </c>
      <c r="H908" s="20" t="b">
        <f t="shared" si="107"/>
        <v>0</v>
      </c>
      <c r="I908" s="20" t="b">
        <f t="shared" si="108"/>
        <v>0</v>
      </c>
      <c r="J908" s="20" t="b">
        <f t="shared" si="109"/>
        <v>0</v>
      </c>
      <c r="K908" s="21" t="b">
        <f t="shared" si="110"/>
        <v>0</v>
      </c>
    </row>
    <row r="909" spans="1:11" x14ac:dyDescent="0.25">
      <c r="A909" s="11">
        <v>40717.041666666664</v>
      </c>
      <c r="B909">
        <v>5</v>
      </c>
      <c r="C909">
        <v>260.59999999999997</v>
      </c>
      <c r="D909">
        <v>0.5</v>
      </c>
      <c r="E909">
        <v>155</v>
      </c>
      <c r="F909" s="19" t="b">
        <f t="shared" si="105"/>
        <v>0</v>
      </c>
      <c r="G909" s="20">
        <f t="shared" si="106"/>
        <v>155</v>
      </c>
      <c r="H909" s="20" t="b">
        <f t="shared" si="107"/>
        <v>0</v>
      </c>
      <c r="I909" s="20" t="b">
        <f t="shared" si="108"/>
        <v>0</v>
      </c>
      <c r="J909" s="20" t="b">
        <f t="shared" si="109"/>
        <v>0</v>
      </c>
      <c r="K909" s="21" t="b">
        <f t="shared" si="110"/>
        <v>0</v>
      </c>
    </row>
    <row r="910" spans="1:11" x14ac:dyDescent="0.25">
      <c r="A910" s="11">
        <v>40717.083333333336</v>
      </c>
      <c r="B910">
        <v>0.2</v>
      </c>
      <c r="C910">
        <v>260.79999999999995</v>
      </c>
      <c r="D910">
        <v>0.6</v>
      </c>
      <c r="E910">
        <v>94</v>
      </c>
      <c r="F910" s="19" t="b">
        <f t="shared" si="105"/>
        <v>0</v>
      </c>
      <c r="G910" s="20">
        <f t="shared" si="106"/>
        <v>94</v>
      </c>
      <c r="H910" s="20" t="b">
        <f t="shared" si="107"/>
        <v>0</v>
      </c>
      <c r="I910" s="20" t="b">
        <f t="shared" si="108"/>
        <v>0</v>
      </c>
      <c r="J910" s="20" t="b">
        <f t="shared" si="109"/>
        <v>0</v>
      </c>
      <c r="K910" s="21" t="b">
        <f t="shared" si="110"/>
        <v>0</v>
      </c>
    </row>
    <row r="911" spans="1:11" x14ac:dyDescent="0.25">
      <c r="A911" s="11">
        <v>40717.125</v>
      </c>
      <c r="B911">
        <v>0</v>
      </c>
      <c r="C911">
        <v>260.79999999999995</v>
      </c>
      <c r="D911">
        <v>0.8</v>
      </c>
      <c r="E911">
        <v>72</v>
      </c>
      <c r="F911" s="19" t="b">
        <f t="shared" si="105"/>
        <v>0</v>
      </c>
      <c r="G911" s="20">
        <f t="shared" si="106"/>
        <v>72</v>
      </c>
      <c r="H911" s="20" t="b">
        <f t="shared" si="107"/>
        <v>0</v>
      </c>
      <c r="I911" s="20" t="b">
        <f t="shared" si="108"/>
        <v>0</v>
      </c>
      <c r="J911" s="20" t="b">
        <f t="shared" si="109"/>
        <v>0</v>
      </c>
      <c r="K911" s="21" t="b">
        <f t="shared" si="110"/>
        <v>0</v>
      </c>
    </row>
    <row r="912" spans="1:11" x14ac:dyDescent="0.25">
      <c r="A912" s="11">
        <v>40717.166666666664</v>
      </c>
      <c r="B912">
        <v>0</v>
      </c>
      <c r="C912">
        <v>260.79999999999995</v>
      </c>
      <c r="D912">
        <v>1</v>
      </c>
      <c r="E912">
        <v>95</v>
      </c>
      <c r="F912" s="19" t="b">
        <f t="shared" si="105"/>
        <v>0</v>
      </c>
      <c r="G912" s="20">
        <f t="shared" si="106"/>
        <v>95</v>
      </c>
      <c r="H912" s="20" t="b">
        <f t="shared" si="107"/>
        <v>0</v>
      </c>
      <c r="I912" s="20" t="b">
        <f t="shared" si="108"/>
        <v>0</v>
      </c>
      <c r="J912" s="20" t="b">
        <f t="shared" si="109"/>
        <v>0</v>
      </c>
      <c r="K912" s="21" t="b">
        <f t="shared" si="110"/>
        <v>0</v>
      </c>
    </row>
    <row r="913" spans="1:11" x14ac:dyDescent="0.25">
      <c r="A913" s="11">
        <v>40717.208333333336</v>
      </c>
      <c r="B913">
        <v>0</v>
      </c>
      <c r="C913">
        <v>260.79999999999995</v>
      </c>
      <c r="D913">
        <v>0.9</v>
      </c>
      <c r="E913">
        <v>82</v>
      </c>
      <c r="F913" s="19" t="b">
        <f t="shared" si="105"/>
        <v>0</v>
      </c>
      <c r="G913" s="20">
        <f t="shared" si="106"/>
        <v>82</v>
      </c>
      <c r="H913" s="20" t="b">
        <f t="shared" si="107"/>
        <v>0</v>
      </c>
      <c r="I913" s="20" t="b">
        <f t="shared" si="108"/>
        <v>0</v>
      </c>
      <c r="J913" s="20" t="b">
        <f t="shared" si="109"/>
        <v>0</v>
      </c>
      <c r="K913" s="21" t="b">
        <f t="shared" si="110"/>
        <v>0</v>
      </c>
    </row>
    <row r="914" spans="1:11" x14ac:dyDescent="0.25">
      <c r="A914" s="11">
        <v>40717.25</v>
      </c>
      <c r="B914">
        <v>0</v>
      </c>
      <c r="C914">
        <v>260.79999999999995</v>
      </c>
      <c r="D914">
        <v>0.4</v>
      </c>
      <c r="E914">
        <v>89</v>
      </c>
      <c r="F914" s="19">
        <f t="shared" si="105"/>
        <v>89</v>
      </c>
      <c r="G914" s="20" t="b">
        <f t="shared" si="106"/>
        <v>0</v>
      </c>
      <c r="H914" s="20" t="b">
        <f t="shared" si="107"/>
        <v>0</v>
      </c>
      <c r="I914" s="20" t="b">
        <f t="shared" si="108"/>
        <v>0</v>
      </c>
      <c r="J914" s="20" t="b">
        <f t="shared" si="109"/>
        <v>0</v>
      </c>
      <c r="K914" s="21" t="b">
        <f t="shared" si="110"/>
        <v>0</v>
      </c>
    </row>
    <row r="915" spans="1:11" x14ac:dyDescent="0.25">
      <c r="A915" s="11">
        <v>40717.291666666664</v>
      </c>
      <c r="B915">
        <v>0.2</v>
      </c>
      <c r="C915">
        <v>260.99999999999994</v>
      </c>
      <c r="D915">
        <v>0.3</v>
      </c>
      <c r="E915">
        <v>55</v>
      </c>
      <c r="F915" s="19">
        <f t="shared" si="105"/>
        <v>55</v>
      </c>
      <c r="G915" s="20" t="b">
        <f t="shared" si="106"/>
        <v>0</v>
      </c>
      <c r="H915" s="20" t="b">
        <f t="shared" si="107"/>
        <v>0</v>
      </c>
      <c r="I915" s="20" t="b">
        <f t="shared" si="108"/>
        <v>0</v>
      </c>
      <c r="J915" s="20" t="b">
        <f t="shared" si="109"/>
        <v>0</v>
      </c>
      <c r="K915" s="21" t="b">
        <f t="shared" si="110"/>
        <v>0</v>
      </c>
    </row>
    <row r="916" spans="1:11" x14ac:dyDescent="0.25">
      <c r="A916" s="11">
        <v>40717.333333333336</v>
      </c>
      <c r="B916">
        <v>0</v>
      </c>
      <c r="C916">
        <v>260.99999999999994</v>
      </c>
      <c r="D916">
        <v>0.5</v>
      </c>
      <c r="E916">
        <v>171</v>
      </c>
      <c r="F916" s="19" t="b">
        <f t="shared" si="105"/>
        <v>0</v>
      </c>
      <c r="G916" s="20">
        <f t="shared" si="106"/>
        <v>171</v>
      </c>
      <c r="H916" s="20" t="b">
        <f t="shared" si="107"/>
        <v>0</v>
      </c>
      <c r="I916" s="20" t="b">
        <f t="shared" si="108"/>
        <v>0</v>
      </c>
      <c r="J916" s="20" t="b">
        <f t="shared" si="109"/>
        <v>0</v>
      </c>
      <c r="K916" s="21" t="b">
        <f t="shared" si="110"/>
        <v>0</v>
      </c>
    </row>
    <row r="917" spans="1:11" x14ac:dyDescent="0.25">
      <c r="A917" s="11">
        <v>40717.375</v>
      </c>
      <c r="B917">
        <v>0</v>
      </c>
      <c r="C917">
        <v>260.99999999999994</v>
      </c>
      <c r="D917">
        <v>0.7</v>
      </c>
      <c r="E917">
        <v>337</v>
      </c>
      <c r="F917" s="19" t="b">
        <f t="shared" si="105"/>
        <v>0</v>
      </c>
      <c r="G917" s="20">
        <f t="shared" si="106"/>
        <v>337</v>
      </c>
      <c r="H917" s="20" t="b">
        <f t="shared" si="107"/>
        <v>0</v>
      </c>
      <c r="I917" s="20" t="b">
        <f t="shared" si="108"/>
        <v>0</v>
      </c>
      <c r="J917" s="20" t="b">
        <f t="shared" si="109"/>
        <v>0</v>
      </c>
      <c r="K917" s="21" t="b">
        <f t="shared" si="110"/>
        <v>0</v>
      </c>
    </row>
    <row r="918" spans="1:11" x14ac:dyDescent="0.25">
      <c r="A918" s="11">
        <v>40717.416666666664</v>
      </c>
      <c r="B918">
        <v>0</v>
      </c>
      <c r="C918">
        <v>260.99999999999994</v>
      </c>
      <c r="D918">
        <v>0.8</v>
      </c>
      <c r="E918">
        <v>27</v>
      </c>
      <c r="F918" s="19" t="b">
        <f t="shared" si="105"/>
        <v>0</v>
      </c>
      <c r="G918" s="20">
        <f t="shared" si="106"/>
        <v>27</v>
      </c>
      <c r="H918" s="20" t="b">
        <f t="shared" si="107"/>
        <v>0</v>
      </c>
      <c r="I918" s="20" t="b">
        <f t="shared" si="108"/>
        <v>0</v>
      </c>
      <c r="J918" s="20" t="b">
        <f t="shared" si="109"/>
        <v>0</v>
      </c>
      <c r="K918" s="21" t="b">
        <f t="shared" si="110"/>
        <v>0</v>
      </c>
    </row>
    <row r="919" spans="1:11" x14ac:dyDescent="0.25">
      <c r="A919" s="11">
        <v>40717.458333333336</v>
      </c>
      <c r="B919">
        <v>0</v>
      </c>
      <c r="C919">
        <v>260.99999999999994</v>
      </c>
      <c r="D919">
        <v>0.5</v>
      </c>
      <c r="E919">
        <v>232</v>
      </c>
      <c r="F919" s="19" t="b">
        <f t="shared" si="105"/>
        <v>0</v>
      </c>
      <c r="G919" s="20">
        <f t="shared" si="106"/>
        <v>232</v>
      </c>
      <c r="H919" s="20" t="b">
        <f t="shared" si="107"/>
        <v>0</v>
      </c>
      <c r="I919" s="20" t="b">
        <f t="shared" si="108"/>
        <v>0</v>
      </c>
      <c r="J919" s="20" t="b">
        <f t="shared" si="109"/>
        <v>0</v>
      </c>
      <c r="K919" s="21" t="b">
        <f t="shared" si="110"/>
        <v>0</v>
      </c>
    </row>
    <row r="920" spans="1:11" x14ac:dyDescent="0.25">
      <c r="A920" s="11">
        <v>40717.5</v>
      </c>
      <c r="B920">
        <v>0</v>
      </c>
      <c r="C920">
        <v>260.99999999999994</v>
      </c>
      <c r="D920">
        <v>1</v>
      </c>
      <c r="E920">
        <v>147</v>
      </c>
      <c r="F920" s="19" t="b">
        <f t="shared" si="105"/>
        <v>0</v>
      </c>
      <c r="G920" s="20">
        <f t="shared" si="106"/>
        <v>147</v>
      </c>
      <c r="H920" s="20" t="b">
        <f t="shared" si="107"/>
        <v>0</v>
      </c>
      <c r="I920" s="20" t="b">
        <f t="shared" si="108"/>
        <v>0</v>
      </c>
      <c r="J920" s="20" t="b">
        <f t="shared" si="109"/>
        <v>0</v>
      </c>
      <c r="K920" s="21" t="b">
        <f t="shared" si="110"/>
        <v>0</v>
      </c>
    </row>
    <row r="921" spans="1:11" x14ac:dyDescent="0.25">
      <c r="A921" s="11">
        <v>40717.541666666664</v>
      </c>
      <c r="B921">
        <v>0</v>
      </c>
      <c r="C921">
        <v>260.99999999999994</v>
      </c>
      <c r="D921">
        <v>1</v>
      </c>
      <c r="E921">
        <v>86</v>
      </c>
      <c r="F921" s="19" t="b">
        <f t="shared" si="105"/>
        <v>0</v>
      </c>
      <c r="G921" s="20">
        <f t="shared" si="106"/>
        <v>86</v>
      </c>
      <c r="H921" s="20" t="b">
        <f t="shared" si="107"/>
        <v>0</v>
      </c>
      <c r="I921" s="20" t="b">
        <f t="shared" si="108"/>
        <v>0</v>
      </c>
      <c r="J921" s="20" t="b">
        <f t="shared" si="109"/>
        <v>0</v>
      </c>
      <c r="K921" s="21" t="b">
        <f t="shared" si="110"/>
        <v>0</v>
      </c>
    </row>
    <row r="922" spans="1:11" x14ac:dyDescent="0.25">
      <c r="A922" s="11">
        <v>40717.583333333336</v>
      </c>
      <c r="B922">
        <v>0</v>
      </c>
      <c r="C922">
        <v>260.99999999999994</v>
      </c>
      <c r="D922">
        <v>0.8</v>
      </c>
      <c r="E922">
        <v>327</v>
      </c>
      <c r="F922" s="19" t="b">
        <f t="shared" si="105"/>
        <v>0</v>
      </c>
      <c r="G922" s="20">
        <f t="shared" si="106"/>
        <v>327</v>
      </c>
      <c r="H922" s="20" t="b">
        <f t="shared" si="107"/>
        <v>0</v>
      </c>
      <c r="I922" s="20" t="b">
        <f t="shared" si="108"/>
        <v>0</v>
      </c>
      <c r="J922" s="20" t="b">
        <f t="shared" si="109"/>
        <v>0</v>
      </c>
      <c r="K922" s="21" t="b">
        <f t="shared" si="110"/>
        <v>0</v>
      </c>
    </row>
    <row r="923" spans="1:11" x14ac:dyDescent="0.25">
      <c r="A923" s="11">
        <v>40717.625</v>
      </c>
      <c r="B923">
        <v>0.4</v>
      </c>
      <c r="C923">
        <v>261.39999999999992</v>
      </c>
      <c r="D923">
        <v>1.3</v>
      </c>
      <c r="E923">
        <v>25</v>
      </c>
      <c r="F923" s="19" t="b">
        <f t="shared" si="105"/>
        <v>0</v>
      </c>
      <c r="G923" s="20">
        <f t="shared" si="106"/>
        <v>25</v>
      </c>
      <c r="H923" s="20" t="b">
        <f t="shared" si="107"/>
        <v>0</v>
      </c>
      <c r="I923" s="20" t="b">
        <f t="shared" si="108"/>
        <v>0</v>
      </c>
      <c r="J923" s="20" t="b">
        <f t="shared" si="109"/>
        <v>0</v>
      </c>
      <c r="K923" s="21" t="b">
        <f t="shared" si="110"/>
        <v>0</v>
      </c>
    </row>
    <row r="924" spans="1:11" x14ac:dyDescent="0.25">
      <c r="A924" s="11">
        <v>40717.666666666664</v>
      </c>
      <c r="B924">
        <v>3</v>
      </c>
      <c r="C924">
        <v>264.39999999999992</v>
      </c>
      <c r="D924">
        <v>1.6</v>
      </c>
      <c r="E924">
        <v>328</v>
      </c>
      <c r="F924" s="19" t="b">
        <f t="shared" si="105"/>
        <v>0</v>
      </c>
      <c r="G924" s="20" t="b">
        <f t="shared" si="106"/>
        <v>0</v>
      </c>
      <c r="H924" s="20">
        <f t="shared" si="107"/>
        <v>328</v>
      </c>
      <c r="I924" s="20" t="b">
        <f t="shared" si="108"/>
        <v>0</v>
      </c>
      <c r="J924" s="20" t="b">
        <f t="shared" si="109"/>
        <v>0</v>
      </c>
      <c r="K924" s="21" t="b">
        <f t="shared" si="110"/>
        <v>0</v>
      </c>
    </row>
    <row r="925" spans="1:11" x14ac:dyDescent="0.25">
      <c r="A925" s="11">
        <v>40717.708333333336</v>
      </c>
      <c r="B925">
        <v>0</v>
      </c>
      <c r="C925">
        <v>264.39999999999992</v>
      </c>
      <c r="D925">
        <v>0.7</v>
      </c>
      <c r="E925">
        <v>155</v>
      </c>
      <c r="F925" s="19" t="b">
        <f t="shared" si="105"/>
        <v>0</v>
      </c>
      <c r="G925" s="20">
        <f t="shared" si="106"/>
        <v>155</v>
      </c>
      <c r="H925" s="20" t="b">
        <f t="shared" si="107"/>
        <v>0</v>
      </c>
      <c r="I925" s="20" t="b">
        <f t="shared" si="108"/>
        <v>0</v>
      </c>
      <c r="J925" s="20" t="b">
        <f t="shared" si="109"/>
        <v>0</v>
      </c>
      <c r="K925" s="21" t="b">
        <f t="shared" si="110"/>
        <v>0</v>
      </c>
    </row>
    <row r="926" spans="1:11" x14ac:dyDescent="0.25">
      <c r="A926" s="11">
        <v>40717.75</v>
      </c>
      <c r="B926">
        <v>0.2</v>
      </c>
      <c r="C926">
        <v>264.59999999999991</v>
      </c>
      <c r="D926">
        <v>2.2999999999999998</v>
      </c>
      <c r="E926">
        <v>241</v>
      </c>
      <c r="F926" s="19" t="b">
        <f t="shared" si="105"/>
        <v>0</v>
      </c>
      <c r="G926" s="20" t="b">
        <f t="shared" si="106"/>
        <v>0</v>
      </c>
      <c r="H926" s="20">
        <f t="shared" si="107"/>
        <v>241</v>
      </c>
      <c r="I926" s="20" t="b">
        <f t="shared" si="108"/>
        <v>0</v>
      </c>
      <c r="J926" s="20" t="b">
        <f t="shared" si="109"/>
        <v>0</v>
      </c>
      <c r="K926" s="21" t="b">
        <f t="shared" si="110"/>
        <v>0</v>
      </c>
    </row>
    <row r="927" spans="1:11" x14ac:dyDescent="0.25">
      <c r="A927" s="11">
        <v>40717.791666666664</v>
      </c>
      <c r="B927">
        <v>0.4</v>
      </c>
      <c r="C927">
        <v>264.99999999999989</v>
      </c>
      <c r="D927">
        <v>2.6</v>
      </c>
      <c r="E927">
        <v>263</v>
      </c>
      <c r="F927" s="19" t="b">
        <f t="shared" si="105"/>
        <v>0</v>
      </c>
      <c r="G927" s="20" t="b">
        <f t="shared" si="106"/>
        <v>0</v>
      </c>
      <c r="H927" s="20" t="b">
        <f t="shared" si="107"/>
        <v>0</v>
      </c>
      <c r="I927" s="20">
        <f t="shared" si="108"/>
        <v>263</v>
      </c>
      <c r="J927" s="20" t="b">
        <f t="shared" si="109"/>
        <v>0</v>
      </c>
      <c r="K927" s="21" t="b">
        <f t="shared" si="110"/>
        <v>0</v>
      </c>
    </row>
    <row r="928" spans="1:11" x14ac:dyDescent="0.25">
      <c r="A928" s="11">
        <v>40717.833333333336</v>
      </c>
      <c r="B928">
        <v>0</v>
      </c>
      <c r="C928">
        <v>264.99999999999989</v>
      </c>
      <c r="D928">
        <v>2.5</v>
      </c>
      <c r="E928">
        <v>262</v>
      </c>
      <c r="F928" s="19" t="b">
        <f t="shared" si="105"/>
        <v>0</v>
      </c>
      <c r="G928" s="20" t="b">
        <f t="shared" si="106"/>
        <v>0</v>
      </c>
      <c r="H928" s="20" t="b">
        <f t="shared" si="107"/>
        <v>0</v>
      </c>
      <c r="I928" s="20">
        <f t="shared" si="108"/>
        <v>262</v>
      </c>
      <c r="J928" s="20" t="b">
        <f t="shared" si="109"/>
        <v>0</v>
      </c>
      <c r="K928" s="21" t="b">
        <f t="shared" si="110"/>
        <v>0</v>
      </c>
    </row>
    <row r="929" spans="1:11" x14ac:dyDescent="0.25">
      <c r="A929" s="11">
        <v>40717.875</v>
      </c>
      <c r="B929">
        <v>0</v>
      </c>
      <c r="C929">
        <v>264.99999999999989</v>
      </c>
      <c r="D929">
        <v>3.1</v>
      </c>
      <c r="E929">
        <v>270</v>
      </c>
      <c r="F929" s="19" t="b">
        <f t="shared" si="105"/>
        <v>0</v>
      </c>
      <c r="G929" s="20" t="b">
        <f t="shared" si="106"/>
        <v>0</v>
      </c>
      <c r="H929" s="20" t="b">
        <f t="shared" si="107"/>
        <v>0</v>
      </c>
      <c r="I929" s="20">
        <f t="shared" si="108"/>
        <v>270</v>
      </c>
      <c r="J929" s="20" t="b">
        <f t="shared" si="109"/>
        <v>0</v>
      </c>
      <c r="K929" s="21" t="b">
        <f t="shared" si="110"/>
        <v>0</v>
      </c>
    </row>
    <row r="930" spans="1:11" x14ac:dyDescent="0.25">
      <c r="A930" s="11">
        <v>40717.916666666664</v>
      </c>
      <c r="B930">
        <v>0</v>
      </c>
      <c r="C930">
        <v>264.99999999999989</v>
      </c>
      <c r="D930">
        <v>1.8</v>
      </c>
      <c r="E930">
        <v>343</v>
      </c>
      <c r="F930" s="19" t="b">
        <f t="shared" si="105"/>
        <v>0</v>
      </c>
      <c r="G930" s="20" t="b">
        <f t="shared" si="106"/>
        <v>0</v>
      </c>
      <c r="H930" s="20">
        <f t="shared" si="107"/>
        <v>343</v>
      </c>
      <c r="I930" s="20" t="b">
        <f t="shared" si="108"/>
        <v>0</v>
      </c>
      <c r="J930" s="20" t="b">
        <f t="shared" si="109"/>
        <v>0</v>
      </c>
      <c r="K930" s="21" t="b">
        <f t="shared" si="110"/>
        <v>0</v>
      </c>
    </row>
    <row r="931" spans="1:11" x14ac:dyDescent="0.25">
      <c r="A931" s="11">
        <v>40717.958333333336</v>
      </c>
      <c r="B931">
        <v>0</v>
      </c>
      <c r="C931">
        <v>264.99999999999989</v>
      </c>
      <c r="D931">
        <v>0.5</v>
      </c>
      <c r="E931">
        <v>91</v>
      </c>
      <c r="F931" s="19" t="b">
        <f t="shared" si="105"/>
        <v>0</v>
      </c>
      <c r="G931" s="20">
        <f t="shared" si="106"/>
        <v>91</v>
      </c>
      <c r="H931" s="20" t="b">
        <f t="shared" si="107"/>
        <v>0</v>
      </c>
      <c r="I931" s="20" t="b">
        <f t="shared" si="108"/>
        <v>0</v>
      </c>
      <c r="J931" s="20" t="b">
        <f t="shared" si="109"/>
        <v>0</v>
      </c>
      <c r="K931" s="21" t="b">
        <f t="shared" si="110"/>
        <v>0</v>
      </c>
    </row>
    <row r="932" spans="1:11" x14ac:dyDescent="0.25">
      <c r="A932" s="11">
        <v>40718</v>
      </c>
      <c r="B932">
        <v>0</v>
      </c>
      <c r="C932">
        <v>264.99999999999989</v>
      </c>
      <c r="D932">
        <v>0.4</v>
      </c>
      <c r="E932">
        <v>46</v>
      </c>
      <c r="F932" s="19">
        <f t="shared" si="105"/>
        <v>46</v>
      </c>
      <c r="G932" s="20" t="b">
        <f t="shared" si="106"/>
        <v>0</v>
      </c>
      <c r="H932" s="20" t="b">
        <f t="shared" si="107"/>
        <v>0</v>
      </c>
      <c r="I932" s="20" t="b">
        <f t="shared" si="108"/>
        <v>0</v>
      </c>
      <c r="J932" s="20" t="b">
        <f t="shared" si="109"/>
        <v>0</v>
      </c>
      <c r="K932" s="21" t="b">
        <f t="shared" si="110"/>
        <v>0</v>
      </c>
    </row>
    <row r="933" spans="1:11" x14ac:dyDescent="0.25">
      <c r="A933" s="11">
        <v>40718.041666666664</v>
      </c>
      <c r="B933">
        <v>0</v>
      </c>
      <c r="C933">
        <v>264.99999999999989</v>
      </c>
      <c r="D933">
        <v>0.6</v>
      </c>
      <c r="E933">
        <v>149</v>
      </c>
      <c r="F933" s="19" t="b">
        <f t="shared" si="105"/>
        <v>0</v>
      </c>
      <c r="G933" s="20">
        <f t="shared" si="106"/>
        <v>149</v>
      </c>
      <c r="H933" s="20" t="b">
        <f t="shared" si="107"/>
        <v>0</v>
      </c>
      <c r="I933" s="20" t="b">
        <f t="shared" si="108"/>
        <v>0</v>
      </c>
      <c r="J933" s="20" t="b">
        <f t="shared" si="109"/>
        <v>0</v>
      </c>
      <c r="K933" s="21" t="b">
        <f t="shared" si="110"/>
        <v>0</v>
      </c>
    </row>
    <row r="934" spans="1:11" x14ac:dyDescent="0.25">
      <c r="A934" s="11">
        <v>40718.083333333336</v>
      </c>
      <c r="B934">
        <v>0</v>
      </c>
      <c r="C934">
        <v>264.99999999999989</v>
      </c>
      <c r="D934">
        <v>0.3</v>
      </c>
      <c r="E934">
        <v>152</v>
      </c>
      <c r="F934" s="19">
        <f t="shared" si="105"/>
        <v>152</v>
      </c>
      <c r="G934" s="20" t="b">
        <f t="shared" si="106"/>
        <v>0</v>
      </c>
      <c r="H934" s="20" t="b">
        <f t="shared" si="107"/>
        <v>0</v>
      </c>
      <c r="I934" s="20" t="b">
        <f t="shared" si="108"/>
        <v>0</v>
      </c>
      <c r="J934" s="20" t="b">
        <f t="shared" si="109"/>
        <v>0</v>
      </c>
      <c r="K934" s="21" t="b">
        <f t="shared" si="110"/>
        <v>0</v>
      </c>
    </row>
    <row r="935" spans="1:11" x14ac:dyDescent="0.25">
      <c r="A935" s="11">
        <v>40718.125</v>
      </c>
      <c r="B935">
        <v>0</v>
      </c>
      <c r="C935">
        <v>264.99999999999989</v>
      </c>
      <c r="D935">
        <v>0.2</v>
      </c>
      <c r="E935">
        <v>358</v>
      </c>
      <c r="F935" s="19">
        <f t="shared" si="105"/>
        <v>358</v>
      </c>
      <c r="G935" s="20" t="b">
        <f t="shared" si="106"/>
        <v>0</v>
      </c>
      <c r="H935" s="20" t="b">
        <f t="shared" si="107"/>
        <v>0</v>
      </c>
      <c r="I935" s="20" t="b">
        <f t="shared" si="108"/>
        <v>0</v>
      </c>
      <c r="J935" s="20" t="b">
        <f t="shared" si="109"/>
        <v>0</v>
      </c>
      <c r="K935" s="21" t="b">
        <f t="shared" si="110"/>
        <v>0</v>
      </c>
    </row>
    <row r="936" spans="1:11" x14ac:dyDescent="0.25">
      <c r="A936" s="11">
        <v>40718.166666666664</v>
      </c>
      <c r="B936">
        <v>0</v>
      </c>
      <c r="C936">
        <v>264.99999999999989</v>
      </c>
      <c r="D936">
        <v>0.7</v>
      </c>
      <c r="E936">
        <v>299</v>
      </c>
      <c r="F936" s="19" t="b">
        <f t="shared" si="105"/>
        <v>0</v>
      </c>
      <c r="G936" s="20">
        <f t="shared" si="106"/>
        <v>299</v>
      </c>
      <c r="H936" s="20" t="b">
        <f t="shared" si="107"/>
        <v>0</v>
      </c>
      <c r="I936" s="20" t="b">
        <f t="shared" si="108"/>
        <v>0</v>
      </c>
      <c r="J936" s="20" t="b">
        <f t="shared" si="109"/>
        <v>0</v>
      </c>
      <c r="K936" s="21" t="b">
        <f t="shared" si="110"/>
        <v>0</v>
      </c>
    </row>
    <row r="937" spans="1:11" x14ac:dyDescent="0.25">
      <c r="A937" s="11">
        <v>40718.208333333336</v>
      </c>
      <c r="B937">
        <v>0</v>
      </c>
      <c r="C937">
        <v>264.99999999999989</v>
      </c>
      <c r="D937">
        <v>0.5</v>
      </c>
      <c r="E937">
        <v>296</v>
      </c>
      <c r="F937" s="19" t="b">
        <f t="shared" si="105"/>
        <v>0</v>
      </c>
      <c r="G937" s="20">
        <f t="shared" si="106"/>
        <v>296</v>
      </c>
      <c r="H937" s="20" t="b">
        <f t="shared" si="107"/>
        <v>0</v>
      </c>
      <c r="I937" s="20" t="b">
        <f t="shared" si="108"/>
        <v>0</v>
      </c>
      <c r="J937" s="20" t="b">
        <f t="shared" si="109"/>
        <v>0</v>
      </c>
      <c r="K937" s="21" t="b">
        <f t="shared" si="110"/>
        <v>0</v>
      </c>
    </row>
    <row r="938" spans="1:11" x14ac:dyDescent="0.25">
      <c r="A938" s="11">
        <v>40718.25</v>
      </c>
      <c r="B938">
        <v>0</v>
      </c>
      <c r="C938">
        <v>264.99999999999989</v>
      </c>
      <c r="D938">
        <v>1</v>
      </c>
      <c r="E938">
        <v>255</v>
      </c>
      <c r="F938" s="19" t="b">
        <f t="shared" si="105"/>
        <v>0</v>
      </c>
      <c r="G938" s="20">
        <f t="shared" si="106"/>
        <v>255</v>
      </c>
      <c r="H938" s="20" t="b">
        <f t="shared" si="107"/>
        <v>0</v>
      </c>
      <c r="I938" s="20" t="b">
        <f t="shared" si="108"/>
        <v>0</v>
      </c>
      <c r="J938" s="20" t="b">
        <f t="shared" si="109"/>
        <v>0</v>
      </c>
      <c r="K938" s="21" t="b">
        <f t="shared" si="110"/>
        <v>0</v>
      </c>
    </row>
    <row r="939" spans="1:11" x14ac:dyDescent="0.25">
      <c r="A939" s="11">
        <v>40718.291666666664</v>
      </c>
      <c r="B939">
        <v>0</v>
      </c>
      <c r="C939">
        <v>264.99999999999989</v>
      </c>
      <c r="D939">
        <v>1.2</v>
      </c>
      <c r="E939">
        <v>252</v>
      </c>
      <c r="F939" s="19" t="b">
        <f t="shared" si="105"/>
        <v>0</v>
      </c>
      <c r="G939" s="20">
        <f t="shared" si="106"/>
        <v>252</v>
      </c>
      <c r="H939" s="20" t="b">
        <f t="shared" si="107"/>
        <v>0</v>
      </c>
      <c r="I939" s="20" t="b">
        <f t="shared" si="108"/>
        <v>0</v>
      </c>
      <c r="J939" s="20" t="b">
        <f t="shared" si="109"/>
        <v>0</v>
      </c>
      <c r="K939" s="21" t="b">
        <f t="shared" si="110"/>
        <v>0</v>
      </c>
    </row>
    <row r="940" spans="1:11" x14ac:dyDescent="0.25">
      <c r="A940" s="11">
        <v>40718.333333333336</v>
      </c>
      <c r="B940">
        <v>0</v>
      </c>
      <c r="C940">
        <v>264.99999999999989</v>
      </c>
      <c r="D940">
        <v>1.8</v>
      </c>
      <c r="E940">
        <v>235</v>
      </c>
      <c r="F940" s="19" t="b">
        <f t="shared" si="105"/>
        <v>0</v>
      </c>
      <c r="G940" s="20" t="b">
        <f t="shared" si="106"/>
        <v>0</v>
      </c>
      <c r="H940" s="20">
        <f t="shared" si="107"/>
        <v>235</v>
      </c>
      <c r="I940" s="20" t="b">
        <f t="shared" si="108"/>
        <v>0</v>
      </c>
      <c r="J940" s="20" t="b">
        <f t="shared" si="109"/>
        <v>0</v>
      </c>
      <c r="K940" s="21" t="b">
        <f t="shared" si="110"/>
        <v>0</v>
      </c>
    </row>
    <row r="941" spans="1:11" x14ac:dyDescent="0.25">
      <c r="A941" s="11">
        <v>40718.375</v>
      </c>
      <c r="B941">
        <v>0</v>
      </c>
      <c r="C941">
        <v>264.99999999999989</v>
      </c>
      <c r="D941">
        <v>1.7</v>
      </c>
      <c r="E941">
        <v>225</v>
      </c>
      <c r="F941" s="19" t="b">
        <f t="shared" si="105"/>
        <v>0</v>
      </c>
      <c r="G941" s="20" t="b">
        <f t="shared" si="106"/>
        <v>0</v>
      </c>
      <c r="H941" s="20">
        <f t="shared" si="107"/>
        <v>225</v>
      </c>
      <c r="I941" s="20" t="b">
        <f t="shared" si="108"/>
        <v>0</v>
      </c>
      <c r="J941" s="20" t="b">
        <f t="shared" si="109"/>
        <v>0</v>
      </c>
      <c r="K941" s="21" t="b">
        <f t="shared" si="110"/>
        <v>0</v>
      </c>
    </row>
    <row r="942" spans="1:11" x14ac:dyDescent="0.25">
      <c r="A942" s="11">
        <v>40718.416666666664</v>
      </c>
      <c r="B942">
        <v>0</v>
      </c>
      <c r="C942">
        <v>264.99999999999989</v>
      </c>
      <c r="D942">
        <v>2.2999999999999998</v>
      </c>
      <c r="E942">
        <v>245</v>
      </c>
      <c r="F942" s="19" t="b">
        <f t="shared" si="105"/>
        <v>0</v>
      </c>
      <c r="G942" s="20" t="b">
        <f t="shared" si="106"/>
        <v>0</v>
      </c>
      <c r="H942" s="20">
        <f t="shared" si="107"/>
        <v>245</v>
      </c>
      <c r="I942" s="20" t="b">
        <f t="shared" si="108"/>
        <v>0</v>
      </c>
      <c r="J942" s="20" t="b">
        <f t="shared" si="109"/>
        <v>0</v>
      </c>
      <c r="K942" s="21" t="b">
        <f t="shared" si="110"/>
        <v>0</v>
      </c>
    </row>
    <row r="943" spans="1:11" x14ac:dyDescent="0.25">
      <c r="A943" s="11">
        <v>40718.458333333336</v>
      </c>
      <c r="B943">
        <v>0</v>
      </c>
      <c r="C943">
        <v>264.99999999999989</v>
      </c>
      <c r="D943">
        <v>2.9</v>
      </c>
      <c r="E943">
        <v>264</v>
      </c>
      <c r="F943" s="19" t="b">
        <f t="shared" si="105"/>
        <v>0</v>
      </c>
      <c r="G943" s="20" t="b">
        <f t="shared" si="106"/>
        <v>0</v>
      </c>
      <c r="H943" s="20" t="b">
        <f t="shared" si="107"/>
        <v>0</v>
      </c>
      <c r="I943" s="20">
        <f t="shared" si="108"/>
        <v>264</v>
      </c>
      <c r="J943" s="20" t="b">
        <f t="shared" si="109"/>
        <v>0</v>
      </c>
      <c r="K943" s="21" t="b">
        <f t="shared" si="110"/>
        <v>0</v>
      </c>
    </row>
    <row r="944" spans="1:11" x14ac:dyDescent="0.25">
      <c r="A944" s="11">
        <v>40718.5</v>
      </c>
      <c r="B944">
        <v>0</v>
      </c>
      <c r="C944">
        <v>264.99999999999989</v>
      </c>
      <c r="D944">
        <v>1.7</v>
      </c>
      <c r="E944">
        <v>231</v>
      </c>
      <c r="F944" s="19" t="b">
        <f t="shared" si="105"/>
        <v>0</v>
      </c>
      <c r="G944" s="20" t="b">
        <f t="shared" si="106"/>
        <v>0</v>
      </c>
      <c r="H944" s="20">
        <f t="shared" si="107"/>
        <v>231</v>
      </c>
      <c r="I944" s="20" t="b">
        <f t="shared" si="108"/>
        <v>0</v>
      </c>
      <c r="J944" s="20" t="b">
        <f t="shared" si="109"/>
        <v>0</v>
      </c>
      <c r="K944" s="21" t="b">
        <f t="shared" si="110"/>
        <v>0</v>
      </c>
    </row>
    <row r="945" spans="1:11" x14ac:dyDescent="0.25">
      <c r="A945" s="11">
        <v>40718.541666666664</v>
      </c>
      <c r="B945">
        <v>0</v>
      </c>
      <c r="C945">
        <v>264.99999999999989</v>
      </c>
      <c r="D945">
        <v>1.6</v>
      </c>
      <c r="E945">
        <v>208</v>
      </c>
      <c r="F945" s="19" t="b">
        <f t="shared" si="105"/>
        <v>0</v>
      </c>
      <c r="G945" s="20" t="b">
        <f t="shared" si="106"/>
        <v>0</v>
      </c>
      <c r="H945" s="20">
        <f t="shared" si="107"/>
        <v>208</v>
      </c>
      <c r="I945" s="20" t="b">
        <f t="shared" si="108"/>
        <v>0</v>
      </c>
      <c r="J945" s="20" t="b">
        <f t="shared" si="109"/>
        <v>0</v>
      </c>
      <c r="K945" s="21" t="b">
        <f t="shared" si="110"/>
        <v>0</v>
      </c>
    </row>
    <row r="946" spans="1:11" x14ac:dyDescent="0.25">
      <c r="A946" s="11">
        <v>40718.583333333336</v>
      </c>
      <c r="B946">
        <v>0</v>
      </c>
      <c r="C946">
        <v>264.99999999999989</v>
      </c>
      <c r="D946">
        <v>3.5</v>
      </c>
      <c r="E946">
        <v>91</v>
      </c>
      <c r="F946" s="19" t="b">
        <f t="shared" si="105"/>
        <v>0</v>
      </c>
      <c r="G946" s="20" t="b">
        <f t="shared" si="106"/>
        <v>0</v>
      </c>
      <c r="H946" s="20" t="b">
        <f t="shared" si="107"/>
        <v>0</v>
      </c>
      <c r="I946" s="20" t="b">
        <f t="shared" si="108"/>
        <v>0</v>
      </c>
      <c r="J946" s="20">
        <f t="shared" si="109"/>
        <v>91</v>
      </c>
      <c r="K946" s="21" t="b">
        <f t="shared" si="110"/>
        <v>0</v>
      </c>
    </row>
    <row r="947" spans="1:11" x14ac:dyDescent="0.25">
      <c r="A947" s="11">
        <v>40718.625</v>
      </c>
      <c r="B947">
        <v>0</v>
      </c>
      <c r="C947">
        <v>264.99999999999989</v>
      </c>
      <c r="D947">
        <v>4.7</v>
      </c>
      <c r="E947">
        <v>112</v>
      </c>
      <c r="F947" s="19" t="b">
        <f t="shared" si="105"/>
        <v>0</v>
      </c>
      <c r="G947" s="20" t="b">
        <f t="shared" si="106"/>
        <v>0</v>
      </c>
      <c r="H947" s="20" t="b">
        <f t="shared" si="107"/>
        <v>0</v>
      </c>
      <c r="I947" s="20" t="b">
        <f t="shared" si="108"/>
        <v>0</v>
      </c>
      <c r="J947" s="20" t="b">
        <f t="shared" si="109"/>
        <v>0</v>
      </c>
      <c r="K947" s="21">
        <f t="shared" si="110"/>
        <v>112</v>
      </c>
    </row>
    <row r="948" spans="1:11" x14ac:dyDescent="0.25">
      <c r="A948" s="11">
        <v>40718.666666666664</v>
      </c>
      <c r="B948">
        <v>0</v>
      </c>
      <c r="C948">
        <v>264.99999999999989</v>
      </c>
      <c r="D948">
        <v>3.9</v>
      </c>
      <c r="E948">
        <v>105</v>
      </c>
      <c r="F948" s="19" t="b">
        <f t="shared" si="105"/>
        <v>0</v>
      </c>
      <c r="G948" s="20" t="b">
        <f t="shared" si="106"/>
        <v>0</v>
      </c>
      <c r="H948" s="20" t="b">
        <f t="shared" si="107"/>
        <v>0</v>
      </c>
      <c r="I948" s="20" t="b">
        <f t="shared" si="108"/>
        <v>0</v>
      </c>
      <c r="J948" s="20">
        <f t="shared" si="109"/>
        <v>105</v>
      </c>
      <c r="K948" s="21" t="b">
        <f t="shared" si="110"/>
        <v>0</v>
      </c>
    </row>
    <row r="949" spans="1:11" x14ac:dyDescent="0.25">
      <c r="A949" s="11">
        <v>40718.708333333336</v>
      </c>
      <c r="B949">
        <v>0</v>
      </c>
      <c r="C949">
        <v>264.99999999999989</v>
      </c>
      <c r="D949">
        <v>3.9</v>
      </c>
      <c r="E949">
        <v>86</v>
      </c>
      <c r="F949" s="19" t="b">
        <f t="shared" ref="F949:F1012" si="111">IF(D949&lt;0.5,E949)</f>
        <v>0</v>
      </c>
      <c r="G949" s="20" t="b">
        <f t="shared" ref="G949:G1012" si="112">IF(D949&lt;1.5,IF(D949&gt;=0.5,E949))</f>
        <v>0</v>
      </c>
      <c r="H949" s="20" t="b">
        <f t="shared" ref="H949:H1012" si="113">IF(D949&lt;2.5,IF(D949&gt;=1.5,E949))</f>
        <v>0</v>
      </c>
      <c r="I949" s="20" t="b">
        <f t="shared" ref="I949:I1012" si="114">IF(D949&lt;3.5,IF(D949&gt;=2.5,E949))</f>
        <v>0</v>
      </c>
      <c r="J949" s="20">
        <f t="shared" ref="J949:J1012" si="115">IF(D949&lt;4.5,IF(D949&gt;=3.5,E949))</f>
        <v>86</v>
      </c>
      <c r="K949" s="21" t="b">
        <f t="shared" ref="K949:K1012" si="116">IF(D949&gt;=4.5,E949)</f>
        <v>0</v>
      </c>
    </row>
    <row r="950" spans="1:11" x14ac:dyDescent="0.25">
      <c r="A950" s="11">
        <v>40718.75</v>
      </c>
      <c r="B950">
        <v>0</v>
      </c>
      <c r="C950">
        <v>264.99999999999989</v>
      </c>
      <c r="D950">
        <v>3.5</v>
      </c>
      <c r="E950">
        <v>76</v>
      </c>
      <c r="F950" s="19" t="b">
        <f t="shared" si="111"/>
        <v>0</v>
      </c>
      <c r="G950" s="20" t="b">
        <f t="shared" si="112"/>
        <v>0</v>
      </c>
      <c r="H950" s="20" t="b">
        <f t="shared" si="113"/>
        <v>0</v>
      </c>
      <c r="I950" s="20" t="b">
        <f t="shared" si="114"/>
        <v>0</v>
      </c>
      <c r="J950" s="20">
        <f t="shared" si="115"/>
        <v>76</v>
      </c>
      <c r="K950" s="21" t="b">
        <f t="shared" si="116"/>
        <v>0</v>
      </c>
    </row>
    <row r="951" spans="1:11" x14ac:dyDescent="0.25">
      <c r="A951" s="11">
        <v>40718.791666666664</v>
      </c>
      <c r="B951">
        <v>0</v>
      </c>
      <c r="C951">
        <v>264.99999999999989</v>
      </c>
      <c r="D951">
        <v>3.5</v>
      </c>
      <c r="E951">
        <v>82</v>
      </c>
      <c r="F951" s="19" t="b">
        <f t="shared" si="111"/>
        <v>0</v>
      </c>
      <c r="G951" s="20" t="b">
        <f t="shared" si="112"/>
        <v>0</v>
      </c>
      <c r="H951" s="20" t="b">
        <f t="shared" si="113"/>
        <v>0</v>
      </c>
      <c r="I951" s="20" t="b">
        <f t="shared" si="114"/>
        <v>0</v>
      </c>
      <c r="J951" s="20">
        <f t="shared" si="115"/>
        <v>82</v>
      </c>
      <c r="K951" s="21" t="b">
        <f t="shared" si="116"/>
        <v>0</v>
      </c>
    </row>
    <row r="952" spans="1:11" x14ac:dyDescent="0.25">
      <c r="A952" s="11">
        <v>40718.833333333336</v>
      </c>
      <c r="B952">
        <v>0</v>
      </c>
      <c r="C952">
        <v>264.99999999999989</v>
      </c>
      <c r="D952">
        <v>2.6</v>
      </c>
      <c r="E952">
        <v>67</v>
      </c>
      <c r="F952" s="19" t="b">
        <f t="shared" si="111"/>
        <v>0</v>
      </c>
      <c r="G952" s="20" t="b">
        <f t="shared" si="112"/>
        <v>0</v>
      </c>
      <c r="H952" s="20" t="b">
        <f t="shared" si="113"/>
        <v>0</v>
      </c>
      <c r="I952" s="20">
        <f t="shared" si="114"/>
        <v>67</v>
      </c>
      <c r="J952" s="20" t="b">
        <f t="shared" si="115"/>
        <v>0</v>
      </c>
      <c r="K952" s="21" t="b">
        <f t="shared" si="116"/>
        <v>0</v>
      </c>
    </row>
    <row r="953" spans="1:11" x14ac:dyDescent="0.25">
      <c r="A953" s="11">
        <v>40718.875</v>
      </c>
      <c r="B953">
        <v>2.2000000000000002</v>
      </c>
      <c r="C953">
        <v>267.19999999999987</v>
      </c>
      <c r="D953">
        <v>2.2999999999999998</v>
      </c>
      <c r="E953">
        <v>27</v>
      </c>
      <c r="F953" s="19" t="b">
        <f t="shared" si="111"/>
        <v>0</v>
      </c>
      <c r="G953" s="20" t="b">
        <f t="shared" si="112"/>
        <v>0</v>
      </c>
      <c r="H953" s="20">
        <f t="shared" si="113"/>
        <v>27</v>
      </c>
      <c r="I953" s="20" t="b">
        <f t="shared" si="114"/>
        <v>0</v>
      </c>
      <c r="J953" s="20" t="b">
        <f t="shared" si="115"/>
        <v>0</v>
      </c>
      <c r="K953" s="21" t="b">
        <f t="shared" si="116"/>
        <v>0</v>
      </c>
    </row>
    <row r="954" spans="1:11" x14ac:dyDescent="0.25">
      <c r="A954" s="11">
        <v>40718.916666666664</v>
      </c>
      <c r="B954">
        <v>3.4</v>
      </c>
      <c r="C954">
        <v>270.59999999999985</v>
      </c>
      <c r="D954">
        <v>1.1000000000000001</v>
      </c>
      <c r="E954">
        <v>349</v>
      </c>
      <c r="F954" s="19" t="b">
        <f t="shared" si="111"/>
        <v>0</v>
      </c>
      <c r="G954" s="20">
        <f t="shared" si="112"/>
        <v>349</v>
      </c>
      <c r="H954" s="20" t="b">
        <f t="shared" si="113"/>
        <v>0</v>
      </c>
      <c r="I954" s="20" t="b">
        <f t="shared" si="114"/>
        <v>0</v>
      </c>
      <c r="J954" s="20" t="b">
        <f t="shared" si="115"/>
        <v>0</v>
      </c>
      <c r="K954" s="21" t="b">
        <f t="shared" si="116"/>
        <v>0</v>
      </c>
    </row>
    <row r="955" spans="1:11" x14ac:dyDescent="0.25">
      <c r="A955" s="11">
        <v>40718.958333333336</v>
      </c>
      <c r="B955">
        <v>0</v>
      </c>
      <c r="C955">
        <v>270.59999999999985</v>
      </c>
      <c r="D955">
        <v>0.6</v>
      </c>
      <c r="E955">
        <v>178</v>
      </c>
      <c r="F955" s="19" t="b">
        <f t="shared" si="111"/>
        <v>0</v>
      </c>
      <c r="G955" s="20">
        <f t="shared" si="112"/>
        <v>178</v>
      </c>
      <c r="H955" s="20" t="b">
        <f t="shared" si="113"/>
        <v>0</v>
      </c>
      <c r="I955" s="20" t="b">
        <f t="shared" si="114"/>
        <v>0</v>
      </c>
      <c r="J955" s="20" t="b">
        <f t="shared" si="115"/>
        <v>0</v>
      </c>
      <c r="K955" s="21" t="b">
        <f t="shared" si="116"/>
        <v>0</v>
      </c>
    </row>
    <row r="956" spans="1:11" x14ac:dyDescent="0.25">
      <c r="A956" s="11">
        <v>40719</v>
      </c>
      <c r="B956">
        <v>0</v>
      </c>
      <c r="C956">
        <v>270.59999999999985</v>
      </c>
      <c r="D956">
        <v>0.6</v>
      </c>
      <c r="E956">
        <v>356</v>
      </c>
      <c r="F956" s="19" t="b">
        <f t="shared" si="111"/>
        <v>0</v>
      </c>
      <c r="G956" s="20">
        <f t="shared" si="112"/>
        <v>356</v>
      </c>
      <c r="H956" s="20" t="b">
        <f t="shared" si="113"/>
        <v>0</v>
      </c>
      <c r="I956" s="20" t="b">
        <f t="shared" si="114"/>
        <v>0</v>
      </c>
      <c r="J956" s="20" t="b">
        <f t="shared" si="115"/>
        <v>0</v>
      </c>
      <c r="K956" s="21" t="b">
        <f t="shared" si="116"/>
        <v>0</v>
      </c>
    </row>
    <row r="957" spans="1:11" x14ac:dyDescent="0.25">
      <c r="A957" s="11">
        <v>40719.041666666664</v>
      </c>
      <c r="B957">
        <v>0.2</v>
      </c>
      <c r="C957">
        <v>270.79999999999984</v>
      </c>
      <c r="D957">
        <v>0.6</v>
      </c>
      <c r="E957">
        <v>7</v>
      </c>
      <c r="F957" s="19" t="b">
        <f t="shared" si="111"/>
        <v>0</v>
      </c>
      <c r="G957" s="20">
        <f t="shared" si="112"/>
        <v>7</v>
      </c>
      <c r="H957" s="20" t="b">
        <f t="shared" si="113"/>
        <v>0</v>
      </c>
      <c r="I957" s="20" t="b">
        <f t="shared" si="114"/>
        <v>0</v>
      </c>
      <c r="J957" s="20" t="b">
        <f t="shared" si="115"/>
        <v>0</v>
      </c>
      <c r="K957" s="21" t="b">
        <f t="shared" si="116"/>
        <v>0</v>
      </c>
    </row>
    <row r="958" spans="1:11" x14ac:dyDescent="0.25">
      <c r="A958" s="11">
        <v>40719.083333333336</v>
      </c>
      <c r="B958">
        <v>0</v>
      </c>
      <c r="C958">
        <v>270.79999999999984</v>
      </c>
      <c r="D958">
        <v>0.7</v>
      </c>
      <c r="E958">
        <v>17</v>
      </c>
      <c r="F958" s="19" t="b">
        <f t="shared" si="111"/>
        <v>0</v>
      </c>
      <c r="G958" s="20">
        <f t="shared" si="112"/>
        <v>17</v>
      </c>
      <c r="H958" s="20" t="b">
        <f t="shared" si="113"/>
        <v>0</v>
      </c>
      <c r="I958" s="20" t="b">
        <f t="shared" si="114"/>
        <v>0</v>
      </c>
      <c r="J958" s="20" t="b">
        <f t="shared" si="115"/>
        <v>0</v>
      </c>
      <c r="K958" s="21" t="b">
        <f t="shared" si="116"/>
        <v>0</v>
      </c>
    </row>
    <row r="959" spans="1:11" x14ac:dyDescent="0.25">
      <c r="A959" s="11">
        <v>40719.125</v>
      </c>
      <c r="B959">
        <v>0</v>
      </c>
      <c r="C959">
        <v>270.79999999999984</v>
      </c>
      <c r="D959">
        <v>0.7</v>
      </c>
      <c r="E959">
        <v>338</v>
      </c>
      <c r="F959" s="19" t="b">
        <f t="shared" si="111"/>
        <v>0</v>
      </c>
      <c r="G959" s="20">
        <f t="shared" si="112"/>
        <v>338</v>
      </c>
      <c r="H959" s="20" t="b">
        <f t="shared" si="113"/>
        <v>0</v>
      </c>
      <c r="I959" s="20" t="b">
        <f t="shared" si="114"/>
        <v>0</v>
      </c>
      <c r="J959" s="20" t="b">
        <f t="shared" si="115"/>
        <v>0</v>
      </c>
      <c r="K959" s="21" t="b">
        <f t="shared" si="116"/>
        <v>0</v>
      </c>
    </row>
    <row r="960" spans="1:11" x14ac:dyDescent="0.25">
      <c r="A960" s="11">
        <v>40719.166666666664</v>
      </c>
      <c r="B960">
        <v>0</v>
      </c>
      <c r="C960">
        <v>270.79999999999984</v>
      </c>
      <c r="D960">
        <v>0.9</v>
      </c>
      <c r="E960">
        <v>356</v>
      </c>
      <c r="F960" s="19" t="b">
        <f t="shared" si="111"/>
        <v>0</v>
      </c>
      <c r="G960" s="20">
        <f t="shared" si="112"/>
        <v>356</v>
      </c>
      <c r="H960" s="20" t="b">
        <f t="shared" si="113"/>
        <v>0</v>
      </c>
      <c r="I960" s="20" t="b">
        <f t="shared" si="114"/>
        <v>0</v>
      </c>
      <c r="J960" s="20" t="b">
        <f t="shared" si="115"/>
        <v>0</v>
      </c>
      <c r="K960" s="21" t="b">
        <f t="shared" si="116"/>
        <v>0</v>
      </c>
    </row>
    <row r="961" spans="1:11" x14ac:dyDescent="0.25">
      <c r="A961" s="11">
        <v>40719.208333333336</v>
      </c>
      <c r="B961">
        <v>0</v>
      </c>
      <c r="C961">
        <v>270.79999999999984</v>
      </c>
      <c r="D961">
        <v>0.6</v>
      </c>
      <c r="E961">
        <v>21</v>
      </c>
      <c r="F961" s="19" t="b">
        <f t="shared" si="111"/>
        <v>0</v>
      </c>
      <c r="G961" s="20">
        <f t="shared" si="112"/>
        <v>21</v>
      </c>
      <c r="H961" s="20" t="b">
        <f t="shared" si="113"/>
        <v>0</v>
      </c>
      <c r="I961" s="20" t="b">
        <f t="shared" si="114"/>
        <v>0</v>
      </c>
      <c r="J961" s="20" t="b">
        <f t="shared" si="115"/>
        <v>0</v>
      </c>
      <c r="K961" s="21" t="b">
        <f t="shared" si="116"/>
        <v>0</v>
      </c>
    </row>
    <row r="962" spans="1:11" x14ac:dyDescent="0.25">
      <c r="A962" s="11">
        <v>40719.25</v>
      </c>
      <c r="B962">
        <v>0</v>
      </c>
      <c r="C962">
        <v>270.79999999999984</v>
      </c>
      <c r="D962">
        <v>0.6</v>
      </c>
      <c r="E962">
        <v>320</v>
      </c>
      <c r="F962" s="19" t="b">
        <f t="shared" si="111"/>
        <v>0</v>
      </c>
      <c r="G962" s="20">
        <f t="shared" si="112"/>
        <v>320</v>
      </c>
      <c r="H962" s="20" t="b">
        <f t="shared" si="113"/>
        <v>0</v>
      </c>
      <c r="I962" s="20" t="b">
        <f t="shared" si="114"/>
        <v>0</v>
      </c>
      <c r="J962" s="20" t="b">
        <f t="shared" si="115"/>
        <v>0</v>
      </c>
      <c r="K962" s="21" t="b">
        <f t="shared" si="116"/>
        <v>0</v>
      </c>
    </row>
    <row r="963" spans="1:11" x14ac:dyDescent="0.25">
      <c r="A963" s="11">
        <v>40719.291666666664</v>
      </c>
      <c r="B963">
        <v>0</v>
      </c>
      <c r="C963">
        <v>270.79999999999984</v>
      </c>
      <c r="D963">
        <v>0.5</v>
      </c>
      <c r="E963">
        <v>347</v>
      </c>
      <c r="F963" s="19" t="b">
        <f t="shared" si="111"/>
        <v>0</v>
      </c>
      <c r="G963" s="20">
        <f t="shared" si="112"/>
        <v>347</v>
      </c>
      <c r="H963" s="20" t="b">
        <f t="shared" si="113"/>
        <v>0</v>
      </c>
      <c r="I963" s="20" t="b">
        <f t="shared" si="114"/>
        <v>0</v>
      </c>
      <c r="J963" s="20" t="b">
        <f t="shared" si="115"/>
        <v>0</v>
      </c>
      <c r="K963" s="21" t="b">
        <f t="shared" si="116"/>
        <v>0</v>
      </c>
    </row>
    <row r="964" spans="1:11" x14ac:dyDescent="0.25">
      <c r="A964" s="11">
        <v>40719.333333333336</v>
      </c>
      <c r="B964">
        <v>0</v>
      </c>
      <c r="C964">
        <v>270.79999999999984</v>
      </c>
      <c r="D964">
        <v>0.6</v>
      </c>
      <c r="E964">
        <v>321</v>
      </c>
      <c r="F964" s="19" t="b">
        <f t="shared" si="111"/>
        <v>0</v>
      </c>
      <c r="G964" s="20">
        <f t="shared" si="112"/>
        <v>321</v>
      </c>
      <c r="H964" s="20" t="b">
        <f t="shared" si="113"/>
        <v>0</v>
      </c>
      <c r="I964" s="20" t="b">
        <f t="shared" si="114"/>
        <v>0</v>
      </c>
      <c r="J964" s="20" t="b">
        <f t="shared" si="115"/>
        <v>0</v>
      </c>
      <c r="K964" s="21" t="b">
        <f t="shared" si="116"/>
        <v>0</v>
      </c>
    </row>
    <row r="965" spans="1:11" x14ac:dyDescent="0.25">
      <c r="A965" s="11">
        <v>40719.375</v>
      </c>
      <c r="B965">
        <v>0</v>
      </c>
      <c r="C965">
        <v>270.79999999999984</v>
      </c>
      <c r="D965">
        <v>0.8</v>
      </c>
      <c r="E965">
        <v>221</v>
      </c>
      <c r="F965" s="19" t="b">
        <f t="shared" si="111"/>
        <v>0</v>
      </c>
      <c r="G965" s="20">
        <f t="shared" si="112"/>
        <v>221</v>
      </c>
      <c r="H965" s="20" t="b">
        <f t="shared" si="113"/>
        <v>0</v>
      </c>
      <c r="I965" s="20" t="b">
        <f t="shared" si="114"/>
        <v>0</v>
      </c>
      <c r="J965" s="20" t="b">
        <f t="shared" si="115"/>
        <v>0</v>
      </c>
      <c r="K965" s="21" t="b">
        <f t="shared" si="116"/>
        <v>0</v>
      </c>
    </row>
    <row r="966" spans="1:11" x14ac:dyDescent="0.25">
      <c r="A966" s="11">
        <v>40719.416666666664</v>
      </c>
      <c r="B966">
        <v>0</v>
      </c>
      <c r="C966">
        <v>270.79999999999984</v>
      </c>
      <c r="D966">
        <v>1.5</v>
      </c>
      <c r="E966">
        <v>228</v>
      </c>
      <c r="F966" s="19" t="b">
        <f t="shared" si="111"/>
        <v>0</v>
      </c>
      <c r="G966" s="20" t="b">
        <f t="shared" si="112"/>
        <v>0</v>
      </c>
      <c r="H966" s="20">
        <f t="shared" si="113"/>
        <v>228</v>
      </c>
      <c r="I966" s="20" t="b">
        <f t="shared" si="114"/>
        <v>0</v>
      </c>
      <c r="J966" s="20" t="b">
        <f t="shared" si="115"/>
        <v>0</v>
      </c>
      <c r="K966" s="21" t="b">
        <f t="shared" si="116"/>
        <v>0</v>
      </c>
    </row>
    <row r="967" spans="1:11" x14ac:dyDescent="0.25">
      <c r="A967" s="11">
        <v>40719.458333333336</v>
      </c>
      <c r="B967">
        <v>0</v>
      </c>
      <c r="C967">
        <v>270.79999999999984</v>
      </c>
      <c r="D967">
        <v>1.5</v>
      </c>
      <c r="E967">
        <v>238</v>
      </c>
      <c r="F967" s="19" t="b">
        <f t="shared" si="111"/>
        <v>0</v>
      </c>
      <c r="G967" s="20" t="b">
        <f t="shared" si="112"/>
        <v>0</v>
      </c>
      <c r="H967" s="20">
        <f t="shared" si="113"/>
        <v>238</v>
      </c>
      <c r="I967" s="20" t="b">
        <f t="shared" si="114"/>
        <v>0</v>
      </c>
      <c r="J967" s="20" t="b">
        <f t="shared" si="115"/>
        <v>0</v>
      </c>
      <c r="K967" s="21" t="b">
        <f t="shared" si="116"/>
        <v>0</v>
      </c>
    </row>
    <row r="968" spans="1:11" x14ac:dyDescent="0.25">
      <c r="A968" s="11">
        <v>40719.5</v>
      </c>
      <c r="B968">
        <v>0</v>
      </c>
      <c r="C968">
        <v>270.79999999999984</v>
      </c>
      <c r="D968">
        <v>1.8</v>
      </c>
      <c r="E968">
        <v>282</v>
      </c>
      <c r="F968" s="19" t="b">
        <f t="shared" si="111"/>
        <v>0</v>
      </c>
      <c r="G968" s="20" t="b">
        <f t="shared" si="112"/>
        <v>0</v>
      </c>
      <c r="H968" s="20">
        <f t="shared" si="113"/>
        <v>282</v>
      </c>
      <c r="I968" s="20" t="b">
        <f t="shared" si="114"/>
        <v>0</v>
      </c>
      <c r="J968" s="20" t="b">
        <f t="shared" si="115"/>
        <v>0</v>
      </c>
      <c r="K968" s="21" t="b">
        <f t="shared" si="116"/>
        <v>0</v>
      </c>
    </row>
    <row r="969" spans="1:11" x14ac:dyDescent="0.25">
      <c r="A969" s="11">
        <v>40719.541666666664</v>
      </c>
      <c r="B969">
        <v>0</v>
      </c>
      <c r="C969">
        <v>270.79999999999984</v>
      </c>
      <c r="D969">
        <v>2.6</v>
      </c>
      <c r="E969">
        <v>109</v>
      </c>
      <c r="F969" s="19" t="b">
        <f t="shared" si="111"/>
        <v>0</v>
      </c>
      <c r="G969" s="20" t="b">
        <f t="shared" si="112"/>
        <v>0</v>
      </c>
      <c r="H969" s="20" t="b">
        <f t="shared" si="113"/>
        <v>0</v>
      </c>
      <c r="I969" s="20">
        <f t="shared" si="114"/>
        <v>109</v>
      </c>
      <c r="J969" s="20" t="b">
        <f t="shared" si="115"/>
        <v>0</v>
      </c>
      <c r="K969" s="21" t="b">
        <f t="shared" si="116"/>
        <v>0</v>
      </c>
    </row>
    <row r="970" spans="1:11" x14ac:dyDescent="0.25">
      <c r="A970" s="11">
        <v>40719.583333333336</v>
      </c>
      <c r="B970">
        <v>0</v>
      </c>
      <c r="C970">
        <v>270.79999999999984</v>
      </c>
      <c r="D970">
        <v>2.2000000000000002</v>
      </c>
      <c r="E970">
        <v>155</v>
      </c>
      <c r="F970" s="19" t="b">
        <f t="shared" si="111"/>
        <v>0</v>
      </c>
      <c r="G970" s="20" t="b">
        <f t="shared" si="112"/>
        <v>0</v>
      </c>
      <c r="H970" s="20">
        <f t="shared" si="113"/>
        <v>155</v>
      </c>
      <c r="I970" s="20" t="b">
        <f t="shared" si="114"/>
        <v>0</v>
      </c>
      <c r="J970" s="20" t="b">
        <f t="shared" si="115"/>
        <v>0</v>
      </c>
      <c r="K970" s="21" t="b">
        <f t="shared" si="116"/>
        <v>0</v>
      </c>
    </row>
    <row r="971" spans="1:11" x14ac:dyDescent="0.25">
      <c r="A971" s="11">
        <v>40719.625</v>
      </c>
      <c r="B971">
        <v>0</v>
      </c>
      <c r="C971">
        <v>270.79999999999984</v>
      </c>
      <c r="D971">
        <v>2.5</v>
      </c>
      <c r="E971">
        <v>102</v>
      </c>
      <c r="F971" s="19" t="b">
        <f t="shared" si="111"/>
        <v>0</v>
      </c>
      <c r="G971" s="20" t="b">
        <f t="shared" si="112"/>
        <v>0</v>
      </c>
      <c r="H971" s="20" t="b">
        <f t="shared" si="113"/>
        <v>0</v>
      </c>
      <c r="I971" s="20">
        <f t="shared" si="114"/>
        <v>102</v>
      </c>
      <c r="J971" s="20" t="b">
        <f t="shared" si="115"/>
        <v>0</v>
      </c>
      <c r="K971" s="21" t="b">
        <f t="shared" si="116"/>
        <v>0</v>
      </c>
    </row>
    <row r="972" spans="1:11" x14ac:dyDescent="0.25">
      <c r="A972" s="11">
        <v>40719.666666666664</v>
      </c>
      <c r="B972">
        <v>0</v>
      </c>
      <c r="C972">
        <v>270.79999999999984</v>
      </c>
      <c r="D972">
        <v>4.0999999999999996</v>
      </c>
      <c r="E972">
        <v>112</v>
      </c>
      <c r="F972" s="19" t="b">
        <f t="shared" si="111"/>
        <v>0</v>
      </c>
      <c r="G972" s="20" t="b">
        <f t="shared" si="112"/>
        <v>0</v>
      </c>
      <c r="H972" s="20" t="b">
        <f t="shared" si="113"/>
        <v>0</v>
      </c>
      <c r="I972" s="20" t="b">
        <f t="shared" si="114"/>
        <v>0</v>
      </c>
      <c r="J972" s="20">
        <f t="shared" si="115"/>
        <v>112</v>
      </c>
      <c r="K972" s="21" t="b">
        <f t="shared" si="116"/>
        <v>0</v>
      </c>
    </row>
    <row r="973" spans="1:11" x14ac:dyDescent="0.25">
      <c r="A973" s="11">
        <v>40719.708333333336</v>
      </c>
      <c r="B973">
        <v>0</v>
      </c>
      <c r="C973">
        <v>270.79999999999984</v>
      </c>
      <c r="D973">
        <v>3.8</v>
      </c>
      <c r="E973">
        <v>113</v>
      </c>
      <c r="F973" s="19" t="b">
        <f t="shared" si="111"/>
        <v>0</v>
      </c>
      <c r="G973" s="20" t="b">
        <f t="shared" si="112"/>
        <v>0</v>
      </c>
      <c r="H973" s="20" t="b">
        <f t="shared" si="113"/>
        <v>0</v>
      </c>
      <c r="I973" s="20" t="b">
        <f t="shared" si="114"/>
        <v>0</v>
      </c>
      <c r="J973" s="20">
        <f t="shared" si="115"/>
        <v>113</v>
      </c>
      <c r="K973" s="21" t="b">
        <f t="shared" si="116"/>
        <v>0</v>
      </c>
    </row>
    <row r="974" spans="1:11" x14ac:dyDescent="0.25">
      <c r="A974" s="11">
        <v>40719.75</v>
      </c>
      <c r="B974">
        <v>0</v>
      </c>
      <c r="C974">
        <v>270.79999999999984</v>
      </c>
      <c r="D974">
        <v>3.9</v>
      </c>
      <c r="E974">
        <v>107</v>
      </c>
      <c r="F974" s="19" t="b">
        <f t="shared" si="111"/>
        <v>0</v>
      </c>
      <c r="G974" s="20" t="b">
        <f t="shared" si="112"/>
        <v>0</v>
      </c>
      <c r="H974" s="20" t="b">
        <f t="shared" si="113"/>
        <v>0</v>
      </c>
      <c r="I974" s="20" t="b">
        <f t="shared" si="114"/>
        <v>0</v>
      </c>
      <c r="J974" s="20">
        <f t="shared" si="115"/>
        <v>107</v>
      </c>
      <c r="K974" s="21" t="b">
        <f t="shared" si="116"/>
        <v>0</v>
      </c>
    </row>
    <row r="975" spans="1:11" x14ac:dyDescent="0.25">
      <c r="A975" s="11">
        <v>40719.791666666664</v>
      </c>
      <c r="B975">
        <v>0</v>
      </c>
      <c r="C975">
        <v>270.79999999999984</v>
      </c>
      <c r="D975">
        <v>3.2</v>
      </c>
      <c r="E975">
        <v>103</v>
      </c>
      <c r="F975" s="19" t="b">
        <f t="shared" si="111"/>
        <v>0</v>
      </c>
      <c r="G975" s="20" t="b">
        <f t="shared" si="112"/>
        <v>0</v>
      </c>
      <c r="H975" s="20" t="b">
        <f t="shared" si="113"/>
        <v>0</v>
      </c>
      <c r="I975" s="20">
        <f t="shared" si="114"/>
        <v>103</v>
      </c>
      <c r="J975" s="20" t="b">
        <f t="shared" si="115"/>
        <v>0</v>
      </c>
      <c r="K975" s="21" t="b">
        <f t="shared" si="116"/>
        <v>0</v>
      </c>
    </row>
    <row r="976" spans="1:11" x14ac:dyDescent="0.25">
      <c r="A976" s="11">
        <v>40719.833333333336</v>
      </c>
      <c r="B976">
        <v>0</v>
      </c>
      <c r="C976">
        <v>270.79999999999984</v>
      </c>
      <c r="D976">
        <v>2.7</v>
      </c>
      <c r="E976">
        <v>72</v>
      </c>
      <c r="F976" s="19" t="b">
        <f t="shared" si="111"/>
        <v>0</v>
      </c>
      <c r="G976" s="20" t="b">
        <f t="shared" si="112"/>
        <v>0</v>
      </c>
      <c r="H976" s="20" t="b">
        <f t="shared" si="113"/>
        <v>0</v>
      </c>
      <c r="I976" s="20">
        <f t="shared" si="114"/>
        <v>72</v>
      </c>
      <c r="J976" s="20" t="b">
        <f t="shared" si="115"/>
        <v>0</v>
      </c>
      <c r="K976" s="21" t="b">
        <f t="shared" si="116"/>
        <v>0</v>
      </c>
    </row>
    <row r="977" spans="1:11" x14ac:dyDescent="0.25">
      <c r="A977" s="11">
        <v>40719.875</v>
      </c>
      <c r="B977">
        <v>0</v>
      </c>
      <c r="C977">
        <v>270.79999999999984</v>
      </c>
      <c r="D977">
        <v>2</v>
      </c>
      <c r="E977">
        <v>20</v>
      </c>
      <c r="F977" s="19" t="b">
        <f t="shared" si="111"/>
        <v>0</v>
      </c>
      <c r="G977" s="20" t="b">
        <f t="shared" si="112"/>
        <v>0</v>
      </c>
      <c r="H977" s="20">
        <f t="shared" si="113"/>
        <v>20</v>
      </c>
      <c r="I977" s="20" t="b">
        <f t="shared" si="114"/>
        <v>0</v>
      </c>
      <c r="J977" s="20" t="b">
        <f t="shared" si="115"/>
        <v>0</v>
      </c>
      <c r="K977" s="21" t="b">
        <f t="shared" si="116"/>
        <v>0</v>
      </c>
    </row>
    <row r="978" spans="1:11" x14ac:dyDescent="0.25">
      <c r="A978" s="11">
        <v>40719.916666666664</v>
      </c>
      <c r="B978">
        <v>0</v>
      </c>
      <c r="C978">
        <v>270.79999999999984</v>
      </c>
      <c r="D978">
        <v>0.9</v>
      </c>
      <c r="E978">
        <v>305</v>
      </c>
      <c r="F978" s="19" t="b">
        <f t="shared" si="111"/>
        <v>0</v>
      </c>
      <c r="G978" s="20">
        <f t="shared" si="112"/>
        <v>305</v>
      </c>
      <c r="H978" s="20" t="b">
        <f t="shared" si="113"/>
        <v>0</v>
      </c>
      <c r="I978" s="20" t="b">
        <f t="shared" si="114"/>
        <v>0</v>
      </c>
      <c r="J978" s="20" t="b">
        <f t="shared" si="115"/>
        <v>0</v>
      </c>
      <c r="K978" s="21" t="b">
        <f t="shared" si="116"/>
        <v>0</v>
      </c>
    </row>
    <row r="979" spans="1:11" x14ac:dyDescent="0.25">
      <c r="A979" s="11">
        <v>40719.958333333336</v>
      </c>
      <c r="B979">
        <v>0</v>
      </c>
      <c r="C979">
        <v>270.79999999999984</v>
      </c>
      <c r="D979">
        <v>0.9</v>
      </c>
      <c r="E979">
        <v>313</v>
      </c>
      <c r="F979" s="19" t="b">
        <f t="shared" si="111"/>
        <v>0</v>
      </c>
      <c r="G979" s="20">
        <f t="shared" si="112"/>
        <v>313</v>
      </c>
      <c r="H979" s="20" t="b">
        <f t="shared" si="113"/>
        <v>0</v>
      </c>
      <c r="I979" s="20" t="b">
        <f t="shared" si="114"/>
        <v>0</v>
      </c>
      <c r="J979" s="20" t="b">
        <f t="shared" si="115"/>
        <v>0</v>
      </c>
      <c r="K979" s="21" t="b">
        <f t="shared" si="116"/>
        <v>0</v>
      </c>
    </row>
    <row r="980" spans="1:11" x14ac:dyDescent="0.25">
      <c r="A980" s="11">
        <v>40720</v>
      </c>
      <c r="B980">
        <v>0</v>
      </c>
      <c r="C980">
        <v>270.79999999999984</v>
      </c>
      <c r="D980">
        <v>0.7</v>
      </c>
      <c r="E980">
        <v>329</v>
      </c>
      <c r="F980" s="19" t="b">
        <f t="shared" si="111"/>
        <v>0</v>
      </c>
      <c r="G980" s="20">
        <f t="shared" si="112"/>
        <v>329</v>
      </c>
      <c r="H980" s="20" t="b">
        <f t="shared" si="113"/>
        <v>0</v>
      </c>
      <c r="I980" s="20" t="b">
        <f t="shared" si="114"/>
        <v>0</v>
      </c>
      <c r="J980" s="20" t="b">
        <f t="shared" si="115"/>
        <v>0</v>
      </c>
      <c r="K980" s="21" t="b">
        <f t="shared" si="116"/>
        <v>0</v>
      </c>
    </row>
    <row r="981" spans="1:11" x14ac:dyDescent="0.25">
      <c r="A981" s="11">
        <v>40720.041666666664</v>
      </c>
      <c r="B981">
        <v>0</v>
      </c>
      <c r="C981">
        <v>270.79999999999984</v>
      </c>
      <c r="D981">
        <v>0.8</v>
      </c>
      <c r="E981">
        <v>326</v>
      </c>
      <c r="F981" s="19" t="b">
        <f t="shared" si="111"/>
        <v>0</v>
      </c>
      <c r="G981" s="20">
        <f t="shared" si="112"/>
        <v>326</v>
      </c>
      <c r="H981" s="20" t="b">
        <f t="shared" si="113"/>
        <v>0</v>
      </c>
      <c r="I981" s="20" t="b">
        <f t="shared" si="114"/>
        <v>0</v>
      </c>
      <c r="J981" s="20" t="b">
        <f t="shared" si="115"/>
        <v>0</v>
      </c>
      <c r="K981" s="21" t="b">
        <f t="shared" si="116"/>
        <v>0</v>
      </c>
    </row>
    <row r="982" spans="1:11" x14ac:dyDescent="0.25">
      <c r="A982" s="11">
        <v>40720.083333333336</v>
      </c>
      <c r="B982">
        <v>0</v>
      </c>
      <c r="C982">
        <v>270.79999999999984</v>
      </c>
      <c r="D982">
        <v>0.7</v>
      </c>
      <c r="E982">
        <v>324</v>
      </c>
      <c r="F982" s="19" t="b">
        <f t="shared" si="111"/>
        <v>0</v>
      </c>
      <c r="G982" s="20">
        <f t="shared" si="112"/>
        <v>324</v>
      </c>
      <c r="H982" s="20" t="b">
        <f t="shared" si="113"/>
        <v>0</v>
      </c>
      <c r="I982" s="20" t="b">
        <f t="shared" si="114"/>
        <v>0</v>
      </c>
      <c r="J982" s="20" t="b">
        <f t="shared" si="115"/>
        <v>0</v>
      </c>
      <c r="K982" s="21" t="b">
        <f t="shared" si="116"/>
        <v>0</v>
      </c>
    </row>
    <row r="983" spans="1:11" x14ac:dyDescent="0.25">
      <c r="A983" s="11">
        <v>40720.125</v>
      </c>
      <c r="B983">
        <v>0</v>
      </c>
      <c r="C983">
        <v>270.79999999999984</v>
      </c>
      <c r="D983">
        <v>0.6</v>
      </c>
      <c r="E983">
        <v>340</v>
      </c>
      <c r="F983" s="19" t="b">
        <f t="shared" si="111"/>
        <v>0</v>
      </c>
      <c r="G983" s="20">
        <f t="shared" si="112"/>
        <v>340</v>
      </c>
      <c r="H983" s="20" t="b">
        <f t="shared" si="113"/>
        <v>0</v>
      </c>
      <c r="I983" s="20" t="b">
        <f t="shared" si="114"/>
        <v>0</v>
      </c>
      <c r="J983" s="20" t="b">
        <f t="shared" si="115"/>
        <v>0</v>
      </c>
      <c r="K983" s="21" t="b">
        <f t="shared" si="116"/>
        <v>0</v>
      </c>
    </row>
    <row r="984" spans="1:11" x14ac:dyDescent="0.25">
      <c r="A984" s="11">
        <v>40720.166666666664</v>
      </c>
      <c r="B984">
        <v>0</v>
      </c>
      <c r="C984">
        <v>270.79999999999984</v>
      </c>
      <c r="D984">
        <v>0.3</v>
      </c>
      <c r="E984">
        <v>353</v>
      </c>
      <c r="F984" s="19">
        <f t="shared" si="111"/>
        <v>353</v>
      </c>
      <c r="G984" s="20" t="b">
        <f t="shared" si="112"/>
        <v>0</v>
      </c>
      <c r="H984" s="20" t="b">
        <f t="shared" si="113"/>
        <v>0</v>
      </c>
      <c r="I984" s="20" t="b">
        <f t="shared" si="114"/>
        <v>0</v>
      </c>
      <c r="J984" s="20" t="b">
        <f t="shared" si="115"/>
        <v>0</v>
      </c>
      <c r="K984" s="21" t="b">
        <f t="shared" si="116"/>
        <v>0</v>
      </c>
    </row>
    <row r="985" spans="1:11" x14ac:dyDescent="0.25">
      <c r="A985" s="11">
        <v>40720.208333333336</v>
      </c>
      <c r="B985">
        <v>0</v>
      </c>
      <c r="C985">
        <v>270.79999999999984</v>
      </c>
      <c r="D985">
        <v>0.6</v>
      </c>
      <c r="E985">
        <v>48</v>
      </c>
      <c r="F985" s="19" t="b">
        <f t="shared" si="111"/>
        <v>0</v>
      </c>
      <c r="G985" s="20">
        <f t="shared" si="112"/>
        <v>48</v>
      </c>
      <c r="H985" s="20" t="b">
        <f t="shared" si="113"/>
        <v>0</v>
      </c>
      <c r="I985" s="20" t="b">
        <f t="shared" si="114"/>
        <v>0</v>
      </c>
      <c r="J985" s="20" t="b">
        <f t="shared" si="115"/>
        <v>0</v>
      </c>
      <c r="K985" s="21" t="b">
        <f t="shared" si="116"/>
        <v>0</v>
      </c>
    </row>
    <row r="986" spans="1:11" x14ac:dyDescent="0.25">
      <c r="A986" s="11">
        <v>40720.25</v>
      </c>
      <c r="B986">
        <v>0</v>
      </c>
      <c r="C986">
        <v>270.79999999999984</v>
      </c>
      <c r="D986">
        <v>0.6</v>
      </c>
      <c r="E986">
        <v>48</v>
      </c>
      <c r="F986" s="19" t="b">
        <f t="shared" si="111"/>
        <v>0</v>
      </c>
      <c r="G986" s="20">
        <f t="shared" si="112"/>
        <v>48</v>
      </c>
      <c r="H986" s="20" t="b">
        <f t="shared" si="113"/>
        <v>0</v>
      </c>
      <c r="I986" s="20" t="b">
        <f t="shared" si="114"/>
        <v>0</v>
      </c>
      <c r="J986" s="20" t="b">
        <f t="shared" si="115"/>
        <v>0</v>
      </c>
      <c r="K986" s="21" t="b">
        <f t="shared" si="116"/>
        <v>0</v>
      </c>
    </row>
    <row r="987" spans="1:11" x14ac:dyDescent="0.25">
      <c r="A987" s="11">
        <v>40720.291666666664</v>
      </c>
      <c r="B987">
        <v>0</v>
      </c>
      <c r="C987">
        <v>270.79999999999984</v>
      </c>
      <c r="D987">
        <v>0.5</v>
      </c>
      <c r="E987">
        <v>68</v>
      </c>
      <c r="F987" s="19" t="b">
        <f t="shared" si="111"/>
        <v>0</v>
      </c>
      <c r="G987" s="20">
        <f t="shared" si="112"/>
        <v>68</v>
      </c>
      <c r="H987" s="20" t="b">
        <f t="shared" si="113"/>
        <v>0</v>
      </c>
      <c r="I987" s="20" t="b">
        <f t="shared" si="114"/>
        <v>0</v>
      </c>
      <c r="J987" s="20" t="b">
        <f t="shared" si="115"/>
        <v>0</v>
      </c>
      <c r="K987" s="21" t="b">
        <f t="shared" si="116"/>
        <v>0</v>
      </c>
    </row>
    <row r="988" spans="1:11" x14ac:dyDescent="0.25">
      <c r="A988" s="11">
        <v>40720.333333333336</v>
      </c>
      <c r="B988">
        <v>0</v>
      </c>
      <c r="C988">
        <v>270.79999999999984</v>
      </c>
      <c r="D988">
        <v>0.8</v>
      </c>
      <c r="E988">
        <v>137</v>
      </c>
      <c r="F988" s="19" t="b">
        <f t="shared" si="111"/>
        <v>0</v>
      </c>
      <c r="G988" s="20">
        <f t="shared" si="112"/>
        <v>137</v>
      </c>
      <c r="H988" s="20" t="b">
        <f t="shared" si="113"/>
        <v>0</v>
      </c>
      <c r="I988" s="20" t="b">
        <f t="shared" si="114"/>
        <v>0</v>
      </c>
      <c r="J988" s="20" t="b">
        <f t="shared" si="115"/>
        <v>0</v>
      </c>
      <c r="K988" s="21" t="b">
        <f t="shared" si="116"/>
        <v>0</v>
      </c>
    </row>
    <row r="989" spans="1:11" x14ac:dyDescent="0.25">
      <c r="A989" s="11">
        <v>40720.375</v>
      </c>
      <c r="B989">
        <v>0</v>
      </c>
      <c r="C989">
        <v>270.79999999999984</v>
      </c>
      <c r="D989">
        <v>0.8</v>
      </c>
      <c r="E989">
        <v>139</v>
      </c>
      <c r="F989" s="19" t="b">
        <f t="shared" si="111"/>
        <v>0</v>
      </c>
      <c r="G989" s="20">
        <f t="shared" si="112"/>
        <v>139</v>
      </c>
      <c r="H989" s="20" t="b">
        <f t="shared" si="113"/>
        <v>0</v>
      </c>
      <c r="I989" s="20" t="b">
        <f t="shared" si="114"/>
        <v>0</v>
      </c>
      <c r="J989" s="20" t="b">
        <f t="shared" si="115"/>
        <v>0</v>
      </c>
      <c r="K989" s="21" t="b">
        <f t="shared" si="116"/>
        <v>0</v>
      </c>
    </row>
    <row r="990" spans="1:11" x14ac:dyDescent="0.25">
      <c r="A990" s="11">
        <v>40720.416666666664</v>
      </c>
      <c r="B990">
        <v>0</v>
      </c>
      <c r="C990">
        <v>270.79999999999984</v>
      </c>
      <c r="D990">
        <v>1.5</v>
      </c>
      <c r="E990">
        <v>108</v>
      </c>
      <c r="F990" s="19" t="b">
        <f t="shared" si="111"/>
        <v>0</v>
      </c>
      <c r="G990" s="20" t="b">
        <f t="shared" si="112"/>
        <v>0</v>
      </c>
      <c r="H990" s="20">
        <f t="shared" si="113"/>
        <v>108</v>
      </c>
      <c r="I990" s="20" t="b">
        <f t="shared" si="114"/>
        <v>0</v>
      </c>
      <c r="J990" s="20" t="b">
        <f t="shared" si="115"/>
        <v>0</v>
      </c>
      <c r="K990" s="21" t="b">
        <f t="shared" si="116"/>
        <v>0</v>
      </c>
    </row>
    <row r="991" spans="1:11" x14ac:dyDescent="0.25">
      <c r="A991" s="11">
        <v>40720.458333333336</v>
      </c>
      <c r="B991">
        <v>0</v>
      </c>
      <c r="C991">
        <v>270.79999999999984</v>
      </c>
      <c r="D991">
        <v>1.8</v>
      </c>
      <c r="E991">
        <v>102</v>
      </c>
      <c r="F991" s="19" t="b">
        <f t="shared" si="111"/>
        <v>0</v>
      </c>
      <c r="G991" s="20" t="b">
        <f t="shared" si="112"/>
        <v>0</v>
      </c>
      <c r="H991" s="20">
        <f t="shared" si="113"/>
        <v>102</v>
      </c>
      <c r="I991" s="20" t="b">
        <f t="shared" si="114"/>
        <v>0</v>
      </c>
      <c r="J991" s="20" t="b">
        <f t="shared" si="115"/>
        <v>0</v>
      </c>
      <c r="K991" s="21" t="b">
        <f t="shared" si="116"/>
        <v>0</v>
      </c>
    </row>
    <row r="992" spans="1:11" x14ac:dyDescent="0.25">
      <c r="A992" s="11">
        <v>40720.5</v>
      </c>
      <c r="B992">
        <v>0</v>
      </c>
      <c r="C992">
        <v>270.79999999999984</v>
      </c>
      <c r="D992">
        <v>2.2999999999999998</v>
      </c>
      <c r="E992">
        <v>111</v>
      </c>
      <c r="F992" s="19" t="b">
        <f t="shared" si="111"/>
        <v>0</v>
      </c>
      <c r="G992" s="20" t="b">
        <f t="shared" si="112"/>
        <v>0</v>
      </c>
      <c r="H992" s="20">
        <f t="shared" si="113"/>
        <v>111</v>
      </c>
      <c r="I992" s="20" t="b">
        <f t="shared" si="114"/>
        <v>0</v>
      </c>
      <c r="J992" s="20" t="b">
        <f t="shared" si="115"/>
        <v>0</v>
      </c>
      <c r="K992" s="21" t="b">
        <f t="shared" si="116"/>
        <v>0</v>
      </c>
    </row>
    <row r="993" spans="1:11" x14ac:dyDescent="0.25">
      <c r="A993" s="11">
        <v>40720.541666666664</v>
      </c>
      <c r="B993">
        <v>0</v>
      </c>
      <c r="C993">
        <v>270.79999999999984</v>
      </c>
      <c r="D993">
        <v>2.2999999999999998</v>
      </c>
      <c r="E993">
        <v>110</v>
      </c>
      <c r="F993" s="19" t="b">
        <f t="shared" si="111"/>
        <v>0</v>
      </c>
      <c r="G993" s="20" t="b">
        <f t="shared" si="112"/>
        <v>0</v>
      </c>
      <c r="H993" s="20">
        <f t="shared" si="113"/>
        <v>110</v>
      </c>
      <c r="I993" s="20" t="b">
        <f t="shared" si="114"/>
        <v>0</v>
      </c>
      <c r="J993" s="20" t="b">
        <f t="shared" si="115"/>
        <v>0</v>
      </c>
      <c r="K993" s="21" t="b">
        <f t="shared" si="116"/>
        <v>0</v>
      </c>
    </row>
    <row r="994" spans="1:11" x14ac:dyDescent="0.25">
      <c r="A994" s="11">
        <v>40720.583333333336</v>
      </c>
      <c r="B994">
        <v>0</v>
      </c>
      <c r="C994">
        <v>270.79999999999984</v>
      </c>
      <c r="D994">
        <v>1.9</v>
      </c>
      <c r="E994">
        <v>87</v>
      </c>
      <c r="F994" s="19" t="b">
        <f t="shared" si="111"/>
        <v>0</v>
      </c>
      <c r="G994" s="20" t="b">
        <f t="shared" si="112"/>
        <v>0</v>
      </c>
      <c r="H994" s="20">
        <f t="shared" si="113"/>
        <v>87</v>
      </c>
      <c r="I994" s="20" t="b">
        <f t="shared" si="114"/>
        <v>0</v>
      </c>
      <c r="J994" s="20" t="b">
        <f t="shared" si="115"/>
        <v>0</v>
      </c>
      <c r="K994" s="21" t="b">
        <f t="shared" si="116"/>
        <v>0</v>
      </c>
    </row>
    <row r="995" spans="1:11" x14ac:dyDescent="0.25">
      <c r="A995" s="11">
        <v>40720.625</v>
      </c>
      <c r="B995">
        <v>0</v>
      </c>
      <c r="C995">
        <v>270.79999999999984</v>
      </c>
      <c r="D995">
        <v>2.5</v>
      </c>
      <c r="E995">
        <v>106</v>
      </c>
      <c r="F995" s="19" t="b">
        <f t="shared" si="111"/>
        <v>0</v>
      </c>
      <c r="G995" s="20" t="b">
        <f t="shared" si="112"/>
        <v>0</v>
      </c>
      <c r="H995" s="20" t="b">
        <f t="shared" si="113"/>
        <v>0</v>
      </c>
      <c r="I995" s="20">
        <f t="shared" si="114"/>
        <v>106</v>
      </c>
      <c r="J995" s="20" t="b">
        <f t="shared" si="115"/>
        <v>0</v>
      </c>
      <c r="K995" s="21" t="b">
        <f t="shared" si="116"/>
        <v>0</v>
      </c>
    </row>
    <row r="996" spans="1:11" x14ac:dyDescent="0.25">
      <c r="A996" s="11">
        <v>40720.666666666664</v>
      </c>
      <c r="B996">
        <v>0</v>
      </c>
      <c r="C996">
        <v>270.79999999999984</v>
      </c>
      <c r="D996">
        <v>3.8</v>
      </c>
      <c r="E996">
        <v>112</v>
      </c>
      <c r="F996" s="19" t="b">
        <f t="shared" si="111"/>
        <v>0</v>
      </c>
      <c r="G996" s="20" t="b">
        <f t="shared" si="112"/>
        <v>0</v>
      </c>
      <c r="H996" s="20" t="b">
        <f t="shared" si="113"/>
        <v>0</v>
      </c>
      <c r="I996" s="20" t="b">
        <f t="shared" si="114"/>
        <v>0</v>
      </c>
      <c r="J996" s="20">
        <f t="shared" si="115"/>
        <v>112</v>
      </c>
      <c r="K996" s="21" t="b">
        <f t="shared" si="116"/>
        <v>0</v>
      </c>
    </row>
    <row r="997" spans="1:11" x14ac:dyDescent="0.25">
      <c r="A997" s="11">
        <v>40720.708333333336</v>
      </c>
      <c r="B997">
        <v>0</v>
      </c>
      <c r="C997">
        <v>270.79999999999984</v>
      </c>
      <c r="D997">
        <v>4</v>
      </c>
      <c r="E997">
        <v>106</v>
      </c>
      <c r="F997" s="19" t="b">
        <f t="shared" si="111"/>
        <v>0</v>
      </c>
      <c r="G997" s="20" t="b">
        <f t="shared" si="112"/>
        <v>0</v>
      </c>
      <c r="H997" s="20" t="b">
        <f t="shared" si="113"/>
        <v>0</v>
      </c>
      <c r="I997" s="20" t="b">
        <f t="shared" si="114"/>
        <v>0</v>
      </c>
      <c r="J997" s="20">
        <f t="shared" si="115"/>
        <v>106</v>
      </c>
      <c r="K997" s="21" t="b">
        <f t="shared" si="116"/>
        <v>0</v>
      </c>
    </row>
    <row r="998" spans="1:11" x14ac:dyDescent="0.25">
      <c r="A998" s="11">
        <v>40720.75</v>
      </c>
      <c r="B998">
        <v>0</v>
      </c>
      <c r="C998">
        <v>270.79999999999984</v>
      </c>
      <c r="D998">
        <v>4.3</v>
      </c>
      <c r="E998">
        <v>106</v>
      </c>
      <c r="F998" s="19" t="b">
        <f t="shared" si="111"/>
        <v>0</v>
      </c>
      <c r="G998" s="20" t="b">
        <f t="shared" si="112"/>
        <v>0</v>
      </c>
      <c r="H998" s="20" t="b">
        <f t="shared" si="113"/>
        <v>0</v>
      </c>
      <c r="I998" s="20" t="b">
        <f t="shared" si="114"/>
        <v>0</v>
      </c>
      <c r="J998" s="20">
        <f t="shared" si="115"/>
        <v>106</v>
      </c>
      <c r="K998" s="21" t="b">
        <f t="shared" si="116"/>
        <v>0</v>
      </c>
    </row>
    <row r="999" spans="1:11" x14ac:dyDescent="0.25">
      <c r="A999" s="11">
        <v>40720.791666666664</v>
      </c>
      <c r="B999">
        <v>0</v>
      </c>
      <c r="C999">
        <v>270.79999999999984</v>
      </c>
      <c r="D999">
        <v>3.9</v>
      </c>
      <c r="E999">
        <v>101</v>
      </c>
      <c r="F999" s="19" t="b">
        <f t="shared" si="111"/>
        <v>0</v>
      </c>
      <c r="G999" s="20" t="b">
        <f t="shared" si="112"/>
        <v>0</v>
      </c>
      <c r="H999" s="20" t="b">
        <f t="shared" si="113"/>
        <v>0</v>
      </c>
      <c r="I999" s="20" t="b">
        <f t="shared" si="114"/>
        <v>0</v>
      </c>
      <c r="J999" s="20">
        <f t="shared" si="115"/>
        <v>101</v>
      </c>
      <c r="K999" s="21" t="b">
        <f t="shared" si="116"/>
        <v>0</v>
      </c>
    </row>
    <row r="1000" spans="1:11" x14ac:dyDescent="0.25">
      <c r="A1000" s="11">
        <v>40720.833333333336</v>
      </c>
      <c r="B1000">
        <v>0</v>
      </c>
      <c r="C1000">
        <v>270.79999999999984</v>
      </c>
      <c r="D1000">
        <v>2.6</v>
      </c>
      <c r="E1000">
        <v>73</v>
      </c>
      <c r="F1000" s="19" t="b">
        <f t="shared" si="111"/>
        <v>0</v>
      </c>
      <c r="G1000" s="20" t="b">
        <f t="shared" si="112"/>
        <v>0</v>
      </c>
      <c r="H1000" s="20" t="b">
        <f t="shared" si="113"/>
        <v>0</v>
      </c>
      <c r="I1000" s="20">
        <f t="shared" si="114"/>
        <v>73</v>
      </c>
      <c r="J1000" s="20" t="b">
        <f t="shared" si="115"/>
        <v>0</v>
      </c>
      <c r="K1000" s="21" t="b">
        <f t="shared" si="116"/>
        <v>0</v>
      </c>
    </row>
    <row r="1001" spans="1:11" x14ac:dyDescent="0.25">
      <c r="A1001" s="11">
        <v>40720.875</v>
      </c>
      <c r="B1001">
        <v>0</v>
      </c>
      <c r="C1001">
        <v>270.79999999999984</v>
      </c>
      <c r="D1001">
        <v>1.3</v>
      </c>
      <c r="E1001">
        <v>84</v>
      </c>
      <c r="F1001" s="19" t="b">
        <f t="shared" si="111"/>
        <v>0</v>
      </c>
      <c r="G1001" s="20">
        <f t="shared" si="112"/>
        <v>84</v>
      </c>
      <c r="H1001" s="20" t="b">
        <f t="shared" si="113"/>
        <v>0</v>
      </c>
      <c r="I1001" s="20" t="b">
        <f t="shared" si="114"/>
        <v>0</v>
      </c>
      <c r="J1001" s="20" t="b">
        <f t="shared" si="115"/>
        <v>0</v>
      </c>
      <c r="K1001" s="21" t="b">
        <f t="shared" si="116"/>
        <v>0</v>
      </c>
    </row>
    <row r="1002" spans="1:11" x14ac:dyDescent="0.25">
      <c r="A1002" s="11">
        <v>40720.916666666664</v>
      </c>
      <c r="B1002">
        <v>0</v>
      </c>
      <c r="C1002">
        <v>270.79999999999984</v>
      </c>
      <c r="D1002">
        <v>0.9</v>
      </c>
      <c r="E1002">
        <v>356</v>
      </c>
      <c r="F1002" s="19" t="b">
        <f t="shared" si="111"/>
        <v>0</v>
      </c>
      <c r="G1002" s="20">
        <f t="shared" si="112"/>
        <v>356</v>
      </c>
      <c r="H1002" s="20" t="b">
        <f t="shared" si="113"/>
        <v>0</v>
      </c>
      <c r="I1002" s="20" t="b">
        <f t="shared" si="114"/>
        <v>0</v>
      </c>
      <c r="J1002" s="20" t="b">
        <f t="shared" si="115"/>
        <v>0</v>
      </c>
      <c r="K1002" s="21" t="b">
        <f t="shared" si="116"/>
        <v>0</v>
      </c>
    </row>
    <row r="1003" spans="1:11" x14ac:dyDescent="0.25">
      <c r="A1003" s="11">
        <v>40720.958333333336</v>
      </c>
      <c r="B1003">
        <v>0</v>
      </c>
      <c r="C1003">
        <v>270.79999999999984</v>
      </c>
      <c r="D1003">
        <v>0.9</v>
      </c>
      <c r="E1003">
        <v>325</v>
      </c>
      <c r="F1003" s="19" t="b">
        <f t="shared" si="111"/>
        <v>0</v>
      </c>
      <c r="G1003" s="20">
        <f t="shared" si="112"/>
        <v>325</v>
      </c>
      <c r="H1003" s="20" t="b">
        <f t="shared" si="113"/>
        <v>0</v>
      </c>
      <c r="I1003" s="20" t="b">
        <f t="shared" si="114"/>
        <v>0</v>
      </c>
      <c r="J1003" s="20" t="b">
        <f t="shared" si="115"/>
        <v>0</v>
      </c>
      <c r="K1003" s="21" t="b">
        <f t="shared" si="116"/>
        <v>0</v>
      </c>
    </row>
    <row r="1004" spans="1:11" x14ac:dyDescent="0.25">
      <c r="A1004" s="11">
        <v>40721</v>
      </c>
      <c r="B1004">
        <v>0</v>
      </c>
      <c r="C1004">
        <v>270.79999999999984</v>
      </c>
      <c r="D1004">
        <v>0.9</v>
      </c>
      <c r="E1004">
        <v>167</v>
      </c>
      <c r="F1004" s="19" t="b">
        <f t="shared" si="111"/>
        <v>0</v>
      </c>
      <c r="G1004" s="20">
        <f t="shared" si="112"/>
        <v>167</v>
      </c>
      <c r="H1004" s="20" t="b">
        <f t="shared" si="113"/>
        <v>0</v>
      </c>
      <c r="I1004" s="20" t="b">
        <f t="shared" si="114"/>
        <v>0</v>
      </c>
      <c r="J1004" s="20" t="b">
        <f t="shared" si="115"/>
        <v>0</v>
      </c>
      <c r="K1004" s="21" t="b">
        <f t="shared" si="116"/>
        <v>0</v>
      </c>
    </row>
    <row r="1005" spans="1:11" x14ac:dyDescent="0.25">
      <c r="A1005" s="11">
        <v>40721.041666666664</v>
      </c>
      <c r="B1005">
        <v>0</v>
      </c>
      <c r="C1005">
        <v>270.79999999999984</v>
      </c>
      <c r="D1005">
        <v>0.9</v>
      </c>
      <c r="E1005">
        <v>359</v>
      </c>
      <c r="F1005" s="19" t="b">
        <f t="shared" si="111"/>
        <v>0</v>
      </c>
      <c r="G1005" s="20">
        <f t="shared" si="112"/>
        <v>359</v>
      </c>
      <c r="H1005" s="20" t="b">
        <f t="shared" si="113"/>
        <v>0</v>
      </c>
      <c r="I1005" s="20" t="b">
        <f t="shared" si="114"/>
        <v>0</v>
      </c>
      <c r="J1005" s="20" t="b">
        <f t="shared" si="115"/>
        <v>0</v>
      </c>
      <c r="K1005" s="21" t="b">
        <f t="shared" si="116"/>
        <v>0</v>
      </c>
    </row>
    <row r="1006" spans="1:11" x14ac:dyDescent="0.25">
      <c r="A1006" s="11">
        <v>40721.083333333336</v>
      </c>
      <c r="B1006">
        <v>0</v>
      </c>
      <c r="C1006">
        <v>270.79999999999984</v>
      </c>
      <c r="D1006">
        <v>1</v>
      </c>
      <c r="E1006">
        <v>354</v>
      </c>
      <c r="F1006" s="19" t="b">
        <f t="shared" si="111"/>
        <v>0</v>
      </c>
      <c r="G1006" s="20">
        <f t="shared" si="112"/>
        <v>354</v>
      </c>
      <c r="H1006" s="20" t="b">
        <f t="shared" si="113"/>
        <v>0</v>
      </c>
      <c r="I1006" s="20" t="b">
        <f t="shared" si="114"/>
        <v>0</v>
      </c>
      <c r="J1006" s="20" t="b">
        <f t="shared" si="115"/>
        <v>0</v>
      </c>
      <c r="K1006" s="21" t="b">
        <f t="shared" si="116"/>
        <v>0</v>
      </c>
    </row>
    <row r="1007" spans="1:11" x14ac:dyDescent="0.25">
      <c r="A1007" s="11">
        <v>40721.125</v>
      </c>
      <c r="B1007">
        <v>0</v>
      </c>
      <c r="C1007">
        <v>270.79999999999984</v>
      </c>
      <c r="D1007">
        <v>0.4</v>
      </c>
      <c r="E1007">
        <v>98</v>
      </c>
      <c r="F1007" s="19">
        <f t="shared" si="111"/>
        <v>98</v>
      </c>
      <c r="G1007" s="20" t="b">
        <f t="shared" si="112"/>
        <v>0</v>
      </c>
      <c r="H1007" s="20" t="b">
        <f t="shared" si="113"/>
        <v>0</v>
      </c>
      <c r="I1007" s="20" t="b">
        <f t="shared" si="114"/>
        <v>0</v>
      </c>
      <c r="J1007" s="20" t="b">
        <f t="shared" si="115"/>
        <v>0</v>
      </c>
      <c r="K1007" s="21" t="b">
        <f t="shared" si="116"/>
        <v>0</v>
      </c>
    </row>
    <row r="1008" spans="1:11" x14ac:dyDescent="0.25">
      <c r="A1008" s="11">
        <v>40721.166666666664</v>
      </c>
      <c r="B1008">
        <v>0</v>
      </c>
      <c r="C1008">
        <v>270.79999999999984</v>
      </c>
      <c r="D1008">
        <v>0.6</v>
      </c>
      <c r="E1008">
        <v>17</v>
      </c>
      <c r="F1008" s="19" t="b">
        <f t="shared" si="111"/>
        <v>0</v>
      </c>
      <c r="G1008" s="20">
        <f t="shared" si="112"/>
        <v>17</v>
      </c>
      <c r="H1008" s="20" t="b">
        <f t="shared" si="113"/>
        <v>0</v>
      </c>
      <c r="I1008" s="20" t="b">
        <f t="shared" si="114"/>
        <v>0</v>
      </c>
      <c r="J1008" s="20" t="b">
        <f t="shared" si="115"/>
        <v>0</v>
      </c>
      <c r="K1008" s="21" t="b">
        <f t="shared" si="116"/>
        <v>0</v>
      </c>
    </row>
    <row r="1009" spans="1:11" x14ac:dyDescent="0.25">
      <c r="A1009" s="11">
        <v>40721.208333333336</v>
      </c>
      <c r="B1009">
        <v>0</v>
      </c>
      <c r="C1009">
        <v>270.79999999999984</v>
      </c>
      <c r="D1009">
        <v>0.5</v>
      </c>
      <c r="E1009">
        <v>223</v>
      </c>
      <c r="F1009" s="19" t="b">
        <f t="shared" si="111"/>
        <v>0</v>
      </c>
      <c r="G1009" s="20">
        <f t="shared" si="112"/>
        <v>223</v>
      </c>
      <c r="H1009" s="20" t="b">
        <f t="shared" si="113"/>
        <v>0</v>
      </c>
      <c r="I1009" s="20" t="b">
        <f t="shared" si="114"/>
        <v>0</v>
      </c>
      <c r="J1009" s="20" t="b">
        <f t="shared" si="115"/>
        <v>0</v>
      </c>
      <c r="K1009" s="21" t="b">
        <f t="shared" si="116"/>
        <v>0</v>
      </c>
    </row>
    <row r="1010" spans="1:11" x14ac:dyDescent="0.25">
      <c r="A1010" s="11">
        <v>40721.25</v>
      </c>
      <c r="B1010">
        <v>0</v>
      </c>
      <c r="C1010">
        <v>270.79999999999984</v>
      </c>
      <c r="D1010">
        <v>0.4</v>
      </c>
      <c r="E1010">
        <v>50</v>
      </c>
      <c r="F1010" s="19">
        <f t="shared" si="111"/>
        <v>50</v>
      </c>
      <c r="G1010" s="20" t="b">
        <f t="shared" si="112"/>
        <v>0</v>
      </c>
      <c r="H1010" s="20" t="b">
        <f t="shared" si="113"/>
        <v>0</v>
      </c>
      <c r="I1010" s="20" t="b">
        <f t="shared" si="114"/>
        <v>0</v>
      </c>
      <c r="J1010" s="20" t="b">
        <f t="shared" si="115"/>
        <v>0</v>
      </c>
      <c r="K1010" s="21" t="b">
        <f t="shared" si="116"/>
        <v>0</v>
      </c>
    </row>
    <row r="1011" spans="1:11" x14ac:dyDescent="0.25">
      <c r="A1011" s="11">
        <v>40721.291666666664</v>
      </c>
      <c r="B1011">
        <v>0</v>
      </c>
      <c r="C1011">
        <v>270.79999999999984</v>
      </c>
      <c r="D1011">
        <v>0.1</v>
      </c>
      <c r="E1011">
        <v>214</v>
      </c>
      <c r="F1011" s="19">
        <f t="shared" si="111"/>
        <v>214</v>
      </c>
      <c r="G1011" s="20" t="b">
        <f t="shared" si="112"/>
        <v>0</v>
      </c>
      <c r="H1011" s="20" t="b">
        <f t="shared" si="113"/>
        <v>0</v>
      </c>
      <c r="I1011" s="20" t="b">
        <f t="shared" si="114"/>
        <v>0</v>
      </c>
      <c r="J1011" s="20" t="b">
        <f t="shared" si="115"/>
        <v>0</v>
      </c>
      <c r="K1011" s="21" t="b">
        <f t="shared" si="116"/>
        <v>0</v>
      </c>
    </row>
    <row r="1012" spans="1:11" x14ac:dyDescent="0.25">
      <c r="A1012" s="11">
        <v>40721.333333333336</v>
      </c>
      <c r="B1012">
        <v>0</v>
      </c>
      <c r="C1012">
        <v>270.79999999999984</v>
      </c>
      <c r="D1012">
        <v>0.4</v>
      </c>
      <c r="E1012">
        <v>114</v>
      </c>
      <c r="F1012" s="19">
        <f t="shared" si="111"/>
        <v>114</v>
      </c>
      <c r="G1012" s="20" t="b">
        <f t="shared" si="112"/>
        <v>0</v>
      </c>
      <c r="H1012" s="20" t="b">
        <f t="shared" si="113"/>
        <v>0</v>
      </c>
      <c r="I1012" s="20" t="b">
        <f t="shared" si="114"/>
        <v>0</v>
      </c>
      <c r="J1012" s="20" t="b">
        <f t="shared" si="115"/>
        <v>0</v>
      </c>
      <c r="K1012" s="21" t="b">
        <f t="shared" si="116"/>
        <v>0</v>
      </c>
    </row>
    <row r="1013" spans="1:11" x14ac:dyDescent="0.25">
      <c r="A1013" s="11">
        <v>40721.375</v>
      </c>
      <c r="B1013">
        <v>0</v>
      </c>
      <c r="C1013">
        <v>270.79999999999984</v>
      </c>
      <c r="D1013">
        <v>0.8</v>
      </c>
      <c r="E1013">
        <v>100</v>
      </c>
      <c r="F1013" s="19" t="b">
        <f t="shared" ref="F1013:F1036" si="117">IF(D1013&lt;0.5,E1013)</f>
        <v>0</v>
      </c>
      <c r="G1013" s="20">
        <f t="shared" ref="G1013:G1036" si="118">IF(D1013&lt;1.5,IF(D1013&gt;=0.5,E1013))</f>
        <v>100</v>
      </c>
      <c r="H1013" s="20" t="b">
        <f t="shared" ref="H1013:H1036" si="119">IF(D1013&lt;2.5,IF(D1013&gt;=1.5,E1013))</f>
        <v>0</v>
      </c>
      <c r="I1013" s="20" t="b">
        <f t="shared" ref="I1013:I1036" si="120">IF(D1013&lt;3.5,IF(D1013&gt;=2.5,E1013))</f>
        <v>0</v>
      </c>
      <c r="J1013" s="20" t="b">
        <f t="shared" ref="J1013:J1036" si="121">IF(D1013&lt;4.5,IF(D1013&gt;=3.5,E1013))</f>
        <v>0</v>
      </c>
      <c r="K1013" s="21" t="b">
        <f t="shared" ref="K1013:K1036" si="122">IF(D1013&gt;=4.5,E1013)</f>
        <v>0</v>
      </c>
    </row>
    <row r="1014" spans="1:11" x14ac:dyDescent="0.25">
      <c r="A1014" s="11">
        <v>40721.416666666664</v>
      </c>
      <c r="B1014">
        <v>0</v>
      </c>
      <c r="C1014">
        <v>270.79999999999984</v>
      </c>
      <c r="D1014">
        <v>1.1000000000000001</v>
      </c>
      <c r="E1014">
        <v>348</v>
      </c>
      <c r="F1014" s="19" t="b">
        <f t="shared" si="117"/>
        <v>0</v>
      </c>
      <c r="G1014" s="20">
        <f t="shared" si="118"/>
        <v>348</v>
      </c>
      <c r="H1014" s="20" t="b">
        <f t="shared" si="119"/>
        <v>0</v>
      </c>
      <c r="I1014" s="20" t="b">
        <f t="shared" si="120"/>
        <v>0</v>
      </c>
      <c r="J1014" s="20" t="b">
        <f t="shared" si="121"/>
        <v>0</v>
      </c>
      <c r="K1014" s="21" t="b">
        <f t="shared" si="122"/>
        <v>0</v>
      </c>
    </row>
    <row r="1015" spans="1:11" x14ac:dyDescent="0.25">
      <c r="A1015" s="11">
        <v>40721.458333333336</v>
      </c>
      <c r="B1015">
        <v>0</v>
      </c>
      <c r="C1015">
        <v>270.79999999999984</v>
      </c>
      <c r="D1015">
        <v>1.3</v>
      </c>
      <c r="E1015">
        <v>223</v>
      </c>
      <c r="F1015" s="19" t="b">
        <f t="shared" si="117"/>
        <v>0</v>
      </c>
      <c r="G1015" s="20">
        <f t="shared" si="118"/>
        <v>223</v>
      </c>
      <c r="H1015" s="20" t="b">
        <f t="shared" si="119"/>
        <v>0</v>
      </c>
      <c r="I1015" s="20" t="b">
        <f t="shared" si="120"/>
        <v>0</v>
      </c>
      <c r="J1015" s="20" t="b">
        <f t="shared" si="121"/>
        <v>0</v>
      </c>
      <c r="K1015" s="21" t="b">
        <f t="shared" si="122"/>
        <v>0</v>
      </c>
    </row>
    <row r="1016" spans="1:11" x14ac:dyDescent="0.25">
      <c r="A1016" s="11">
        <v>40721.5</v>
      </c>
      <c r="B1016">
        <v>0</v>
      </c>
      <c r="C1016">
        <v>270.79999999999984</v>
      </c>
      <c r="D1016">
        <v>1.7</v>
      </c>
      <c r="E1016">
        <v>282</v>
      </c>
      <c r="F1016" s="19" t="b">
        <f t="shared" si="117"/>
        <v>0</v>
      </c>
      <c r="G1016" s="20" t="b">
        <f t="shared" si="118"/>
        <v>0</v>
      </c>
      <c r="H1016" s="20">
        <f t="shared" si="119"/>
        <v>282</v>
      </c>
      <c r="I1016" s="20" t="b">
        <f t="shared" si="120"/>
        <v>0</v>
      </c>
      <c r="J1016" s="20" t="b">
        <f t="shared" si="121"/>
        <v>0</v>
      </c>
      <c r="K1016" s="21" t="b">
        <f t="shared" si="122"/>
        <v>0</v>
      </c>
    </row>
    <row r="1017" spans="1:11" x14ac:dyDescent="0.25">
      <c r="A1017" s="11">
        <v>40721.541666666664</v>
      </c>
      <c r="B1017">
        <v>0</v>
      </c>
      <c r="C1017">
        <v>270.79999999999984</v>
      </c>
      <c r="D1017">
        <v>2.6</v>
      </c>
      <c r="E1017">
        <v>97</v>
      </c>
      <c r="F1017" s="19" t="b">
        <f t="shared" si="117"/>
        <v>0</v>
      </c>
      <c r="G1017" s="20" t="b">
        <f t="shared" si="118"/>
        <v>0</v>
      </c>
      <c r="H1017" s="20" t="b">
        <f t="shared" si="119"/>
        <v>0</v>
      </c>
      <c r="I1017" s="20">
        <f t="shared" si="120"/>
        <v>97</v>
      </c>
      <c r="J1017" s="20" t="b">
        <f t="shared" si="121"/>
        <v>0</v>
      </c>
      <c r="K1017" s="21" t="b">
        <f t="shared" si="122"/>
        <v>0</v>
      </c>
    </row>
    <row r="1018" spans="1:11" x14ac:dyDescent="0.25">
      <c r="A1018" s="11">
        <v>40721.583333333336</v>
      </c>
      <c r="B1018">
        <v>0</v>
      </c>
      <c r="C1018">
        <v>270.79999999999984</v>
      </c>
      <c r="D1018">
        <v>2.9</v>
      </c>
      <c r="E1018">
        <v>104</v>
      </c>
      <c r="F1018" s="19" t="b">
        <f t="shared" si="117"/>
        <v>0</v>
      </c>
      <c r="G1018" s="20" t="b">
        <f t="shared" si="118"/>
        <v>0</v>
      </c>
      <c r="H1018" s="20" t="b">
        <f t="shared" si="119"/>
        <v>0</v>
      </c>
      <c r="I1018" s="20">
        <f t="shared" si="120"/>
        <v>104</v>
      </c>
      <c r="J1018" s="20" t="b">
        <f t="shared" si="121"/>
        <v>0</v>
      </c>
      <c r="K1018" s="21" t="b">
        <f t="shared" si="122"/>
        <v>0</v>
      </c>
    </row>
    <row r="1019" spans="1:11" x14ac:dyDescent="0.25">
      <c r="A1019" s="11">
        <v>40721.625</v>
      </c>
      <c r="B1019">
        <v>0</v>
      </c>
      <c r="C1019">
        <v>270.79999999999984</v>
      </c>
      <c r="D1019">
        <v>3.6</v>
      </c>
      <c r="E1019">
        <v>107</v>
      </c>
      <c r="F1019" s="19" t="b">
        <f t="shared" si="117"/>
        <v>0</v>
      </c>
      <c r="G1019" s="20" t="b">
        <f t="shared" si="118"/>
        <v>0</v>
      </c>
      <c r="H1019" s="20" t="b">
        <f t="shared" si="119"/>
        <v>0</v>
      </c>
      <c r="I1019" s="20" t="b">
        <f t="shared" si="120"/>
        <v>0</v>
      </c>
      <c r="J1019" s="20">
        <f t="shared" si="121"/>
        <v>107</v>
      </c>
      <c r="K1019" s="21" t="b">
        <f t="shared" si="122"/>
        <v>0</v>
      </c>
    </row>
    <row r="1020" spans="1:11" x14ac:dyDescent="0.25">
      <c r="A1020" s="11">
        <v>40721.666666666664</v>
      </c>
      <c r="B1020">
        <v>0</v>
      </c>
      <c r="C1020">
        <v>270.79999999999984</v>
      </c>
      <c r="D1020">
        <v>4.4000000000000004</v>
      </c>
      <c r="E1020">
        <v>101</v>
      </c>
      <c r="F1020" s="19" t="b">
        <f t="shared" si="117"/>
        <v>0</v>
      </c>
      <c r="G1020" s="20" t="b">
        <f t="shared" si="118"/>
        <v>0</v>
      </c>
      <c r="H1020" s="20" t="b">
        <f t="shared" si="119"/>
        <v>0</v>
      </c>
      <c r="I1020" s="20" t="b">
        <f t="shared" si="120"/>
        <v>0</v>
      </c>
      <c r="J1020" s="20">
        <f t="shared" si="121"/>
        <v>101</v>
      </c>
      <c r="K1020" s="21" t="b">
        <f t="shared" si="122"/>
        <v>0</v>
      </c>
    </row>
    <row r="1021" spans="1:11" x14ac:dyDescent="0.25">
      <c r="A1021" s="11">
        <v>40721.708333333336</v>
      </c>
      <c r="B1021">
        <v>0</v>
      </c>
      <c r="C1021">
        <v>270.79999999999984</v>
      </c>
      <c r="D1021">
        <v>5</v>
      </c>
      <c r="E1021">
        <v>102</v>
      </c>
      <c r="F1021" s="19" t="b">
        <f t="shared" si="117"/>
        <v>0</v>
      </c>
      <c r="G1021" s="20" t="b">
        <f t="shared" si="118"/>
        <v>0</v>
      </c>
      <c r="H1021" s="20" t="b">
        <f t="shared" si="119"/>
        <v>0</v>
      </c>
      <c r="I1021" s="20" t="b">
        <f t="shared" si="120"/>
        <v>0</v>
      </c>
      <c r="J1021" s="20" t="b">
        <f t="shared" si="121"/>
        <v>0</v>
      </c>
      <c r="K1021" s="21">
        <f t="shared" si="122"/>
        <v>102</v>
      </c>
    </row>
    <row r="1022" spans="1:11" x14ac:dyDescent="0.25">
      <c r="A1022" s="63">
        <v>40721.75</v>
      </c>
      <c r="B1022" s="5">
        <v>0</v>
      </c>
      <c r="C1022" s="5">
        <v>270.79999999999984</v>
      </c>
      <c r="D1022" s="5">
        <v>4.9000000000000004</v>
      </c>
      <c r="E1022" s="5">
        <v>97</v>
      </c>
      <c r="F1022" s="19" t="b">
        <f t="shared" si="117"/>
        <v>0</v>
      </c>
      <c r="G1022" s="20" t="b">
        <f t="shared" si="118"/>
        <v>0</v>
      </c>
      <c r="H1022" s="20" t="b">
        <f t="shared" si="119"/>
        <v>0</v>
      </c>
      <c r="I1022" s="20" t="b">
        <f t="shared" si="120"/>
        <v>0</v>
      </c>
      <c r="J1022" s="20" t="b">
        <f t="shared" si="121"/>
        <v>0</v>
      </c>
      <c r="K1022" s="21">
        <f t="shared" si="122"/>
        <v>97</v>
      </c>
    </row>
    <row r="1023" spans="1:11" x14ac:dyDescent="0.25">
      <c r="A1023" s="11">
        <v>40721.791666666664</v>
      </c>
      <c r="B1023">
        <v>0</v>
      </c>
      <c r="C1023">
        <v>270.79999999999984</v>
      </c>
      <c r="D1023">
        <v>4</v>
      </c>
      <c r="E1023">
        <v>94</v>
      </c>
      <c r="F1023" s="19" t="b">
        <f t="shared" si="117"/>
        <v>0</v>
      </c>
      <c r="G1023" s="20" t="b">
        <f t="shared" si="118"/>
        <v>0</v>
      </c>
      <c r="H1023" s="20" t="b">
        <f t="shared" si="119"/>
        <v>0</v>
      </c>
      <c r="I1023" s="20" t="b">
        <f t="shared" si="120"/>
        <v>0</v>
      </c>
      <c r="J1023" s="20">
        <f t="shared" si="121"/>
        <v>94</v>
      </c>
      <c r="K1023" s="21" t="b">
        <f t="shared" si="122"/>
        <v>0</v>
      </c>
    </row>
    <row r="1024" spans="1:11" x14ac:dyDescent="0.25">
      <c r="A1024" s="11">
        <v>40721.833333333336</v>
      </c>
      <c r="B1024">
        <v>0</v>
      </c>
      <c r="C1024">
        <v>270.79999999999984</v>
      </c>
      <c r="D1024">
        <v>3.3</v>
      </c>
      <c r="E1024">
        <v>83</v>
      </c>
      <c r="F1024" s="19" t="b">
        <f t="shared" si="117"/>
        <v>0</v>
      </c>
      <c r="G1024" s="20" t="b">
        <f t="shared" si="118"/>
        <v>0</v>
      </c>
      <c r="H1024" s="20" t="b">
        <f t="shared" si="119"/>
        <v>0</v>
      </c>
      <c r="I1024" s="20">
        <f t="shared" si="120"/>
        <v>83</v>
      </c>
      <c r="J1024" s="20" t="b">
        <f t="shared" si="121"/>
        <v>0</v>
      </c>
      <c r="K1024" s="21" t="b">
        <f t="shared" si="122"/>
        <v>0</v>
      </c>
    </row>
    <row r="1025" spans="1:11" x14ac:dyDescent="0.25">
      <c r="A1025" s="11">
        <v>40721.875</v>
      </c>
      <c r="B1025">
        <v>0</v>
      </c>
      <c r="C1025">
        <v>270.79999999999984</v>
      </c>
      <c r="D1025">
        <v>1.5</v>
      </c>
      <c r="E1025">
        <v>67</v>
      </c>
      <c r="F1025" s="19" t="b">
        <f t="shared" si="117"/>
        <v>0</v>
      </c>
      <c r="G1025" s="20" t="b">
        <f t="shared" si="118"/>
        <v>0</v>
      </c>
      <c r="H1025" s="20">
        <f t="shared" si="119"/>
        <v>67</v>
      </c>
      <c r="I1025" s="20" t="b">
        <f t="shared" si="120"/>
        <v>0</v>
      </c>
      <c r="J1025" s="20" t="b">
        <f t="shared" si="121"/>
        <v>0</v>
      </c>
      <c r="K1025" s="21" t="b">
        <f t="shared" si="122"/>
        <v>0</v>
      </c>
    </row>
    <row r="1026" spans="1:11" x14ac:dyDescent="0.25">
      <c r="A1026" s="11">
        <v>40721.916666666664</v>
      </c>
      <c r="B1026">
        <v>0</v>
      </c>
      <c r="C1026">
        <v>270.79999999999984</v>
      </c>
      <c r="D1026">
        <v>0.9</v>
      </c>
      <c r="E1026">
        <v>320</v>
      </c>
      <c r="F1026" s="19" t="b">
        <f t="shared" si="117"/>
        <v>0</v>
      </c>
      <c r="G1026" s="20">
        <f t="shared" si="118"/>
        <v>320</v>
      </c>
      <c r="H1026" s="20" t="b">
        <f t="shared" si="119"/>
        <v>0</v>
      </c>
      <c r="I1026" s="20" t="b">
        <f t="shared" si="120"/>
        <v>0</v>
      </c>
      <c r="J1026" s="20" t="b">
        <f t="shared" si="121"/>
        <v>0</v>
      </c>
      <c r="K1026" s="21" t="b">
        <f t="shared" si="122"/>
        <v>0</v>
      </c>
    </row>
    <row r="1027" spans="1:11" x14ac:dyDescent="0.25">
      <c r="A1027" s="11">
        <v>40721.958333333336</v>
      </c>
      <c r="B1027">
        <v>0</v>
      </c>
      <c r="C1027">
        <v>270.79999999999984</v>
      </c>
      <c r="D1027">
        <v>0.8</v>
      </c>
      <c r="E1027">
        <v>310</v>
      </c>
      <c r="F1027" s="19" t="b">
        <f t="shared" si="117"/>
        <v>0</v>
      </c>
      <c r="G1027" s="20">
        <f t="shared" si="118"/>
        <v>310</v>
      </c>
      <c r="H1027" s="20" t="b">
        <f t="shared" si="119"/>
        <v>0</v>
      </c>
      <c r="I1027" s="20" t="b">
        <f t="shared" si="120"/>
        <v>0</v>
      </c>
      <c r="J1027" s="20" t="b">
        <f t="shared" si="121"/>
        <v>0</v>
      </c>
      <c r="K1027" s="21" t="b">
        <f t="shared" si="122"/>
        <v>0</v>
      </c>
    </row>
    <row r="1028" spans="1:11" x14ac:dyDescent="0.25">
      <c r="A1028" s="11">
        <v>40722</v>
      </c>
      <c r="B1028">
        <v>0</v>
      </c>
      <c r="C1028">
        <v>270.79999999999984</v>
      </c>
      <c r="D1028">
        <v>1</v>
      </c>
      <c r="E1028">
        <v>305</v>
      </c>
      <c r="F1028" s="19" t="b">
        <f t="shared" si="117"/>
        <v>0</v>
      </c>
      <c r="G1028" s="20">
        <f t="shared" si="118"/>
        <v>305</v>
      </c>
      <c r="H1028" s="20" t="b">
        <f t="shared" si="119"/>
        <v>0</v>
      </c>
      <c r="I1028" s="20" t="b">
        <f t="shared" si="120"/>
        <v>0</v>
      </c>
      <c r="J1028" s="20" t="b">
        <f t="shared" si="121"/>
        <v>0</v>
      </c>
      <c r="K1028" s="21" t="b">
        <f t="shared" si="122"/>
        <v>0</v>
      </c>
    </row>
    <row r="1029" spans="1:11" x14ac:dyDescent="0.25">
      <c r="A1029" s="11">
        <v>40722.041666666664</v>
      </c>
      <c r="B1029">
        <v>0</v>
      </c>
      <c r="C1029">
        <v>270.79999999999984</v>
      </c>
      <c r="D1029">
        <v>0.6</v>
      </c>
      <c r="E1029">
        <v>295</v>
      </c>
      <c r="F1029" s="19" t="b">
        <f t="shared" si="117"/>
        <v>0</v>
      </c>
      <c r="G1029" s="20">
        <f t="shared" si="118"/>
        <v>295</v>
      </c>
      <c r="H1029" s="20" t="b">
        <f t="shared" si="119"/>
        <v>0</v>
      </c>
      <c r="I1029" s="20" t="b">
        <f t="shared" si="120"/>
        <v>0</v>
      </c>
      <c r="J1029" s="20" t="b">
        <f t="shared" si="121"/>
        <v>0</v>
      </c>
      <c r="K1029" s="21" t="b">
        <f t="shared" si="122"/>
        <v>0</v>
      </c>
    </row>
    <row r="1030" spans="1:11" x14ac:dyDescent="0.25">
      <c r="A1030" s="11">
        <v>40722.083333333336</v>
      </c>
      <c r="B1030">
        <v>0</v>
      </c>
      <c r="C1030">
        <v>270.79999999999984</v>
      </c>
      <c r="D1030">
        <v>0.4</v>
      </c>
      <c r="E1030">
        <v>114</v>
      </c>
      <c r="F1030" s="19">
        <f t="shared" si="117"/>
        <v>114</v>
      </c>
      <c r="G1030" s="20" t="b">
        <f t="shared" si="118"/>
        <v>0</v>
      </c>
      <c r="H1030" s="20" t="b">
        <f t="shared" si="119"/>
        <v>0</v>
      </c>
      <c r="I1030" s="20" t="b">
        <f t="shared" si="120"/>
        <v>0</v>
      </c>
      <c r="J1030" s="20" t="b">
        <f t="shared" si="121"/>
        <v>0</v>
      </c>
      <c r="K1030" s="21" t="b">
        <f t="shared" si="122"/>
        <v>0</v>
      </c>
    </row>
    <row r="1031" spans="1:11" x14ac:dyDescent="0.25">
      <c r="A1031" s="11">
        <v>40722.125</v>
      </c>
      <c r="B1031">
        <v>0</v>
      </c>
      <c r="C1031">
        <v>270.79999999999984</v>
      </c>
      <c r="D1031">
        <v>0.4</v>
      </c>
      <c r="E1031">
        <v>272</v>
      </c>
      <c r="F1031" s="19">
        <f t="shared" si="117"/>
        <v>272</v>
      </c>
      <c r="G1031" s="20" t="b">
        <f t="shared" si="118"/>
        <v>0</v>
      </c>
      <c r="H1031" s="20" t="b">
        <f t="shared" si="119"/>
        <v>0</v>
      </c>
      <c r="I1031" s="20" t="b">
        <f t="shared" si="120"/>
        <v>0</v>
      </c>
      <c r="J1031" s="20" t="b">
        <f t="shared" si="121"/>
        <v>0</v>
      </c>
      <c r="K1031" s="21" t="b">
        <f t="shared" si="122"/>
        <v>0</v>
      </c>
    </row>
    <row r="1032" spans="1:11" x14ac:dyDescent="0.25">
      <c r="A1032" s="11">
        <v>40722.166666666664</v>
      </c>
      <c r="B1032">
        <v>0</v>
      </c>
      <c r="C1032">
        <v>270.79999999999984</v>
      </c>
      <c r="D1032">
        <v>0.5</v>
      </c>
      <c r="E1032">
        <v>6</v>
      </c>
      <c r="F1032" s="19" t="b">
        <f t="shared" si="117"/>
        <v>0</v>
      </c>
      <c r="G1032" s="20">
        <f t="shared" si="118"/>
        <v>6</v>
      </c>
      <c r="H1032" s="20" t="b">
        <f t="shared" si="119"/>
        <v>0</v>
      </c>
      <c r="I1032" s="20" t="b">
        <f t="shared" si="120"/>
        <v>0</v>
      </c>
      <c r="J1032" s="20" t="b">
        <f t="shared" si="121"/>
        <v>0</v>
      </c>
      <c r="K1032" s="21" t="b">
        <f t="shared" si="122"/>
        <v>0</v>
      </c>
    </row>
    <row r="1033" spans="1:11" x14ac:dyDescent="0.25">
      <c r="A1033" s="11">
        <v>40722.208333333336</v>
      </c>
      <c r="B1033">
        <v>0</v>
      </c>
      <c r="C1033">
        <v>270.79999999999984</v>
      </c>
      <c r="D1033">
        <v>0.7</v>
      </c>
      <c r="E1033">
        <v>325</v>
      </c>
      <c r="F1033" s="19" t="b">
        <f t="shared" si="117"/>
        <v>0</v>
      </c>
      <c r="G1033" s="20">
        <f t="shared" si="118"/>
        <v>325</v>
      </c>
      <c r="H1033" s="20" t="b">
        <f t="shared" si="119"/>
        <v>0</v>
      </c>
      <c r="I1033" s="20" t="b">
        <f t="shared" si="120"/>
        <v>0</v>
      </c>
      <c r="J1033" s="20" t="b">
        <f t="shared" si="121"/>
        <v>0</v>
      </c>
      <c r="K1033" s="21" t="b">
        <f t="shared" si="122"/>
        <v>0</v>
      </c>
    </row>
    <row r="1034" spans="1:11" x14ac:dyDescent="0.25">
      <c r="A1034" s="11">
        <v>40722.25</v>
      </c>
      <c r="B1034">
        <v>0</v>
      </c>
      <c r="C1034">
        <v>270.79999999999984</v>
      </c>
      <c r="D1034">
        <v>0.4</v>
      </c>
      <c r="E1034">
        <v>345</v>
      </c>
      <c r="F1034" s="19">
        <f t="shared" si="117"/>
        <v>345</v>
      </c>
      <c r="G1034" s="20" t="b">
        <f t="shared" si="118"/>
        <v>0</v>
      </c>
      <c r="H1034" s="20" t="b">
        <f t="shared" si="119"/>
        <v>0</v>
      </c>
      <c r="I1034" s="20" t="b">
        <f t="shared" si="120"/>
        <v>0</v>
      </c>
      <c r="J1034" s="20" t="b">
        <f t="shared" si="121"/>
        <v>0</v>
      </c>
      <c r="K1034" s="21" t="b">
        <f t="shared" si="122"/>
        <v>0</v>
      </c>
    </row>
    <row r="1035" spans="1:11" x14ac:dyDescent="0.25">
      <c r="A1035" s="11">
        <v>40722.291666666664</v>
      </c>
      <c r="B1035">
        <v>0</v>
      </c>
      <c r="C1035">
        <v>270.79999999999984</v>
      </c>
      <c r="D1035">
        <v>0.4</v>
      </c>
      <c r="E1035">
        <v>45</v>
      </c>
      <c r="F1035" s="19">
        <f t="shared" si="117"/>
        <v>45</v>
      </c>
      <c r="G1035" s="20" t="b">
        <f t="shared" si="118"/>
        <v>0</v>
      </c>
      <c r="H1035" s="20" t="b">
        <f t="shared" si="119"/>
        <v>0</v>
      </c>
      <c r="I1035" s="20" t="b">
        <f t="shared" si="120"/>
        <v>0</v>
      </c>
      <c r="J1035" s="20" t="b">
        <f t="shared" si="121"/>
        <v>0</v>
      </c>
      <c r="K1035" s="21" t="b">
        <f t="shared" si="122"/>
        <v>0</v>
      </c>
    </row>
    <row r="1036" spans="1:11" x14ac:dyDescent="0.25">
      <c r="A1036" s="12">
        <v>40722.333333333336</v>
      </c>
      <c r="B1036" s="1">
        <v>0</v>
      </c>
      <c r="C1036" s="1">
        <v>270.79999999999984</v>
      </c>
      <c r="D1036" s="1">
        <v>0.5</v>
      </c>
      <c r="E1036" s="1">
        <v>151</v>
      </c>
      <c r="F1036" s="19" t="b">
        <f t="shared" si="117"/>
        <v>0</v>
      </c>
      <c r="G1036" s="20">
        <f t="shared" si="118"/>
        <v>151</v>
      </c>
      <c r="H1036" s="20" t="b">
        <f t="shared" si="119"/>
        <v>0</v>
      </c>
      <c r="I1036" s="20" t="b">
        <f t="shared" si="120"/>
        <v>0</v>
      </c>
      <c r="J1036" s="20" t="b">
        <f t="shared" si="121"/>
        <v>0</v>
      </c>
      <c r="K1036" s="21" t="b">
        <f t="shared" si="122"/>
        <v>0</v>
      </c>
    </row>
    <row r="1037" spans="1:11" x14ac:dyDescent="0.25">
      <c r="A1037" s="11"/>
      <c r="F1037" s="19"/>
      <c r="G1037" s="20"/>
      <c r="H1037" s="20"/>
      <c r="I1037" s="20"/>
      <c r="J1037" s="20"/>
      <c r="K1037" s="21"/>
    </row>
    <row r="1038" spans="1:11" x14ac:dyDescent="0.25">
      <c r="A1038" s="11"/>
      <c r="F1038" s="19"/>
      <c r="G1038" s="20"/>
      <c r="H1038" s="20"/>
      <c r="I1038" s="20"/>
      <c r="J1038" s="20"/>
      <c r="K1038" s="21"/>
    </row>
    <row r="1039" spans="1:11" x14ac:dyDescent="0.25">
      <c r="A1039" s="11"/>
      <c r="F1039" s="19"/>
      <c r="G1039" s="20"/>
      <c r="H1039" s="20"/>
      <c r="I1039" s="20"/>
      <c r="J1039" s="20"/>
      <c r="K1039" s="21"/>
    </row>
    <row r="1040" spans="1:11" x14ac:dyDescent="0.25">
      <c r="A1040" s="11"/>
      <c r="F1040" s="19"/>
      <c r="G1040" s="20"/>
      <c r="H1040" s="20"/>
      <c r="I1040" s="20"/>
      <c r="J1040" s="20"/>
      <c r="K1040" s="21"/>
    </row>
    <row r="1041" spans="1:11" x14ac:dyDescent="0.25">
      <c r="A1041" s="11"/>
      <c r="F1041" s="19"/>
      <c r="G1041" s="20"/>
      <c r="H1041" s="20"/>
      <c r="I1041" s="20"/>
      <c r="J1041" s="20"/>
      <c r="K1041" s="21"/>
    </row>
    <row r="1042" spans="1:11" x14ac:dyDescent="0.25">
      <c r="A1042" s="11"/>
      <c r="F1042" s="19"/>
      <c r="G1042" s="20"/>
      <c r="H1042" s="20"/>
      <c r="I1042" s="20"/>
      <c r="J1042" s="20"/>
      <c r="K1042" s="21"/>
    </row>
    <row r="1043" spans="1:11" x14ac:dyDescent="0.25">
      <c r="A1043" s="11"/>
      <c r="F1043" s="19"/>
      <c r="G1043" s="20"/>
      <c r="H1043" s="20"/>
      <c r="I1043" s="20"/>
      <c r="J1043" s="20"/>
      <c r="K1043" s="21"/>
    </row>
    <row r="1044" spans="1:11" x14ac:dyDescent="0.25">
      <c r="A1044" s="11"/>
      <c r="F1044" s="19"/>
      <c r="G1044" s="20"/>
      <c r="H1044" s="20"/>
      <c r="I1044" s="20"/>
      <c r="J1044" s="20"/>
      <c r="K1044" s="21"/>
    </row>
    <row r="1045" spans="1:11" x14ac:dyDescent="0.25">
      <c r="A1045" s="11"/>
      <c r="F1045" s="19"/>
      <c r="G1045" s="20"/>
      <c r="H1045" s="20"/>
      <c r="I1045" s="20"/>
      <c r="J1045" s="20"/>
      <c r="K1045" s="21"/>
    </row>
    <row r="1046" spans="1:11" x14ac:dyDescent="0.25">
      <c r="A1046" s="11"/>
      <c r="F1046" s="19"/>
      <c r="G1046" s="20"/>
      <c r="H1046" s="20"/>
      <c r="I1046" s="20"/>
      <c r="J1046" s="20"/>
      <c r="K1046" s="21"/>
    </row>
    <row r="1047" spans="1:11" x14ac:dyDescent="0.25">
      <c r="A1047" s="11"/>
      <c r="F1047" s="19"/>
      <c r="G1047" s="20"/>
      <c r="H1047" s="20"/>
      <c r="I1047" s="20"/>
      <c r="J1047" s="20"/>
      <c r="K1047" s="21"/>
    </row>
    <row r="1048" spans="1:11" x14ac:dyDescent="0.25">
      <c r="A1048" s="11"/>
      <c r="F1048" s="19"/>
      <c r="G1048" s="20"/>
      <c r="H1048" s="20"/>
      <c r="I1048" s="20"/>
      <c r="J1048" s="20"/>
      <c r="K1048" s="21"/>
    </row>
    <row r="1049" spans="1:11" x14ac:dyDescent="0.25">
      <c r="A1049" s="11"/>
      <c r="F1049" s="19"/>
      <c r="G1049" s="20"/>
      <c r="H1049" s="20"/>
      <c r="I1049" s="20"/>
      <c r="J1049" s="20"/>
      <c r="K1049" s="21"/>
    </row>
    <row r="1050" spans="1:11" x14ac:dyDescent="0.25">
      <c r="A1050" s="11"/>
      <c r="F1050" s="19"/>
      <c r="G1050" s="20"/>
      <c r="H1050" s="20"/>
      <c r="I1050" s="20"/>
      <c r="J1050" s="20"/>
      <c r="K1050" s="21"/>
    </row>
    <row r="1051" spans="1:11" x14ac:dyDescent="0.25">
      <c r="A1051" s="11"/>
      <c r="F1051" s="19"/>
      <c r="G1051" s="20"/>
      <c r="H1051" s="20"/>
      <c r="I1051" s="20"/>
      <c r="J1051" s="20"/>
      <c r="K1051" s="21"/>
    </row>
    <row r="1052" spans="1:11" x14ac:dyDescent="0.25">
      <c r="A1052" s="11"/>
      <c r="F1052" s="19"/>
      <c r="G1052" s="20"/>
      <c r="H1052" s="20"/>
      <c r="I1052" s="20"/>
      <c r="J1052" s="20"/>
      <c r="K1052" s="21"/>
    </row>
    <row r="1053" spans="1:11" x14ac:dyDescent="0.25">
      <c r="A1053" s="11"/>
      <c r="F1053" s="19"/>
      <c r="G1053" s="20"/>
      <c r="H1053" s="20"/>
      <c r="I1053" s="20"/>
      <c r="J1053" s="20"/>
      <c r="K1053" s="21"/>
    </row>
    <row r="1054" spans="1:11" x14ac:dyDescent="0.25">
      <c r="A1054" s="11"/>
      <c r="F1054" s="19"/>
      <c r="G1054" s="20"/>
      <c r="H1054" s="20"/>
      <c r="I1054" s="20"/>
      <c r="J1054" s="20"/>
      <c r="K1054" s="21"/>
    </row>
    <row r="1055" spans="1:11" x14ac:dyDescent="0.25">
      <c r="A1055" s="11"/>
      <c r="F1055" s="19"/>
      <c r="G1055" s="20"/>
      <c r="H1055" s="20"/>
      <c r="I1055" s="20"/>
      <c r="J1055" s="20"/>
      <c r="K1055" s="21"/>
    </row>
    <row r="1056" spans="1:11" x14ac:dyDescent="0.25">
      <c r="A1056" s="11"/>
      <c r="F1056" s="19"/>
      <c r="G1056" s="20"/>
      <c r="H1056" s="20"/>
      <c r="I1056" s="20"/>
      <c r="J1056" s="20"/>
      <c r="K1056" s="21"/>
    </row>
    <row r="1057" spans="1:11" x14ac:dyDescent="0.25">
      <c r="A1057" s="11"/>
      <c r="F1057" s="19"/>
      <c r="G1057" s="20"/>
      <c r="H1057" s="20"/>
      <c r="I1057" s="20"/>
      <c r="J1057" s="20"/>
      <c r="K1057" s="21"/>
    </row>
    <row r="1058" spans="1:11" x14ac:dyDescent="0.25">
      <c r="A1058" s="11"/>
      <c r="F1058" s="19"/>
      <c r="G1058" s="20"/>
      <c r="H1058" s="20"/>
      <c r="I1058" s="20"/>
      <c r="J1058" s="20"/>
      <c r="K1058" s="21"/>
    </row>
    <row r="1059" spans="1:11" x14ac:dyDescent="0.25">
      <c r="A1059" s="11"/>
      <c r="F1059" s="19"/>
      <c r="G1059" s="20"/>
      <c r="H1059" s="20"/>
      <c r="I1059" s="20"/>
      <c r="J1059" s="20"/>
      <c r="K1059" s="21"/>
    </row>
    <row r="1060" spans="1:11" x14ac:dyDescent="0.25">
      <c r="A1060" s="11"/>
      <c r="F1060" s="19"/>
      <c r="G1060" s="20"/>
      <c r="H1060" s="20"/>
      <c r="I1060" s="20"/>
      <c r="J1060" s="20"/>
      <c r="K1060" s="21"/>
    </row>
    <row r="1061" spans="1:11" x14ac:dyDescent="0.25">
      <c r="A1061" s="11"/>
      <c r="F1061" s="19"/>
      <c r="G1061" s="20"/>
      <c r="H1061" s="20"/>
      <c r="I1061" s="20"/>
      <c r="J1061" s="20"/>
      <c r="K1061" s="21"/>
    </row>
    <row r="1062" spans="1:11" x14ac:dyDescent="0.25">
      <c r="A1062" s="11"/>
      <c r="F1062" s="19"/>
      <c r="G1062" s="20"/>
      <c r="H1062" s="20"/>
      <c r="I1062" s="20"/>
      <c r="J1062" s="20"/>
      <c r="K1062" s="21"/>
    </row>
    <row r="1063" spans="1:11" x14ac:dyDescent="0.25">
      <c r="A1063" s="11"/>
      <c r="F1063" s="19"/>
      <c r="G1063" s="20"/>
      <c r="H1063" s="20"/>
      <c r="I1063" s="20"/>
      <c r="J1063" s="20"/>
      <c r="K1063" s="21"/>
    </row>
    <row r="1064" spans="1:11" x14ac:dyDescent="0.25">
      <c r="A1064" s="11"/>
      <c r="F1064" s="19"/>
      <c r="G1064" s="20"/>
      <c r="H1064" s="20"/>
      <c r="I1064" s="20"/>
      <c r="J1064" s="20"/>
      <c r="K1064" s="21"/>
    </row>
    <row r="1065" spans="1:11" x14ac:dyDescent="0.25">
      <c r="A1065" s="11"/>
      <c r="F1065" s="19"/>
      <c r="G1065" s="20"/>
      <c r="H1065" s="20"/>
      <c r="I1065" s="20"/>
      <c r="J1065" s="20"/>
      <c r="K1065" s="21"/>
    </row>
    <row r="1066" spans="1:11" x14ac:dyDescent="0.25">
      <c r="A1066" s="11"/>
      <c r="F1066" s="19"/>
      <c r="G1066" s="20"/>
      <c r="H1066" s="20"/>
      <c r="I1066" s="20"/>
      <c r="J1066" s="20"/>
      <c r="K1066" s="21"/>
    </row>
    <row r="1067" spans="1:11" x14ac:dyDescent="0.25">
      <c r="A1067" s="11"/>
      <c r="F1067" s="19"/>
      <c r="G1067" s="20"/>
      <c r="H1067" s="20"/>
      <c r="I1067" s="20"/>
      <c r="J1067" s="20"/>
      <c r="K1067" s="21"/>
    </row>
    <row r="1068" spans="1:11" x14ac:dyDescent="0.25">
      <c r="A1068" s="11"/>
      <c r="F1068" s="19"/>
      <c r="G1068" s="20"/>
      <c r="H1068" s="20"/>
      <c r="I1068" s="20"/>
      <c r="J1068" s="20"/>
      <c r="K1068" s="21"/>
    </row>
    <row r="1069" spans="1:11" x14ac:dyDescent="0.25">
      <c r="A1069" s="11"/>
      <c r="F1069" s="19"/>
      <c r="G1069" s="20"/>
      <c r="H1069" s="20"/>
      <c r="I1069" s="20"/>
      <c r="J1069" s="20"/>
      <c r="K1069" s="21"/>
    </row>
    <row r="1070" spans="1:11" x14ac:dyDescent="0.25">
      <c r="A1070" s="11"/>
      <c r="F1070" s="19"/>
      <c r="G1070" s="20"/>
      <c r="H1070" s="20"/>
      <c r="I1070" s="20"/>
      <c r="J1070" s="20"/>
      <c r="K1070" s="21"/>
    </row>
    <row r="1071" spans="1:11" x14ac:dyDescent="0.25">
      <c r="A1071" s="11"/>
      <c r="F1071" s="19"/>
      <c r="G1071" s="20"/>
      <c r="H1071" s="20"/>
      <c r="I1071" s="20"/>
      <c r="J1071" s="20"/>
      <c r="K1071" s="21"/>
    </row>
    <row r="1072" spans="1:11" x14ac:dyDescent="0.25">
      <c r="A1072" s="11"/>
      <c r="F1072" s="19"/>
      <c r="G1072" s="20"/>
      <c r="H1072" s="20"/>
      <c r="I1072" s="20"/>
      <c r="J1072" s="20"/>
      <c r="K1072" s="21"/>
    </row>
    <row r="1073" spans="1:11" x14ac:dyDescent="0.25">
      <c r="A1073" s="11"/>
      <c r="F1073" s="19"/>
      <c r="G1073" s="20"/>
      <c r="H1073" s="20"/>
      <c r="I1073" s="20"/>
      <c r="J1073" s="20"/>
      <c r="K1073" s="21"/>
    </row>
    <row r="1074" spans="1:11" x14ac:dyDescent="0.25">
      <c r="A1074" s="11"/>
      <c r="F1074" s="19"/>
      <c r="G1074" s="20"/>
      <c r="H1074" s="20"/>
      <c r="I1074" s="20"/>
      <c r="J1074" s="20"/>
      <c r="K1074" s="21"/>
    </row>
    <row r="1075" spans="1:11" x14ac:dyDescent="0.25">
      <c r="A1075" s="11"/>
      <c r="F1075" s="19"/>
      <c r="G1075" s="20"/>
      <c r="H1075" s="20"/>
      <c r="I1075" s="20"/>
      <c r="J1075" s="20"/>
      <c r="K1075" s="21"/>
    </row>
    <row r="1076" spans="1:11" x14ac:dyDescent="0.25">
      <c r="A1076" s="11"/>
      <c r="F1076" s="19"/>
      <c r="G1076" s="20"/>
      <c r="H1076" s="20"/>
      <c r="I1076" s="20"/>
      <c r="J1076" s="20"/>
      <c r="K1076" s="21"/>
    </row>
    <row r="1077" spans="1:11" x14ac:dyDescent="0.25">
      <c r="A1077" s="11"/>
      <c r="F1077" s="19"/>
      <c r="G1077" s="20"/>
      <c r="H1077" s="20"/>
      <c r="I1077" s="20"/>
      <c r="J1077" s="20"/>
      <c r="K1077" s="21"/>
    </row>
    <row r="1078" spans="1:11" x14ac:dyDescent="0.25">
      <c r="A1078" s="11"/>
      <c r="F1078" s="19"/>
      <c r="G1078" s="20"/>
      <c r="H1078" s="20"/>
      <c r="I1078" s="20"/>
      <c r="J1078" s="20"/>
      <c r="K1078" s="21"/>
    </row>
    <row r="1079" spans="1:11" x14ac:dyDescent="0.25">
      <c r="A1079" s="11"/>
      <c r="F1079" s="19"/>
      <c r="G1079" s="20"/>
      <c r="H1079" s="20"/>
      <c r="I1079" s="20"/>
      <c r="J1079" s="20"/>
      <c r="K1079" s="21"/>
    </row>
    <row r="1080" spans="1:11" x14ac:dyDescent="0.25">
      <c r="A1080" s="11"/>
      <c r="F1080" s="19"/>
      <c r="G1080" s="20"/>
      <c r="H1080" s="20"/>
      <c r="I1080" s="20"/>
      <c r="J1080" s="20"/>
      <c r="K1080" s="21"/>
    </row>
    <row r="1081" spans="1:11" x14ac:dyDescent="0.25">
      <c r="A1081" s="11"/>
      <c r="F1081" s="19"/>
      <c r="G1081" s="20"/>
      <c r="H1081" s="20"/>
      <c r="I1081" s="20"/>
      <c r="J1081" s="20"/>
      <c r="K1081" s="21"/>
    </row>
    <row r="1082" spans="1:11" x14ac:dyDescent="0.25">
      <c r="A1082" s="11"/>
      <c r="F1082" s="19"/>
      <c r="G1082" s="20"/>
      <c r="H1082" s="20"/>
      <c r="I1082" s="20"/>
      <c r="J1082" s="20"/>
      <c r="K1082" s="21"/>
    </row>
    <row r="1083" spans="1:11" x14ac:dyDescent="0.25">
      <c r="A1083" s="11"/>
      <c r="F1083" s="19"/>
      <c r="G1083" s="20"/>
      <c r="H1083" s="20"/>
      <c r="I1083" s="20"/>
      <c r="J1083" s="20"/>
      <c r="K1083" s="21"/>
    </row>
    <row r="1084" spans="1:11" x14ac:dyDescent="0.25">
      <c r="A1084" s="11"/>
      <c r="F1084" s="19"/>
      <c r="G1084" s="20"/>
      <c r="H1084" s="20"/>
      <c r="I1084" s="20"/>
      <c r="J1084" s="20"/>
      <c r="K1084" s="21"/>
    </row>
    <row r="1085" spans="1:11" x14ac:dyDescent="0.25">
      <c r="A1085" s="11"/>
      <c r="F1085" s="19"/>
      <c r="G1085" s="20"/>
      <c r="H1085" s="20"/>
      <c r="I1085" s="20"/>
      <c r="J1085" s="20"/>
      <c r="K1085" s="21"/>
    </row>
    <row r="1086" spans="1:11" x14ac:dyDescent="0.25">
      <c r="A1086" s="11"/>
      <c r="F1086" s="19"/>
      <c r="G1086" s="20"/>
      <c r="H1086" s="20"/>
      <c r="I1086" s="20"/>
      <c r="J1086" s="20"/>
      <c r="K1086" s="21"/>
    </row>
    <row r="1087" spans="1:11" x14ac:dyDescent="0.25">
      <c r="A1087" s="11"/>
      <c r="F1087" s="19"/>
      <c r="G1087" s="20"/>
      <c r="H1087" s="20"/>
      <c r="I1087" s="20"/>
      <c r="J1087" s="20"/>
      <c r="K1087" s="21"/>
    </row>
    <row r="1088" spans="1:11" x14ac:dyDescent="0.25">
      <c r="A1088" s="11"/>
      <c r="F1088" s="19"/>
      <c r="G1088" s="20"/>
      <c r="H1088" s="20"/>
      <c r="I1088" s="20"/>
      <c r="J1088" s="20"/>
      <c r="K1088" s="21"/>
    </row>
    <row r="1089" spans="1:11" x14ac:dyDescent="0.25">
      <c r="A1089" s="11"/>
      <c r="F1089" s="19"/>
      <c r="G1089" s="20"/>
      <c r="H1089" s="20"/>
      <c r="I1089" s="20"/>
      <c r="J1089" s="20"/>
      <c r="K1089" s="21"/>
    </row>
    <row r="1090" spans="1:11" x14ac:dyDescent="0.25">
      <c r="A1090" s="11"/>
      <c r="F1090" s="19"/>
      <c r="G1090" s="20"/>
      <c r="H1090" s="20"/>
      <c r="I1090" s="20"/>
      <c r="J1090" s="20"/>
      <c r="K1090" s="21"/>
    </row>
    <row r="1091" spans="1:11" x14ac:dyDescent="0.25">
      <c r="A1091" s="11"/>
      <c r="F1091" s="19"/>
      <c r="G1091" s="20"/>
      <c r="H1091" s="20"/>
      <c r="I1091" s="20"/>
      <c r="J1091" s="20"/>
      <c r="K1091" s="21"/>
    </row>
    <row r="1092" spans="1:11" x14ac:dyDescent="0.25">
      <c r="A1092" s="11"/>
      <c r="F1092" s="19"/>
      <c r="G1092" s="20"/>
      <c r="H1092" s="20"/>
      <c r="I1092" s="20"/>
      <c r="J1092" s="20"/>
      <c r="K1092" s="21"/>
    </row>
    <row r="1093" spans="1:11" x14ac:dyDescent="0.25">
      <c r="A1093" s="11"/>
      <c r="F1093" s="19"/>
      <c r="G1093" s="20"/>
      <c r="H1093" s="20"/>
      <c r="I1093" s="20"/>
      <c r="J1093" s="20"/>
      <c r="K1093" s="21"/>
    </row>
    <row r="1094" spans="1:11" x14ac:dyDescent="0.25">
      <c r="A1094" s="11"/>
      <c r="F1094" s="19"/>
      <c r="G1094" s="20"/>
      <c r="H1094" s="20"/>
      <c r="I1094" s="20"/>
      <c r="J1094" s="20"/>
      <c r="K1094" s="21"/>
    </row>
    <row r="1095" spans="1:11" x14ac:dyDescent="0.25">
      <c r="A1095" s="11"/>
      <c r="F1095" s="19"/>
      <c r="G1095" s="20"/>
      <c r="H1095" s="20"/>
      <c r="I1095" s="20"/>
      <c r="J1095" s="20"/>
      <c r="K1095" s="21"/>
    </row>
    <row r="1096" spans="1:11" x14ac:dyDescent="0.25">
      <c r="A1096" s="11"/>
      <c r="F1096" s="19"/>
      <c r="G1096" s="20"/>
      <c r="H1096" s="20"/>
      <c r="I1096" s="20"/>
      <c r="J1096" s="20"/>
      <c r="K1096" s="21"/>
    </row>
    <row r="1097" spans="1:11" x14ac:dyDescent="0.25">
      <c r="A1097" s="11"/>
      <c r="F1097" s="19"/>
      <c r="G1097" s="20"/>
      <c r="H1097" s="20"/>
      <c r="I1097" s="20"/>
      <c r="J1097" s="20"/>
      <c r="K1097" s="21"/>
    </row>
    <row r="1098" spans="1:11" x14ac:dyDescent="0.25">
      <c r="A1098" s="11"/>
      <c r="F1098" s="19"/>
      <c r="G1098" s="20"/>
      <c r="H1098" s="20"/>
      <c r="I1098" s="20"/>
      <c r="J1098" s="20"/>
      <c r="K1098" s="21"/>
    </row>
    <row r="1099" spans="1:11" x14ac:dyDescent="0.25">
      <c r="A1099" s="11"/>
      <c r="F1099" s="19"/>
      <c r="G1099" s="20"/>
      <c r="H1099" s="20"/>
      <c r="I1099" s="20"/>
      <c r="J1099" s="20"/>
      <c r="K1099" s="21"/>
    </row>
    <row r="1100" spans="1:11" x14ac:dyDescent="0.25">
      <c r="A1100" s="11"/>
      <c r="F1100" s="19"/>
      <c r="G1100" s="20"/>
      <c r="H1100" s="20"/>
      <c r="I1100" s="20"/>
      <c r="J1100" s="20"/>
      <c r="K1100" s="21"/>
    </row>
    <row r="1101" spans="1:11" x14ac:dyDescent="0.25">
      <c r="A1101" s="11"/>
      <c r="F1101" s="19"/>
      <c r="G1101" s="20"/>
      <c r="H1101" s="20"/>
      <c r="I1101" s="20"/>
      <c r="J1101" s="20"/>
      <c r="K1101" s="21"/>
    </row>
    <row r="1102" spans="1:11" x14ac:dyDescent="0.25">
      <c r="A1102" s="11"/>
      <c r="F1102" s="19"/>
      <c r="G1102" s="20"/>
      <c r="H1102" s="20"/>
      <c r="I1102" s="20"/>
      <c r="J1102" s="20"/>
      <c r="K1102" s="21"/>
    </row>
    <row r="1103" spans="1:11" x14ac:dyDescent="0.25">
      <c r="A1103" s="11"/>
      <c r="F1103" s="19"/>
      <c r="G1103" s="20"/>
      <c r="H1103" s="20"/>
      <c r="I1103" s="20"/>
      <c r="J1103" s="20"/>
      <c r="K1103" s="21"/>
    </row>
    <row r="1104" spans="1:11" x14ac:dyDescent="0.25">
      <c r="A1104" s="11"/>
      <c r="F1104" s="19"/>
      <c r="G1104" s="20"/>
      <c r="H1104" s="20"/>
      <c r="I1104" s="20"/>
      <c r="J1104" s="20"/>
      <c r="K1104" s="21"/>
    </row>
    <row r="1105" spans="1:11" x14ac:dyDescent="0.25">
      <c r="A1105" s="11"/>
      <c r="F1105" s="19"/>
      <c r="G1105" s="20"/>
      <c r="H1105" s="20"/>
      <c r="I1105" s="20"/>
      <c r="J1105" s="20"/>
      <c r="K1105" s="21"/>
    </row>
    <row r="1106" spans="1:11" x14ac:dyDescent="0.25">
      <c r="A1106" s="11"/>
      <c r="F1106" s="19"/>
      <c r="G1106" s="20"/>
      <c r="H1106" s="20"/>
      <c r="I1106" s="20"/>
      <c r="J1106" s="20"/>
      <c r="K1106" s="21"/>
    </row>
    <row r="1107" spans="1:11" x14ac:dyDescent="0.25">
      <c r="A1107" s="11"/>
      <c r="F1107" s="19"/>
      <c r="G1107" s="20"/>
      <c r="H1107" s="20"/>
      <c r="I1107" s="20"/>
      <c r="J1107" s="20"/>
      <c r="K1107" s="21"/>
    </row>
    <row r="1108" spans="1:11" x14ac:dyDescent="0.25">
      <c r="A1108" s="11"/>
      <c r="F1108" s="19"/>
      <c r="G1108" s="20"/>
      <c r="H1108" s="20"/>
      <c r="I1108" s="20"/>
      <c r="J1108" s="20"/>
      <c r="K1108" s="21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4" zoomScale="80" zoomScaleNormal="80" workbookViewId="0">
      <selection activeCell="B48" sqref="B48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101</v>
      </c>
    </row>
    <row r="2" spans="1:7" x14ac:dyDescent="0.25">
      <c r="A2" s="68" t="s">
        <v>76</v>
      </c>
      <c r="B2" s="5"/>
      <c r="C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67">
        <v>15</v>
      </c>
      <c r="C4" s="21">
        <v>1</v>
      </c>
      <c r="D4" s="59">
        <f>B4*C4</f>
        <v>15</v>
      </c>
      <c r="E4" s="60">
        <f>B4/$B$24</f>
        <v>8.1718485266157111E-5</v>
      </c>
      <c r="F4">
        <f>B4/1000</f>
        <v>1.4999999999999999E-2</v>
      </c>
      <c r="G4">
        <f>SUM(D4:D20)</f>
        <v>3519.9</v>
      </c>
    </row>
    <row r="5" spans="1:7" x14ac:dyDescent="0.25">
      <c r="A5" s="19" t="s">
        <v>5</v>
      </c>
      <c r="B5" s="67">
        <v>10</v>
      </c>
      <c r="C5" s="21">
        <v>0.5</v>
      </c>
      <c r="D5" s="59">
        <f t="shared" ref="D5:D20" si="0">B5*C5</f>
        <v>5</v>
      </c>
      <c r="E5" s="60">
        <f t="shared" ref="E5:E20" si="1">B5/$B$24</f>
        <v>5.4478990177438072E-5</v>
      </c>
      <c r="F5">
        <f t="shared" ref="F5:F20" si="2">B5/1000</f>
        <v>0.01</v>
      </c>
      <c r="G5" t="s">
        <v>23</v>
      </c>
    </row>
    <row r="6" spans="1:7" x14ac:dyDescent="0.25">
      <c r="A6" s="19" t="s">
        <v>4</v>
      </c>
      <c r="B6" s="67">
        <v>19</v>
      </c>
      <c r="C6" s="21">
        <v>0.1</v>
      </c>
      <c r="D6" s="59">
        <f t="shared" si="0"/>
        <v>1.9000000000000001</v>
      </c>
      <c r="E6" s="60">
        <f t="shared" si="1"/>
        <v>1.0351008133713233E-4</v>
      </c>
      <c r="F6">
        <f t="shared" si="2"/>
        <v>1.9E-2</v>
      </c>
      <c r="G6" s="1">
        <v>3518</v>
      </c>
    </row>
    <row r="7" spans="1:7" x14ac:dyDescent="0.25">
      <c r="A7" s="19" t="s">
        <v>6</v>
      </c>
      <c r="B7" s="67">
        <v>51</v>
      </c>
      <c r="C7" s="21">
        <v>0.1</v>
      </c>
      <c r="D7" s="59">
        <f t="shared" si="0"/>
        <v>5.1000000000000005</v>
      </c>
      <c r="E7" s="60">
        <f t="shared" si="1"/>
        <v>2.7784284990493418E-4</v>
      </c>
      <c r="F7">
        <f t="shared" si="2"/>
        <v>5.0999999999999997E-2</v>
      </c>
    </row>
    <row r="8" spans="1:7" x14ac:dyDescent="0.25">
      <c r="A8" s="19" t="s">
        <v>7</v>
      </c>
      <c r="B8" s="67">
        <v>2770</v>
      </c>
      <c r="C8" s="21">
        <v>0.1</v>
      </c>
      <c r="D8" s="59">
        <f t="shared" si="0"/>
        <v>277</v>
      </c>
      <c r="E8" s="60">
        <f t="shared" si="1"/>
        <v>1.5090680279150346E-2</v>
      </c>
      <c r="F8">
        <f t="shared" si="2"/>
        <v>2.77</v>
      </c>
    </row>
    <row r="9" spans="1:7" x14ac:dyDescent="0.25">
      <c r="A9" s="19" t="s">
        <v>8</v>
      </c>
      <c r="B9" s="67">
        <v>15200</v>
      </c>
      <c r="C9" s="21">
        <v>0.01</v>
      </c>
      <c r="D9" s="59">
        <f t="shared" si="0"/>
        <v>152</v>
      </c>
      <c r="E9" s="60">
        <f t="shared" si="1"/>
        <v>8.2808065069705866E-2</v>
      </c>
      <c r="F9">
        <f t="shared" si="2"/>
        <v>15.2</v>
      </c>
    </row>
    <row r="10" spans="1:7" x14ac:dyDescent="0.25">
      <c r="A10" s="19" t="s">
        <v>0</v>
      </c>
      <c r="B10" s="67">
        <v>93300</v>
      </c>
      <c r="C10" s="21">
        <v>1E-3</v>
      </c>
      <c r="D10" s="59">
        <f t="shared" si="0"/>
        <v>93.3</v>
      </c>
      <c r="E10" s="60">
        <f t="shared" si="1"/>
        <v>0.50828897835549725</v>
      </c>
      <c r="F10">
        <f t="shared" si="2"/>
        <v>93.3</v>
      </c>
    </row>
    <row r="11" spans="1:7" x14ac:dyDescent="0.25">
      <c r="A11" s="19" t="s">
        <v>9</v>
      </c>
      <c r="B11" s="67">
        <v>2180</v>
      </c>
      <c r="C11" s="21">
        <v>0.1</v>
      </c>
      <c r="D11" s="59">
        <f t="shared" si="0"/>
        <v>218</v>
      </c>
      <c r="E11" s="60">
        <f t="shared" si="1"/>
        <v>1.18764198586815E-2</v>
      </c>
      <c r="F11">
        <f t="shared" si="2"/>
        <v>2.1800000000000002</v>
      </c>
    </row>
    <row r="12" spans="1:7" x14ac:dyDescent="0.25">
      <c r="A12" s="19" t="s">
        <v>10</v>
      </c>
      <c r="B12" s="67">
        <v>1930</v>
      </c>
      <c r="C12" s="21">
        <v>0.05</v>
      </c>
      <c r="D12" s="59">
        <f t="shared" si="0"/>
        <v>96.5</v>
      </c>
      <c r="E12" s="60">
        <f t="shared" si="1"/>
        <v>1.0514445104245547E-2</v>
      </c>
      <c r="F12">
        <f t="shared" si="2"/>
        <v>1.93</v>
      </c>
    </row>
    <row r="13" spans="1:7" x14ac:dyDescent="0.25">
      <c r="A13" s="19" t="s">
        <v>11</v>
      </c>
      <c r="B13" s="67">
        <v>2060</v>
      </c>
      <c r="C13" s="21">
        <v>0.5</v>
      </c>
      <c r="D13" s="59">
        <f t="shared" si="0"/>
        <v>1030</v>
      </c>
      <c r="E13" s="60">
        <f t="shared" si="1"/>
        <v>1.1222671976552242E-2</v>
      </c>
      <c r="F13">
        <f t="shared" si="2"/>
        <v>2.06</v>
      </c>
    </row>
    <row r="14" spans="1:7" x14ac:dyDescent="0.25">
      <c r="A14" s="19" t="s">
        <v>12</v>
      </c>
      <c r="B14" s="67">
        <v>6860</v>
      </c>
      <c r="C14" s="21">
        <v>0.1</v>
      </c>
      <c r="D14" s="59">
        <f t="shared" si="0"/>
        <v>686</v>
      </c>
      <c r="E14" s="60">
        <f t="shared" si="1"/>
        <v>3.7372587261722517E-2</v>
      </c>
      <c r="F14">
        <f t="shared" si="2"/>
        <v>6.86</v>
      </c>
    </row>
    <row r="15" spans="1:7" x14ac:dyDescent="0.25">
      <c r="A15" s="19" t="s">
        <v>13</v>
      </c>
      <c r="B15" s="67">
        <v>1900</v>
      </c>
      <c r="C15" s="21">
        <v>0.1</v>
      </c>
      <c r="D15" s="59">
        <f t="shared" si="0"/>
        <v>190</v>
      </c>
      <c r="E15" s="60">
        <f t="shared" si="1"/>
        <v>1.0351008133713233E-2</v>
      </c>
      <c r="F15">
        <f t="shared" si="2"/>
        <v>1.9</v>
      </c>
    </row>
    <row r="16" spans="1:7" x14ac:dyDescent="0.25">
      <c r="A16" s="19" t="s">
        <v>14</v>
      </c>
      <c r="B16" s="67">
        <v>4200</v>
      </c>
      <c r="C16" s="21">
        <v>0.1</v>
      </c>
      <c r="D16" s="59">
        <f t="shared" si="0"/>
        <v>420</v>
      </c>
      <c r="E16" s="60">
        <f t="shared" si="1"/>
        <v>2.2881175874523992E-2</v>
      </c>
      <c r="F16">
        <f t="shared" si="2"/>
        <v>4.2</v>
      </c>
    </row>
    <row r="17" spans="1:6" x14ac:dyDescent="0.25">
      <c r="A17" s="19" t="s">
        <v>15</v>
      </c>
      <c r="B17" s="67">
        <v>252</v>
      </c>
      <c r="C17" s="21">
        <v>0.1</v>
      </c>
      <c r="D17" s="59">
        <f t="shared" si="0"/>
        <v>25.200000000000003</v>
      </c>
      <c r="E17" s="60">
        <f t="shared" si="1"/>
        <v>1.3728705524714395E-3</v>
      </c>
      <c r="F17">
        <f t="shared" si="2"/>
        <v>0.252</v>
      </c>
    </row>
    <row r="18" spans="1:6" x14ac:dyDescent="0.25">
      <c r="A18" s="19" t="s">
        <v>16</v>
      </c>
      <c r="B18" s="67">
        <v>26000</v>
      </c>
      <c r="C18" s="21">
        <v>0.01</v>
      </c>
      <c r="D18" s="59">
        <f t="shared" si="0"/>
        <v>260</v>
      </c>
      <c r="E18" s="60">
        <f t="shared" si="1"/>
        <v>0.14164537446133899</v>
      </c>
      <c r="F18">
        <f t="shared" si="2"/>
        <v>26</v>
      </c>
    </row>
    <row r="19" spans="1:6" x14ac:dyDescent="0.25">
      <c r="A19" s="19" t="s">
        <v>17</v>
      </c>
      <c r="B19" s="67">
        <v>2010</v>
      </c>
      <c r="C19" s="21">
        <v>0.01</v>
      </c>
      <c r="D19" s="59">
        <f t="shared" si="0"/>
        <v>20.100000000000001</v>
      </c>
      <c r="E19" s="60">
        <f t="shared" si="1"/>
        <v>1.0950277025665053E-2</v>
      </c>
      <c r="F19">
        <f t="shared" si="2"/>
        <v>2.0099999999999998</v>
      </c>
    </row>
    <row r="20" spans="1:6" x14ac:dyDescent="0.25">
      <c r="A20" s="22" t="s">
        <v>1</v>
      </c>
      <c r="B20" s="65">
        <v>24800</v>
      </c>
      <c r="C20" s="24">
        <v>1E-3</v>
      </c>
      <c r="D20" s="59">
        <f t="shared" si="0"/>
        <v>24.8</v>
      </c>
      <c r="E20" s="60">
        <f t="shared" si="1"/>
        <v>0.13510789564004641</v>
      </c>
      <c r="F20">
        <f t="shared" si="2"/>
        <v>24.8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111365</v>
      </c>
      <c r="D22" s="2"/>
      <c r="E22" s="4"/>
    </row>
    <row r="23" spans="1:6" x14ac:dyDescent="0.25">
      <c r="A23" s="19" t="s">
        <v>66</v>
      </c>
      <c r="B23" s="53">
        <f>SUM(B11:B20)</f>
        <v>72192</v>
      </c>
      <c r="D23" s="2"/>
      <c r="E23" s="4"/>
    </row>
    <row r="24" spans="1:6" x14ac:dyDescent="0.25">
      <c r="A24" s="54" t="s">
        <v>63</v>
      </c>
      <c r="B24" s="53">
        <f>SUM(B4:B20)</f>
        <v>183557</v>
      </c>
      <c r="C24" s="5"/>
      <c r="D24" s="2"/>
      <c r="E24" s="3"/>
    </row>
    <row r="25" spans="1:6" x14ac:dyDescent="0.25">
      <c r="A25" s="54" t="s">
        <v>64</v>
      </c>
      <c r="B25" s="55">
        <f>+B22/B23</f>
        <v>1.5426224512411348</v>
      </c>
      <c r="C25" s="5"/>
      <c r="D25" s="2"/>
      <c r="E25" s="3"/>
    </row>
    <row r="26" spans="1:6" x14ac:dyDescent="0.25">
      <c r="A26" s="54" t="s">
        <v>67</v>
      </c>
      <c r="B26" s="55">
        <f>B23/B22</f>
        <v>0.64824675616216942</v>
      </c>
      <c r="C26" s="5"/>
      <c r="D26" s="2"/>
      <c r="E26" s="3"/>
    </row>
    <row r="27" spans="1:6" x14ac:dyDescent="0.25">
      <c r="A27" s="19" t="s">
        <v>68</v>
      </c>
      <c r="B27" s="56">
        <f>+G4</f>
        <v>3519.9</v>
      </c>
      <c r="C27" s="5"/>
      <c r="D27" s="2"/>
      <c r="E27" s="3"/>
    </row>
    <row r="28" spans="1:6" x14ac:dyDescent="0.25">
      <c r="A28" s="22" t="s">
        <v>108</v>
      </c>
      <c r="B28" s="57">
        <f>+B24/B27</f>
        <v>52.148356487400207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40722.541666666664</v>
      </c>
    </row>
    <row r="33" spans="1:2" x14ac:dyDescent="0.25">
      <c r="A33" t="s">
        <v>28</v>
      </c>
      <c r="B33" s="7">
        <v>40763.375</v>
      </c>
    </row>
    <row r="34" spans="1:2" x14ac:dyDescent="0.25">
      <c r="A34" t="s">
        <v>25</v>
      </c>
      <c r="B34" s="8">
        <f>B33-B32</f>
        <v>40.833333333335759</v>
      </c>
    </row>
    <row r="35" spans="1:2" x14ac:dyDescent="0.25">
      <c r="A35" t="s">
        <v>29</v>
      </c>
      <c r="B35" s="62">
        <v>980</v>
      </c>
    </row>
    <row r="36" spans="1:2" x14ac:dyDescent="0.25">
      <c r="A36" t="s">
        <v>33</v>
      </c>
      <c r="B36" s="9">
        <f>B35/24</f>
        <v>40.833333333333336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3519.9</v>
      </c>
    </row>
    <row r="42" spans="1:2" x14ac:dyDescent="0.25">
      <c r="A42" t="s">
        <v>24</v>
      </c>
      <c r="B42">
        <f>B41/1000</f>
        <v>3.5199000000000003</v>
      </c>
    </row>
    <row r="43" spans="1:2" x14ac:dyDescent="0.25">
      <c r="A43" t="s">
        <v>32</v>
      </c>
      <c r="B43" s="9">
        <f>B42/B38</f>
        <v>101.73121387283238</v>
      </c>
    </row>
    <row r="44" spans="1:2" x14ac:dyDescent="0.25">
      <c r="A44" s="1" t="s">
        <v>35</v>
      </c>
      <c r="B44" s="10">
        <f>B43/B36</f>
        <v>2.491376666273446</v>
      </c>
    </row>
    <row r="46" spans="1:2" x14ac:dyDescent="0.25">
      <c r="A46" t="s">
        <v>121</v>
      </c>
      <c r="B46">
        <v>573</v>
      </c>
    </row>
    <row r="47" spans="1:2" x14ac:dyDescent="0.25">
      <c r="A47" s="73" t="s">
        <v>122</v>
      </c>
      <c r="B47">
        <f>+B46/B44</f>
        <v>229.99332367396798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  <c r="I50">
        <v>1108</v>
      </c>
    </row>
    <row r="51" spans="1:19" x14ac:dyDescent="0.25">
      <c r="A51" t="s">
        <v>100</v>
      </c>
    </row>
    <row r="52" spans="1:19" x14ac:dyDescent="0.25">
      <c r="A52" t="s">
        <v>37</v>
      </c>
      <c r="B52" t="s">
        <v>38</v>
      </c>
      <c r="C52" t="s">
        <v>102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63">
        <v>40722.375</v>
      </c>
      <c r="B53" s="5">
        <v>0</v>
      </c>
      <c r="C53" s="5">
        <v>0</v>
      </c>
      <c r="D53" s="5">
        <v>0.7</v>
      </c>
      <c r="E53" s="5">
        <v>160</v>
      </c>
      <c r="F53" s="19" t="b">
        <f t="shared" ref="F53:F116" si="3">IF(D53&lt;0.5,E53)</f>
        <v>0</v>
      </c>
      <c r="G53" s="20">
        <f t="shared" ref="G53:G116" si="4">IF(D53&lt;1.5,IF(D53&gt;=0.5,E53))</f>
        <v>160</v>
      </c>
      <c r="H53" s="20" t="b">
        <f t="shared" ref="H53:H116" si="5">IF(D53&lt;2.5,IF(D53&gt;=1.5,E53))</f>
        <v>0</v>
      </c>
      <c r="I53" s="20" t="b">
        <f t="shared" ref="I53:I116" si="6">IF(D53&lt;3.5,IF(D53&gt;=2.5,E53))</f>
        <v>0</v>
      </c>
      <c r="J53" s="20" t="b">
        <f t="shared" ref="J53:J116" si="7">IF(D53&lt;4.5,IF(D53&gt;=3.5,E53))</f>
        <v>0</v>
      </c>
      <c r="K53" s="21" t="b">
        <f t="shared" ref="K53:K116" si="8">IF(D53&gt;=4.5,E53)</f>
        <v>0</v>
      </c>
      <c r="L53" s="20"/>
      <c r="M53" s="26">
        <f>COUNTIF(F53:F1108,"&gt; 348,75")+COUNTIF(F53:F1108,"&lt; 11,25")</f>
        <v>7</v>
      </c>
      <c r="N53" s="26">
        <f t="shared" ref="N53:R53" si="9">COUNTIF(G53:G1108,"&gt; 348,75")+COUNTIF(G53:G1108,"&lt; 11,25")</f>
        <v>24</v>
      </c>
      <c r="O53" s="26">
        <f t="shared" si="9"/>
        <v>4</v>
      </c>
      <c r="P53" s="26">
        <f t="shared" si="9"/>
        <v>0</v>
      </c>
      <c r="Q53" s="26">
        <f t="shared" si="9"/>
        <v>0</v>
      </c>
      <c r="R53" s="26">
        <f t="shared" si="9"/>
        <v>0</v>
      </c>
      <c r="S53" s="21"/>
    </row>
    <row r="54" spans="1:19" x14ac:dyDescent="0.25">
      <c r="A54" s="63">
        <v>40722.416666666664</v>
      </c>
      <c r="B54" s="5">
        <v>0</v>
      </c>
      <c r="C54" s="5">
        <v>0</v>
      </c>
      <c r="D54" s="5">
        <v>1.3</v>
      </c>
      <c r="E54" s="5">
        <v>38</v>
      </c>
      <c r="F54" s="19" t="b">
        <f t="shared" si="3"/>
        <v>0</v>
      </c>
      <c r="G54" s="20">
        <f t="shared" si="4"/>
        <v>38</v>
      </c>
      <c r="H54" s="20" t="b">
        <f t="shared" si="5"/>
        <v>0</v>
      </c>
      <c r="I54" s="20" t="b">
        <f t="shared" si="6"/>
        <v>0</v>
      </c>
      <c r="J54" s="20" t="b">
        <f t="shared" si="7"/>
        <v>0</v>
      </c>
      <c r="K54" s="21" t="b">
        <f t="shared" si="8"/>
        <v>0</v>
      </c>
      <c r="L54" s="20"/>
      <c r="M54" s="26">
        <f>COUNTIFS(F53:F1108,"&lt;33,75",F53:F1108,"&gt;11,25")</f>
        <v>2</v>
      </c>
      <c r="N54" s="26">
        <f t="shared" ref="N54:R54" si="10">COUNTIFS(G53:G1108,"&lt;33,75",G53:G1108,"&gt;11,25")</f>
        <v>27</v>
      </c>
      <c r="O54" s="26">
        <f t="shared" si="10"/>
        <v>6</v>
      </c>
      <c r="P54" s="26">
        <f t="shared" si="10"/>
        <v>2</v>
      </c>
      <c r="Q54" s="26">
        <f t="shared" si="10"/>
        <v>0</v>
      </c>
      <c r="R54" s="26">
        <f t="shared" si="10"/>
        <v>0</v>
      </c>
      <c r="S54" s="21"/>
    </row>
    <row r="55" spans="1:19" x14ac:dyDescent="0.25">
      <c r="A55" s="11">
        <v>40722.458333333336</v>
      </c>
      <c r="B55">
        <v>0</v>
      </c>
      <c r="C55">
        <v>0</v>
      </c>
      <c r="D55">
        <v>1.3</v>
      </c>
      <c r="E55">
        <v>310</v>
      </c>
      <c r="F55" s="19" t="b">
        <f t="shared" si="3"/>
        <v>0</v>
      </c>
      <c r="G55" s="20">
        <f t="shared" si="4"/>
        <v>310</v>
      </c>
      <c r="H55" s="20" t="b">
        <f t="shared" si="5"/>
        <v>0</v>
      </c>
      <c r="I55" s="20" t="b">
        <f t="shared" si="6"/>
        <v>0</v>
      </c>
      <c r="J55" s="20" t="b">
        <f t="shared" si="7"/>
        <v>0</v>
      </c>
      <c r="K55" s="21" t="b">
        <f t="shared" si="8"/>
        <v>0</v>
      </c>
      <c r="L55" s="20"/>
      <c r="M55" s="26">
        <f t="shared" ref="M55:R55" si="11">COUNTIFS(F53:F1108,"&lt;56,25",F53:F1108,"&gt;33,75")</f>
        <v>6</v>
      </c>
      <c r="N55" s="26">
        <f t="shared" si="11"/>
        <v>49</v>
      </c>
      <c r="O55" s="26">
        <f t="shared" si="11"/>
        <v>14</v>
      </c>
      <c r="P55" s="26">
        <f t="shared" si="11"/>
        <v>2</v>
      </c>
      <c r="Q55" s="26">
        <f t="shared" si="11"/>
        <v>0</v>
      </c>
      <c r="R55" s="26">
        <f t="shared" si="11"/>
        <v>1</v>
      </c>
      <c r="S55" s="21"/>
    </row>
    <row r="56" spans="1:19" x14ac:dyDescent="0.25">
      <c r="A56" s="11">
        <v>40722.5</v>
      </c>
      <c r="B56">
        <v>0</v>
      </c>
      <c r="C56">
        <v>0</v>
      </c>
      <c r="D56">
        <v>1.7</v>
      </c>
      <c r="E56">
        <v>116</v>
      </c>
      <c r="F56" s="19" t="b">
        <f t="shared" si="3"/>
        <v>0</v>
      </c>
      <c r="G56" s="20" t="b">
        <f t="shared" si="4"/>
        <v>0</v>
      </c>
      <c r="H56" s="20">
        <f t="shared" si="5"/>
        <v>116</v>
      </c>
      <c r="I56" s="20" t="b">
        <f t="shared" si="6"/>
        <v>0</v>
      </c>
      <c r="J56" s="20" t="b">
        <f t="shared" si="7"/>
        <v>0</v>
      </c>
      <c r="K56" s="21" t="b">
        <f t="shared" si="8"/>
        <v>0</v>
      </c>
      <c r="L56" s="20"/>
      <c r="M56" s="26">
        <f t="shared" ref="M56:R56" si="12">COUNTIFS(F53:F1108,"&lt;78,75",F53:F1108,"&gt;56,25")</f>
        <v>7</v>
      </c>
      <c r="N56" s="26">
        <f t="shared" si="12"/>
        <v>42</v>
      </c>
      <c r="O56" s="26">
        <f t="shared" si="12"/>
        <v>30</v>
      </c>
      <c r="P56" s="26">
        <f t="shared" si="12"/>
        <v>15</v>
      </c>
      <c r="Q56" s="26">
        <f t="shared" si="12"/>
        <v>3</v>
      </c>
      <c r="R56" s="26">
        <f t="shared" si="12"/>
        <v>0</v>
      </c>
      <c r="S56" s="21"/>
    </row>
    <row r="57" spans="1:19" x14ac:dyDescent="0.25">
      <c r="A57" s="12">
        <v>40722.541666666664</v>
      </c>
      <c r="B57" s="1">
        <v>0</v>
      </c>
      <c r="C57" s="1">
        <v>0</v>
      </c>
      <c r="D57" s="1">
        <v>1.7</v>
      </c>
      <c r="E57" s="1">
        <v>108</v>
      </c>
      <c r="F57" s="19" t="b">
        <f t="shared" si="3"/>
        <v>0</v>
      </c>
      <c r="G57" s="20" t="b">
        <f t="shared" si="4"/>
        <v>0</v>
      </c>
      <c r="H57" s="20">
        <f t="shared" si="5"/>
        <v>108</v>
      </c>
      <c r="I57" s="20" t="b">
        <f t="shared" si="6"/>
        <v>0</v>
      </c>
      <c r="J57" s="20" t="b">
        <f t="shared" si="7"/>
        <v>0</v>
      </c>
      <c r="K57" s="21" t="b">
        <f t="shared" si="8"/>
        <v>0</v>
      </c>
      <c r="L57" s="20"/>
      <c r="M57" s="26">
        <f t="shared" ref="M57:R57" si="13">COUNTIFS(F53:F1108,"&lt;101,25",F53:F1108,"&gt;78,75")</f>
        <v>7</v>
      </c>
      <c r="N57" s="26">
        <f t="shared" si="13"/>
        <v>41</v>
      </c>
      <c r="O57" s="26">
        <f t="shared" si="13"/>
        <v>37</v>
      </c>
      <c r="P57" s="26">
        <f t="shared" si="13"/>
        <v>19</v>
      </c>
      <c r="Q57" s="26">
        <f t="shared" si="13"/>
        <v>18</v>
      </c>
      <c r="R57" s="26">
        <f t="shared" si="13"/>
        <v>5</v>
      </c>
      <c r="S57" s="21"/>
    </row>
    <row r="58" spans="1:19" x14ac:dyDescent="0.25">
      <c r="A58" s="11">
        <v>40722.583333333336</v>
      </c>
      <c r="B58">
        <v>0</v>
      </c>
      <c r="C58">
        <v>0</v>
      </c>
      <c r="D58">
        <v>1.4</v>
      </c>
      <c r="E58">
        <v>184</v>
      </c>
      <c r="F58" s="19" t="b">
        <f t="shared" si="3"/>
        <v>0</v>
      </c>
      <c r="G58" s="20">
        <f t="shared" si="4"/>
        <v>184</v>
      </c>
      <c r="H58" s="20" t="b">
        <f t="shared" si="5"/>
        <v>0</v>
      </c>
      <c r="I58" s="20" t="b">
        <f t="shared" si="6"/>
        <v>0</v>
      </c>
      <c r="J58" s="20" t="b">
        <f t="shared" si="7"/>
        <v>0</v>
      </c>
      <c r="K58" s="21" t="b">
        <f t="shared" si="8"/>
        <v>0</v>
      </c>
      <c r="L58" s="20"/>
      <c r="M58" s="26">
        <f t="shared" ref="M58:R58" si="14">COUNTIFS(F53:F1108,"&lt;123,75",F53:F1108,"&gt;101,25")</f>
        <v>8</v>
      </c>
      <c r="N58" s="26">
        <f t="shared" si="14"/>
        <v>33</v>
      </c>
      <c r="O58" s="26">
        <f t="shared" si="14"/>
        <v>19</v>
      </c>
      <c r="P58" s="26">
        <f t="shared" si="14"/>
        <v>30</v>
      </c>
      <c r="Q58" s="26">
        <f t="shared" si="14"/>
        <v>21</v>
      </c>
      <c r="R58" s="26">
        <f t="shared" si="14"/>
        <v>7</v>
      </c>
      <c r="S58" s="21"/>
    </row>
    <row r="59" spans="1:19" x14ac:dyDescent="0.25">
      <c r="A59" s="11">
        <v>40722.625</v>
      </c>
      <c r="B59">
        <v>0</v>
      </c>
      <c r="C59">
        <v>0</v>
      </c>
      <c r="D59">
        <v>2</v>
      </c>
      <c r="E59">
        <v>84</v>
      </c>
      <c r="F59" s="19" t="b">
        <f t="shared" si="3"/>
        <v>0</v>
      </c>
      <c r="G59" s="20" t="b">
        <f t="shared" si="4"/>
        <v>0</v>
      </c>
      <c r="H59" s="20">
        <f t="shared" si="5"/>
        <v>84</v>
      </c>
      <c r="I59" s="20" t="b">
        <f t="shared" si="6"/>
        <v>0</v>
      </c>
      <c r="J59" s="20" t="b">
        <f t="shared" si="7"/>
        <v>0</v>
      </c>
      <c r="K59" s="21" t="b">
        <f t="shared" si="8"/>
        <v>0</v>
      </c>
      <c r="L59" s="20"/>
      <c r="M59" s="26">
        <f t="shared" ref="M59:R59" si="15">COUNTIFS(F53:F1108,"&lt;146,25",F53:F1108,"&gt;123,75")</f>
        <v>4</v>
      </c>
      <c r="N59" s="26">
        <f t="shared" si="15"/>
        <v>39</v>
      </c>
      <c r="O59" s="26">
        <f t="shared" si="15"/>
        <v>10</v>
      </c>
      <c r="P59" s="26">
        <f t="shared" si="15"/>
        <v>2</v>
      </c>
      <c r="Q59" s="26">
        <f t="shared" si="15"/>
        <v>1</v>
      </c>
      <c r="R59" s="26">
        <f t="shared" si="15"/>
        <v>0</v>
      </c>
      <c r="S59" s="21"/>
    </row>
    <row r="60" spans="1:19" x14ac:dyDescent="0.25">
      <c r="A60" s="11">
        <v>40722.666666666664</v>
      </c>
      <c r="B60">
        <v>0</v>
      </c>
      <c r="C60">
        <v>0</v>
      </c>
      <c r="D60">
        <v>4.2</v>
      </c>
      <c r="E60">
        <v>101</v>
      </c>
      <c r="F60" s="19" t="b">
        <f t="shared" si="3"/>
        <v>0</v>
      </c>
      <c r="G60" s="20" t="b">
        <f t="shared" si="4"/>
        <v>0</v>
      </c>
      <c r="H60" s="20" t="b">
        <f t="shared" si="5"/>
        <v>0</v>
      </c>
      <c r="I60" s="20" t="b">
        <f t="shared" si="6"/>
        <v>0</v>
      </c>
      <c r="J60" s="20">
        <f t="shared" si="7"/>
        <v>101</v>
      </c>
      <c r="K60" s="21" t="b">
        <f t="shared" si="8"/>
        <v>0</v>
      </c>
      <c r="L60" s="20"/>
      <c r="M60" s="26">
        <f t="shared" ref="M60:R60" si="16">COUNTIFS(F53:F1108,"&lt;168,75",F53:F1108,"&gt;146,25")</f>
        <v>4</v>
      </c>
      <c r="N60" s="26">
        <f>COUNTIFS(G53:G1108,"&lt;168,75",G53:G1108,"&gt;146,25")</f>
        <v>28</v>
      </c>
      <c r="O60" s="26">
        <f t="shared" si="16"/>
        <v>2</v>
      </c>
      <c r="P60" s="26">
        <f t="shared" si="16"/>
        <v>1</v>
      </c>
      <c r="Q60" s="26">
        <f t="shared" si="16"/>
        <v>0</v>
      </c>
      <c r="R60" s="26">
        <f t="shared" si="16"/>
        <v>0</v>
      </c>
      <c r="S60" s="21"/>
    </row>
    <row r="61" spans="1:19" x14ac:dyDescent="0.25">
      <c r="A61" s="11">
        <v>40722.708333333336</v>
      </c>
      <c r="B61">
        <v>0</v>
      </c>
      <c r="C61">
        <v>0</v>
      </c>
      <c r="D61">
        <v>4.8</v>
      </c>
      <c r="E61">
        <v>100</v>
      </c>
      <c r="F61" s="19" t="b">
        <f t="shared" si="3"/>
        <v>0</v>
      </c>
      <c r="G61" s="20" t="b">
        <f t="shared" si="4"/>
        <v>0</v>
      </c>
      <c r="H61" s="20" t="b">
        <f t="shared" si="5"/>
        <v>0</v>
      </c>
      <c r="I61" s="20" t="b">
        <f t="shared" si="6"/>
        <v>0</v>
      </c>
      <c r="J61" s="20" t="b">
        <f t="shared" si="7"/>
        <v>0</v>
      </c>
      <c r="K61" s="21">
        <f t="shared" si="8"/>
        <v>100</v>
      </c>
      <c r="L61" s="20"/>
      <c r="M61" s="26">
        <f t="shared" ref="M61:R61" si="17">COUNTIFS(F53:F1108,"&lt;191,25",F53:F1108,"&gt;168,75")</f>
        <v>3</v>
      </c>
      <c r="N61" s="26">
        <f t="shared" si="17"/>
        <v>39</v>
      </c>
      <c r="O61" s="26">
        <f t="shared" si="17"/>
        <v>4</v>
      </c>
      <c r="P61" s="26">
        <f t="shared" si="17"/>
        <v>2</v>
      </c>
      <c r="Q61" s="26">
        <f t="shared" si="17"/>
        <v>0</v>
      </c>
      <c r="R61" s="26">
        <f t="shared" si="17"/>
        <v>0</v>
      </c>
      <c r="S61" s="21"/>
    </row>
    <row r="62" spans="1:19" x14ac:dyDescent="0.25">
      <c r="A62" s="11">
        <v>40722.75</v>
      </c>
      <c r="B62">
        <v>0</v>
      </c>
      <c r="C62">
        <v>0</v>
      </c>
      <c r="D62">
        <v>4.5</v>
      </c>
      <c r="E62">
        <v>91</v>
      </c>
      <c r="F62" s="19" t="b">
        <f t="shared" si="3"/>
        <v>0</v>
      </c>
      <c r="G62" s="20" t="b">
        <f t="shared" si="4"/>
        <v>0</v>
      </c>
      <c r="H62" s="20" t="b">
        <f t="shared" si="5"/>
        <v>0</v>
      </c>
      <c r="I62" s="20" t="b">
        <f t="shared" si="6"/>
        <v>0</v>
      </c>
      <c r="J62" s="20" t="b">
        <f t="shared" si="7"/>
        <v>0</v>
      </c>
      <c r="K62" s="21">
        <f t="shared" si="8"/>
        <v>91</v>
      </c>
      <c r="L62" s="20"/>
      <c r="M62" s="26">
        <f t="shared" ref="M62:R62" si="18">COUNTIFS(F53:F1108,"&lt;213,75",F53:F1108,"&gt;191,25")</f>
        <v>4</v>
      </c>
      <c r="N62" s="26">
        <f t="shared" si="18"/>
        <v>33</v>
      </c>
      <c r="O62" s="26">
        <f t="shared" si="18"/>
        <v>3</v>
      </c>
      <c r="P62" s="26">
        <f t="shared" si="18"/>
        <v>0</v>
      </c>
      <c r="Q62" s="26">
        <f t="shared" si="18"/>
        <v>0</v>
      </c>
      <c r="R62" s="26">
        <f t="shared" si="18"/>
        <v>0</v>
      </c>
      <c r="S62" s="21"/>
    </row>
    <row r="63" spans="1:19" x14ac:dyDescent="0.25">
      <c r="A63" s="11">
        <v>40722.791666666664</v>
      </c>
      <c r="B63">
        <v>0</v>
      </c>
      <c r="C63">
        <v>0</v>
      </c>
      <c r="D63">
        <v>3.8</v>
      </c>
      <c r="E63">
        <v>87</v>
      </c>
      <c r="F63" s="19" t="b">
        <f t="shared" si="3"/>
        <v>0</v>
      </c>
      <c r="G63" s="20" t="b">
        <f t="shared" si="4"/>
        <v>0</v>
      </c>
      <c r="H63" s="20" t="b">
        <f t="shared" si="5"/>
        <v>0</v>
      </c>
      <c r="I63" s="20" t="b">
        <f t="shared" si="6"/>
        <v>0</v>
      </c>
      <c r="J63" s="20">
        <f t="shared" si="7"/>
        <v>87</v>
      </c>
      <c r="K63" s="21" t="b">
        <f t="shared" si="8"/>
        <v>0</v>
      </c>
      <c r="L63" s="20"/>
      <c r="M63" s="26">
        <f t="shared" ref="M63:R63" si="19">COUNTIFS(F53:F1108,"&lt;236,25",F53:F1108,"&gt;213,75")</f>
        <v>2</v>
      </c>
      <c r="N63" s="26">
        <f t="shared" si="19"/>
        <v>23</v>
      </c>
      <c r="O63" s="26">
        <f t="shared" si="19"/>
        <v>13</v>
      </c>
      <c r="P63" s="26">
        <f t="shared" si="19"/>
        <v>2</v>
      </c>
      <c r="Q63" s="26">
        <f t="shared" si="19"/>
        <v>0</v>
      </c>
      <c r="R63" s="26">
        <f t="shared" si="19"/>
        <v>0</v>
      </c>
      <c r="S63" s="21"/>
    </row>
    <row r="64" spans="1:19" x14ac:dyDescent="0.25">
      <c r="A64" s="11">
        <v>40722.833333333336</v>
      </c>
      <c r="B64">
        <v>0</v>
      </c>
      <c r="C64">
        <v>0</v>
      </c>
      <c r="D64">
        <v>2.5</v>
      </c>
      <c r="E64">
        <v>70</v>
      </c>
      <c r="F64" s="19" t="b">
        <f t="shared" si="3"/>
        <v>0</v>
      </c>
      <c r="G64" s="20" t="b">
        <f t="shared" si="4"/>
        <v>0</v>
      </c>
      <c r="H64" s="20" t="b">
        <f t="shared" si="5"/>
        <v>0</v>
      </c>
      <c r="I64" s="20">
        <f t="shared" si="6"/>
        <v>70</v>
      </c>
      <c r="J64" s="20" t="b">
        <f t="shared" si="7"/>
        <v>0</v>
      </c>
      <c r="K64" s="21" t="b">
        <f t="shared" si="8"/>
        <v>0</v>
      </c>
      <c r="L64" s="20"/>
      <c r="M64" s="26">
        <f t="shared" ref="M64:R64" si="20">COUNTIFS(F53:F1108,"&lt;258,75",F53:F1108,"&gt;236,25")</f>
        <v>5</v>
      </c>
      <c r="N64" s="26">
        <f t="shared" si="20"/>
        <v>25</v>
      </c>
      <c r="O64" s="26">
        <f t="shared" si="20"/>
        <v>15</v>
      </c>
      <c r="P64" s="26">
        <f t="shared" si="20"/>
        <v>5</v>
      </c>
      <c r="Q64" s="26">
        <f t="shared" si="20"/>
        <v>2</v>
      </c>
      <c r="R64" s="26">
        <f t="shared" si="20"/>
        <v>0</v>
      </c>
      <c r="S64" s="21"/>
    </row>
    <row r="65" spans="1:19" x14ac:dyDescent="0.25">
      <c r="A65" s="11">
        <v>40722.875</v>
      </c>
      <c r="B65">
        <v>0</v>
      </c>
      <c r="C65">
        <v>0</v>
      </c>
      <c r="D65">
        <v>1</v>
      </c>
      <c r="E65">
        <v>155</v>
      </c>
      <c r="F65" s="19" t="b">
        <f t="shared" si="3"/>
        <v>0</v>
      </c>
      <c r="G65" s="20">
        <f t="shared" si="4"/>
        <v>155</v>
      </c>
      <c r="H65" s="20" t="b">
        <f t="shared" si="5"/>
        <v>0</v>
      </c>
      <c r="I65" s="20" t="b">
        <f t="shared" si="6"/>
        <v>0</v>
      </c>
      <c r="J65" s="20" t="b">
        <f t="shared" si="7"/>
        <v>0</v>
      </c>
      <c r="K65" s="21" t="b">
        <f t="shared" si="8"/>
        <v>0</v>
      </c>
      <c r="L65" s="20"/>
      <c r="M65" s="26">
        <f t="shared" ref="M65:R65" si="21">COUNTIFS(F53:F1108,"&lt;281,25",F53:F1108,"&gt;258,75")</f>
        <v>2</v>
      </c>
      <c r="N65" s="26">
        <f t="shared" si="21"/>
        <v>28</v>
      </c>
      <c r="O65" s="26">
        <f t="shared" si="21"/>
        <v>4</v>
      </c>
      <c r="P65" s="26">
        <f t="shared" si="21"/>
        <v>1</v>
      </c>
      <c r="Q65" s="26">
        <f t="shared" si="21"/>
        <v>6</v>
      </c>
      <c r="R65" s="26">
        <f t="shared" si="21"/>
        <v>9</v>
      </c>
      <c r="S65" s="21"/>
    </row>
    <row r="66" spans="1:19" x14ac:dyDescent="0.25">
      <c r="A66" s="11">
        <v>40722.916666666664</v>
      </c>
      <c r="B66">
        <v>0</v>
      </c>
      <c r="C66">
        <v>0</v>
      </c>
      <c r="D66">
        <v>1</v>
      </c>
      <c r="E66">
        <v>126</v>
      </c>
      <c r="F66" s="19" t="b">
        <f t="shared" si="3"/>
        <v>0</v>
      </c>
      <c r="G66" s="20">
        <f t="shared" si="4"/>
        <v>126</v>
      </c>
      <c r="H66" s="20" t="b">
        <f t="shared" si="5"/>
        <v>0</v>
      </c>
      <c r="I66" s="20" t="b">
        <f t="shared" si="6"/>
        <v>0</v>
      </c>
      <c r="J66" s="20" t="b">
        <f t="shared" si="7"/>
        <v>0</v>
      </c>
      <c r="K66" s="21" t="b">
        <f t="shared" si="8"/>
        <v>0</v>
      </c>
      <c r="L66" s="20"/>
      <c r="M66" s="26">
        <f t="shared" ref="M66:R66" si="22">COUNTIFS(F53:F1108,"&lt;303,75",F53:F1108,"&gt;281,25")</f>
        <v>7</v>
      </c>
      <c r="N66" s="26">
        <f>COUNTIFS(G53:G1108,"&lt;303,75",G53:G1108,"&gt;281,25")</f>
        <v>41</v>
      </c>
      <c r="O66" s="26">
        <f t="shared" si="22"/>
        <v>9</v>
      </c>
      <c r="P66" s="26">
        <f t="shared" si="22"/>
        <v>0</v>
      </c>
      <c r="Q66" s="26">
        <f t="shared" si="22"/>
        <v>4</v>
      </c>
      <c r="R66" s="26">
        <f t="shared" si="22"/>
        <v>0</v>
      </c>
      <c r="S66" s="21"/>
    </row>
    <row r="67" spans="1:19" x14ac:dyDescent="0.25">
      <c r="A67" s="11">
        <v>40722.958333333336</v>
      </c>
      <c r="B67">
        <v>0</v>
      </c>
      <c r="C67">
        <v>0</v>
      </c>
      <c r="D67">
        <v>1.1000000000000001</v>
      </c>
      <c r="E67">
        <v>322</v>
      </c>
      <c r="F67" s="19" t="b">
        <f t="shared" si="3"/>
        <v>0</v>
      </c>
      <c r="G67" s="20">
        <f t="shared" si="4"/>
        <v>322</v>
      </c>
      <c r="H67" s="20" t="b">
        <f t="shared" si="5"/>
        <v>0</v>
      </c>
      <c r="I67" s="20" t="b">
        <f t="shared" si="6"/>
        <v>0</v>
      </c>
      <c r="J67" s="20" t="b">
        <f t="shared" si="7"/>
        <v>0</v>
      </c>
      <c r="K67" s="21" t="b">
        <f t="shared" si="8"/>
        <v>0</v>
      </c>
      <c r="L67" s="20"/>
      <c r="M67" s="26">
        <f t="shared" ref="M67:R67" si="23">COUNTIFS(F53:F1108,"&lt;326,75",F53:F1108,"&gt;303,75")</f>
        <v>6</v>
      </c>
      <c r="N67" s="26">
        <f t="shared" si="23"/>
        <v>65</v>
      </c>
      <c r="O67" s="26">
        <f t="shared" si="23"/>
        <v>2</v>
      </c>
      <c r="P67" s="26">
        <f t="shared" si="23"/>
        <v>0</v>
      </c>
      <c r="Q67" s="26">
        <f t="shared" si="23"/>
        <v>0</v>
      </c>
      <c r="R67" s="26">
        <f t="shared" si="23"/>
        <v>0</v>
      </c>
      <c r="S67" s="21"/>
    </row>
    <row r="68" spans="1:19" x14ac:dyDescent="0.25">
      <c r="A68" s="11">
        <v>40723</v>
      </c>
      <c r="B68">
        <v>0</v>
      </c>
      <c r="C68">
        <v>0</v>
      </c>
      <c r="D68">
        <v>1.1000000000000001</v>
      </c>
      <c r="E68">
        <v>312</v>
      </c>
      <c r="F68" s="19" t="b">
        <f t="shared" si="3"/>
        <v>0</v>
      </c>
      <c r="G68" s="20">
        <f t="shared" si="4"/>
        <v>312</v>
      </c>
      <c r="H68" s="20" t="b">
        <f t="shared" si="5"/>
        <v>0</v>
      </c>
      <c r="I68" s="20" t="b">
        <f t="shared" si="6"/>
        <v>0</v>
      </c>
      <c r="J68" s="20" t="b">
        <f t="shared" si="7"/>
        <v>0</v>
      </c>
      <c r="K68" s="21" t="b">
        <f t="shared" si="8"/>
        <v>0</v>
      </c>
      <c r="L68" s="20"/>
      <c r="M68" s="26">
        <f t="shared" ref="M68:R68" si="24">COUNTIFS(F53:F1108,"&lt;348,75",F53:F1108,"&gt;326,25")</f>
        <v>12</v>
      </c>
      <c r="N68" s="26">
        <f t="shared" si="24"/>
        <v>28</v>
      </c>
      <c r="O68" s="26">
        <f t="shared" si="24"/>
        <v>3</v>
      </c>
      <c r="P68" s="26">
        <f t="shared" si="24"/>
        <v>0</v>
      </c>
      <c r="Q68" s="26">
        <f t="shared" si="24"/>
        <v>0</v>
      </c>
      <c r="R68" s="26">
        <f t="shared" si="24"/>
        <v>0</v>
      </c>
      <c r="S68" s="21" t="s">
        <v>47</v>
      </c>
    </row>
    <row r="69" spans="1:19" x14ac:dyDescent="0.25">
      <c r="A69" s="11">
        <v>40723.041666666664</v>
      </c>
      <c r="B69">
        <v>0</v>
      </c>
      <c r="C69">
        <v>0</v>
      </c>
      <c r="D69">
        <v>0.9</v>
      </c>
      <c r="E69">
        <v>336</v>
      </c>
      <c r="F69" s="19" t="b">
        <f t="shared" si="3"/>
        <v>0</v>
      </c>
      <c r="G69" s="20">
        <f t="shared" si="4"/>
        <v>336</v>
      </c>
      <c r="H69" s="20" t="b">
        <f t="shared" si="5"/>
        <v>0</v>
      </c>
      <c r="I69" s="20" t="b">
        <f t="shared" si="6"/>
        <v>0</v>
      </c>
      <c r="J69" s="20" t="b">
        <f t="shared" si="7"/>
        <v>0</v>
      </c>
      <c r="K69" s="21" t="b">
        <f t="shared" si="8"/>
        <v>0</v>
      </c>
      <c r="L69" s="20"/>
      <c r="M69" s="26">
        <f>SUM(M53:M68)</f>
        <v>86</v>
      </c>
      <c r="N69" s="26">
        <f t="shared" ref="N69:R69" si="25">SUM(N53:N68)</f>
        <v>565</v>
      </c>
      <c r="O69" s="26">
        <f t="shared" si="25"/>
        <v>175</v>
      </c>
      <c r="P69" s="26">
        <f t="shared" si="25"/>
        <v>81</v>
      </c>
      <c r="Q69" s="26">
        <f t="shared" si="25"/>
        <v>55</v>
      </c>
      <c r="R69" s="26">
        <f t="shared" si="25"/>
        <v>22</v>
      </c>
      <c r="S69" s="32">
        <f>SUM(M69:R69)</f>
        <v>984</v>
      </c>
    </row>
    <row r="70" spans="1:19" x14ac:dyDescent="0.25">
      <c r="A70" s="11">
        <v>40723.083333333336</v>
      </c>
      <c r="B70">
        <v>0</v>
      </c>
      <c r="C70">
        <v>0</v>
      </c>
      <c r="D70">
        <v>1</v>
      </c>
      <c r="E70">
        <v>318</v>
      </c>
      <c r="F70" s="19" t="b">
        <f t="shared" si="3"/>
        <v>0</v>
      </c>
      <c r="G70" s="20">
        <f t="shared" si="4"/>
        <v>318</v>
      </c>
      <c r="H70" s="20" t="b">
        <f t="shared" si="5"/>
        <v>0</v>
      </c>
      <c r="I70" s="20" t="b">
        <f t="shared" si="6"/>
        <v>0</v>
      </c>
      <c r="J70" s="20" t="b">
        <f t="shared" si="7"/>
        <v>0</v>
      </c>
      <c r="K70" s="21" t="b">
        <f t="shared" si="8"/>
        <v>0</v>
      </c>
      <c r="L70" s="20"/>
      <c r="M70" s="26">
        <f t="shared" ref="M70:R70" si="26">COUNT(F53:F1108)</f>
        <v>86</v>
      </c>
      <c r="N70" s="26">
        <f t="shared" si="26"/>
        <v>565</v>
      </c>
      <c r="O70" s="26">
        <f t="shared" si="26"/>
        <v>175</v>
      </c>
      <c r="P70" s="26">
        <f t="shared" si="26"/>
        <v>81</v>
      </c>
      <c r="Q70" s="26">
        <f t="shared" si="26"/>
        <v>55</v>
      </c>
      <c r="R70" s="26">
        <f t="shared" si="26"/>
        <v>22</v>
      </c>
      <c r="S70" s="32">
        <f>SUM(M70:R70)</f>
        <v>984</v>
      </c>
    </row>
    <row r="71" spans="1:19" x14ac:dyDescent="0.25">
      <c r="A71" s="11">
        <v>40723.125</v>
      </c>
      <c r="B71">
        <v>0</v>
      </c>
      <c r="C71">
        <v>0</v>
      </c>
      <c r="D71">
        <v>0.9</v>
      </c>
      <c r="E71">
        <v>15</v>
      </c>
      <c r="F71" s="19" t="b">
        <f t="shared" si="3"/>
        <v>0</v>
      </c>
      <c r="G71" s="20">
        <f t="shared" si="4"/>
        <v>15</v>
      </c>
      <c r="H71" s="20" t="b">
        <f t="shared" si="5"/>
        <v>0</v>
      </c>
      <c r="I71" s="20" t="b">
        <f t="shared" si="6"/>
        <v>0</v>
      </c>
      <c r="J71" s="20" t="b">
        <f t="shared" si="7"/>
        <v>0</v>
      </c>
      <c r="K71" s="21" t="b">
        <f t="shared" si="8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40723.166666666664</v>
      </c>
      <c r="B72">
        <v>0</v>
      </c>
      <c r="C72">
        <v>0</v>
      </c>
      <c r="D72">
        <v>0.7</v>
      </c>
      <c r="E72">
        <v>17</v>
      </c>
      <c r="F72" s="19" t="b">
        <f t="shared" si="3"/>
        <v>0</v>
      </c>
      <c r="G72" s="20">
        <f t="shared" si="4"/>
        <v>17</v>
      </c>
      <c r="H72" s="20" t="b">
        <f t="shared" si="5"/>
        <v>0</v>
      </c>
      <c r="I72" s="20" t="b">
        <f t="shared" si="6"/>
        <v>0</v>
      </c>
      <c r="J72" s="20" t="b">
        <f t="shared" si="7"/>
        <v>0</v>
      </c>
      <c r="K72" s="21" t="b">
        <f t="shared" si="8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40723.208333333336</v>
      </c>
      <c r="B73">
        <v>0</v>
      </c>
      <c r="C73">
        <v>0</v>
      </c>
      <c r="D73">
        <v>0.7</v>
      </c>
      <c r="E73">
        <v>355</v>
      </c>
      <c r="F73" s="19" t="b">
        <f t="shared" si="3"/>
        <v>0</v>
      </c>
      <c r="G73" s="20">
        <f t="shared" si="4"/>
        <v>355</v>
      </c>
      <c r="H73" s="20" t="b">
        <f t="shared" si="5"/>
        <v>0</v>
      </c>
      <c r="I73" s="20" t="b">
        <f t="shared" si="6"/>
        <v>0</v>
      </c>
      <c r="J73" s="20" t="b">
        <f t="shared" si="7"/>
        <v>0</v>
      </c>
      <c r="K73" s="21" t="b">
        <f t="shared" si="8"/>
        <v>0</v>
      </c>
      <c r="L73" s="26" t="s">
        <v>48</v>
      </c>
      <c r="M73" s="33">
        <f>M53/$S$69</f>
        <v>7.1138211382113818E-3</v>
      </c>
      <c r="N73" s="33">
        <f t="shared" ref="N73:R88" si="27">N53/$S$69</f>
        <v>2.4390243902439025E-2</v>
      </c>
      <c r="O73" s="33">
        <f t="shared" si="27"/>
        <v>4.0650406504065045E-3</v>
      </c>
      <c r="P73" s="33">
        <f t="shared" si="27"/>
        <v>0</v>
      </c>
      <c r="Q73" s="33">
        <f t="shared" si="27"/>
        <v>0</v>
      </c>
      <c r="R73" s="33">
        <f t="shared" si="27"/>
        <v>0</v>
      </c>
      <c r="S73" s="21"/>
    </row>
    <row r="74" spans="1:19" x14ac:dyDescent="0.25">
      <c r="A74" s="11">
        <v>40723.25</v>
      </c>
      <c r="B74">
        <v>0</v>
      </c>
      <c r="C74">
        <v>0</v>
      </c>
      <c r="D74">
        <v>0.5</v>
      </c>
      <c r="E74">
        <v>315</v>
      </c>
      <c r="F74" s="19" t="b">
        <f t="shared" si="3"/>
        <v>0</v>
      </c>
      <c r="G74" s="20">
        <f t="shared" si="4"/>
        <v>315</v>
      </c>
      <c r="H74" s="20" t="b">
        <f t="shared" si="5"/>
        <v>0</v>
      </c>
      <c r="I74" s="20" t="b">
        <f t="shared" si="6"/>
        <v>0</v>
      </c>
      <c r="J74" s="20" t="b">
        <f t="shared" si="7"/>
        <v>0</v>
      </c>
      <c r="K74" s="21" t="b">
        <f t="shared" si="8"/>
        <v>0</v>
      </c>
      <c r="L74" s="26"/>
      <c r="M74" s="33">
        <f t="shared" ref="M74:N88" si="28">M54/$S$69</f>
        <v>2.0325203252032522E-3</v>
      </c>
      <c r="N74" s="33">
        <f t="shared" si="28"/>
        <v>2.7439024390243903E-2</v>
      </c>
      <c r="O74" s="33">
        <f t="shared" si="27"/>
        <v>6.0975609756097563E-3</v>
      </c>
      <c r="P74" s="33">
        <f t="shared" si="27"/>
        <v>2.0325203252032522E-3</v>
      </c>
      <c r="Q74" s="33">
        <f t="shared" si="27"/>
        <v>0</v>
      </c>
      <c r="R74" s="33">
        <f t="shared" si="27"/>
        <v>0</v>
      </c>
      <c r="S74" s="21"/>
    </row>
    <row r="75" spans="1:19" x14ac:dyDescent="0.25">
      <c r="A75" s="11">
        <v>40723.291666666664</v>
      </c>
      <c r="B75">
        <v>0</v>
      </c>
      <c r="C75">
        <v>0</v>
      </c>
      <c r="D75">
        <v>0.5</v>
      </c>
      <c r="E75">
        <v>334</v>
      </c>
      <c r="F75" s="19" t="b">
        <f t="shared" si="3"/>
        <v>0</v>
      </c>
      <c r="G75" s="20">
        <f t="shared" si="4"/>
        <v>334</v>
      </c>
      <c r="H75" s="20" t="b">
        <f t="shared" si="5"/>
        <v>0</v>
      </c>
      <c r="I75" s="20" t="b">
        <f t="shared" si="6"/>
        <v>0</v>
      </c>
      <c r="J75" s="20" t="b">
        <f t="shared" si="7"/>
        <v>0</v>
      </c>
      <c r="K75" s="21" t="b">
        <f t="shared" si="8"/>
        <v>0</v>
      </c>
      <c r="L75" s="26" t="s">
        <v>49</v>
      </c>
      <c r="M75" s="33">
        <f t="shared" si="28"/>
        <v>6.0975609756097563E-3</v>
      </c>
      <c r="N75" s="33">
        <f t="shared" si="28"/>
        <v>4.9796747967479675E-2</v>
      </c>
      <c r="O75" s="33">
        <f t="shared" si="27"/>
        <v>1.4227642276422764E-2</v>
      </c>
      <c r="P75" s="33">
        <f t="shared" si="27"/>
        <v>2.0325203252032522E-3</v>
      </c>
      <c r="Q75" s="33">
        <f t="shared" si="27"/>
        <v>0</v>
      </c>
      <c r="R75" s="33">
        <f t="shared" si="27"/>
        <v>1.0162601626016261E-3</v>
      </c>
      <c r="S75" s="21"/>
    </row>
    <row r="76" spans="1:19" x14ac:dyDescent="0.25">
      <c r="A76" s="11">
        <v>40723.333333333336</v>
      </c>
      <c r="B76">
        <v>0</v>
      </c>
      <c r="C76">
        <v>0</v>
      </c>
      <c r="D76">
        <v>0.5</v>
      </c>
      <c r="E76">
        <v>126</v>
      </c>
      <c r="F76" s="19" t="b">
        <f t="shared" si="3"/>
        <v>0</v>
      </c>
      <c r="G76" s="20">
        <f t="shared" si="4"/>
        <v>126</v>
      </c>
      <c r="H76" s="20" t="b">
        <f t="shared" si="5"/>
        <v>0</v>
      </c>
      <c r="I76" s="20" t="b">
        <f t="shared" si="6"/>
        <v>0</v>
      </c>
      <c r="J76" s="20" t="b">
        <f t="shared" si="7"/>
        <v>0</v>
      </c>
      <c r="K76" s="21" t="b">
        <f t="shared" si="8"/>
        <v>0</v>
      </c>
      <c r="L76" s="26"/>
      <c r="M76" s="33">
        <f t="shared" si="28"/>
        <v>7.1138211382113818E-3</v>
      </c>
      <c r="N76" s="33">
        <f t="shared" si="28"/>
        <v>4.2682926829268296E-2</v>
      </c>
      <c r="O76" s="33">
        <f t="shared" si="27"/>
        <v>3.048780487804878E-2</v>
      </c>
      <c r="P76" s="33">
        <f t="shared" si="27"/>
        <v>1.524390243902439E-2</v>
      </c>
      <c r="Q76" s="33">
        <f t="shared" si="27"/>
        <v>3.0487804878048782E-3</v>
      </c>
      <c r="R76" s="33">
        <f t="shared" si="27"/>
        <v>0</v>
      </c>
      <c r="S76" s="21"/>
    </row>
    <row r="77" spans="1:19" x14ac:dyDescent="0.25">
      <c r="A77" s="11">
        <v>40723.375</v>
      </c>
      <c r="B77">
        <v>0</v>
      </c>
      <c r="C77">
        <v>0</v>
      </c>
      <c r="D77">
        <v>0.5</v>
      </c>
      <c r="E77">
        <v>262</v>
      </c>
      <c r="F77" s="19" t="b">
        <f t="shared" si="3"/>
        <v>0</v>
      </c>
      <c r="G77" s="20">
        <f t="shared" si="4"/>
        <v>262</v>
      </c>
      <c r="H77" s="20" t="b">
        <f t="shared" si="5"/>
        <v>0</v>
      </c>
      <c r="I77" s="20" t="b">
        <f t="shared" si="6"/>
        <v>0</v>
      </c>
      <c r="J77" s="20" t="b">
        <f t="shared" si="7"/>
        <v>0</v>
      </c>
      <c r="K77" s="21" t="b">
        <f t="shared" si="8"/>
        <v>0</v>
      </c>
      <c r="L77" s="26" t="s">
        <v>50</v>
      </c>
      <c r="M77" s="33">
        <f t="shared" si="28"/>
        <v>7.1138211382113818E-3</v>
      </c>
      <c r="N77" s="33">
        <f t="shared" si="28"/>
        <v>4.1666666666666664E-2</v>
      </c>
      <c r="O77" s="33">
        <f t="shared" si="27"/>
        <v>3.7601626016260166E-2</v>
      </c>
      <c r="P77" s="33">
        <f t="shared" si="27"/>
        <v>1.9308943089430895E-2</v>
      </c>
      <c r="Q77" s="33">
        <f t="shared" si="27"/>
        <v>1.8292682926829267E-2</v>
      </c>
      <c r="R77" s="33">
        <f t="shared" si="27"/>
        <v>5.08130081300813E-3</v>
      </c>
      <c r="S77" s="21"/>
    </row>
    <row r="78" spans="1:19" x14ac:dyDescent="0.25">
      <c r="A78" s="11">
        <v>40723.416666666664</v>
      </c>
      <c r="B78">
        <v>0</v>
      </c>
      <c r="C78">
        <v>0</v>
      </c>
      <c r="D78">
        <v>1.1000000000000001</v>
      </c>
      <c r="E78">
        <v>109</v>
      </c>
      <c r="F78" s="19" t="b">
        <f t="shared" si="3"/>
        <v>0</v>
      </c>
      <c r="G78" s="20">
        <f t="shared" si="4"/>
        <v>109</v>
      </c>
      <c r="H78" s="20" t="b">
        <f t="shared" si="5"/>
        <v>0</v>
      </c>
      <c r="I78" s="20" t="b">
        <f t="shared" si="6"/>
        <v>0</v>
      </c>
      <c r="J78" s="20" t="b">
        <f t="shared" si="7"/>
        <v>0</v>
      </c>
      <c r="K78" s="21" t="b">
        <f t="shared" si="8"/>
        <v>0</v>
      </c>
      <c r="L78" s="26"/>
      <c r="M78" s="33">
        <f t="shared" si="28"/>
        <v>8.130081300813009E-3</v>
      </c>
      <c r="N78" s="33">
        <f t="shared" si="28"/>
        <v>3.3536585365853661E-2</v>
      </c>
      <c r="O78" s="33">
        <f t="shared" si="27"/>
        <v>1.9308943089430895E-2</v>
      </c>
      <c r="P78" s="33">
        <f t="shared" si="27"/>
        <v>3.048780487804878E-2</v>
      </c>
      <c r="Q78" s="33">
        <f t="shared" si="27"/>
        <v>2.1341463414634148E-2</v>
      </c>
      <c r="R78" s="33">
        <f t="shared" si="27"/>
        <v>7.1138211382113818E-3</v>
      </c>
      <c r="S78" s="21"/>
    </row>
    <row r="79" spans="1:19" x14ac:dyDescent="0.25">
      <c r="A79" s="11">
        <v>40723.458333333336</v>
      </c>
      <c r="B79">
        <v>0</v>
      </c>
      <c r="C79">
        <v>0</v>
      </c>
      <c r="D79">
        <v>1.4</v>
      </c>
      <c r="E79">
        <v>151</v>
      </c>
      <c r="F79" s="19" t="b">
        <f t="shared" si="3"/>
        <v>0</v>
      </c>
      <c r="G79" s="20">
        <f t="shared" si="4"/>
        <v>151</v>
      </c>
      <c r="H79" s="20" t="b">
        <f t="shared" si="5"/>
        <v>0</v>
      </c>
      <c r="I79" s="20" t="b">
        <f t="shared" si="6"/>
        <v>0</v>
      </c>
      <c r="J79" s="20" t="b">
        <f t="shared" si="7"/>
        <v>0</v>
      </c>
      <c r="K79" s="21" t="b">
        <f t="shared" si="8"/>
        <v>0</v>
      </c>
      <c r="L79" s="26" t="s">
        <v>51</v>
      </c>
      <c r="M79" s="33">
        <f t="shared" si="28"/>
        <v>4.0650406504065045E-3</v>
      </c>
      <c r="N79" s="33">
        <f t="shared" si="28"/>
        <v>3.9634146341463415E-2</v>
      </c>
      <c r="O79" s="33">
        <f t="shared" si="27"/>
        <v>1.016260162601626E-2</v>
      </c>
      <c r="P79" s="33">
        <f t="shared" si="27"/>
        <v>2.0325203252032522E-3</v>
      </c>
      <c r="Q79" s="33">
        <f t="shared" si="27"/>
        <v>1.0162601626016261E-3</v>
      </c>
      <c r="R79" s="33">
        <f t="shared" si="27"/>
        <v>0</v>
      </c>
      <c r="S79" s="21"/>
    </row>
    <row r="80" spans="1:19" x14ac:dyDescent="0.25">
      <c r="A80" s="11">
        <v>40723.5</v>
      </c>
      <c r="B80">
        <v>0</v>
      </c>
      <c r="C80">
        <v>0</v>
      </c>
      <c r="D80">
        <v>2.6</v>
      </c>
      <c r="E80">
        <v>106</v>
      </c>
      <c r="F80" s="19" t="b">
        <f t="shared" si="3"/>
        <v>0</v>
      </c>
      <c r="G80" s="20" t="b">
        <f t="shared" si="4"/>
        <v>0</v>
      </c>
      <c r="H80" s="20" t="b">
        <f t="shared" si="5"/>
        <v>0</v>
      </c>
      <c r="I80" s="20">
        <f t="shared" si="6"/>
        <v>106</v>
      </c>
      <c r="J80" s="20" t="b">
        <f t="shared" si="7"/>
        <v>0</v>
      </c>
      <c r="K80" s="21" t="b">
        <f t="shared" si="8"/>
        <v>0</v>
      </c>
      <c r="L80" s="26"/>
      <c r="M80" s="33">
        <f t="shared" si="28"/>
        <v>4.0650406504065045E-3</v>
      </c>
      <c r="N80" s="33">
        <f>N60/$S$69</f>
        <v>2.8455284552845527E-2</v>
      </c>
      <c r="O80" s="33">
        <f t="shared" si="27"/>
        <v>2.0325203252032522E-3</v>
      </c>
      <c r="P80" s="33">
        <f t="shared" si="27"/>
        <v>1.0162601626016261E-3</v>
      </c>
      <c r="Q80" s="33">
        <f t="shared" si="27"/>
        <v>0</v>
      </c>
      <c r="R80" s="33">
        <f t="shared" si="27"/>
        <v>0</v>
      </c>
      <c r="S80" s="21"/>
    </row>
    <row r="81" spans="1:19" x14ac:dyDescent="0.25">
      <c r="A81" s="11">
        <v>40723.541666666664</v>
      </c>
      <c r="B81">
        <v>0</v>
      </c>
      <c r="C81">
        <v>0</v>
      </c>
      <c r="D81">
        <v>2.1</v>
      </c>
      <c r="E81">
        <v>118</v>
      </c>
      <c r="F81" s="19" t="b">
        <f t="shared" si="3"/>
        <v>0</v>
      </c>
      <c r="G81" s="20" t="b">
        <f t="shared" si="4"/>
        <v>0</v>
      </c>
      <c r="H81" s="20">
        <f t="shared" si="5"/>
        <v>118</v>
      </c>
      <c r="I81" s="20" t="b">
        <f t="shared" si="6"/>
        <v>0</v>
      </c>
      <c r="J81" s="20" t="b">
        <f t="shared" si="7"/>
        <v>0</v>
      </c>
      <c r="K81" s="21" t="b">
        <f t="shared" si="8"/>
        <v>0</v>
      </c>
      <c r="L81" s="26" t="s">
        <v>52</v>
      </c>
      <c r="M81" s="33">
        <f t="shared" si="28"/>
        <v>3.0487804878048782E-3</v>
      </c>
      <c r="N81" s="33">
        <f t="shared" si="28"/>
        <v>3.9634146341463415E-2</v>
      </c>
      <c r="O81" s="33">
        <f t="shared" si="27"/>
        <v>4.0650406504065045E-3</v>
      </c>
      <c r="P81" s="33">
        <f t="shared" si="27"/>
        <v>2.0325203252032522E-3</v>
      </c>
      <c r="Q81" s="33">
        <f t="shared" si="27"/>
        <v>0</v>
      </c>
      <c r="R81" s="33">
        <f t="shared" si="27"/>
        <v>0</v>
      </c>
      <c r="S81" s="21"/>
    </row>
    <row r="82" spans="1:19" x14ac:dyDescent="0.25">
      <c r="A82" s="11">
        <v>40723.583333333336</v>
      </c>
      <c r="B82">
        <v>0</v>
      </c>
      <c r="C82">
        <v>0</v>
      </c>
      <c r="D82">
        <v>2.1</v>
      </c>
      <c r="E82">
        <v>118</v>
      </c>
      <c r="F82" s="19" t="b">
        <f t="shared" si="3"/>
        <v>0</v>
      </c>
      <c r="G82" s="20" t="b">
        <f t="shared" si="4"/>
        <v>0</v>
      </c>
      <c r="H82" s="20">
        <f t="shared" si="5"/>
        <v>118</v>
      </c>
      <c r="I82" s="20" t="b">
        <f t="shared" si="6"/>
        <v>0</v>
      </c>
      <c r="J82" s="20" t="b">
        <f t="shared" si="7"/>
        <v>0</v>
      </c>
      <c r="K82" s="21" t="b">
        <f t="shared" si="8"/>
        <v>0</v>
      </c>
      <c r="L82" s="26"/>
      <c r="M82" s="33">
        <f t="shared" si="28"/>
        <v>4.0650406504065045E-3</v>
      </c>
      <c r="N82" s="33">
        <f t="shared" si="28"/>
        <v>3.3536585365853661E-2</v>
      </c>
      <c r="O82" s="33">
        <f t="shared" si="27"/>
        <v>3.0487804878048782E-3</v>
      </c>
      <c r="P82" s="33">
        <f t="shared" si="27"/>
        <v>0</v>
      </c>
      <c r="Q82" s="33">
        <f t="shared" si="27"/>
        <v>0</v>
      </c>
      <c r="R82" s="33">
        <f t="shared" si="27"/>
        <v>0</v>
      </c>
      <c r="S82" s="21"/>
    </row>
    <row r="83" spans="1:19" x14ac:dyDescent="0.25">
      <c r="A83" s="11">
        <v>40723.625</v>
      </c>
      <c r="B83">
        <v>0</v>
      </c>
      <c r="C83">
        <v>0</v>
      </c>
      <c r="D83">
        <v>2.4</v>
      </c>
      <c r="E83">
        <v>116</v>
      </c>
      <c r="F83" s="19" t="b">
        <f t="shared" si="3"/>
        <v>0</v>
      </c>
      <c r="G83" s="20" t="b">
        <f t="shared" si="4"/>
        <v>0</v>
      </c>
      <c r="H83" s="20">
        <f t="shared" si="5"/>
        <v>116</v>
      </c>
      <c r="I83" s="20" t="b">
        <f t="shared" si="6"/>
        <v>0</v>
      </c>
      <c r="J83" s="20" t="b">
        <f t="shared" si="7"/>
        <v>0</v>
      </c>
      <c r="K83" s="21" t="b">
        <f t="shared" si="8"/>
        <v>0</v>
      </c>
      <c r="L83" s="26" t="s">
        <v>53</v>
      </c>
      <c r="M83" s="33">
        <f t="shared" si="28"/>
        <v>2.0325203252032522E-3</v>
      </c>
      <c r="N83" s="33">
        <f t="shared" si="28"/>
        <v>2.3373983739837397E-2</v>
      </c>
      <c r="O83" s="33">
        <f t="shared" si="27"/>
        <v>1.3211382113821139E-2</v>
      </c>
      <c r="P83" s="33">
        <f t="shared" si="27"/>
        <v>2.0325203252032522E-3</v>
      </c>
      <c r="Q83" s="33">
        <f t="shared" si="27"/>
        <v>0</v>
      </c>
      <c r="R83" s="33">
        <f t="shared" si="27"/>
        <v>0</v>
      </c>
      <c r="S83" s="21"/>
    </row>
    <row r="84" spans="1:19" x14ac:dyDescent="0.25">
      <c r="A84" s="11">
        <v>40723.666666666664</v>
      </c>
      <c r="B84">
        <v>0</v>
      </c>
      <c r="C84">
        <v>0</v>
      </c>
      <c r="D84">
        <v>4</v>
      </c>
      <c r="E84">
        <v>102</v>
      </c>
      <c r="F84" s="19" t="b">
        <f t="shared" si="3"/>
        <v>0</v>
      </c>
      <c r="G84" s="20" t="b">
        <f t="shared" si="4"/>
        <v>0</v>
      </c>
      <c r="H84" s="20" t="b">
        <f t="shared" si="5"/>
        <v>0</v>
      </c>
      <c r="I84" s="20" t="b">
        <f t="shared" si="6"/>
        <v>0</v>
      </c>
      <c r="J84" s="20">
        <f t="shared" si="7"/>
        <v>102</v>
      </c>
      <c r="K84" s="21" t="b">
        <f t="shared" si="8"/>
        <v>0</v>
      </c>
      <c r="L84" s="26"/>
      <c r="M84" s="33">
        <f t="shared" si="28"/>
        <v>5.08130081300813E-3</v>
      </c>
      <c r="N84" s="33">
        <f t="shared" si="28"/>
        <v>2.540650406504065E-2</v>
      </c>
      <c r="O84" s="33">
        <f t="shared" si="27"/>
        <v>1.524390243902439E-2</v>
      </c>
      <c r="P84" s="33">
        <f t="shared" si="27"/>
        <v>5.08130081300813E-3</v>
      </c>
      <c r="Q84" s="33">
        <f t="shared" si="27"/>
        <v>2.0325203252032522E-3</v>
      </c>
      <c r="R84" s="33">
        <f t="shared" si="27"/>
        <v>0</v>
      </c>
      <c r="S84" s="21"/>
    </row>
    <row r="85" spans="1:19" x14ac:dyDescent="0.25">
      <c r="A85" s="11">
        <v>40723.708333333336</v>
      </c>
      <c r="B85">
        <v>0</v>
      </c>
      <c r="C85">
        <v>0</v>
      </c>
      <c r="D85">
        <v>4.3</v>
      </c>
      <c r="E85">
        <v>98</v>
      </c>
      <c r="F85" s="19" t="b">
        <f t="shared" si="3"/>
        <v>0</v>
      </c>
      <c r="G85" s="20" t="b">
        <f t="shared" si="4"/>
        <v>0</v>
      </c>
      <c r="H85" s="20" t="b">
        <f t="shared" si="5"/>
        <v>0</v>
      </c>
      <c r="I85" s="20" t="b">
        <f t="shared" si="6"/>
        <v>0</v>
      </c>
      <c r="J85" s="20">
        <f t="shared" si="7"/>
        <v>98</v>
      </c>
      <c r="K85" s="21" t="b">
        <f t="shared" si="8"/>
        <v>0</v>
      </c>
      <c r="L85" s="26" t="s">
        <v>54</v>
      </c>
      <c r="M85" s="33">
        <f t="shared" si="28"/>
        <v>2.0325203252032522E-3</v>
      </c>
      <c r="N85" s="33">
        <f t="shared" si="28"/>
        <v>2.8455284552845527E-2</v>
      </c>
      <c r="O85" s="33">
        <f t="shared" si="27"/>
        <v>4.0650406504065045E-3</v>
      </c>
      <c r="P85" s="33">
        <f t="shared" si="27"/>
        <v>1.0162601626016261E-3</v>
      </c>
      <c r="Q85" s="33">
        <f t="shared" si="27"/>
        <v>6.0975609756097563E-3</v>
      </c>
      <c r="R85" s="33">
        <f t="shared" si="27"/>
        <v>9.1463414634146336E-3</v>
      </c>
      <c r="S85" s="21"/>
    </row>
    <row r="86" spans="1:19" x14ac:dyDescent="0.25">
      <c r="A86" s="11">
        <v>40723.75</v>
      </c>
      <c r="B86">
        <v>0</v>
      </c>
      <c r="C86">
        <v>0</v>
      </c>
      <c r="D86">
        <v>3.4</v>
      </c>
      <c r="E86">
        <v>82</v>
      </c>
      <c r="F86" s="19" t="b">
        <f t="shared" si="3"/>
        <v>0</v>
      </c>
      <c r="G86" s="20" t="b">
        <f t="shared" si="4"/>
        <v>0</v>
      </c>
      <c r="H86" s="20" t="b">
        <f t="shared" si="5"/>
        <v>0</v>
      </c>
      <c r="I86" s="20">
        <f t="shared" si="6"/>
        <v>82</v>
      </c>
      <c r="J86" s="20" t="b">
        <f t="shared" si="7"/>
        <v>0</v>
      </c>
      <c r="K86" s="21" t="b">
        <f t="shared" si="8"/>
        <v>0</v>
      </c>
      <c r="L86" s="26"/>
      <c r="M86" s="33">
        <f t="shared" si="28"/>
        <v>7.1138211382113818E-3</v>
      </c>
      <c r="N86" s="33">
        <f t="shared" si="28"/>
        <v>4.1666666666666664E-2</v>
      </c>
      <c r="O86" s="33">
        <f t="shared" si="27"/>
        <v>9.1463414634146336E-3</v>
      </c>
      <c r="P86" s="33">
        <f t="shared" si="27"/>
        <v>0</v>
      </c>
      <c r="Q86" s="33">
        <f t="shared" si="27"/>
        <v>4.0650406504065045E-3</v>
      </c>
      <c r="R86" s="33">
        <f t="shared" si="27"/>
        <v>0</v>
      </c>
      <c r="S86" s="21"/>
    </row>
    <row r="87" spans="1:19" x14ac:dyDescent="0.25">
      <c r="A87" s="11">
        <v>40723.791666666664</v>
      </c>
      <c r="B87">
        <v>0</v>
      </c>
      <c r="C87">
        <v>0</v>
      </c>
      <c r="D87">
        <v>2.4</v>
      </c>
      <c r="E87">
        <v>72</v>
      </c>
      <c r="F87" s="19" t="b">
        <f t="shared" si="3"/>
        <v>0</v>
      </c>
      <c r="G87" s="20" t="b">
        <f t="shared" si="4"/>
        <v>0</v>
      </c>
      <c r="H87" s="20">
        <f t="shared" si="5"/>
        <v>72</v>
      </c>
      <c r="I87" s="20" t="b">
        <f t="shared" si="6"/>
        <v>0</v>
      </c>
      <c r="J87" s="20" t="b">
        <f t="shared" si="7"/>
        <v>0</v>
      </c>
      <c r="K87" s="21" t="b">
        <f t="shared" si="8"/>
        <v>0</v>
      </c>
      <c r="L87" s="26" t="s">
        <v>55</v>
      </c>
      <c r="M87" s="33">
        <f t="shared" si="28"/>
        <v>6.0975609756097563E-3</v>
      </c>
      <c r="N87" s="33">
        <f t="shared" si="28"/>
        <v>6.605691056910569E-2</v>
      </c>
      <c r="O87" s="33">
        <f t="shared" si="27"/>
        <v>2.0325203252032522E-3</v>
      </c>
      <c r="P87" s="33">
        <f t="shared" si="27"/>
        <v>0</v>
      </c>
      <c r="Q87" s="33">
        <f t="shared" si="27"/>
        <v>0</v>
      </c>
      <c r="R87" s="33">
        <f t="shared" si="27"/>
        <v>0</v>
      </c>
      <c r="S87" s="21"/>
    </row>
    <row r="88" spans="1:19" x14ac:dyDescent="0.25">
      <c r="A88" s="11">
        <v>40723.833333333336</v>
      </c>
      <c r="B88">
        <v>0.2</v>
      </c>
      <c r="C88">
        <v>0.2</v>
      </c>
      <c r="D88">
        <v>2.5</v>
      </c>
      <c r="E88">
        <v>13</v>
      </c>
      <c r="F88" s="19" t="b">
        <f t="shared" si="3"/>
        <v>0</v>
      </c>
      <c r="G88" s="20" t="b">
        <f t="shared" si="4"/>
        <v>0</v>
      </c>
      <c r="H88" s="20" t="b">
        <f t="shared" si="5"/>
        <v>0</v>
      </c>
      <c r="I88" s="20">
        <f t="shared" si="6"/>
        <v>13</v>
      </c>
      <c r="J88" s="20" t="b">
        <f t="shared" si="7"/>
        <v>0</v>
      </c>
      <c r="K88" s="21" t="b">
        <f t="shared" si="8"/>
        <v>0</v>
      </c>
      <c r="L88" s="26"/>
      <c r="M88" s="33">
        <f t="shared" si="28"/>
        <v>1.2195121951219513E-2</v>
      </c>
      <c r="N88" s="33">
        <f t="shared" si="28"/>
        <v>2.8455284552845527E-2</v>
      </c>
      <c r="O88" s="33">
        <f t="shared" si="27"/>
        <v>3.0487804878048782E-3</v>
      </c>
      <c r="P88" s="33">
        <f t="shared" si="27"/>
        <v>0</v>
      </c>
      <c r="Q88" s="33">
        <f t="shared" si="27"/>
        <v>0</v>
      </c>
      <c r="R88" s="33">
        <f t="shared" si="27"/>
        <v>0</v>
      </c>
      <c r="S88" s="21"/>
    </row>
    <row r="89" spans="1:19" x14ac:dyDescent="0.25">
      <c r="A89" s="11">
        <v>40723.875</v>
      </c>
      <c r="B89">
        <v>0</v>
      </c>
      <c r="C89">
        <v>0.2</v>
      </c>
      <c r="D89">
        <v>1.6</v>
      </c>
      <c r="E89">
        <v>55</v>
      </c>
      <c r="F89" s="19" t="b">
        <f t="shared" si="3"/>
        <v>0</v>
      </c>
      <c r="G89" s="20" t="b">
        <f t="shared" si="4"/>
        <v>0</v>
      </c>
      <c r="H89" s="20">
        <f t="shared" si="5"/>
        <v>55</v>
      </c>
      <c r="I89" s="20" t="b">
        <f t="shared" si="6"/>
        <v>0</v>
      </c>
      <c r="J89" s="20" t="b">
        <f t="shared" si="7"/>
        <v>0</v>
      </c>
      <c r="K89" s="21" t="b">
        <f t="shared" si="8"/>
        <v>0</v>
      </c>
      <c r="L89" s="41" t="s">
        <v>47</v>
      </c>
      <c r="M89" s="34">
        <f>SUM(M73:M88)</f>
        <v>8.7398373983739841E-2</v>
      </c>
      <c r="N89" s="34">
        <f>SUM(N73:N88)</f>
        <v>0.57418699186991862</v>
      </c>
      <c r="O89" s="34">
        <f t="shared" ref="O89:R89" si="29">SUM(O73:O88)</f>
        <v>0.17784552845528456</v>
      </c>
      <c r="P89" s="34">
        <f t="shared" si="29"/>
        <v>8.2317073170731711E-2</v>
      </c>
      <c r="Q89" s="34">
        <f t="shared" si="29"/>
        <v>5.5894308943089423E-2</v>
      </c>
      <c r="R89" s="34">
        <f t="shared" si="29"/>
        <v>2.2357723577235769E-2</v>
      </c>
      <c r="S89" s="66">
        <f>SUM(M89:R89)</f>
        <v>0.99999999999999989</v>
      </c>
    </row>
    <row r="90" spans="1:19" x14ac:dyDescent="0.25">
      <c r="A90" s="11">
        <v>40723.916666666664</v>
      </c>
      <c r="B90">
        <v>0</v>
      </c>
      <c r="C90">
        <v>0.2</v>
      </c>
      <c r="D90">
        <v>1</v>
      </c>
      <c r="E90">
        <v>3</v>
      </c>
      <c r="F90" s="19" t="b">
        <f t="shared" si="3"/>
        <v>0</v>
      </c>
      <c r="G90" s="20">
        <f t="shared" si="4"/>
        <v>3</v>
      </c>
      <c r="H90" s="20" t="b">
        <f t="shared" si="5"/>
        <v>0</v>
      </c>
      <c r="I90" s="20" t="b">
        <f t="shared" si="6"/>
        <v>0</v>
      </c>
      <c r="J90" s="20" t="b">
        <f t="shared" si="7"/>
        <v>0</v>
      </c>
      <c r="K90" s="21" t="b">
        <f t="shared" si="8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40723.958333333336</v>
      </c>
      <c r="B91">
        <v>0</v>
      </c>
      <c r="C91">
        <v>0.2</v>
      </c>
      <c r="D91">
        <v>2.4</v>
      </c>
      <c r="E91">
        <v>38</v>
      </c>
      <c r="F91" s="19" t="b">
        <f t="shared" si="3"/>
        <v>0</v>
      </c>
      <c r="G91" s="20" t="b">
        <f t="shared" si="4"/>
        <v>0</v>
      </c>
      <c r="H91" s="20">
        <f t="shared" si="5"/>
        <v>38</v>
      </c>
      <c r="I91" s="20" t="b">
        <f t="shared" si="6"/>
        <v>0</v>
      </c>
      <c r="J91" s="20" t="b">
        <f t="shared" si="7"/>
        <v>0</v>
      </c>
      <c r="K91" s="21" t="b">
        <f t="shared" si="8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40724</v>
      </c>
      <c r="B92">
        <v>1</v>
      </c>
      <c r="C92">
        <v>1.2</v>
      </c>
      <c r="D92">
        <v>0.9</v>
      </c>
      <c r="E92">
        <v>221</v>
      </c>
      <c r="F92" s="19" t="b">
        <f t="shared" si="3"/>
        <v>0</v>
      </c>
      <c r="G92" s="20">
        <f t="shared" si="4"/>
        <v>221</v>
      </c>
      <c r="H92" s="20" t="b">
        <f t="shared" si="5"/>
        <v>0</v>
      </c>
      <c r="I92" s="20" t="b">
        <f t="shared" si="6"/>
        <v>0</v>
      </c>
      <c r="J92" s="20" t="b">
        <f t="shared" si="7"/>
        <v>0</v>
      </c>
      <c r="K92" s="21" t="b">
        <f t="shared" si="8"/>
        <v>0</v>
      </c>
      <c r="L92" s="26" t="s">
        <v>48</v>
      </c>
      <c r="M92" s="37">
        <f t="shared" ref="M92:M107" si="30">M73</f>
        <v>7.1138211382113818E-3</v>
      </c>
      <c r="N92" s="37">
        <f t="shared" ref="N92:R107" si="31">M92+N73</f>
        <v>3.1504065040650404E-2</v>
      </c>
      <c r="O92" s="37">
        <f t="shared" si="31"/>
        <v>3.556910569105691E-2</v>
      </c>
      <c r="P92" s="37">
        <f t="shared" si="31"/>
        <v>3.556910569105691E-2</v>
      </c>
      <c r="Q92" s="37">
        <f t="shared" si="31"/>
        <v>3.556910569105691E-2</v>
      </c>
      <c r="R92" s="37">
        <f t="shared" si="31"/>
        <v>3.556910569105691E-2</v>
      </c>
      <c r="S92" s="32"/>
    </row>
    <row r="93" spans="1:19" x14ac:dyDescent="0.25">
      <c r="A93" s="11">
        <v>40724.041666666664</v>
      </c>
      <c r="B93">
        <v>2.6</v>
      </c>
      <c r="C93">
        <v>3.8</v>
      </c>
      <c r="D93">
        <v>3.1</v>
      </c>
      <c r="E93">
        <v>257</v>
      </c>
      <c r="F93" s="19" t="b">
        <f t="shared" si="3"/>
        <v>0</v>
      </c>
      <c r="G93" s="20" t="b">
        <f t="shared" si="4"/>
        <v>0</v>
      </c>
      <c r="H93" s="20" t="b">
        <f t="shared" si="5"/>
        <v>0</v>
      </c>
      <c r="I93" s="20">
        <f t="shared" si="6"/>
        <v>257</v>
      </c>
      <c r="J93" s="20" t="b">
        <f t="shared" si="7"/>
        <v>0</v>
      </c>
      <c r="K93" s="21" t="b">
        <f t="shared" si="8"/>
        <v>0</v>
      </c>
      <c r="L93" s="26"/>
      <c r="M93" s="37">
        <f t="shared" si="30"/>
        <v>2.0325203252032522E-3</v>
      </c>
      <c r="N93" s="37">
        <f t="shared" si="31"/>
        <v>2.9471544715447155E-2</v>
      </c>
      <c r="O93" s="37">
        <f t="shared" si="31"/>
        <v>3.556910569105691E-2</v>
      </c>
      <c r="P93" s="37">
        <f t="shared" si="31"/>
        <v>3.7601626016260159E-2</v>
      </c>
      <c r="Q93" s="37">
        <f t="shared" si="31"/>
        <v>3.7601626016260159E-2</v>
      </c>
      <c r="R93" s="37">
        <f>Q93+R74</f>
        <v>3.7601626016260159E-2</v>
      </c>
      <c r="S93" s="32"/>
    </row>
    <row r="94" spans="1:19" x14ac:dyDescent="0.25">
      <c r="A94" s="11">
        <v>40724.083333333336</v>
      </c>
      <c r="B94">
        <v>5</v>
      </c>
      <c r="C94">
        <v>8.8000000000000007</v>
      </c>
      <c r="D94">
        <v>1.1000000000000001</v>
      </c>
      <c r="E94">
        <v>256</v>
      </c>
      <c r="F94" s="19" t="b">
        <f t="shared" si="3"/>
        <v>0</v>
      </c>
      <c r="G94" s="20">
        <f t="shared" si="4"/>
        <v>256</v>
      </c>
      <c r="H94" s="20" t="b">
        <f t="shared" si="5"/>
        <v>0</v>
      </c>
      <c r="I94" s="20" t="b">
        <f t="shared" si="6"/>
        <v>0</v>
      </c>
      <c r="J94" s="20" t="b">
        <f t="shared" si="7"/>
        <v>0</v>
      </c>
      <c r="K94" s="21" t="b">
        <f t="shared" si="8"/>
        <v>0</v>
      </c>
      <c r="L94" s="26" t="s">
        <v>49</v>
      </c>
      <c r="M94" s="37">
        <f t="shared" si="30"/>
        <v>6.0975609756097563E-3</v>
      </c>
      <c r="N94" s="37">
        <f t="shared" si="31"/>
        <v>5.589430894308943E-2</v>
      </c>
      <c r="O94" s="37">
        <f t="shared" si="31"/>
        <v>7.0121951219512188E-2</v>
      </c>
      <c r="P94" s="37">
        <f t="shared" si="31"/>
        <v>7.2154471544715437E-2</v>
      </c>
      <c r="Q94" s="37">
        <f t="shared" si="31"/>
        <v>7.2154471544715437E-2</v>
      </c>
      <c r="R94" s="37">
        <f t="shared" si="31"/>
        <v>7.3170731707317069E-2</v>
      </c>
      <c r="S94" s="32"/>
    </row>
    <row r="95" spans="1:19" x14ac:dyDescent="0.25">
      <c r="A95" s="11">
        <v>40724.125</v>
      </c>
      <c r="B95">
        <v>3.2</v>
      </c>
      <c r="C95">
        <v>12</v>
      </c>
      <c r="D95">
        <v>0.5</v>
      </c>
      <c r="E95">
        <v>275</v>
      </c>
      <c r="F95" s="19" t="b">
        <f t="shared" si="3"/>
        <v>0</v>
      </c>
      <c r="G95" s="20">
        <f t="shared" si="4"/>
        <v>275</v>
      </c>
      <c r="H95" s="20" t="b">
        <f t="shared" si="5"/>
        <v>0</v>
      </c>
      <c r="I95" s="20" t="b">
        <f t="shared" si="6"/>
        <v>0</v>
      </c>
      <c r="J95" s="20" t="b">
        <f t="shared" si="7"/>
        <v>0</v>
      </c>
      <c r="K95" s="21" t="b">
        <f t="shared" si="8"/>
        <v>0</v>
      </c>
      <c r="L95" s="26"/>
      <c r="M95" s="37">
        <f t="shared" si="30"/>
        <v>7.1138211382113818E-3</v>
      </c>
      <c r="N95" s="37">
        <f t="shared" si="31"/>
        <v>4.9796747967479675E-2</v>
      </c>
      <c r="O95" s="37">
        <f t="shared" si="31"/>
        <v>8.0284552845528462E-2</v>
      </c>
      <c r="P95" s="37">
        <f t="shared" si="31"/>
        <v>9.5528455284552852E-2</v>
      </c>
      <c r="Q95" s="37">
        <f t="shared" si="31"/>
        <v>9.8577235772357732E-2</v>
      </c>
      <c r="R95" s="37">
        <f t="shared" si="31"/>
        <v>9.8577235772357732E-2</v>
      </c>
      <c r="S95" s="32"/>
    </row>
    <row r="96" spans="1:19" x14ac:dyDescent="0.25">
      <c r="A96" s="11">
        <v>40724.166666666664</v>
      </c>
      <c r="B96">
        <v>1.4</v>
      </c>
      <c r="C96">
        <v>13.4</v>
      </c>
      <c r="D96">
        <v>0.4</v>
      </c>
      <c r="E96">
        <v>128</v>
      </c>
      <c r="F96" s="19">
        <f t="shared" si="3"/>
        <v>128</v>
      </c>
      <c r="G96" s="20" t="b">
        <f t="shared" si="4"/>
        <v>0</v>
      </c>
      <c r="H96" s="20" t="b">
        <f t="shared" si="5"/>
        <v>0</v>
      </c>
      <c r="I96" s="20" t="b">
        <f t="shared" si="6"/>
        <v>0</v>
      </c>
      <c r="J96" s="20" t="b">
        <f t="shared" si="7"/>
        <v>0</v>
      </c>
      <c r="K96" s="21" t="b">
        <f t="shared" si="8"/>
        <v>0</v>
      </c>
      <c r="L96" s="26" t="s">
        <v>50</v>
      </c>
      <c r="M96" s="37">
        <f t="shared" si="30"/>
        <v>7.1138211382113818E-3</v>
      </c>
      <c r="N96" s="37">
        <f t="shared" si="31"/>
        <v>4.8780487804878044E-2</v>
      </c>
      <c r="O96" s="37">
        <f t="shared" si="31"/>
        <v>8.6382113821138209E-2</v>
      </c>
      <c r="P96" s="37">
        <f t="shared" si="31"/>
        <v>0.1056910569105691</v>
      </c>
      <c r="Q96" s="37">
        <f t="shared" si="31"/>
        <v>0.12398373983739837</v>
      </c>
      <c r="R96" s="37">
        <f t="shared" si="31"/>
        <v>0.1290650406504065</v>
      </c>
      <c r="S96" s="32"/>
    </row>
    <row r="97" spans="1:19" x14ac:dyDescent="0.25">
      <c r="A97" s="11">
        <v>40724.208333333336</v>
      </c>
      <c r="B97">
        <v>0.2</v>
      </c>
      <c r="C97">
        <v>13.6</v>
      </c>
      <c r="D97">
        <v>0.2</v>
      </c>
      <c r="E97">
        <v>183</v>
      </c>
      <c r="F97" s="19">
        <f t="shared" si="3"/>
        <v>183</v>
      </c>
      <c r="G97" s="20" t="b">
        <f t="shared" si="4"/>
        <v>0</v>
      </c>
      <c r="H97" s="20" t="b">
        <f t="shared" si="5"/>
        <v>0</v>
      </c>
      <c r="I97" s="20" t="b">
        <f t="shared" si="6"/>
        <v>0</v>
      </c>
      <c r="J97" s="20" t="b">
        <f t="shared" si="7"/>
        <v>0</v>
      </c>
      <c r="K97" s="21" t="b">
        <f t="shared" si="8"/>
        <v>0</v>
      </c>
      <c r="L97" s="26"/>
      <c r="M97" s="37">
        <f t="shared" si="30"/>
        <v>8.130081300813009E-3</v>
      </c>
      <c r="N97" s="37">
        <f t="shared" si="31"/>
        <v>4.1666666666666671E-2</v>
      </c>
      <c r="O97" s="37">
        <f t="shared" si="31"/>
        <v>6.0975609756097567E-2</v>
      </c>
      <c r="P97" s="37">
        <f t="shared" si="31"/>
        <v>9.1463414634146339E-2</v>
      </c>
      <c r="Q97" s="37">
        <f t="shared" si="31"/>
        <v>0.11280487804878049</v>
      </c>
      <c r="R97" s="37">
        <f t="shared" si="31"/>
        <v>0.11991869918699187</v>
      </c>
      <c r="S97" s="32"/>
    </row>
    <row r="98" spans="1:19" x14ac:dyDescent="0.25">
      <c r="A98" s="11">
        <v>40724.25</v>
      </c>
      <c r="B98">
        <v>0.2</v>
      </c>
      <c r="C98">
        <v>13.799999999999999</v>
      </c>
      <c r="D98">
        <v>0.2</v>
      </c>
      <c r="E98">
        <v>291</v>
      </c>
      <c r="F98" s="19">
        <f t="shared" si="3"/>
        <v>291</v>
      </c>
      <c r="G98" s="20" t="b">
        <f t="shared" si="4"/>
        <v>0</v>
      </c>
      <c r="H98" s="20" t="b">
        <f t="shared" si="5"/>
        <v>0</v>
      </c>
      <c r="I98" s="20" t="b">
        <f t="shared" si="6"/>
        <v>0</v>
      </c>
      <c r="J98" s="20" t="b">
        <f t="shared" si="7"/>
        <v>0</v>
      </c>
      <c r="K98" s="21" t="b">
        <f t="shared" si="8"/>
        <v>0</v>
      </c>
      <c r="L98" s="26" t="s">
        <v>51</v>
      </c>
      <c r="M98" s="37">
        <f t="shared" si="30"/>
        <v>4.0650406504065045E-3</v>
      </c>
      <c r="N98" s="37">
        <f t="shared" si="31"/>
        <v>4.3699186991869921E-2</v>
      </c>
      <c r="O98" s="37">
        <f t="shared" si="31"/>
        <v>5.386178861788618E-2</v>
      </c>
      <c r="P98" s="37">
        <f t="shared" si="31"/>
        <v>5.589430894308943E-2</v>
      </c>
      <c r="Q98" s="37">
        <f t="shared" si="31"/>
        <v>5.6910569105691054E-2</v>
      </c>
      <c r="R98" s="37">
        <f t="shared" si="31"/>
        <v>5.6910569105691054E-2</v>
      </c>
      <c r="S98" s="32"/>
    </row>
    <row r="99" spans="1:19" x14ac:dyDescent="0.25">
      <c r="A99" s="11">
        <v>40724.291666666664</v>
      </c>
      <c r="B99">
        <v>0</v>
      </c>
      <c r="C99">
        <v>13.799999999999999</v>
      </c>
      <c r="D99">
        <v>1.3</v>
      </c>
      <c r="E99">
        <v>251</v>
      </c>
      <c r="F99" s="19" t="b">
        <f t="shared" si="3"/>
        <v>0</v>
      </c>
      <c r="G99" s="20">
        <f t="shared" si="4"/>
        <v>251</v>
      </c>
      <c r="H99" s="20" t="b">
        <f t="shared" si="5"/>
        <v>0</v>
      </c>
      <c r="I99" s="20" t="b">
        <f t="shared" si="6"/>
        <v>0</v>
      </c>
      <c r="J99" s="20" t="b">
        <f t="shared" si="7"/>
        <v>0</v>
      </c>
      <c r="K99" s="21" t="b">
        <f t="shared" si="8"/>
        <v>0</v>
      </c>
      <c r="L99" s="26"/>
      <c r="M99" s="37">
        <f t="shared" si="30"/>
        <v>4.0650406504065045E-3</v>
      </c>
      <c r="N99" s="37">
        <f t="shared" si="31"/>
        <v>3.2520325203252029E-2</v>
      </c>
      <c r="O99" s="37">
        <f t="shared" si="31"/>
        <v>3.4552845528455278E-2</v>
      </c>
      <c r="P99" s="37">
        <f t="shared" si="31"/>
        <v>3.5569105691056903E-2</v>
      </c>
      <c r="Q99" s="37">
        <f t="shared" si="31"/>
        <v>3.5569105691056903E-2</v>
      </c>
      <c r="R99" s="37">
        <f t="shared" si="31"/>
        <v>3.5569105691056903E-2</v>
      </c>
      <c r="S99" s="32"/>
    </row>
    <row r="100" spans="1:19" x14ac:dyDescent="0.25">
      <c r="A100" s="11">
        <v>40724.333333333336</v>
      </c>
      <c r="B100">
        <v>0</v>
      </c>
      <c r="C100">
        <v>13.799999999999999</v>
      </c>
      <c r="D100">
        <v>1</v>
      </c>
      <c r="E100">
        <v>242</v>
      </c>
      <c r="F100" s="19" t="b">
        <f t="shared" si="3"/>
        <v>0</v>
      </c>
      <c r="G100" s="20">
        <f t="shared" si="4"/>
        <v>242</v>
      </c>
      <c r="H100" s="20" t="b">
        <f t="shared" si="5"/>
        <v>0</v>
      </c>
      <c r="I100" s="20" t="b">
        <f t="shared" si="6"/>
        <v>0</v>
      </c>
      <c r="J100" s="20" t="b">
        <f t="shared" si="7"/>
        <v>0</v>
      </c>
      <c r="K100" s="21" t="b">
        <f t="shared" si="8"/>
        <v>0</v>
      </c>
      <c r="L100" s="26" t="s">
        <v>52</v>
      </c>
      <c r="M100" s="37">
        <f t="shared" si="30"/>
        <v>3.0487804878048782E-3</v>
      </c>
      <c r="N100" s="37">
        <f t="shared" si="31"/>
        <v>4.2682926829268296E-2</v>
      </c>
      <c r="O100" s="37">
        <f t="shared" si="31"/>
        <v>4.6747967479674801E-2</v>
      </c>
      <c r="P100" s="37">
        <f t="shared" si="31"/>
        <v>4.878048780487805E-2</v>
      </c>
      <c r="Q100" s="37">
        <f t="shared" si="31"/>
        <v>4.878048780487805E-2</v>
      </c>
      <c r="R100" s="37">
        <f t="shared" si="31"/>
        <v>4.878048780487805E-2</v>
      </c>
      <c r="S100" s="32"/>
    </row>
    <row r="101" spans="1:19" x14ac:dyDescent="0.25">
      <c r="A101" s="11">
        <v>40724.375</v>
      </c>
      <c r="B101">
        <v>0</v>
      </c>
      <c r="C101">
        <v>13.799999999999999</v>
      </c>
      <c r="D101">
        <v>0.4</v>
      </c>
      <c r="E101">
        <v>343</v>
      </c>
      <c r="F101" s="19">
        <f t="shared" si="3"/>
        <v>343</v>
      </c>
      <c r="G101" s="20" t="b">
        <f t="shared" si="4"/>
        <v>0</v>
      </c>
      <c r="H101" s="20" t="b">
        <f t="shared" si="5"/>
        <v>0</v>
      </c>
      <c r="I101" s="20" t="b">
        <f t="shared" si="6"/>
        <v>0</v>
      </c>
      <c r="J101" s="20" t="b">
        <f t="shared" si="7"/>
        <v>0</v>
      </c>
      <c r="K101" s="21" t="b">
        <f t="shared" si="8"/>
        <v>0</v>
      </c>
      <c r="L101" s="26"/>
      <c r="M101" s="37">
        <f t="shared" si="30"/>
        <v>4.0650406504065045E-3</v>
      </c>
      <c r="N101" s="37">
        <f t="shared" si="31"/>
        <v>3.7601626016260166E-2</v>
      </c>
      <c r="O101" s="37">
        <f t="shared" si="31"/>
        <v>4.0650406504065047E-2</v>
      </c>
      <c r="P101" s="37">
        <f t="shared" si="31"/>
        <v>4.0650406504065047E-2</v>
      </c>
      <c r="Q101" s="37">
        <f t="shared" si="31"/>
        <v>4.0650406504065047E-2</v>
      </c>
      <c r="R101" s="37">
        <f t="shared" si="31"/>
        <v>4.0650406504065047E-2</v>
      </c>
      <c r="S101" s="32"/>
    </row>
    <row r="102" spans="1:19" x14ac:dyDescent="0.25">
      <c r="A102" s="11">
        <v>40724.416666666664</v>
      </c>
      <c r="B102">
        <v>0</v>
      </c>
      <c r="C102">
        <v>13.799999999999999</v>
      </c>
      <c r="D102">
        <v>0.6</v>
      </c>
      <c r="E102">
        <v>212</v>
      </c>
      <c r="F102" s="19" t="b">
        <f t="shared" si="3"/>
        <v>0</v>
      </c>
      <c r="G102" s="20">
        <f t="shared" si="4"/>
        <v>212</v>
      </c>
      <c r="H102" s="20" t="b">
        <f t="shared" si="5"/>
        <v>0</v>
      </c>
      <c r="I102" s="20" t="b">
        <f t="shared" si="6"/>
        <v>0</v>
      </c>
      <c r="J102" s="20" t="b">
        <f t="shared" si="7"/>
        <v>0</v>
      </c>
      <c r="K102" s="21" t="b">
        <f t="shared" si="8"/>
        <v>0</v>
      </c>
      <c r="L102" s="26" t="s">
        <v>53</v>
      </c>
      <c r="M102" s="37">
        <f t="shared" si="30"/>
        <v>2.0325203252032522E-3</v>
      </c>
      <c r="N102" s="37">
        <f t="shared" si="31"/>
        <v>2.540650406504065E-2</v>
      </c>
      <c r="O102" s="37">
        <f t="shared" si="31"/>
        <v>3.8617886178861791E-2</v>
      </c>
      <c r="P102" s="37">
        <f t="shared" si="31"/>
        <v>4.065040650406504E-2</v>
      </c>
      <c r="Q102" s="37">
        <f t="shared" si="31"/>
        <v>4.065040650406504E-2</v>
      </c>
      <c r="R102" s="37">
        <f t="shared" si="31"/>
        <v>4.065040650406504E-2</v>
      </c>
      <c r="S102" s="32"/>
    </row>
    <row r="103" spans="1:19" x14ac:dyDescent="0.25">
      <c r="A103" s="11">
        <v>40724.458333333336</v>
      </c>
      <c r="B103">
        <v>0</v>
      </c>
      <c r="C103">
        <v>13.799999999999999</v>
      </c>
      <c r="D103">
        <v>1</v>
      </c>
      <c r="E103">
        <v>117</v>
      </c>
      <c r="F103" s="19" t="b">
        <f t="shared" si="3"/>
        <v>0</v>
      </c>
      <c r="G103" s="20">
        <f t="shared" si="4"/>
        <v>117</v>
      </c>
      <c r="H103" s="20" t="b">
        <f t="shared" si="5"/>
        <v>0</v>
      </c>
      <c r="I103" s="20" t="b">
        <f t="shared" si="6"/>
        <v>0</v>
      </c>
      <c r="J103" s="20" t="b">
        <f t="shared" si="7"/>
        <v>0</v>
      </c>
      <c r="K103" s="21" t="b">
        <f t="shared" si="8"/>
        <v>0</v>
      </c>
      <c r="L103" s="26"/>
      <c r="M103" s="37">
        <f t="shared" si="30"/>
        <v>5.08130081300813E-3</v>
      </c>
      <c r="N103" s="37">
        <f t="shared" si="31"/>
        <v>3.048780487804878E-2</v>
      </c>
      <c r="O103" s="37">
        <f t="shared" si="31"/>
        <v>4.573170731707317E-2</v>
      </c>
      <c r="P103" s="37">
        <f t="shared" si="31"/>
        <v>5.08130081300813E-2</v>
      </c>
      <c r="Q103" s="37">
        <f t="shared" si="31"/>
        <v>5.2845528455284549E-2</v>
      </c>
      <c r="R103" s="37">
        <f t="shared" si="31"/>
        <v>5.2845528455284549E-2</v>
      </c>
      <c r="S103" s="32"/>
    </row>
    <row r="104" spans="1:19" x14ac:dyDescent="0.25">
      <c r="A104" s="11">
        <v>40724.5</v>
      </c>
      <c r="B104">
        <v>0</v>
      </c>
      <c r="C104">
        <v>13.799999999999999</v>
      </c>
      <c r="D104">
        <v>0.8</v>
      </c>
      <c r="E104">
        <v>150</v>
      </c>
      <c r="F104" s="19" t="b">
        <f t="shared" si="3"/>
        <v>0</v>
      </c>
      <c r="G104" s="20">
        <f t="shared" si="4"/>
        <v>150</v>
      </c>
      <c r="H104" s="20" t="b">
        <f t="shared" si="5"/>
        <v>0</v>
      </c>
      <c r="I104" s="20" t="b">
        <f t="shared" si="6"/>
        <v>0</v>
      </c>
      <c r="J104" s="20" t="b">
        <f t="shared" si="7"/>
        <v>0</v>
      </c>
      <c r="K104" s="21" t="b">
        <f t="shared" si="8"/>
        <v>0</v>
      </c>
      <c r="L104" s="26" t="s">
        <v>54</v>
      </c>
      <c r="M104" s="37">
        <f t="shared" si="30"/>
        <v>2.0325203252032522E-3</v>
      </c>
      <c r="N104" s="37">
        <f t="shared" si="31"/>
        <v>3.048780487804878E-2</v>
      </c>
      <c r="O104" s="37">
        <f t="shared" si="31"/>
        <v>3.4552845528455285E-2</v>
      </c>
      <c r="P104" s="37">
        <f t="shared" si="31"/>
        <v>3.556910569105691E-2</v>
      </c>
      <c r="Q104" s="37">
        <f t="shared" si="31"/>
        <v>4.1666666666666664E-2</v>
      </c>
      <c r="R104" s="37">
        <f t="shared" si="31"/>
        <v>5.08130081300813E-2</v>
      </c>
      <c r="S104" s="32"/>
    </row>
    <row r="105" spans="1:19" x14ac:dyDescent="0.25">
      <c r="A105" s="11">
        <v>40724.541666666664</v>
      </c>
      <c r="B105">
        <v>0</v>
      </c>
      <c r="C105">
        <v>13.799999999999999</v>
      </c>
      <c r="D105">
        <v>1.3</v>
      </c>
      <c r="E105">
        <v>129</v>
      </c>
      <c r="F105" s="19" t="b">
        <f t="shared" si="3"/>
        <v>0</v>
      </c>
      <c r="G105" s="20">
        <f t="shared" si="4"/>
        <v>129</v>
      </c>
      <c r="H105" s="20" t="b">
        <f t="shared" si="5"/>
        <v>0</v>
      </c>
      <c r="I105" s="20" t="b">
        <f t="shared" si="6"/>
        <v>0</v>
      </c>
      <c r="J105" s="20" t="b">
        <f t="shared" si="7"/>
        <v>0</v>
      </c>
      <c r="K105" s="21" t="b">
        <f t="shared" si="8"/>
        <v>0</v>
      </c>
      <c r="L105" s="26"/>
      <c r="M105" s="37">
        <f t="shared" si="30"/>
        <v>7.1138211382113818E-3</v>
      </c>
      <c r="N105" s="37">
        <f t="shared" si="31"/>
        <v>4.8780487804878044E-2</v>
      </c>
      <c r="O105" s="37">
        <f t="shared" si="31"/>
        <v>5.7926829268292679E-2</v>
      </c>
      <c r="P105" s="37">
        <f t="shared" si="31"/>
        <v>5.7926829268292679E-2</v>
      </c>
      <c r="Q105" s="37">
        <f t="shared" si="31"/>
        <v>6.1991869918699184E-2</v>
      </c>
      <c r="R105" s="37">
        <f t="shared" si="31"/>
        <v>6.1991869918699184E-2</v>
      </c>
      <c r="S105" s="32"/>
    </row>
    <row r="106" spans="1:19" x14ac:dyDescent="0.25">
      <c r="A106" s="11">
        <v>40724.583333333336</v>
      </c>
      <c r="B106">
        <v>0</v>
      </c>
      <c r="C106">
        <v>13.799999999999999</v>
      </c>
      <c r="D106">
        <v>1.2</v>
      </c>
      <c r="E106">
        <v>115</v>
      </c>
      <c r="F106" s="19" t="b">
        <f t="shared" si="3"/>
        <v>0</v>
      </c>
      <c r="G106" s="20">
        <f t="shared" si="4"/>
        <v>115</v>
      </c>
      <c r="H106" s="20" t="b">
        <f t="shared" si="5"/>
        <v>0</v>
      </c>
      <c r="I106" s="20" t="b">
        <f t="shared" si="6"/>
        <v>0</v>
      </c>
      <c r="J106" s="20" t="b">
        <f t="shared" si="7"/>
        <v>0</v>
      </c>
      <c r="K106" s="21" t="b">
        <f t="shared" si="8"/>
        <v>0</v>
      </c>
      <c r="L106" s="26" t="s">
        <v>55</v>
      </c>
      <c r="M106" s="37">
        <f t="shared" si="30"/>
        <v>6.0975609756097563E-3</v>
      </c>
      <c r="N106" s="37">
        <f t="shared" si="31"/>
        <v>7.2154471544715451E-2</v>
      </c>
      <c r="O106" s="37">
        <f t="shared" si="31"/>
        <v>7.41869918699187E-2</v>
      </c>
      <c r="P106" s="37">
        <f t="shared" si="31"/>
        <v>7.41869918699187E-2</v>
      </c>
      <c r="Q106" s="37">
        <f t="shared" si="31"/>
        <v>7.41869918699187E-2</v>
      </c>
      <c r="R106" s="37">
        <f t="shared" si="31"/>
        <v>7.41869918699187E-2</v>
      </c>
      <c r="S106" s="32"/>
    </row>
    <row r="107" spans="1:19" x14ac:dyDescent="0.25">
      <c r="A107" s="11">
        <v>40724.625</v>
      </c>
      <c r="B107">
        <v>0</v>
      </c>
      <c r="C107">
        <v>13.799999999999999</v>
      </c>
      <c r="D107">
        <v>1.2</v>
      </c>
      <c r="E107">
        <v>239</v>
      </c>
      <c r="F107" s="19" t="b">
        <f t="shared" si="3"/>
        <v>0</v>
      </c>
      <c r="G107" s="20">
        <f t="shared" si="4"/>
        <v>239</v>
      </c>
      <c r="H107" s="20" t="b">
        <f t="shared" si="5"/>
        <v>0</v>
      </c>
      <c r="I107" s="20" t="b">
        <f t="shared" si="6"/>
        <v>0</v>
      </c>
      <c r="J107" s="20" t="b">
        <f t="shared" si="7"/>
        <v>0</v>
      </c>
      <c r="K107" s="21" t="b">
        <f t="shared" si="8"/>
        <v>0</v>
      </c>
      <c r="L107" s="26"/>
      <c r="M107" s="37">
        <f t="shared" si="30"/>
        <v>1.2195121951219513E-2</v>
      </c>
      <c r="N107" s="37">
        <f t="shared" si="31"/>
        <v>4.065040650406504E-2</v>
      </c>
      <c r="O107" s="37">
        <f t="shared" si="31"/>
        <v>4.3699186991869921E-2</v>
      </c>
      <c r="P107" s="37">
        <f t="shared" si="31"/>
        <v>4.3699186991869921E-2</v>
      </c>
      <c r="Q107" s="37">
        <f t="shared" si="31"/>
        <v>4.3699186991869921E-2</v>
      </c>
      <c r="R107" s="37">
        <f t="shared" si="31"/>
        <v>4.3699186991869921E-2</v>
      </c>
      <c r="S107" s="32"/>
    </row>
    <row r="108" spans="1:19" x14ac:dyDescent="0.25">
      <c r="A108" s="11">
        <v>40724.666666666664</v>
      </c>
      <c r="B108">
        <v>0</v>
      </c>
      <c r="C108">
        <v>13.799999999999999</v>
      </c>
      <c r="D108">
        <v>1.3</v>
      </c>
      <c r="E108">
        <v>143</v>
      </c>
      <c r="F108" s="19" t="b">
        <f t="shared" si="3"/>
        <v>0</v>
      </c>
      <c r="G108" s="20">
        <f t="shared" si="4"/>
        <v>143</v>
      </c>
      <c r="H108" s="20" t="b">
        <f t="shared" si="5"/>
        <v>0</v>
      </c>
      <c r="I108" s="20" t="b">
        <f t="shared" si="6"/>
        <v>0</v>
      </c>
      <c r="J108" s="20" t="b">
        <f t="shared" si="7"/>
        <v>0</v>
      </c>
      <c r="K108" s="21" t="b">
        <f t="shared" si="8"/>
        <v>0</v>
      </c>
      <c r="L108" s="26" t="s">
        <v>47</v>
      </c>
      <c r="M108" s="33">
        <f t="shared" ref="M108:Q108" si="32">SUM(M92:M107)</f>
        <v>8.7398373983739841E-2</v>
      </c>
      <c r="N108" s="33">
        <f t="shared" si="32"/>
        <v>0.66158536585365857</v>
      </c>
      <c r="O108" s="33">
        <f t="shared" si="32"/>
        <v>0.83943089430894302</v>
      </c>
      <c r="P108" s="33">
        <f t="shared" si="32"/>
        <v>0.92174796747967469</v>
      </c>
      <c r="Q108" s="33">
        <f t="shared" si="32"/>
        <v>0.97764227642276424</v>
      </c>
      <c r="R108" s="33">
        <f>SUM(R92:R107)</f>
        <v>1</v>
      </c>
      <c r="S108" s="32"/>
    </row>
    <row r="109" spans="1:19" x14ac:dyDescent="0.25">
      <c r="A109" s="11">
        <v>40724.708333333336</v>
      </c>
      <c r="B109">
        <v>0</v>
      </c>
      <c r="C109">
        <v>13.799999999999999</v>
      </c>
      <c r="D109">
        <v>0.8</v>
      </c>
      <c r="E109">
        <v>187</v>
      </c>
      <c r="F109" s="19" t="b">
        <f t="shared" si="3"/>
        <v>0</v>
      </c>
      <c r="G109" s="20">
        <f t="shared" si="4"/>
        <v>187</v>
      </c>
      <c r="H109" s="20" t="b">
        <f t="shared" si="5"/>
        <v>0</v>
      </c>
      <c r="I109" s="20" t="b">
        <f t="shared" si="6"/>
        <v>0</v>
      </c>
      <c r="J109" s="20" t="b">
        <f t="shared" si="7"/>
        <v>0</v>
      </c>
      <c r="K109" s="21" t="b">
        <f t="shared" si="8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40724.75</v>
      </c>
      <c r="B110">
        <v>0</v>
      </c>
      <c r="C110">
        <v>13.799999999999999</v>
      </c>
      <c r="D110">
        <v>1</v>
      </c>
      <c r="E110">
        <v>246</v>
      </c>
      <c r="F110" s="19" t="b">
        <f t="shared" si="3"/>
        <v>0</v>
      </c>
      <c r="G110" s="20">
        <f t="shared" si="4"/>
        <v>246</v>
      </c>
      <c r="H110" s="20" t="b">
        <f t="shared" si="5"/>
        <v>0</v>
      </c>
      <c r="I110" s="20" t="b">
        <f t="shared" si="6"/>
        <v>0</v>
      </c>
      <c r="J110" s="20" t="b">
        <f t="shared" si="7"/>
        <v>0</v>
      </c>
      <c r="K110" s="21" t="b">
        <f t="shared" si="8"/>
        <v>0</v>
      </c>
    </row>
    <row r="111" spans="1:19" x14ac:dyDescent="0.25">
      <c r="A111" s="11">
        <v>40724.791666666664</v>
      </c>
      <c r="B111">
        <v>0</v>
      </c>
      <c r="C111">
        <v>13.799999999999999</v>
      </c>
      <c r="D111">
        <v>1.8</v>
      </c>
      <c r="E111">
        <v>179</v>
      </c>
      <c r="F111" s="19" t="b">
        <f t="shared" si="3"/>
        <v>0</v>
      </c>
      <c r="G111" s="20" t="b">
        <f t="shared" si="4"/>
        <v>0</v>
      </c>
      <c r="H111" s="20">
        <f t="shared" si="5"/>
        <v>179</v>
      </c>
      <c r="I111" s="20" t="b">
        <f t="shared" si="6"/>
        <v>0</v>
      </c>
      <c r="J111" s="20" t="b">
        <f t="shared" si="7"/>
        <v>0</v>
      </c>
      <c r="K111" s="21" t="b">
        <f t="shared" si="8"/>
        <v>0</v>
      </c>
    </row>
    <row r="112" spans="1:19" x14ac:dyDescent="0.25">
      <c r="A112" s="11">
        <v>40724.833333333336</v>
      </c>
      <c r="B112">
        <v>0</v>
      </c>
      <c r="C112">
        <v>13.799999999999999</v>
      </c>
      <c r="D112">
        <v>1.5</v>
      </c>
      <c r="E112">
        <v>304</v>
      </c>
      <c r="F112" s="19" t="b">
        <f t="shared" si="3"/>
        <v>0</v>
      </c>
      <c r="G112" s="20" t="b">
        <f t="shared" si="4"/>
        <v>0</v>
      </c>
      <c r="H112" s="20">
        <f t="shared" si="5"/>
        <v>304</v>
      </c>
      <c r="I112" s="20" t="b">
        <f t="shared" si="6"/>
        <v>0</v>
      </c>
      <c r="J112" s="20" t="b">
        <f t="shared" si="7"/>
        <v>0</v>
      </c>
      <c r="K112" s="21" t="b">
        <f t="shared" si="8"/>
        <v>0</v>
      </c>
    </row>
    <row r="113" spans="1:11" x14ac:dyDescent="0.25">
      <c r="A113" s="11">
        <v>40724.875</v>
      </c>
      <c r="B113">
        <v>0</v>
      </c>
      <c r="C113">
        <v>13.799999999999999</v>
      </c>
      <c r="D113">
        <v>0.9</v>
      </c>
      <c r="E113">
        <v>178</v>
      </c>
      <c r="F113" s="19" t="b">
        <f t="shared" si="3"/>
        <v>0</v>
      </c>
      <c r="G113" s="20">
        <f t="shared" si="4"/>
        <v>178</v>
      </c>
      <c r="H113" s="20" t="b">
        <f t="shared" si="5"/>
        <v>0</v>
      </c>
      <c r="I113" s="20" t="b">
        <f t="shared" si="6"/>
        <v>0</v>
      </c>
      <c r="J113" s="20" t="b">
        <f t="shared" si="7"/>
        <v>0</v>
      </c>
      <c r="K113" s="21" t="b">
        <f t="shared" si="8"/>
        <v>0</v>
      </c>
    </row>
    <row r="114" spans="1:11" x14ac:dyDescent="0.25">
      <c r="A114" s="11">
        <v>40724.916666666664</v>
      </c>
      <c r="B114">
        <v>0</v>
      </c>
      <c r="C114">
        <v>13.799999999999999</v>
      </c>
      <c r="D114">
        <v>0.9</v>
      </c>
      <c r="E114">
        <v>323</v>
      </c>
      <c r="F114" s="19" t="b">
        <f t="shared" si="3"/>
        <v>0</v>
      </c>
      <c r="G114" s="20">
        <f t="shared" si="4"/>
        <v>323</v>
      </c>
      <c r="H114" s="20" t="b">
        <f t="shared" si="5"/>
        <v>0</v>
      </c>
      <c r="I114" s="20" t="b">
        <f t="shared" si="6"/>
        <v>0</v>
      </c>
      <c r="J114" s="20" t="b">
        <f t="shared" si="7"/>
        <v>0</v>
      </c>
      <c r="K114" s="21" t="b">
        <f t="shared" si="8"/>
        <v>0</v>
      </c>
    </row>
    <row r="115" spans="1:11" x14ac:dyDescent="0.25">
      <c r="A115" s="11">
        <v>40724.958333333336</v>
      </c>
      <c r="B115">
        <v>0</v>
      </c>
      <c r="C115">
        <v>13.799999999999999</v>
      </c>
      <c r="D115">
        <v>0.6</v>
      </c>
      <c r="E115">
        <v>152</v>
      </c>
      <c r="F115" s="19" t="b">
        <f t="shared" si="3"/>
        <v>0</v>
      </c>
      <c r="G115" s="20">
        <f t="shared" si="4"/>
        <v>152</v>
      </c>
      <c r="H115" s="20" t="b">
        <f t="shared" si="5"/>
        <v>0</v>
      </c>
      <c r="I115" s="20" t="b">
        <f t="shared" si="6"/>
        <v>0</v>
      </c>
      <c r="J115" s="20" t="b">
        <f t="shared" si="7"/>
        <v>0</v>
      </c>
      <c r="K115" s="21" t="b">
        <f t="shared" si="8"/>
        <v>0</v>
      </c>
    </row>
    <row r="116" spans="1:11" x14ac:dyDescent="0.25">
      <c r="A116" s="11">
        <v>40725</v>
      </c>
      <c r="B116">
        <v>0</v>
      </c>
      <c r="C116">
        <v>13.799999999999999</v>
      </c>
      <c r="D116">
        <v>0.7</v>
      </c>
      <c r="E116">
        <v>319</v>
      </c>
      <c r="F116" s="19" t="b">
        <f t="shared" si="3"/>
        <v>0</v>
      </c>
      <c r="G116" s="20">
        <f t="shared" si="4"/>
        <v>319</v>
      </c>
      <c r="H116" s="20" t="b">
        <f t="shared" si="5"/>
        <v>0</v>
      </c>
      <c r="I116" s="20" t="b">
        <f t="shared" si="6"/>
        <v>0</v>
      </c>
      <c r="J116" s="20" t="b">
        <f t="shared" si="7"/>
        <v>0</v>
      </c>
      <c r="K116" s="21" t="b">
        <f t="shared" si="8"/>
        <v>0</v>
      </c>
    </row>
    <row r="117" spans="1:11" x14ac:dyDescent="0.25">
      <c r="A117" s="11">
        <v>40725.041666666664</v>
      </c>
      <c r="B117">
        <v>0</v>
      </c>
      <c r="C117">
        <v>13.799999999999999</v>
      </c>
      <c r="D117">
        <v>0.8</v>
      </c>
      <c r="E117">
        <v>276</v>
      </c>
      <c r="F117" s="19" t="b">
        <f t="shared" ref="F117:F180" si="33">IF(D117&lt;0.5,E117)</f>
        <v>0</v>
      </c>
      <c r="G117" s="20">
        <f t="shared" ref="G117:G180" si="34">IF(D117&lt;1.5,IF(D117&gt;=0.5,E117))</f>
        <v>276</v>
      </c>
      <c r="H117" s="20" t="b">
        <f t="shared" ref="H117:H180" si="35">IF(D117&lt;2.5,IF(D117&gt;=1.5,E117))</f>
        <v>0</v>
      </c>
      <c r="I117" s="20" t="b">
        <f t="shared" ref="I117:I180" si="36">IF(D117&lt;3.5,IF(D117&gt;=2.5,E117))</f>
        <v>0</v>
      </c>
      <c r="J117" s="20" t="b">
        <f t="shared" ref="J117:J180" si="37">IF(D117&lt;4.5,IF(D117&gt;=3.5,E117))</f>
        <v>0</v>
      </c>
      <c r="K117" s="21" t="b">
        <f t="shared" ref="K117:K180" si="38">IF(D117&gt;=4.5,E117)</f>
        <v>0</v>
      </c>
    </row>
    <row r="118" spans="1:11" x14ac:dyDescent="0.25">
      <c r="A118" s="11">
        <v>40725.083333333336</v>
      </c>
      <c r="B118">
        <v>0</v>
      </c>
      <c r="C118">
        <v>13.799999999999999</v>
      </c>
      <c r="D118">
        <v>0.7</v>
      </c>
      <c r="E118">
        <v>179</v>
      </c>
      <c r="F118" s="19" t="b">
        <f t="shared" si="33"/>
        <v>0</v>
      </c>
      <c r="G118" s="20">
        <f t="shared" si="34"/>
        <v>179</v>
      </c>
      <c r="H118" s="20" t="b">
        <f t="shared" si="35"/>
        <v>0</v>
      </c>
      <c r="I118" s="20" t="b">
        <f t="shared" si="36"/>
        <v>0</v>
      </c>
      <c r="J118" s="20" t="b">
        <f t="shared" si="37"/>
        <v>0</v>
      </c>
      <c r="K118" s="21" t="b">
        <f t="shared" si="38"/>
        <v>0</v>
      </c>
    </row>
    <row r="119" spans="1:11" x14ac:dyDescent="0.25">
      <c r="A119" s="11">
        <v>40725.125</v>
      </c>
      <c r="B119">
        <v>0</v>
      </c>
      <c r="C119">
        <v>13.799999999999999</v>
      </c>
      <c r="D119">
        <v>1.3</v>
      </c>
      <c r="E119">
        <v>317</v>
      </c>
      <c r="F119" s="19" t="b">
        <f t="shared" si="33"/>
        <v>0</v>
      </c>
      <c r="G119" s="20">
        <f t="shared" si="34"/>
        <v>317</v>
      </c>
      <c r="H119" s="20" t="b">
        <f t="shared" si="35"/>
        <v>0</v>
      </c>
      <c r="I119" s="20" t="b">
        <f t="shared" si="36"/>
        <v>0</v>
      </c>
      <c r="J119" s="20" t="b">
        <f t="shared" si="37"/>
        <v>0</v>
      </c>
      <c r="K119" s="21" t="b">
        <f t="shared" si="38"/>
        <v>0</v>
      </c>
    </row>
    <row r="120" spans="1:11" x14ac:dyDescent="0.25">
      <c r="A120" s="11">
        <v>40725.166666666664</v>
      </c>
      <c r="B120">
        <v>0</v>
      </c>
      <c r="C120">
        <v>13.799999999999999</v>
      </c>
      <c r="D120">
        <v>1.2</v>
      </c>
      <c r="E120">
        <v>339</v>
      </c>
      <c r="F120" s="19" t="b">
        <f t="shared" si="33"/>
        <v>0</v>
      </c>
      <c r="G120" s="20">
        <f t="shared" si="34"/>
        <v>339</v>
      </c>
      <c r="H120" s="20" t="b">
        <f t="shared" si="35"/>
        <v>0</v>
      </c>
      <c r="I120" s="20" t="b">
        <f t="shared" si="36"/>
        <v>0</v>
      </c>
      <c r="J120" s="20" t="b">
        <f t="shared" si="37"/>
        <v>0</v>
      </c>
      <c r="K120" s="21" t="b">
        <f t="shared" si="38"/>
        <v>0</v>
      </c>
    </row>
    <row r="121" spans="1:11" x14ac:dyDescent="0.25">
      <c r="A121" s="11">
        <v>40725.208333333336</v>
      </c>
      <c r="B121">
        <v>0</v>
      </c>
      <c r="C121">
        <v>13.799999999999999</v>
      </c>
      <c r="D121">
        <v>0.5</v>
      </c>
      <c r="E121">
        <v>109</v>
      </c>
      <c r="F121" s="19" t="b">
        <f t="shared" si="33"/>
        <v>0</v>
      </c>
      <c r="G121" s="20">
        <f t="shared" si="34"/>
        <v>109</v>
      </c>
      <c r="H121" s="20" t="b">
        <f t="shared" si="35"/>
        <v>0</v>
      </c>
      <c r="I121" s="20" t="b">
        <f t="shared" si="36"/>
        <v>0</v>
      </c>
      <c r="J121" s="20" t="b">
        <f t="shared" si="37"/>
        <v>0</v>
      </c>
      <c r="K121" s="21" t="b">
        <f t="shared" si="38"/>
        <v>0</v>
      </c>
    </row>
    <row r="122" spans="1:11" x14ac:dyDescent="0.25">
      <c r="A122" s="11">
        <v>40725.25</v>
      </c>
      <c r="B122">
        <v>0</v>
      </c>
      <c r="C122">
        <v>13.799999999999999</v>
      </c>
      <c r="D122">
        <v>0.7</v>
      </c>
      <c r="E122">
        <v>277</v>
      </c>
      <c r="F122" s="19" t="b">
        <f t="shared" si="33"/>
        <v>0</v>
      </c>
      <c r="G122" s="20">
        <f t="shared" si="34"/>
        <v>277</v>
      </c>
      <c r="H122" s="20" t="b">
        <f t="shared" si="35"/>
        <v>0</v>
      </c>
      <c r="I122" s="20" t="b">
        <f t="shared" si="36"/>
        <v>0</v>
      </c>
      <c r="J122" s="20" t="b">
        <f t="shared" si="37"/>
        <v>0</v>
      </c>
      <c r="K122" s="21" t="b">
        <f t="shared" si="38"/>
        <v>0</v>
      </c>
    </row>
    <row r="123" spans="1:11" x14ac:dyDescent="0.25">
      <c r="A123" s="11">
        <v>40725.291666666664</v>
      </c>
      <c r="B123">
        <v>0</v>
      </c>
      <c r="C123">
        <v>13.799999999999999</v>
      </c>
      <c r="D123">
        <v>0.6</v>
      </c>
      <c r="E123">
        <v>62</v>
      </c>
      <c r="F123" s="19" t="b">
        <f t="shared" si="33"/>
        <v>0</v>
      </c>
      <c r="G123" s="20">
        <f t="shared" si="34"/>
        <v>62</v>
      </c>
      <c r="H123" s="20" t="b">
        <f t="shared" si="35"/>
        <v>0</v>
      </c>
      <c r="I123" s="20" t="b">
        <f t="shared" si="36"/>
        <v>0</v>
      </c>
      <c r="J123" s="20" t="b">
        <f t="shared" si="37"/>
        <v>0</v>
      </c>
      <c r="K123" s="21" t="b">
        <f t="shared" si="38"/>
        <v>0</v>
      </c>
    </row>
    <row r="124" spans="1:11" x14ac:dyDescent="0.25">
      <c r="A124" s="11">
        <v>40725.333333333336</v>
      </c>
      <c r="B124">
        <v>0</v>
      </c>
      <c r="C124">
        <v>13.799999999999999</v>
      </c>
      <c r="D124">
        <v>0.6</v>
      </c>
      <c r="E124">
        <v>239</v>
      </c>
      <c r="F124" s="19" t="b">
        <f t="shared" si="33"/>
        <v>0</v>
      </c>
      <c r="G124" s="20">
        <f t="shared" si="34"/>
        <v>239</v>
      </c>
      <c r="H124" s="20" t="b">
        <f t="shared" si="35"/>
        <v>0</v>
      </c>
      <c r="I124" s="20" t="b">
        <f t="shared" si="36"/>
        <v>0</v>
      </c>
      <c r="J124" s="20" t="b">
        <f t="shared" si="37"/>
        <v>0</v>
      </c>
      <c r="K124" s="21" t="b">
        <f t="shared" si="38"/>
        <v>0</v>
      </c>
    </row>
    <row r="125" spans="1:11" x14ac:dyDescent="0.25">
      <c r="A125" s="11">
        <v>40725.375</v>
      </c>
      <c r="B125">
        <v>0</v>
      </c>
      <c r="C125">
        <v>13.799999999999999</v>
      </c>
      <c r="D125">
        <v>1.4</v>
      </c>
      <c r="E125">
        <v>218</v>
      </c>
      <c r="F125" s="19" t="b">
        <f t="shared" si="33"/>
        <v>0</v>
      </c>
      <c r="G125" s="20">
        <f t="shared" si="34"/>
        <v>218</v>
      </c>
      <c r="H125" s="20" t="b">
        <f t="shared" si="35"/>
        <v>0</v>
      </c>
      <c r="I125" s="20" t="b">
        <f t="shared" si="36"/>
        <v>0</v>
      </c>
      <c r="J125" s="20" t="b">
        <f t="shared" si="37"/>
        <v>0</v>
      </c>
      <c r="K125" s="21" t="b">
        <f t="shared" si="38"/>
        <v>0</v>
      </c>
    </row>
    <row r="126" spans="1:11" x14ac:dyDescent="0.25">
      <c r="A126" s="11">
        <v>40725.416666666664</v>
      </c>
      <c r="B126">
        <v>0</v>
      </c>
      <c r="C126">
        <v>13.799999999999999</v>
      </c>
      <c r="D126">
        <v>0.9</v>
      </c>
      <c r="E126">
        <v>179</v>
      </c>
      <c r="F126" s="19" t="b">
        <f t="shared" si="33"/>
        <v>0</v>
      </c>
      <c r="G126" s="20">
        <f t="shared" si="34"/>
        <v>179</v>
      </c>
      <c r="H126" s="20" t="b">
        <f t="shared" si="35"/>
        <v>0</v>
      </c>
      <c r="I126" s="20" t="b">
        <f t="shared" si="36"/>
        <v>0</v>
      </c>
      <c r="J126" s="20" t="b">
        <f t="shared" si="37"/>
        <v>0</v>
      </c>
      <c r="K126" s="21" t="b">
        <f t="shared" si="38"/>
        <v>0</v>
      </c>
    </row>
    <row r="127" spans="1:11" x14ac:dyDescent="0.25">
      <c r="A127" s="11">
        <v>40725.458333333336</v>
      </c>
      <c r="B127">
        <v>0</v>
      </c>
      <c r="C127">
        <v>13.799999999999999</v>
      </c>
      <c r="D127">
        <v>1.2</v>
      </c>
      <c r="E127">
        <v>154</v>
      </c>
      <c r="F127" s="19" t="b">
        <f t="shared" si="33"/>
        <v>0</v>
      </c>
      <c r="G127" s="20">
        <f t="shared" si="34"/>
        <v>154</v>
      </c>
      <c r="H127" s="20" t="b">
        <f t="shared" si="35"/>
        <v>0</v>
      </c>
      <c r="I127" s="20" t="b">
        <f t="shared" si="36"/>
        <v>0</v>
      </c>
      <c r="J127" s="20" t="b">
        <f t="shared" si="37"/>
        <v>0</v>
      </c>
      <c r="K127" s="21" t="b">
        <f t="shared" si="38"/>
        <v>0</v>
      </c>
    </row>
    <row r="128" spans="1:11" x14ac:dyDescent="0.25">
      <c r="A128" s="11">
        <v>40725.5</v>
      </c>
      <c r="B128">
        <v>0</v>
      </c>
      <c r="C128">
        <v>13.799999999999999</v>
      </c>
      <c r="D128">
        <v>1</v>
      </c>
      <c r="E128">
        <v>200</v>
      </c>
      <c r="F128" s="19" t="b">
        <f t="shared" si="33"/>
        <v>0</v>
      </c>
      <c r="G128" s="20">
        <f t="shared" si="34"/>
        <v>200</v>
      </c>
      <c r="H128" s="20" t="b">
        <f t="shared" si="35"/>
        <v>0</v>
      </c>
      <c r="I128" s="20" t="b">
        <f t="shared" si="36"/>
        <v>0</v>
      </c>
      <c r="J128" s="20" t="b">
        <f t="shared" si="37"/>
        <v>0</v>
      </c>
      <c r="K128" s="21" t="b">
        <f t="shared" si="38"/>
        <v>0</v>
      </c>
    </row>
    <row r="129" spans="1:11" x14ac:dyDescent="0.25">
      <c r="A129" s="11">
        <v>40725.541666666664</v>
      </c>
      <c r="B129">
        <v>0</v>
      </c>
      <c r="C129">
        <v>13.799999999999999</v>
      </c>
      <c r="D129">
        <v>2.7</v>
      </c>
      <c r="E129">
        <v>110</v>
      </c>
      <c r="F129" s="19" t="b">
        <f t="shared" si="33"/>
        <v>0</v>
      </c>
      <c r="G129" s="20" t="b">
        <f t="shared" si="34"/>
        <v>0</v>
      </c>
      <c r="H129" s="20" t="b">
        <f t="shared" si="35"/>
        <v>0</v>
      </c>
      <c r="I129" s="20">
        <f t="shared" si="36"/>
        <v>110</v>
      </c>
      <c r="J129" s="20" t="b">
        <f t="shared" si="37"/>
        <v>0</v>
      </c>
      <c r="K129" s="21" t="b">
        <f t="shared" si="38"/>
        <v>0</v>
      </c>
    </row>
    <row r="130" spans="1:11" x14ac:dyDescent="0.25">
      <c r="A130" s="11">
        <v>40725.583333333336</v>
      </c>
      <c r="B130">
        <v>0</v>
      </c>
      <c r="C130">
        <v>13.799999999999999</v>
      </c>
      <c r="D130">
        <v>2.7</v>
      </c>
      <c r="E130">
        <v>110</v>
      </c>
      <c r="F130" s="19" t="b">
        <f t="shared" si="33"/>
        <v>0</v>
      </c>
      <c r="G130" s="20" t="b">
        <f t="shared" si="34"/>
        <v>0</v>
      </c>
      <c r="H130" s="20" t="b">
        <f t="shared" si="35"/>
        <v>0</v>
      </c>
      <c r="I130" s="20">
        <f t="shared" si="36"/>
        <v>110</v>
      </c>
      <c r="J130" s="20" t="b">
        <f t="shared" si="37"/>
        <v>0</v>
      </c>
      <c r="K130" s="21" t="b">
        <f t="shared" si="38"/>
        <v>0</v>
      </c>
    </row>
    <row r="131" spans="1:11" x14ac:dyDescent="0.25">
      <c r="A131" s="11">
        <v>40725.625</v>
      </c>
      <c r="B131">
        <v>0</v>
      </c>
      <c r="C131">
        <v>13.799999999999999</v>
      </c>
      <c r="D131">
        <v>2.2999999999999998</v>
      </c>
      <c r="E131">
        <v>189</v>
      </c>
      <c r="F131" s="19" t="b">
        <f t="shared" si="33"/>
        <v>0</v>
      </c>
      <c r="G131" s="20" t="b">
        <f t="shared" si="34"/>
        <v>0</v>
      </c>
      <c r="H131" s="20">
        <f t="shared" si="35"/>
        <v>189</v>
      </c>
      <c r="I131" s="20" t="b">
        <f t="shared" si="36"/>
        <v>0</v>
      </c>
      <c r="J131" s="20" t="b">
        <f t="shared" si="37"/>
        <v>0</v>
      </c>
      <c r="K131" s="21" t="b">
        <f t="shared" si="38"/>
        <v>0</v>
      </c>
    </row>
    <row r="132" spans="1:11" x14ac:dyDescent="0.25">
      <c r="A132" s="11">
        <v>40725.666666666664</v>
      </c>
      <c r="B132">
        <v>0</v>
      </c>
      <c r="C132">
        <v>13.799999999999999</v>
      </c>
      <c r="D132">
        <v>3.5</v>
      </c>
      <c r="E132">
        <v>101</v>
      </c>
      <c r="F132" s="19" t="b">
        <f t="shared" si="33"/>
        <v>0</v>
      </c>
      <c r="G132" s="20" t="b">
        <f t="shared" si="34"/>
        <v>0</v>
      </c>
      <c r="H132" s="20" t="b">
        <f t="shared" si="35"/>
        <v>0</v>
      </c>
      <c r="I132" s="20" t="b">
        <f t="shared" si="36"/>
        <v>0</v>
      </c>
      <c r="J132" s="20">
        <f t="shared" si="37"/>
        <v>101</v>
      </c>
      <c r="K132" s="21" t="b">
        <f t="shared" si="38"/>
        <v>0</v>
      </c>
    </row>
    <row r="133" spans="1:11" x14ac:dyDescent="0.25">
      <c r="A133" s="11">
        <v>40725.708333333336</v>
      </c>
      <c r="B133">
        <v>0</v>
      </c>
      <c r="C133">
        <v>13.799999999999999</v>
      </c>
      <c r="D133">
        <v>4.4000000000000004</v>
      </c>
      <c r="E133">
        <v>102</v>
      </c>
      <c r="F133" s="19" t="b">
        <f t="shared" si="33"/>
        <v>0</v>
      </c>
      <c r="G133" s="20" t="b">
        <f t="shared" si="34"/>
        <v>0</v>
      </c>
      <c r="H133" s="20" t="b">
        <f t="shared" si="35"/>
        <v>0</v>
      </c>
      <c r="I133" s="20" t="b">
        <f t="shared" si="36"/>
        <v>0</v>
      </c>
      <c r="J133" s="20">
        <f t="shared" si="37"/>
        <v>102</v>
      </c>
      <c r="K133" s="21" t="b">
        <f t="shared" si="38"/>
        <v>0</v>
      </c>
    </row>
    <row r="134" spans="1:11" x14ac:dyDescent="0.25">
      <c r="A134" s="11">
        <v>40725.75</v>
      </c>
      <c r="B134">
        <v>0</v>
      </c>
      <c r="C134">
        <v>13.799999999999999</v>
      </c>
      <c r="D134">
        <v>3.8</v>
      </c>
      <c r="E134">
        <v>74</v>
      </c>
      <c r="F134" s="19" t="b">
        <f t="shared" si="33"/>
        <v>0</v>
      </c>
      <c r="G134" s="20" t="b">
        <f t="shared" si="34"/>
        <v>0</v>
      </c>
      <c r="H134" s="20" t="b">
        <f t="shared" si="35"/>
        <v>0</v>
      </c>
      <c r="I134" s="20" t="b">
        <f t="shared" si="36"/>
        <v>0</v>
      </c>
      <c r="J134" s="20">
        <f t="shared" si="37"/>
        <v>74</v>
      </c>
      <c r="K134" s="21" t="b">
        <f t="shared" si="38"/>
        <v>0</v>
      </c>
    </row>
    <row r="135" spans="1:11" x14ac:dyDescent="0.25">
      <c r="A135" s="11">
        <v>40725.791666666664</v>
      </c>
      <c r="B135">
        <v>0</v>
      </c>
      <c r="C135">
        <v>13.799999999999999</v>
      </c>
      <c r="D135">
        <v>2.9</v>
      </c>
      <c r="E135">
        <v>76</v>
      </c>
      <c r="F135" s="19" t="b">
        <f t="shared" si="33"/>
        <v>0</v>
      </c>
      <c r="G135" s="20" t="b">
        <f t="shared" si="34"/>
        <v>0</v>
      </c>
      <c r="H135" s="20" t="b">
        <f t="shared" si="35"/>
        <v>0</v>
      </c>
      <c r="I135" s="20">
        <f t="shared" si="36"/>
        <v>76</v>
      </c>
      <c r="J135" s="20" t="b">
        <f t="shared" si="37"/>
        <v>0</v>
      </c>
      <c r="K135" s="21" t="b">
        <f t="shared" si="38"/>
        <v>0</v>
      </c>
    </row>
    <row r="136" spans="1:11" x14ac:dyDescent="0.25">
      <c r="A136" s="11">
        <v>40725.833333333336</v>
      </c>
      <c r="B136">
        <v>0</v>
      </c>
      <c r="C136">
        <v>13.799999999999999</v>
      </c>
      <c r="D136">
        <v>2.2000000000000002</v>
      </c>
      <c r="E136">
        <v>66</v>
      </c>
      <c r="F136" s="19" t="b">
        <f t="shared" si="33"/>
        <v>0</v>
      </c>
      <c r="G136" s="20" t="b">
        <f t="shared" si="34"/>
        <v>0</v>
      </c>
      <c r="H136" s="20">
        <f t="shared" si="35"/>
        <v>66</v>
      </c>
      <c r="I136" s="20" t="b">
        <f t="shared" si="36"/>
        <v>0</v>
      </c>
      <c r="J136" s="20" t="b">
        <f t="shared" si="37"/>
        <v>0</v>
      </c>
      <c r="K136" s="21" t="b">
        <f t="shared" si="38"/>
        <v>0</v>
      </c>
    </row>
    <row r="137" spans="1:11" x14ac:dyDescent="0.25">
      <c r="A137" s="11">
        <v>40725.875</v>
      </c>
      <c r="B137">
        <v>0</v>
      </c>
      <c r="C137">
        <v>13.799999999999999</v>
      </c>
      <c r="D137">
        <v>2.4</v>
      </c>
      <c r="E137">
        <v>63</v>
      </c>
      <c r="F137" s="19" t="b">
        <f t="shared" si="33"/>
        <v>0</v>
      </c>
      <c r="G137" s="20" t="b">
        <f t="shared" si="34"/>
        <v>0</v>
      </c>
      <c r="H137" s="20">
        <f t="shared" si="35"/>
        <v>63</v>
      </c>
      <c r="I137" s="20" t="b">
        <f t="shared" si="36"/>
        <v>0</v>
      </c>
      <c r="J137" s="20" t="b">
        <f t="shared" si="37"/>
        <v>0</v>
      </c>
      <c r="K137" s="21" t="b">
        <f t="shared" si="38"/>
        <v>0</v>
      </c>
    </row>
    <row r="138" spans="1:11" x14ac:dyDescent="0.25">
      <c r="A138" s="11">
        <v>40725.916666666664</v>
      </c>
      <c r="B138">
        <v>0</v>
      </c>
      <c r="C138">
        <v>13.799999999999999</v>
      </c>
      <c r="D138">
        <v>1.6</v>
      </c>
      <c r="E138">
        <v>59</v>
      </c>
      <c r="F138" s="19" t="b">
        <f t="shared" si="33"/>
        <v>0</v>
      </c>
      <c r="G138" s="20" t="b">
        <f t="shared" si="34"/>
        <v>0</v>
      </c>
      <c r="H138" s="20">
        <f t="shared" si="35"/>
        <v>59</v>
      </c>
      <c r="I138" s="20" t="b">
        <f t="shared" si="36"/>
        <v>0</v>
      </c>
      <c r="J138" s="20" t="b">
        <f t="shared" si="37"/>
        <v>0</v>
      </c>
      <c r="K138" s="21" t="b">
        <f t="shared" si="38"/>
        <v>0</v>
      </c>
    </row>
    <row r="139" spans="1:11" x14ac:dyDescent="0.25">
      <c r="A139" s="11">
        <v>40725.958333333336</v>
      </c>
      <c r="B139">
        <v>0</v>
      </c>
      <c r="C139">
        <v>13.799999999999999</v>
      </c>
      <c r="D139">
        <v>0.8</v>
      </c>
      <c r="E139">
        <v>342</v>
      </c>
      <c r="F139" s="19" t="b">
        <f t="shared" si="33"/>
        <v>0</v>
      </c>
      <c r="G139" s="20">
        <f t="shared" si="34"/>
        <v>342</v>
      </c>
      <c r="H139" s="20" t="b">
        <f t="shared" si="35"/>
        <v>0</v>
      </c>
      <c r="I139" s="20" t="b">
        <f t="shared" si="36"/>
        <v>0</v>
      </c>
      <c r="J139" s="20" t="b">
        <f t="shared" si="37"/>
        <v>0</v>
      </c>
      <c r="K139" s="21" t="b">
        <f t="shared" si="38"/>
        <v>0</v>
      </c>
    </row>
    <row r="140" spans="1:11" x14ac:dyDescent="0.25">
      <c r="A140" s="11">
        <v>40726</v>
      </c>
      <c r="B140">
        <v>0</v>
      </c>
      <c r="C140">
        <v>13.799999999999999</v>
      </c>
      <c r="D140">
        <v>0.7</v>
      </c>
      <c r="E140">
        <v>131</v>
      </c>
      <c r="F140" s="19" t="b">
        <f t="shared" si="33"/>
        <v>0</v>
      </c>
      <c r="G140" s="20">
        <f t="shared" si="34"/>
        <v>131</v>
      </c>
      <c r="H140" s="20" t="b">
        <f t="shared" si="35"/>
        <v>0</v>
      </c>
      <c r="I140" s="20" t="b">
        <f t="shared" si="36"/>
        <v>0</v>
      </c>
      <c r="J140" s="20" t="b">
        <f t="shared" si="37"/>
        <v>0</v>
      </c>
      <c r="K140" s="21" t="b">
        <f t="shared" si="38"/>
        <v>0</v>
      </c>
    </row>
    <row r="141" spans="1:11" x14ac:dyDescent="0.25">
      <c r="A141" s="11">
        <v>40726.041666666664</v>
      </c>
      <c r="B141">
        <v>0</v>
      </c>
      <c r="C141">
        <v>13.799999999999999</v>
      </c>
      <c r="D141">
        <v>0.8</v>
      </c>
      <c r="E141">
        <v>300</v>
      </c>
      <c r="F141" s="19" t="b">
        <f t="shared" si="33"/>
        <v>0</v>
      </c>
      <c r="G141" s="20">
        <f t="shared" si="34"/>
        <v>300</v>
      </c>
      <c r="H141" s="20" t="b">
        <f t="shared" si="35"/>
        <v>0</v>
      </c>
      <c r="I141" s="20" t="b">
        <f t="shared" si="36"/>
        <v>0</v>
      </c>
      <c r="J141" s="20" t="b">
        <f t="shared" si="37"/>
        <v>0</v>
      </c>
      <c r="K141" s="21" t="b">
        <f t="shared" si="38"/>
        <v>0</v>
      </c>
    </row>
    <row r="142" spans="1:11" x14ac:dyDescent="0.25">
      <c r="A142" s="11">
        <v>40726.083333333336</v>
      </c>
      <c r="B142">
        <v>0</v>
      </c>
      <c r="C142">
        <v>13.799999999999999</v>
      </c>
      <c r="D142">
        <v>0.8</v>
      </c>
      <c r="E142">
        <v>318</v>
      </c>
      <c r="F142" s="19" t="b">
        <f t="shared" si="33"/>
        <v>0</v>
      </c>
      <c r="G142" s="20">
        <f t="shared" si="34"/>
        <v>318</v>
      </c>
      <c r="H142" s="20" t="b">
        <f t="shared" si="35"/>
        <v>0</v>
      </c>
      <c r="I142" s="20" t="b">
        <f t="shared" si="36"/>
        <v>0</v>
      </c>
      <c r="J142" s="20" t="b">
        <f t="shared" si="37"/>
        <v>0</v>
      </c>
      <c r="K142" s="21" t="b">
        <f t="shared" si="38"/>
        <v>0</v>
      </c>
    </row>
    <row r="143" spans="1:11" x14ac:dyDescent="0.25">
      <c r="A143" s="11">
        <v>40726.125</v>
      </c>
      <c r="B143">
        <v>0</v>
      </c>
      <c r="C143">
        <v>13.799999999999999</v>
      </c>
      <c r="D143">
        <v>0.7</v>
      </c>
      <c r="E143">
        <v>47</v>
      </c>
      <c r="F143" s="19" t="b">
        <f t="shared" si="33"/>
        <v>0</v>
      </c>
      <c r="G143" s="20">
        <f t="shared" si="34"/>
        <v>47</v>
      </c>
      <c r="H143" s="20" t="b">
        <f t="shared" si="35"/>
        <v>0</v>
      </c>
      <c r="I143" s="20" t="b">
        <f t="shared" si="36"/>
        <v>0</v>
      </c>
      <c r="J143" s="20" t="b">
        <f t="shared" si="37"/>
        <v>0</v>
      </c>
      <c r="K143" s="21" t="b">
        <f t="shared" si="38"/>
        <v>0</v>
      </c>
    </row>
    <row r="144" spans="1:11" x14ac:dyDescent="0.25">
      <c r="A144" s="11">
        <v>40726.166666666664</v>
      </c>
      <c r="B144">
        <v>0</v>
      </c>
      <c r="C144">
        <v>13.799999999999999</v>
      </c>
      <c r="D144">
        <v>1.1000000000000001</v>
      </c>
      <c r="E144">
        <v>180</v>
      </c>
      <c r="F144" s="19" t="b">
        <f t="shared" si="33"/>
        <v>0</v>
      </c>
      <c r="G144" s="20">
        <f t="shared" si="34"/>
        <v>180</v>
      </c>
      <c r="H144" s="20" t="b">
        <f t="shared" si="35"/>
        <v>0</v>
      </c>
      <c r="I144" s="20" t="b">
        <f t="shared" si="36"/>
        <v>0</v>
      </c>
      <c r="J144" s="20" t="b">
        <f t="shared" si="37"/>
        <v>0</v>
      </c>
      <c r="K144" s="21" t="b">
        <f t="shared" si="38"/>
        <v>0</v>
      </c>
    </row>
    <row r="145" spans="1:11" x14ac:dyDescent="0.25">
      <c r="A145" s="11">
        <v>40726.208333333336</v>
      </c>
      <c r="B145">
        <v>0</v>
      </c>
      <c r="C145">
        <v>13.799999999999999</v>
      </c>
      <c r="D145">
        <v>0.4</v>
      </c>
      <c r="E145">
        <v>23</v>
      </c>
      <c r="F145" s="19">
        <f t="shared" si="33"/>
        <v>23</v>
      </c>
      <c r="G145" s="20" t="b">
        <f t="shared" si="34"/>
        <v>0</v>
      </c>
      <c r="H145" s="20" t="b">
        <f t="shared" si="35"/>
        <v>0</v>
      </c>
      <c r="I145" s="20" t="b">
        <f t="shared" si="36"/>
        <v>0</v>
      </c>
      <c r="J145" s="20" t="b">
        <f t="shared" si="37"/>
        <v>0</v>
      </c>
      <c r="K145" s="21" t="b">
        <f t="shared" si="38"/>
        <v>0</v>
      </c>
    </row>
    <row r="146" spans="1:11" x14ac:dyDescent="0.25">
      <c r="A146" s="11">
        <v>40726.25</v>
      </c>
      <c r="B146">
        <v>0</v>
      </c>
      <c r="C146">
        <v>13.799999999999999</v>
      </c>
      <c r="D146">
        <v>0.7</v>
      </c>
      <c r="E146">
        <v>293</v>
      </c>
      <c r="F146" s="19" t="b">
        <f t="shared" si="33"/>
        <v>0</v>
      </c>
      <c r="G146" s="20">
        <f t="shared" si="34"/>
        <v>293</v>
      </c>
      <c r="H146" s="20" t="b">
        <f t="shared" si="35"/>
        <v>0</v>
      </c>
      <c r="I146" s="20" t="b">
        <f t="shared" si="36"/>
        <v>0</v>
      </c>
      <c r="J146" s="20" t="b">
        <f t="shared" si="37"/>
        <v>0</v>
      </c>
      <c r="K146" s="21" t="b">
        <f t="shared" si="38"/>
        <v>0</v>
      </c>
    </row>
    <row r="147" spans="1:11" x14ac:dyDescent="0.25">
      <c r="A147" s="11">
        <v>40726.291666666664</v>
      </c>
      <c r="B147">
        <v>0</v>
      </c>
      <c r="C147">
        <v>13.799999999999999</v>
      </c>
      <c r="D147">
        <v>0.5</v>
      </c>
      <c r="E147">
        <v>291</v>
      </c>
      <c r="F147" s="19" t="b">
        <f t="shared" si="33"/>
        <v>0</v>
      </c>
      <c r="G147" s="20">
        <f t="shared" si="34"/>
        <v>291</v>
      </c>
      <c r="H147" s="20" t="b">
        <f t="shared" si="35"/>
        <v>0</v>
      </c>
      <c r="I147" s="20" t="b">
        <f t="shared" si="36"/>
        <v>0</v>
      </c>
      <c r="J147" s="20" t="b">
        <f t="shared" si="37"/>
        <v>0</v>
      </c>
      <c r="K147" s="21" t="b">
        <f t="shared" si="38"/>
        <v>0</v>
      </c>
    </row>
    <row r="148" spans="1:11" x14ac:dyDescent="0.25">
      <c r="A148" s="11">
        <v>40726.333333333336</v>
      </c>
      <c r="B148">
        <v>0</v>
      </c>
      <c r="C148">
        <v>13.799999999999999</v>
      </c>
      <c r="D148">
        <v>0.6</v>
      </c>
      <c r="E148">
        <v>238</v>
      </c>
      <c r="F148" s="19" t="b">
        <f t="shared" si="33"/>
        <v>0</v>
      </c>
      <c r="G148" s="20">
        <f t="shared" si="34"/>
        <v>238</v>
      </c>
      <c r="H148" s="20" t="b">
        <f t="shared" si="35"/>
        <v>0</v>
      </c>
      <c r="I148" s="20" t="b">
        <f t="shared" si="36"/>
        <v>0</v>
      </c>
      <c r="J148" s="20" t="b">
        <f t="shared" si="37"/>
        <v>0</v>
      </c>
      <c r="K148" s="21" t="b">
        <f t="shared" si="38"/>
        <v>0</v>
      </c>
    </row>
    <row r="149" spans="1:11" x14ac:dyDescent="0.25">
      <c r="A149" s="11">
        <v>40726.375</v>
      </c>
      <c r="B149">
        <v>0</v>
      </c>
      <c r="C149">
        <v>13.799999999999999</v>
      </c>
      <c r="D149">
        <v>0.9</v>
      </c>
      <c r="E149">
        <v>207</v>
      </c>
      <c r="F149" s="19" t="b">
        <f t="shared" si="33"/>
        <v>0</v>
      </c>
      <c r="G149" s="20">
        <f t="shared" si="34"/>
        <v>207</v>
      </c>
      <c r="H149" s="20" t="b">
        <f t="shared" si="35"/>
        <v>0</v>
      </c>
      <c r="I149" s="20" t="b">
        <f t="shared" si="36"/>
        <v>0</v>
      </c>
      <c r="J149" s="20" t="b">
        <f t="shared" si="37"/>
        <v>0</v>
      </c>
      <c r="K149" s="21" t="b">
        <f t="shared" si="38"/>
        <v>0</v>
      </c>
    </row>
    <row r="150" spans="1:11" x14ac:dyDescent="0.25">
      <c r="A150" s="11">
        <v>40726.416666666664</v>
      </c>
      <c r="B150">
        <v>0</v>
      </c>
      <c r="C150">
        <v>13.799999999999999</v>
      </c>
      <c r="D150">
        <v>1.5</v>
      </c>
      <c r="E150">
        <v>232</v>
      </c>
      <c r="F150" s="19" t="b">
        <f t="shared" si="33"/>
        <v>0</v>
      </c>
      <c r="G150" s="20" t="b">
        <f t="shared" si="34"/>
        <v>0</v>
      </c>
      <c r="H150" s="20">
        <f t="shared" si="35"/>
        <v>232</v>
      </c>
      <c r="I150" s="20" t="b">
        <f t="shared" si="36"/>
        <v>0</v>
      </c>
      <c r="J150" s="20" t="b">
        <f t="shared" si="37"/>
        <v>0</v>
      </c>
      <c r="K150" s="21" t="b">
        <f t="shared" si="38"/>
        <v>0</v>
      </c>
    </row>
    <row r="151" spans="1:11" x14ac:dyDescent="0.25">
      <c r="A151" s="11">
        <v>40726.458333333336</v>
      </c>
      <c r="B151">
        <v>0</v>
      </c>
      <c r="C151">
        <v>13.799999999999999</v>
      </c>
      <c r="D151">
        <v>1.9</v>
      </c>
      <c r="E151">
        <v>128</v>
      </c>
      <c r="F151" s="19" t="b">
        <f t="shared" si="33"/>
        <v>0</v>
      </c>
      <c r="G151" s="20" t="b">
        <f t="shared" si="34"/>
        <v>0</v>
      </c>
      <c r="H151" s="20">
        <f t="shared" si="35"/>
        <v>128</v>
      </c>
      <c r="I151" s="20" t="b">
        <f t="shared" si="36"/>
        <v>0</v>
      </c>
      <c r="J151" s="20" t="b">
        <f t="shared" si="37"/>
        <v>0</v>
      </c>
      <c r="K151" s="21" t="b">
        <f t="shared" si="38"/>
        <v>0</v>
      </c>
    </row>
    <row r="152" spans="1:11" x14ac:dyDescent="0.25">
      <c r="A152" s="11">
        <v>40726.5</v>
      </c>
      <c r="B152">
        <v>0</v>
      </c>
      <c r="C152">
        <v>13.799999999999999</v>
      </c>
      <c r="D152">
        <v>2.2999999999999998</v>
      </c>
      <c r="E152">
        <v>266</v>
      </c>
      <c r="F152" s="19" t="b">
        <f t="shared" si="33"/>
        <v>0</v>
      </c>
      <c r="G152" s="20" t="b">
        <f t="shared" si="34"/>
        <v>0</v>
      </c>
      <c r="H152" s="20">
        <f t="shared" si="35"/>
        <v>266</v>
      </c>
      <c r="I152" s="20" t="b">
        <f t="shared" si="36"/>
        <v>0</v>
      </c>
      <c r="J152" s="20" t="b">
        <f t="shared" si="37"/>
        <v>0</v>
      </c>
      <c r="K152" s="21" t="b">
        <f t="shared" si="38"/>
        <v>0</v>
      </c>
    </row>
    <row r="153" spans="1:11" x14ac:dyDescent="0.25">
      <c r="A153" s="11">
        <v>40726.541666666664</v>
      </c>
      <c r="B153">
        <v>0</v>
      </c>
      <c r="C153">
        <v>13.799999999999999</v>
      </c>
      <c r="D153">
        <v>2.5</v>
      </c>
      <c r="E153">
        <v>127</v>
      </c>
      <c r="F153" s="19" t="b">
        <f t="shared" si="33"/>
        <v>0</v>
      </c>
      <c r="G153" s="20" t="b">
        <f t="shared" si="34"/>
        <v>0</v>
      </c>
      <c r="H153" s="20" t="b">
        <f t="shared" si="35"/>
        <v>0</v>
      </c>
      <c r="I153" s="20">
        <f t="shared" si="36"/>
        <v>127</v>
      </c>
      <c r="J153" s="20" t="b">
        <f t="shared" si="37"/>
        <v>0</v>
      </c>
      <c r="K153" s="21" t="b">
        <f t="shared" si="38"/>
        <v>0</v>
      </c>
    </row>
    <row r="154" spans="1:11" x14ac:dyDescent="0.25">
      <c r="A154" s="11">
        <v>40726.583333333336</v>
      </c>
      <c r="B154">
        <v>0</v>
      </c>
      <c r="C154">
        <v>13.799999999999999</v>
      </c>
      <c r="D154">
        <v>3</v>
      </c>
      <c r="E154">
        <v>112</v>
      </c>
      <c r="F154" s="19" t="b">
        <f t="shared" si="33"/>
        <v>0</v>
      </c>
      <c r="G154" s="20" t="b">
        <f t="shared" si="34"/>
        <v>0</v>
      </c>
      <c r="H154" s="20" t="b">
        <f t="shared" si="35"/>
        <v>0</v>
      </c>
      <c r="I154" s="20">
        <f t="shared" si="36"/>
        <v>112</v>
      </c>
      <c r="J154" s="20" t="b">
        <f t="shared" si="37"/>
        <v>0</v>
      </c>
      <c r="K154" s="21" t="b">
        <f t="shared" si="38"/>
        <v>0</v>
      </c>
    </row>
    <row r="155" spans="1:11" x14ac:dyDescent="0.25">
      <c r="A155" s="11">
        <v>40726.625</v>
      </c>
      <c r="B155">
        <v>0</v>
      </c>
      <c r="C155">
        <v>13.799999999999999</v>
      </c>
      <c r="D155">
        <v>3.3</v>
      </c>
      <c r="E155">
        <v>109</v>
      </c>
      <c r="F155" s="19" t="b">
        <f t="shared" si="33"/>
        <v>0</v>
      </c>
      <c r="G155" s="20" t="b">
        <f t="shared" si="34"/>
        <v>0</v>
      </c>
      <c r="H155" s="20" t="b">
        <f t="shared" si="35"/>
        <v>0</v>
      </c>
      <c r="I155" s="20">
        <f t="shared" si="36"/>
        <v>109</v>
      </c>
      <c r="J155" s="20" t="b">
        <f t="shared" si="37"/>
        <v>0</v>
      </c>
      <c r="K155" s="21" t="b">
        <f t="shared" si="38"/>
        <v>0</v>
      </c>
    </row>
    <row r="156" spans="1:11" x14ac:dyDescent="0.25">
      <c r="A156" s="11">
        <v>40726.666666666664</v>
      </c>
      <c r="B156">
        <v>0</v>
      </c>
      <c r="C156">
        <v>13.799999999999999</v>
      </c>
      <c r="D156">
        <v>2.4</v>
      </c>
      <c r="E156">
        <v>67</v>
      </c>
      <c r="F156" s="19" t="b">
        <f t="shared" si="33"/>
        <v>0</v>
      </c>
      <c r="G156" s="20" t="b">
        <f t="shared" si="34"/>
        <v>0</v>
      </c>
      <c r="H156" s="20">
        <f t="shared" si="35"/>
        <v>67</v>
      </c>
      <c r="I156" s="20" t="b">
        <f t="shared" si="36"/>
        <v>0</v>
      </c>
      <c r="J156" s="20" t="b">
        <f t="shared" si="37"/>
        <v>0</v>
      </c>
      <c r="K156" s="21" t="b">
        <f t="shared" si="38"/>
        <v>0</v>
      </c>
    </row>
    <row r="157" spans="1:11" x14ac:dyDescent="0.25">
      <c r="A157" s="11">
        <v>40726.708333333336</v>
      </c>
      <c r="B157">
        <v>0</v>
      </c>
      <c r="C157">
        <v>13.799999999999999</v>
      </c>
      <c r="D157">
        <v>2.6</v>
      </c>
      <c r="E157">
        <v>215</v>
      </c>
      <c r="F157" s="19" t="b">
        <f t="shared" si="33"/>
        <v>0</v>
      </c>
      <c r="G157" s="20" t="b">
        <f t="shared" si="34"/>
        <v>0</v>
      </c>
      <c r="H157" s="20" t="b">
        <f t="shared" si="35"/>
        <v>0</v>
      </c>
      <c r="I157" s="20">
        <f t="shared" si="36"/>
        <v>215</v>
      </c>
      <c r="J157" s="20" t="b">
        <f t="shared" si="37"/>
        <v>0</v>
      </c>
      <c r="K157" s="21" t="b">
        <f t="shared" si="38"/>
        <v>0</v>
      </c>
    </row>
    <row r="158" spans="1:11" x14ac:dyDescent="0.25">
      <c r="A158" s="11">
        <v>40726.75</v>
      </c>
      <c r="B158">
        <v>0</v>
      </c>
      <c r="C158">
        <v>13.799999999999999</v>
      </c>
      <c r="D158">
        <v>3.1</v>
      </c>
      <c r="E158">
        <v>111</v>
      </c>
      <c r="F158" s="19" t="b">
        <f t="shared" si="33"/>
        <v>0</v>
      </c>
      <c r="G158" s="20" t="b">
        <f t="shared" si="34"/>
        <v>0</v>
      </c>
      <c r="H158" s="20" t="b">
        <f t="shared" si="35"/>
        <v>0</v>
      </c>
      <c r="I158" s="20">
        <f t="shared" si="36"/>
        <v>111</v>
      </c>
      <c r="J158" s="20" t="b">
        <f t="shared" si="37"/>
        <v>0</v>
      </c>
      <c r="K158" s="21" t="b">
        <f t="shared" si="38"/>
        <v>0</v>
      </c>
    </row>
    <row r="159" spans="1:11" x14ac:dyDescent="0.25">
      <c r="A159" s="11">
        <v>40726.791666666664</v>
      </c>
      <c r="B159">
        <v>0</v>
      </c>
      <c r="C159">
        <v>13.799999999999999</v>
      </c>
      <c r="D159">
        <v>3.6</v>
      </c>
      <c r="E159">
        <v>97</v>
      </c>
      <c r="F159" s="19" t="b">
        <f t="shared" si="33"/>
        <v>0</v>
      </c>
      <c r="G159" s="20" t="b">
        <f t="shared" si="34"/>
        <v>0</v>
      </c>
      <c r="H159" s="20" t="b">
        <f t="shared" si="35"/>
        <v>0</v>
      </c>
      <c r="I159" s="20" t="b">
        <f t="shared" si="36"/>
        <v>0</v>
      </c>
      <c r="J159" s="20">
        <f t="shared" si="37"/>
        <v>97</v>
      </c>
      <c r="K159" s="21" t="b">
        <f t="shared" si="38"/>
        <v>0</v>
      </c>
    </row>
    <row r="160" spans="1:11" x14ac:dyDescent="0.25">
      <c r="A160" s="11">
        <v>40726.833333333336</v>
      </c>
      <c r="B160">
        <v>0</v>
      </c>
      <c r="C160">
        <v>13.799999999999999</v>
      </c>
      <c r="D160">
        <v>3</v>
      </c>
      <c r="E160">
        <v>71</v>
      </c>
      <c r="F160" s="19" t="b">
        <f t="shared" si="33"/>
        <v>0</v>
      </c>
      <c r="G160" s="20" t="b">
        <f t="shared" si="34"/>
        <v>0</v>
      </c>
      <c r="H160" s="20" t="b">
        <f t="shared" si="35"/>
        <v>0</v>
      </c>
      <c r="I160" s="20">
        <f t="shared" si="36"/>
        <v>71</v>
      </c>
      <c r="J160" s="20" t="b">
        <f t="shared" si="37"/>
        <v>0</v>
      </c>
      <c r="K160" s="21" t="b">
        <f t="shared" si="38"/>
        <v>0</v>
      </c>
    </row>
    <row r="161" spans="1:11" x14ac:dyDescent="0.25">
      <c r="A161" s="11">
        <v>40726.875</v>
      </c>
      <c r="B161">
        <v>0</v>
      </c>
      <c r="C161">
        <v>13.799999999999999</v>
      </c>
      <c r="D161">
        <v>1.4</v>
      </c>
      <c r="E161">
        <v>35</v>
      </c>
      <c r="F161" s="19" t="b">
        <f t="shared" si="33"/>
        <v>0</v>
      </c>
      <c r="G161" s="20">
        <f t="shared" si="34"/>
        <v>35</v>
      </c>
      <c r="H161" s="20" t="b">
        <f t="shared" si="35"/>
        <v>0</v>
      </c>
      <c r="I161" s="20" t="b">
        <f t="shared" si="36"/>
        <v>0</v>
      </c>
      <c r="J161" s="20" t="b">
        <f t="shared" si="37"/>
        <v>0</v>
      </c>
      <c r="K161" s="21" t="b">
        <f t="shared" si="38"/>
        <v>0</v>
      </c>
    </row>
    <row r="162" spans="1:11" x14ac:dyDescent="0.25">
      <c r="A162" s="11">
        <v>40726.916666666664</v>
      </c>
      <c r="B162">
        <v>0</v>
      </c>
      <c r="C162">
        <v>13.799999999999999</v>
      </c>
      <c r="D162">
        <v>1</v>
      </c>
      <c r="E162">
        <v>204</v>
      </c>
      <c r="F162" s="19" t="b">
        <f t="shared" si="33"/>
        <v>0</v>
      </c>
      <c r="G162" s="20">
        <f t="shared" si="34"/>
        <v>204</v>
      </c>
      <c r="H162" s="20" t="b">
        <f t="shared" si="35"/>
        <v>0</v>
      </c>
      <c r="I162" s="20" t="b">
        <f t="shared" si="36"/>
        <v>0</v>
      </c>
      <c r="J162" s="20" t="b">
        <f t="shared" si="37"/>
        <v>0</v>
      </c>
      <c r="K162" s="21" t="b">
        <f t="shared" si="38"/>
        <v>0</v>
      </c>
    </row>
    <row r="163" spans="1:11" x14ac:dyDescent="0.25">
      <c r="A163" s="11">
        <v>40726.958333333336</v>
      </c>
      <c r="B163">
        <v>0</v>
      </c>
      <c r="C163">
        <v>13.799999999999999</v>
      </c>
      <c r="D163">
        <v>1.1000000000000001</v>
      </c>
      <c r="E163">
        <v>308</v>
      </c>
      <c r="F163" s="19" t="b">
        <f t="shared" si="33"/>
        <v>0</v>
      </c>
      <c r="G163" s="20">
        <f t="shared" si="34"/>
        <v>308</v>
      </c>
      <c r="H163" s="20" t="b">
        <f t="shared" si="35"/>
        <v>0</v>
      </c>
      <c r="I163" s="20" t="b">
        <f t="shared" si="36"/>
        <v>0</v>
      </c>
      <c r="J163" s="20" t="b">
        <f t="shared" si="37"/>
        <v>0</v>
      </c>
      <c r="K163" s="21" t="b">
        <f t="shared" si="38"/>
        <v>0</v>
      </c>
    </row>
    <row r="164" spans="1:11" x14ac:dyDescent="0.25">
      <c r="A164" s="11">
        <v>40727</v>
      </c>
      <c r="B164">
        <v>0</v>
      </c>
      <c r="C164">
        <v>13.799999999999999</v>
      </c>
      <c r="D164">
        <v>1.3</v>
      </c>
      <c r="E164">
        <v>308</v>
      </c>
      <c r="F164" s="19" t="b">
        <f t="shared" si="33"/>
        <v>0</v>
      </c>
      <c r="G164" s="20">
        <f t="shared" si="34"/>
        <v>308</v>
      </c>
      <c r="H164" s="20" t="b">
        <f t="shared" si="35"/>
        <v>0</v>
      </c>
      <c r="I164" s="20" t="b">
        <f t="shared" si="36"/>
        <v>0</v>
      </c>
      <c r="J164" s="20" t="b">
        <f t="shared" si="37"/>
        <v>0</v>
      </c>
      <c r="K164" s="21" t="b">
        <f t="shared" si="38"/>
        <v>0</v>
      </c>
    </row>
    <row r="165" spans="1:11" x14ac:dyDescent="0.25">
      <c r="A165" s="11">
        <v>40727.041666666664</v>
      </c>
      <c r="B165">
        <v>0</v>
      </c>
      <c r="C165">
        <v>13.799999999999999</v>
      </c>
      <c r="D165">
        <v>1</v>
      </c>
      <c r="E165">
        <v>318</v>
      </c>
      <c r="F165" s="19" t="b">
        <f t="shared" si="33"/>
        <v>0</v>
      </c>
      <c r="G165" s="20">
        <f t="shared" si="34"/>
        <v>318</v>
      </c>
      <c r="H165" s="20" t="b">
        <f t="shared" si="35"/>
        <v>0</v>
      </c>
      <c r="I165" s="20" t="b">
        <f t="shared" si="36"/>
        <v>0</v>
      </c>
      <c r="J165" s="20" t="b">
        <f t="shared" si="37"/>
        <v>0</v>
      </c>
      <c r="K165" s="21" t="b">
        <f t="shared" si="38"/>
        <v>0</v>
      </c>
    </row>
    <row r="166" spans="1:11" x14ac:dyDescent="0.25">
      <c r="A166" s="11">
        <v>40727.083333333336</v>
      </c>
      <c r="B166">
        <v>0</v>
      </c>
      <c r="C166">
        <v>13.799999999999999</v>
      </c>
      <c r="D166">
        <v>1</v>
      </c>
      <c r="E166">
        <v>304</v>
      </c>
      <c r="F166" s="19" t="b">
        <f t="shared" si="33"/>
        <v>0</v>
      </c>
      <c r="G166" s="20">
        <f t="shared" si="34"/>
        <v>304</v>
      </c>
      <c r="H166" s="20" t="b">
        <f t="shared" si="35"/>
        <v>0</v>
      </c>
      <c r="I166" s="20" t="b">
        <f t="shared" si="36"/>
        <v>0</v>
      </c>
      <c r="J166" s="20" t="b">
        <f t="shared" si="37"/>
        <v>0</v>
      </c>
      <c r="K166" s="21" t="b">
        <f t="shared" si="38"/>
        <v>0</v>
      </c>
    </row>
    <row r="167" spans="1:11" x14ac:dyDescent="0.25">
      <c r="A167" s="11">
        <v>40727.125</v>
      </c>
      <c r="B167">
        <v>0</v>
      </c>
      <c r="C167">
        <v>13.799999999999999</v>
      </c>
      <c r="D167">
        <v>0.5</v>
      </c>
      <c r="E167">
        <v>196</v>
      </c>
      <c r="F167" s="19" t="b">
        <f t="shared" si="33"/>
        <v>0</v>
      </c>
      <c r="G167" s="20">
        <f t="shared" si="34"/>
        <v>196</v>
      </c>
      <c r="H167" s="20" t="b">
        <f t="shared" si="35"/>
        <v>0</v>
      </c>
      <c r="I167" s="20" t="b">
        <f t="shared" si="36"/>
        <v>0</v>
      </c>
      <c r="J167" s="20" t="b">
        <f t="shared" si="37"/>
        <v>0</v>
      </c>
      <c r="K167" s="21" t="b">
        <f t="shared" si="38"/>
        <v>0</v>
      </c>
    </row>
    <row r="168" spans="1:11" x14ac:dyDescent="0.25">
      <c r="A168" s="11">
        <v>40727.166666666664</v>
      </c>
      <c r="B168">
        <v>0</v>
      </c>
      <c r="C168">
        <v>13.799999999999999</v>
      </c>
      <c r="D168">
        <v>0.5</v>
      </c>
      <c r="E168">
        <v>40</v>
      </c>
      <c r="F168" s="19" t="b">
        <f t="shared" si="33"/>
        <v>0</v>
      </c>
      <c r="G168" s="20">
        <f t="shared" si="34"/>
        <v>40</v>
      </c>
      <c r="H168" s="20" t="b">
        <f t="shared" si="35"/>
        <v>0</v>
      </c>
      <c r="I168" s="20" t="b">
        <f t="shared" si="36"/>
        <v>0</v>
      </c>
      <c r="J168" s="20" t="b">
        <f t="shared" si="37"/>
        <v>0</v>
      </c>
      <c r="K168" s="21" t="b">
        <f t="shared" si="38"/>
        <v>0</v>
      </c>
    </row>
    <row r="169" spans="1:11" x14ac:dyDescent="0.25">
      <c r="A169" s="11">
        <v>40727.208333333336</v>
      </c>
      <c r="B169">
        <v>0</v>
      </c>
      <c r="C169">
        <v>13.799999999999999</v>
      </c>
      <c r="D169">
        <v>0.6</v>
      </c>
      <c r="E169">
        <v>299</v>
      </c>
      <c r="F169" s="19" t="b">
        <f t="shared" si="33"/>
        <v>0</v>
      </c>
      <c r="G169" s="20">
        <f t="shared" si="34"/>
        <v>299</v>
      </c>
      <c r="H169" s="20" t="b">
        <f t="shared" si="35"/>
        <v>0</v>
      </c>
      <c r="I169" s="20" t="b">
        <f t="shared" si="36"/>
        <v>0</v>
      </c>
      <c r="J169" s="20" t="b">
        <f t="shared" si="37"/>
        <v>0</v>
      </c>
      <c r="K169" s="21" t="b">
        <f t="shared" si="38"/>
        <v>0</v>
      </c>
    </row>
    <row r="170" spans="1:11" x14ac:dyDescent="0.25">
      <c r="A170" s="11">
        <v>40727.25</v>
      </c>
      <c r="B170">
        <v>0</v>
      </c>
      <c r="C170">
        <v>13.799999999999999</v>
      </c>
      <c r="D170">
        <v>0.4</v>
      </c>
      <c r="E170">
        <v>308</v>
      </c>
      <c r="F170" s="19">
        <f t="shared" si="33"/>
        <v>308</v>
      </c>
      <c r="G170" s="20" t="b">
        <f t="shared" si="34"/>
        <v>0</v>
      </c>
      <c r="H170" s="20" t="b">
        <f t="shared" si="35"/>
        <v>0</v>
      </c>
      <c r="I170" s="20" t="b">
        <f t="shared" si="36"/>
        <v>0</v>
      </c>
      <c r="J170" s="20" t="b">
        <f t="shared" si="37"/>
        <v>0</v>
      </c>
      <c r="K170" s="21" t="b">
        <f t="shared" si="38"/>
        <v>0</v>
      </c>
    </row>
    <row r="171" spans="1:11" x14ac:dyDescent="0.25">
      <c r="A171" s="11">
        <v>40727.291666666664</v>
      </c>
      <c r="B171">
        <v>0</v>
      </c>
      <c r="C171">
        <v>13.799999999999999</v>
      </c>
      <c r="D171">
        <v>0.3</v>
      </c>
      <c r="E171">
        <v>249</v>
      </c>
      <c r="F171" s="19">
        <f t="shared" si="33"/>
        <v>249</v>
      </c>
      <c r="G171" s="20" t="b">
        <f t="shared" si="34"/>
        <v>0</v>
      </c>
      <c r="H171" s="20" t="b">
        <f t="shared" si="35"/>
        <v>0</v>
      </c>
      <c r="I171" s="20" t="b">
        <f t="shared" si="36"/>
        <v>0</v>
      </c>
      <c r="J171" s="20" t="b">
        <f t="shared" si="37"/>
        <v>0</v>
      </c>
      <c r="K171" s="21" t="b">
        <f t="shared" si="38"/>
        <v>0</v>
      </c>
    </row>
    <row r="172" spans="1:11" x14ac:dyDescent="0.25">
      <c r="A172" s="11">
        <v>40727.333333333336</v>
      </c>
      <c r="B172">
        <v>0</v>
      </c>
      <c r="C172">
        <v>13.799999999999999</v>
      </c>
      <c r="D172">
        <v>1.2</v>
      </c>
      <c r="E172">
        <v>232</v>
      </c>
      <c r="F172" s="19" t="b">
        <f t="shared" si="33"/>
        <v>0</v>
      </c>
      <c r="G172" s="20">
        <f t="shared" si="34"/>
        <v>232</v>
      </c>
      <c r="H172" s="20" t="b">
        <f t="shared" si="35"/>
        <v>0</v>
      </c>
      <c r="I172" s="20" t="b">
        <f t="shared" si="36"/>
        <v>0</v>
      </c>
      <c r="J172" s="20" t="b">
        <f t="shared" si="37"/>
        <v>0</v>
      </c>
      <c r="K172" s="21" t="b">
        <f t="shared" si="38"/>
        <v>0</v>
      </c>
    </row>
    <row r="173" spans="1:11" x14ac:dyDescent="0.25">
      <c r="A173" s="11">
        <v>40727.375</v>
      </c>
      <c r="B173">
        <v>0</v>
      </c>
      <c r="C173">
        <v>13.799999999999999</v>
      </c>
      <c r="D173">
        <v>1.4</v>
      </c>
      <c r="E173">
        <v>234</v>
      </c>
      <c r="F173" s="19" t="b">
        <f t="shared" si="33"/>
        <v>0</v>
      </c>
      <c r="G173" s="20">
        <f t="shared" si="34"/>
        <v>234</v>
      </c>
      <c r="H173" s="20" t="b">
        <f t="shared" si="35"/>
        <v>0</v>
      </c>
      <c r="I173" s="20" t="b">
        <f t="shared" si="36"/>
        <v>0</v>
      </c>
      <c r="J173" s="20" t="b">
        <f t="shared" si="37"/>
        <v>0</v>
      </c>
      <c r="K173" s="21" t="b">
        <f t="shared" si="38"/>
        <v>0</v>
      </c>
    </row>
    <row r="174" spans="1:11" x14ac:dyDescent="0.25">
      <c r="A174" s="11">
        <v>40727.416666666664</v>
      </c>
      <c r="B174">
        <v>0</v>
      </c>
      <c r="C174">
        <v>13.799999999999999</v>
      </c>
      <c r="D174">
        <v>1.8</v>
      </c>
      <c r="E174">
        <v>241</v>
      </c>
      <c r="F174" s="19" t="b">
        <f t="shared" si="33"/>
        <v>0</v>
      </c>
      <c r="G174" s="20" t="b">
        <f t="shared" si="34"/>
        <v>0</v>
      </c>
      <c r="H174" s="20">
        <f t="shared" si="35"/>
        <v>241</v>
      </c>
      <c r="I174" s="20" t="b">
        <f t="shared" si="36"/>
        <v>0</v>
      </c>
      <c r="J174" s="20" t="b">
        <f t="shared" si="37"/>
        <v>0</v>
      </c>
      <c r="K174" s="21" t="b">
        <f t="shared" si="38"/>
        <v>0</v>
      </c>
    </row>
    <row r="175" spans="1:11" x14ac:dyDescent="0.25">
      <c r="A175" s="11">
        <v>40727.458333333336</v>
      </c>
      <c r="B175">
        <v>0</v>
      </c>
      <c r="C175">
        <v>13.799999999999999</v>
      </c>
      <c r="D175">
        <v>3.2</v>
      </c>
      <c r="E175">
        <v>268</v>
      </c>
      <c r="F175" s="19" t="b">
        <f t="shared" si="33"/>
        <v>0</v>
      </c>
      <c r="G175" s="20" t="b">
        <f t="shared" si="34"/>
        <v>0</v>
      </c>
      <c r="H175" s="20" t="b">
        <f t="shared" si="35"/>
        <v>0</v>
      </c>
      <c r="I175" s="20">
        <f t="shared" si="36"/>
        <v>268</v>
      </c>
      <c r="J175" s="20" t="b">
        <f t="shared" si="37"/>
        <v>0</v>
      </c>
      <c r="K175" s="21" t="b">
        <f t="shared" si="38"/>
        <v>0</v>
      </c>
    </row>
    <row r="176" spans="1:11" x14ac:dyDescent="0.25">
      <c r="A176" s="11">
        <v>40727.5</v>
      </c>
      <c r="B176">
        <v>0</v>
      </c>
      <c r="C176">
        <v>13.799999999999999</v>
      </c>
      <c r="D176">
        <v>4.3</v>
      </c>
      <c r="E176">
        <v>264</v>
      </c>
      <c r="F176" s="19" t="b">
        <f t="shared" si="33"/>
        <v>0</v>
      </c>
      <c r="G176" s="20" t="b">
        <f t="shared" si="34"/>
        <v>0</v>
      </c>
      <c r="H176" s="20" t="b">
        <f t="shared" si="35"/>
        <v>0</v>
      </c>
      <c r="I176" s="20" t="b">
        <f t="shared" si="36"/>
        <v>0</v>
      </c>
      <c r="J176" s="20">
        <f t="shared" si="37"/>
        <v>264</v>
      </c>
      <c r="K176" s="21" t="b">
        <f t="shared" si="38"/>
        <v>0</v>
      </c>
    </row>
    <row r="177" spans="1:11" x14ac:dyDescent="0.25">
      <c r="A177" s="11">
        <v>40727.541666666664</v>
      </c>
      <c r="B177">
        <v>0</v>
      </c>
      <c r="C177">
        <v>13.799999999999999</v>
      </c>
      <c r="D177">
        <v>4.7</v>
      </c>
      <c r="E177">
        <v>267</v>
      </c>
      <c r="F177" s="19" t="b">
        <f t="shared" si="33"/>
        <v>0</v>
      </c>
      <c r="G177" s="20" t="b">
        <f t="shared" si="34"/>
        <v>0</v>
      </c>
      <c r="H177" s="20" t="b">
        <f t="shared" si="35"/>
        <v>0</v>
      </c>
      <c r="I177" s="20" t="b">
        <f t="shared" si="36"/>
        <v>0</v>
      </c>
      <c r="J177" s="20" t="b">
        <f t="shared" si="37"/>
        <v>0</v>
      </c>
      <c r="K177" s="21">
        <f t="shared" si="38"/>
        <v>267</v>
      </c>
    </row>
    <row r="178" spans="1:11" x14ac:dyDescent="0.25">
      <c r="A178" s="11">
        <v>40727.583333333336</v>
      </c>
      <c r="B178">
        <v>0</v>
      </c>
      <c r="C178">
        <v>13.799999999999999</v>
      </c>
      <c r="D178">
        <v>4.0999999999999996</v>
      </c>
      <c r="E178">
        <v>259</v>
      </c>
      <c r="F178" s="19" t="b">
        <f t="shared" si="33"/>
        <v>0</v>
      </c>
      <c r="G178" s="20" t="b">
        <f t="shared" si="34"/>
        <v>0</v>
      </c>
      <c r="H178" s="20" t="b">
        <f t="shared" si="35"/>
        <v>0</v>
      </c>
      <c r="I178" s="20" t="b">
        <f t="shared" si="36"/>
        <v>0</v>
      </c>
      <c r="J178" s="20">
        <f t="shared" si="37"/>
        <v>259</v>
      </c>
      <c r="K178" s="21" t="b">
        <f t="shared" si="38"/>
        <v>0</v>
      </c>
    </row>
    <row r="179" spans="1:11" x14ac:dyDescent="0.25">
      <c r="A179" s="11">
        <v>40727.625</v>
      </c>
      <c r="B179">
        <v>0</v>
      </c>
      <c r="C179">
        <v>13.799999999999999</v>
      </c>
      <c r="D179">
        <v>3.9</v>
      </c>
      <c r="E179">
        <v>254</v>
      </c>
      <c r="F179" s="19" t="b">
        <f t="shared" si="33"/>
        <v>0</v>
      </c>
      <c r="G179" s="20" t="b">
        <f t="shared" si="34"/>
        <v>0</v>
      </c>
      <c r="H179" s="20" t="b">
        <f t="shared" si="35"/>
        <v>0</v>
      </c>
      <c r="I179" s="20" t="b">
        <f t="shared" si="36"/>
        <v>0</v>
      </c>
      <c r="J179" s="20">
        <f t="shared" si="37"/>
        <v>254</v>
      </c>
      <c r="K179" s="21" t="b">
        <f t="shared" si="38"/>
        <v>0</v>
      </c>
    </row>
    <row r="180" spans="1:11" x14ac:dyDescent="0.25">
      <c r="A180" s="11">
        <v>40727.666666666664</v>
      </c>
      <c r="B180">
        <v>0</v>
      </c>
      <c r="C180">
        <v>13.799999999999999</v>
      </c>
      <c r="D180">
        <v>2.6</v>
      </c>
      <c r="E180">
        <v>85</v>
      </c>
      <c r="F180" s="19" t="b">
        <f t="shared" si="33"/>
        <v>0</v>
      </c>
      <c r="G180" s="20" t="b">
        <f t="shared" si="34"/>
        <v>0</v>
      </c>
      <c r="H180" s="20" t="b">
        <f t="shared" si="35"/>
        <v>0</v>
      </c>
      <c r="I180" s="20">
        <f t="shared" si="36"/>
        <v>85</v>
      </c>
      <c r="J180" s="20" t="b">
        <f t="shared" si="37"/>
        <v>0</v>
      </c>
      <c r="K180" s="21" t="b">
        <f t="shared" si="38"/>
        <v>0</v>
      </c>
    </row>
    <row r="181" spans="1:11" x14ac:dyDescent="0.25">
      <c r="A181" s="11">
        <v>40727.708333333336</v>
      </c>
      <c r="B181">
        <v>0</v>
      </c>
      <c r="C181">
        <v>13.799999999999999</v>
      </c>
      <c r="D181">
        <v>3.5</v>
      </c>
      <c r="E181">
        <v>129</v>
      </c>
      <c r="F181" s="19" t="b">
        <f t="shared" ref="F181:F244" si="39">IF(D181&lt;0.5,E181)</f>
        <v>0</v>
      </c>
      <c r="G181" s="20" t="b">
        <f t="shared" ref="G181:G244" si="40">IF(D181&lt;1.5,IF(D181&gt;=0.5,E181))</f>
        <v>0</v>
      </c>
      <c r="H181" s="20" t="b">
        <f t="shared" ref="H181:H244" si="41">IF(D181&lt;2.5,IF(D181&gt;=1.5,E181))</f>
        <v>0</v>
      </c>
      <c r="I181" s="20" t="b">
        <f t="shared" ref="I181:I244" si="42">IF(D181&lt;3.5,IF(D181&gt;=2.5,E181))</f>
        <v>0</v>
      </c>
      <c r="J181" s="20">
        <f t="shared" ref="J181:J244" si="43">IF(D181&lt;4.5,IF(D181&gt;=3.5,E181))</f>
        <v>129</v>
      </c>
      <c r="K181" s="21" t="b">
        <f t="shared" ref="K181:K244" si="44">IF(D181&gt;=4.5,E181)</f>
        <v>0</v>
      </c>
    </row>
    <row r="182" spans="1:11" x14ac:dyDescent="0.25">
      <c r="A182" s="11">
        <v>40727.75</v>
      </c>
      <c r="B182">
        <v>0</v>
      </c>
      <c r="C182">
        <v>13.799999999999999</v>
      </c>
      <c r="D182">
        <v>3.7</v>
      </c>
      <c r="E182">
        <v>112</v>
      </c>
      <c r="F182" s="19" t="b">
        <f t="shared" si="39"/>
        <v>0</v>
      </c>
      <c r="G182" s="20" t="b">
        <f t="shared" si="40"/>
        <v>0</v>
      </c>
      <c r="H182" s="20" t="b">
        <f t="shared" si="41"/>
        <v>0</v>
      </c>
      <c r="I182" s="20" t="b">
        <f t="shared" si="42"/>
        <v>0</v>
      </c>
      <c r="J182" s="20">
        <f t="shared" si="43"/>
        <v>112</v>
      </c>
      <c r="K182" s="21" t="b">
        <f t="shared" si="44"/>
        <v>0</v>
      </c>
    </row>
    <row r="183" spans="1:11" x14ac:dyDescent="0.25">
      <c r="A183" s="11">
        <v>40727.791666666664</v>
      </c>
      <c r="B183">
        <v>0</v>
      </c>
      <c r="C183">
        <v>13.799999999999999</v>
      </c>
      <c r="D183">
        <v>3.9</v>
      </c>
      <c r="E183">
        <v>102</v>
      </c>
      <c r="F183" s="19" t="b">
        <f t="shared" si="39"/>
        <v>0</v>
      </c>
      <c r="G183" s="20" t="b">
        <f t="shared" si="40"/>
        <v>0</v>
      </c>
      <c r="H183" s="20" t="b">
        <f t="shared" si="41"/>
        <v>0</v>
      </c>
      <c r="I183" s="20" t="b">
        <f t="shared" si="42"/>
        <v>0</v>
      </c>
      <c r="J183" s="20">
        <f t="shared" si="43"/>
        <v>102</v>
      </c>
      <c r="K183" s="21" t="b">
        <f t="shared" si="44"/>
        <v>0</v>
      </c>
    </row>
    <row r="184" spans="1:11" x14ac:dyDescent="0.25">
      <c r="A184" s="11">
        <v>40727.833333333336</v>
      </c>
      <c r="B184">
        <v>0</v>
      </c>
      <c r="C184">
        <v>13.799999999999999</v>
      </c>
      <c r="D184">
        <v>2.1</v>
      </c>
      <c r="E184">
        <v>63</v>
      </c>
      <c r="F184" s="19" t="b">
        <f t="shared" si="39"/>
        <v>0</v>
      </c>
      <c r="G184" s="20" t="b">
        <f t="shared" si="40"/>
        <v>0</v>
      </c>
      <c r="H184" s="20">
        <f t="shared" si="41"/>
        <v>63</v>
      </c>
      <c r="I184" s="20" t="b">
        <f t="shared" si="42"/>
        <v>0</v>
      </c>
      <c r="J184" s="20" t="b">
        <f t="shared" si="43"/>
        <v>0</v>
      </c>
      <c r="K184" s="21" t="b">
        <f t="shared" si="44"/>
        <v>0</v>
      </c>
    </row>
    <row r="185" spans="1:11" x14ac:dyDescent="0.25">
      <c r="A185" s="11">
        <v>40727.875</v>
      </c>
      <c r="B185">
        <v>0</v>
      </c>
      <c r="C185">
        <v>13.799999999999999</v>
      </c>
      <c r="D185">
        <v>0.9</v>
      </c>
      <c r="E185">
        <v>201</v>
      </c>
      <c r="F185" s="19" t="b">
        <f t="shared" si="39"/>
        <v>0</v>
      </c>
      <c r="G185" s="20">
        <f t="shared" si="40"/>
        <v>201</v>
      </c>
      <c r="H185" s="20" t="b">
        <f t="shared" si="41"/>
        <v>0</v>
      </c>
      <c r="I185" s="20" t="b">
        <f t="shared" si="42"/>
        <v>0</v>
      </c>
      <c r="J185" s="20" t="b">
        <f t="shared" si="43"/>
        <v>0</v>
      </c>
      <c r="K185" s="21" t="b">
        <f t="shared" si="44"/>
        <v>0</v>
      </c>
    </row>
    <row r="186" spans="1:11" x14ac:dyDescent="0.25">
      <c r="A186" s="11">
        <v>40727.916666666664</v>
      </c>
      <c r="B186">
        <v>0</v>
      </c>
      <c r="C186">
        <v>13.799999999999999</v>
      </c>
      <c r="D186">
        <v>0.7</v>
      </c>
      <c r="E186">
        <v>319</v>
      </c>
      <c r="F186" s="19" t="b">
        <f t="shared" si="39"/>
        <v>0</v>
      </c>
      <c r="G186" s="20">
        <f t="shared" si="40"/>
        <v>319</v>
      </c>
      <c r="H186" s="20" t="b">
        <f t="shared" si="41"/>
        <v>0</v>
      </c>
      <c r="I186" s="20" t="b">
        <f t="shared" si="42"/>
        <v>0</v>
      </c>
      <c r="J186" s="20" t="b">
        <f t="shared" si="43"/>
        <v>0</v>
      </c>
      <c r="K186" s="21" t="b">
        <f t="shared" si="44"/>
        <v>0</v>
      </c>
    </row>
    <row r="187" spans="1:11" x14ac:dyDescent="0.25">
      <c r="A187" s="11">
        <v>40727.958333333336</v>
      </c>
      <c r="B187">
        <v>0</v>
      </c>
      <c r="C187">
        <v>13.799999999999999</v>
      </c>
      <c r="D187">
        <v>1.1000000000000001</v>
      </c>
      <c r="E187">
        <v>304</v>
      </c>
      <c r="F187" s="19" t="b">
        <f t="shared" si="39"/>
        <v>0</v>
      </c>
      <c r="G187" s="20">
        <f t="shared" si="40"/>
        <v>304</v>
      </c>
      <c r="H187" s="20" t="b">
        <f t="shared" si="41"/>
        <v>0</v>
      </c>
      <c r="I187" s="20" t="b">
        <f t="shared" si="42"/>
        <v>0</v>
      </c>
      <c r="J187" s="20" t="b">
        <f t="shared" si="43"/>
        <v>0</v>
      </c>
      <c r="K187" s="21" t="b">
        <f t="shared" si="44"/>
        <v>0</v>
      </c>
    </row>
    <row r="188" spans="1:11" x14ac:dyDescent="0.25">
      <c r="A188" s="11">
        <v>40728</v>
      </c>
      <c r="B188">
        <v>0</v>
      </c>
      <c r="C188">
        <v>13.799999999999999</v>
      </c>
      <c r="D188">
        <v>0.9</v>
      </c>
      <c r="E188">
        <v>282</v>
      </c>
      <c r="F188" s="19" t="b">
        <f t="shared" si="39"/>
        <v>0</v>
      </c>
      <c r="G188" s="20">
        <f t="shared" si="40"/>
        <v>282</v>
      </c>
      <c r="H188" s="20" t="b">
        <f t="shared" si="41"/>
        <v>0</v>
      </c>
      <c r="I188" s="20" t="b">
        <f t="shared" si="42"/>
        <v>0</v>
      </c>
      <c r="J188" s="20" t="b">
        <f t="shared" si="43"/>
        <v>0</v>
      </c>
      <c r="K188" s="21" t="b">
        <f t="shared" si="44"/>
        <v>0</v>
      </c>
    </row>
    <row r="189" spans="1:11" x14ac:dyDescent="0.25">
      <c r="A189" s="11">
        <v>40728.041666666664</v>
      </c>
      <c r="B189">
        <v>0</v>
      </c>
      <c r="C189">
        <v>13.799999999999999</v>
      </c>
      <c r="D189">
        <v>0.6</v>
      </c>
      <c r="E189">
        <v>308</v>
      </c>
      <c r="F189" s="19" t="b">
        <f t="shared" si="39"/>
        <v>0</v>
      </c>
      <c r="G189" s="20">
        <f t="shared" si="40"/>
        <v>308</v>
      </c>
      <c r="H189" s="20" t="b">
        <f t="shared" si="41"/>
        <v>0</v>
      </c>
      <c r="I189" s="20" t="b">
        <f t="shared" si="42"/>
        <v>0</v>
      </c>
      <c r="J189" s="20" t="b">
        <f t="shared" si="43"/>
        <v>0</v>
      </c>
      <c r="K189" s="21" t="b">
        <f t="shared" si="44"/>
        <v>0</v>
      </c>
    </row>
    <row r="190" spans="1:11" x14ac:dyDescent="0.25">
      <c r="A190" s="11">
        <v>40728.083333333336</v>
      </c>
      <c r="B190">
        <v>0</v>
      </c>
      <c r="C190">
        <v>13.799999999999999</v>
      </c>
      <c r="D190">
        <v>0.6</v>
      </c>
      <c r="E190">
        <v>301</v>
      </c>
      <c r="F190" s="19" t="b">
        <f t="shared" si="39"/>
        <v>0</v>
      </c>
      <c r="G190" s="20">
        <f t="shared" si="40"/>
        <v>301</v>
      </c>
      <c r="H190" s="20" t="b">
        <f t="shared" si="41"/>
        <v>0</v>
      </c>
      <c r="I190" s="20" t="b">
        <f t="shared" si="42"/>
        <v>0</v>
      </c>
      <c r="J190" s="20" t="b">
        <f t="shared" si="43"/>
        <v>0</v>
      </c>
      <c r="K190" s="21" t="b">
        <f t="shared" si="44"/>
        <v>0</v>
      </c>
    </row>
    <row r="191" spans="1:11" x14ac:dyDescent="0.25">
      <c r="A191" s="11">
        <v>40728.125</v>
      </c>
      <c r="B191">
        <v>0</v>
      </c>
      <c r="C191">
        <v>13.799999999999999</v>
      </c>
      <c r="D191">
        <v>0.6</v>
      </c>
      <c r="E191">
        <v>303</v>
      </c>
      <c r="F191" s="19" t="b">
        <f t="shared" si="39"/>
        <v>0</v>
      </c>
      <c r="G191" s="20">
        <f t="shared" si="40"/>
        <v>303</v>
      </c>
      <c r="H191" s="20" t="b">
        <f t="shared" si="41"/>
        <v>0</v>
      </c>
      <c r="I191" s="20" t="b">
        <f t="shared" si="42"/>
        <v>0</v>
      </c>
      <c r="J191" s="20" t="b">
        <f t="shared" si="43"/>
        <v>0</v>
      </c>
      <c r="K191" s="21" t="b">
        <f t="shared" si="44"/>
        <v>0</v>
      </c>
    </row>
    <row r="192" spans="1:11" x14ac:dyDescent="0.25">
      <c r="A192" s="11">
        <v>40728.166666666664</v>
      </c>
      <c r="B192">
        <v>0</v>
      </c>
      <c r="C192">
        <v>13.799999999999999</v>
      </c>
      <c r="D192">
        <v>0.3</v>
      </c>
      <c r="E192">
        <v>306</v>
      </c>
      <c r="F192" s="19">
        <f t="shared" si="39"/>
        <v>306</v>
      </c>
      <c r="G192" s="20" t="b">
        <f t="shared" si="40"/>
        <v>0</v>
      </c>
      <c r="H192" s="20" t="b">
        <f t="shared" si="41"/>
        <v>0</v>
      </c>
      <c r="I192" s="20" t="b">
        <f t="shared" si="42"/>
        <v>0</v>
      </c>
      <c r="J192" s="20" t="b">
        <f t="shared" si="43"/>
        <v>0</v>
      </c>
      <c r="K192" s="21" t="b">
        <f t="shared" si="44"/>
        <v>0</v>
      </c>
    </row>
    <row r="193" spans="1:11" x14ac:dyDescent="0.25">
      <c r="A193" s="11">
        <v>40728.208333333336</v>
      </c>
      <c r="B193">
        <v>0</v>
      </c>
      <c r="C193">
        <v>13.799999999999999</v>
      </c>
      <c r="D193">
        <v>0.6</v>
      </c>
      <c r="E193">
        <v>317</v>
      </c>
      <c r="F193" s="19" t="b">
        <f t="shared" si="39"/>
        <v>0</v>
      </c>
      <c r="G193" s="20">
        <f t="shared" si="40"/>
        <v>317</v>
      </c>
      <c r="H193" s="20" t="b">
        <f t="shared" si="41"/>
        <v>0</v>
      </c>
      <c r="I193" s="20" t="b">
        <f t="shared" si="42"/>
        <v>0</v>
      </c>
      <c r="J193" s="20" t="b">
        <f t="shared" si="43"/>
        <v>0</v>
      </c>
      <c r="K193" s="21" t="b">
        <f t="shared" si="44"/>
        <v>0</v>
      </c>
    </row>
    <row r="194" spans="1:11" x14ac:dyDescent="0.25">
      <c r="A194" s="11">
        <v>40728.25</v>
      </c>
      <c r="B194">
        <v>0</v>
      </c>
      <c r="C194">
        <v>13.799999999999999</v>
      </c>
      <c r="D194">
        <v>0.3</v>
      </c>
      <c r="E194">
        <v>224</v>
      </c>
      <c r="F194" s="19">
        <f t="shared" si="39"/>
        <v>224</v>
      </c>
      <c r="G194" s="20" t="b">
        <f t="shared" si="40"/>
        <v>0</v>
      </c>
      <c r="H194" s="20" t="b">
        <f t="shared" si="41"/>
        <v>0</v>
      </c>
      <c r="I194" s="20" t="b">
        <f t="shared" si="42"/>
        <v>0</v>
      </c>
      <c r="J194" s="20" t="b">
        <f t="shared" si="43"/>
        <v>0</v>
      </c>
      <c r="K194" s="21" t="b">
        <f t="shared" si="44"/>
        <v>0</v>
      </c>
    </row>
    <row r="195" spans="1:11" x14ac:dyDescent="0.25">
      <c r="A195" s="11">
        <v>40728.291666666664</v>
      </c>
      <c r="B195">
        <v>0</v>
      </c>
      <c r="C195">
        <v>13.799999999999999</v>
      </c>
      <c r="D195">
        <v>0.2</v>
      </c>
      <c r="E195">
        <v>95</v>
      </c>
      <c r="F195" s="19">
        <f t="shared" si="39"/>
        <v>95</v>
      </c>
      <c r="G195" s="20" t="b">
        <f t="shared" si="40"/>
        <v>0</v>
      </c>
      <c r="H195" s="20" t="b">
        <f t="shared" si="41"/>
        <v>0</v>
      </c>
      <c r="I195" s="20" t="b">
        <f t="shared" si="42"/>
        <v>0</v>
      </c>
      <c r="J195" s="20" t="b">
        <f t="shared" si="43"/>
        <v>0</v>
      </c>
      <c r="K195" s="21" t="b">
        <f t="shared" si="44"/>
        <v>0</v>
      </c>
    </row>
    <row r="196" spans="1:11" x14ac:dyDescent="0.25">
      <c r="A196" s="11">
        <v>40728.333333333336</v>
      </c>
      <c r="B196">
        <v>0</v>
      </c>
      <c r="C196">
        <v>13.799999999999999</v>
      </c>
      <c r="D196">
        <v>0.4</v>
      </c>
      <c r="E196">
        <v>118</v>
      </c>
      <c r="F196" s="19">
        <f t="shared" si="39"/>
        <v>118</v>
      </c>
      <c r="G196" s="20" t="b">
        <f t="shared" si="40"/>
        <v>0</v>
      </c>
      <c r="H196" s="20" t="b">
        <f t="shared" si="41"/>
        <v>0</v>
      </c>
      <c r="I196" s="20" t="b">
        <f t="shared" si="42"/>
        <v>0</v>
      </c>
      <c r="J196" s="20" t="b">
        <f t="shared" si="43"/>
        <v>0</v>
      </c>
      <c r="K196" s="21" t="b">
        <f t="shared" si="44"/>
        <v>0</v>
      </c>
    </row>
    <row r="197" spans="1:11" x14ac:dyDescent="0.25">
      <c r="A197" s="11">
        <v>40728.375</v>
      </c>
      <c r="B197">
        <v>0</v>
      </c>
      <c r="C197">
        <v>13.799999999999999</v>
      </c>
      <c r="D197">
        <v>1</v>
      </c>
      <c r="E197">
        <v>143</v>
      </c>
      <c r="F197" s="19" t="b">
        <f t="shared" si="39"/>
        <v>0</v>
      </c>
      <c r="G197" s="20">
        <f t="shared" si="40"/>
        <v>143</v>
      </c>
      <c r="H197" s="20" t="b">
        <f t="shared" si="41"/>
        <v>0</v>
      </c>
      <c r="I197" s="20" t="b">
        <f t="shared" si="42"/>
        <v>0</v>
      </c>
      <c r="J197" s="20" t="b">
        <f t="shared" si="43"/>
        <v>0</v>
      </c>
      <c r="K197" s="21" t="b">
        <f t="shared" si="44"/>
        <v>0</v>
      </c>
    </row>
    <row r="198" spans="1:11" x14ac:dyDescent="0.25">
      <c r="A198" s="11">
        <v>40728.416666666664</v>
      </c>
      <c r="B198">
        <v>0</v>
      </c>
      <c r="C198">
        <v>13.799999999999999</v>
      </c>
      <c r="D198">
        <v>1.2</v>
      </c>
      <c r="E198">
        <v>109</v>
      </c>
      <c r="F198" s="19" t="b">
        <f t="shared" si="39"/>
        <v>0</v>
      </c>
      <c r="G198" s="20">
        <f t="shared" si="40"/>
        <v>109</v>
      </c>
      <c r="H198" s="20" t="b">
        <f t="shared" si="41"/>
        <v>0</v>
      </c>
      <c r="I198" s="20" t="b">
        <f t="shared" si="42"/>
        <v>0</v>
      </c>
      <c r="J198" s="20" t="b">
        <f t="shared" si="43"/>
        <v>0</v>
      </c>
      <c r="K198" s="21" t="b">
        <f t="shared" si="44"/>
        <v>0</v>
      </c>
    </row>
    <row r="199" spans="1:11" x14ac:dyDescent="0.25">
      <c r="A199" s="11">
        <v>40728.458333333336</v>
      </c>
      <c r="B199">
        <v>0</v>
      </c>
      <c r="C199">
        <v>13.799999999999999</v>
      </c>
      <c r="D199">
        <v>1.3</v>
      </c>
      <c r="E199">
        <v>100</v>
      </c>
      <c r="F199" s="19" t="b">
        <f t="shared" si="39"/>
        <v>0</v>
      </c>
      <c r="G199" s="20">
        <f t="shared" si="40"/>
        <v>100</v>
      </c>
      <c r="H199" s="20" t="b">
        <f t="shared" si="41"/>
        <v>0</v>
      </c>
      <c r="I199" s="20" t="b">
        <f t="shared" si="42"/>
        <v>0</v>
      </c>
      <c r="J199" s="20" t="b">
        <f t="shared" si="43"/>
        <v>0</v>
      </c>
      <c r="K199" s="21" t="b">
        <f t="shared" si="44"/>
        <v>0</v>
      </c>
    </row>
    <row r="200" spans="1:11" x14ac:dyDescent="0.25">
      <c r="A200" s="11">
        <v>40728.5</v>
      </c>
      <c r="B200">
        <v>0</v>
      </c>
      <c r="C200">
        <v>13.799999999999999</v>
      </c>
      <c r="D200">
        <v>1.4</v>
      </c>
      <c r="E200">
        <v>83</v>
      </c>
      <c r="F200" s="19" t="b">
        <f t="shared" si="39"/>
        <v>0</v>
      </c>
      <c r="G200" s="20">
        <f t="shared" si="40"/>
        <v>83</v>
      </c>
      <c r="H200" s="20" t="b">
        <f t="shared" si="41"/>
        <v>0</v>
      </c>
      <c r="I200" s="20" t="b">
        <f t="shared" si="42"/>
        <v>0</v>
      </c>
      <c r="J200" s="20" t="b">
        <f t="shared" si="43"/>
        <v>0</v>
      </c>
      <c r="K200" s="21" t="b">
        <f t="shared" si="44"/>
        <v>0</v>
      </c>
    </row>
    <row r="201" spans="1:11" x14ac:dyDescent="0.25">
      <c r="A201" s="11">
        <v>40728.541666666664</v>
      </c>
      <c r="B201">
        <v>0</v>
      </c>
      <c r="C201">
        <v>13.799999999999999</v>
      </c>
      <c r="D201">
        <v>1.8</v>
      </c>
      <c r="E201">
        <v>85</v>
      </c>
      <c r="F201" s="19" t="b">
        <f t="shared" si="39"/>
        <v>0</v>
      </c>
      <c r="G201" s="20" t="b">
        <f t="shared" si="40"/>
        <v>0</v>
      </c>
      <c r="H201" s="20">
        <f t="shared" si="41"/>
        <v>85</v>
      </c>
      <c r="I201" s="20" t="b">
        <f t="shared" si="42"/>
        <v>0</v>
      </c>
      <c r="J201" s="20" t="b">
        <f t="shared" si="43"/>
        <v>0</v>
      </c>
      <c r="K201" s="21" t="b">
        <f t="shared" si="44"/>
        <v>0</v>
      </c>
    </row>
    <row r="202" spans="1:11" x14ac:dyDescent="0.25">
      <c r="A202" s="11">
        <v>40728.583333333336</v>
      </c>
      <c r="B202">
        <v>0</v>
      </c>
      <c r="C202">
        <v>13.799999999999999</v>
      </c>
      <c r="D202">
        <v>3.1</v>
      </c>
      <c r="E202">
        <v>106</v>
      </c>
      <c r="F202" s="19" t="b">
        <f t="shared" si="39"/>
        <v>0</v>
      </c>
      <c r="G202" s="20" t="b">
        <f t="shared" si="40"/>
        <v>0</v>
      </c>
      <c r="H202" s="20" t="b">
        <f t="shared" si="41"/>
        <v>0</v>
      </c>
      <c r="I202" s="20">
        <f t="shared" si="42"/>
        <v>106</v>
      </c>
      <c r="J202" s="20" t="b">
        <f t="shared" si="43"/>
        <v>0</v>
      </c>
      <c r="K202" s="21" t="b">
        <f t="shared" si="44"/>
        <v>0</v>
      </c>
    </row>
    <row r="203" spans="1:11" x14ac:dyDescent="0.25">
      <c r="A203" s="11">
        <v>40728.625</v>
      </c>
      <c r="B203">
        <v>0</v>
      </c>
      <c r="C203">
        <v>13.799999999999999</v>
      </c>
      <c r="D203">
        <v>4</v>
      </c>
      <c r="E203">
        <v>105</v>
      </c>
      <c r="F203" s="19" t="b">
        <f t="shared" si="39"/>
        <v>0</v>
      </c>
      <c r="G203" s="20" t="b">
        <f t="shared" si="40"/>
        <v>0</v>
      </c>
      <c r="H203" s="20" t="b">
        <f t="shared" si="41"/>
        <v>0</v>
      </c>
      <c r="I203" s="20" t="b">
        <f t="shared" si="42"/>
        <v>0</v>
      </c>
      <c r="J203" s="20">
        <f t="shared" si="43"/>
        <v>105</v>
      </c>
      <c r="K203" s="21" t="b">
        <f t="shared" si="44"/>
        <v>0</v>
      </c>
    </row>
    <row r="204" spans="1:11" x14ac:dyDescent="0.25">
      <c r="A204" s="11">
        <v>40728.666666666664</v>
      </c>
      <c r="B204">
        <v>0</v>
      </c>
      <c r="C204">
        <v>13.799999999999999</v>
      </c>
      <c r="D204">
        <v>4.5999999999999996</v>
      </c>
      <c r="E204">
        <v>99</v>
      </c>
      <c r="F204" s="19" t="b">
        <f t="shared" si="39"/>
        <v>0</v>
      </c>
      <c r="G204" s="20" t="b">
        <f t="shared" si="40"/>
        <v>0</v>
      </c>
      <c r="H204" s="20" t="b">
        <f t="shared" si="41"/>
        <v>0</v>
      </c>
      <c r="I204" s="20" t="b">
        <f t="shared" si="42"/>
        <v>0</v>
      </c>
      <c r="J204" s="20" t="b">
        <f t="shared" si="43"/>
        <v>0</v>
      </c>
      <c r="K204" s="21">
        <f t="shared" si="44"/>
        <v>99</v>
      </c>
    </row>
    <row r="205" spans="1:11" x14ac:dyDescent="0.25">
      <c r="A205" s="11">
        <v>40728.708333333336</v>
      </c>
      <c r="B205">
        <v>0</v>
      </c>
      <c r="C205">
        <v>13.799999999999999</v>
      </c>
      <c r="D205">
        <v>4.4000000000000004</v>
      </c>
      <c r="E205">
        <v>103</v>
      </c>
      <c r="F205" s="19" t="b">
        <f t="shared" si="39"/>
        <v>0</v>
      </c>
      <c r="G205" s="20" t="b">
        <f t="shared" si="40"/>
        <v>0</v>
      </c>
      <c r="H205" s="20" t="b">
        <f t="shared" si="41"/>
        <v>0</v>
      </c>
      <c r="I205" s="20" t="b">
        <f t="shared" si="42"/>
        <v>0</v>
      </c>
      <c r="J205" s="20">
        <f t="shared" si="43"/>
        <v>103</v>
      </c>
      <c r="K205" s="21" t="b">
        <f t="shared" si="44"/>
        <v>0</v>
      </c>
    </row>
    <row r="206" spans="1:11" x14ac:dyDescent="0.25">
      <c r="A206" s="11">
        <v>40728.75</v>
      </c>
      <c r="B206">
        <v>0</v>
      </c>
      <c r="C206">
        <v>13.799999999999999</v>
      </c>
      <c r="D206">
        <v>3.7</v>
      </c>
      <c r="E206">
        <v>94</v>
      </c>
      <c r="F206" s="19" t="b">
        <f t="shared" si="39"/>
        <v>0</v>
      </c>
      <c r="G206" s="20" t="b">
        <f t="shared" si="40"/>
        <v>0</v>
      </c>
      <c r="H206" s="20" t="b">
        <f t="shared" si="41"/>
        <v>0</v>
      </c>
      <c r="I206" s="20" t="b">
        <f t="shared" si="42"/>
        <v>0</v>
      </c>
      <c r="J206" s="20">
        <f t="shared" si="43"/>
        <v>94</v>
      </c>
      <c r="K206" s="21" t="b">
        <f t="shared" si="44"/>
        <v>0</v>
      </c>
    </row>
    <row r="207" spans="1:11" x14ac:dyDescent="0.25">
      <c r="A207" s="11">
        <v>40728.791666666664</v>
      </c>
      <c r="B207">
        <v>0</v>
      </c>
      <c r="C207">
        <v>13.799999999999999</v>
      </c>
      <c r="D207">
        <v>2.7</v>
      </c>
      <c r="E207">
        <v>71</v>
      </c>
      <c r="F207" s="19" t="b">
        <f t="shared" si="39"/>
        <v>0</v>
      </c>
      <c r="G207" s="20" t="b">
        <f t="shared" si="40"/>
        <v>0</v>
      </c>
      <c r="H207" s="20" t="b">
        <f t="shared" si="41"/>
        <v>0</v>
      </c>
      <c r="I207" s="20">
        <f t="shared" si="42"/>
        <v>71</v>
      </c>
      <c r="J207" s="20" t="b">
        <f t="shared" si="43"/>
        <v>0</v>
      </c>
      <c r="K207" s="21" t="b">
        <f t="shared" si="44"/>
        <v>0</v>
      </c>
    </row>
    <row r="208" spans="1:11" x14ac:dyDescent="0.25">
      <c r="A208" s="11">
        <v>40728.833333333336</v>
      </c>
      <c r="B208">
        <v>0</v>
      </c>
      <c r="C208">
        <v>13.799999999999999</v>
      </c>
      <c r="D208">
        <v>2.5</v>
      </c>
      <c r="E208">
        <v>64</v>
      </c>
      <c r="F208" s="19" t="b">
        <f t="shared" si="39"/>
        <v>0</v>
      </c>
      <c r="G208" s="20" t="b">
        <f t="shared" si="40"/>
        <v>0</v>
      </c>
      <c r="H208" s="20" t="b">
        <f t="shared" si="41"/>
        <v>0</v>
      </c>
      <c r="I208" s="20">
        <f t="shared" si="42"/>
        <v>64</v>
      </c>
      <c r="J208" s="20" t="b">
        <f t="shared" si="43"/>
        <v>0</v>
      </c>
      <c r="K208" s="21" t="b">
        <f t="shared" si="44"/>
        <v>0</v>
      </c>
    </row>
    <row r="209" spans="1:11" x14ac:dyDescent="0.25">
      <c r="A209" s="11">
        <v>40728.875</v>
      </c>
      <c r="B209">
        <v>0</v>
      </c>
      <c r="C209">
        <v>13.799999999999999</v>
      </c>
      <c r="D209">
        <v>1.6</v>
      </c>
      <c r="E209">
        <v>50</v>
      </c>
      <c r="F209" s="19" t="b">
        <f t="shared" si="39"/>
        <v>0</v>
      </c>
      <c r="G209" s="20" t="b">
        <f t="shared" si="40"/>
        <v>0</v>
      </c>
      <c r="H209" s="20">
        <f t="shared" si="41"/>
        <v>50</v>
      </c>
      <c r="I209" s="20" t="b">
        <f t="shared" si="42"/>
        <v>0</v>
      </c>
      <c r="J209" s="20" t="b">
        <f t="shared" si="43"/>
        <v>0</v>
      </c>
      <c r="K209" s="21" t="b">
        <f t="shared" si="44"/>
        <v>0</v>
      </c>
    </row>
    <row r="210" spans="1:11" x14ac:dyDescent="0.25">
      <c r="A210" s="11">
        <v>40728.916666666664</v>
      </c>
      <c r="B210">
        <v>0</v>
      </c>
      <c r="C210">
        <v>13.799999999999999</v>
      </c>
      <c r="D210">
        <v>1.1000000000000001</v>
      </c>
      <c r="E210">
        <v>329</v>
      </c>
      <c r="F210" s="19" t="b">
        <f t="shared" si="39"/>
        <v>0</v>
      </c>
      <c r="G210" s="20">
        <f t="shared" si="40"/>
        <v>329</v>
      </c>
      <c r="H210" s="20" t="b">
        <f t="shared" si="41"/>
        <v>0</v>
      </c>
      <c r="I210" s="20" t="b">
        <f t="shared" si="42"/>
        <v>0</v>
      </c>
      <c r="J210" s="20" t="b">
        <f t="shared" si="43"/>
        <v>0</v>
      </c>
      <c r="K210" s="21" t="b">
        <f t="shared" si="44"/>
        <v>0</v>
      </c>
    </row>
    <row r="211" spans="1:11" x14ac:dyDescent="0.25">
      <c r="A211" s="11">
        <v>40728.958333333336</v>
      </c>
      <c r="B211">
        <v>0</v>
      </c>
      <c r="C211">
        <v>13.799999999999999</v>
      </c>
      <c r="D211">
        <v>1</v>
      </c>
      <c r="E211">
        <v>344</v>
      </c>
      <c r="F211" s="19" t="b">
        <f t="shared" si="39"/>
        <v>0</v>
      </c>
      <c r="G211" s="20">
        <f t="shared" si="40"/>
        <v>344</v>
      </c>
      <c r="H211" s="20" t="b">
        <f t="shared" si="41"/>
        <v>0</v>
      </c>
      <c r="I211" s="20" t="b">
        <f t="shared" si="42"/>
        <v>0</v>
      </c>
      <c r="J211" s="20" t="b">
        <f t="shared" si="43"/>
        <v>0</v>
      </c>
      <c r="K211" s="21" t="b">
        <f t="shared" si="44"/>
        <v>0</v>
      </c>
    </row>
    <row r="212" spans="1:11" x14ac:dyDescent="0.25">
      <c r="A212" s="11">
        <v>40729</v>
      </c>
      <c r="B212">
        <v>0</v>
      </c>
      <c r="C212">
        <v>13.799999999999999</v>
      </c>
      <c r="D212">
        <v>1</v>
      </c>
      <c r="E212">
        <v>301</v>
      </c>
      <c r="F212" s="19" t="b">
        <f t="shared" si="39"/>
        <v>0</v>
      </c>
      <c r="G212" s="20">
        <f t="shared" si="40"/>
        <v>301</v>
      </c>
      <c r="H212" s="20" t="b">
        <f t="shared" si="41"/>
        <v>0</v>
      </c>
      <c r="I212" s="20" t="b">
        <f t="shared" si="42"/>
        <v>0</v>
      </c>
      <c r="J212" s="20" t="b">
        <f t="shared" si="43"/>
        <v>0</v>
      </c>
      <c r="K212" s="21" t="b">
        <f t="shared" si="44"/>
        <v>0</v>
      </c>
    </row>
    <row r="213" spans="1:11" x14ac:dyDescent="0.25">
      <c r="A213" s="11">
        <v>40729.041666666664</v>
      </c>
      <c r="B213">
        <v>0</v>
      </c>
      <c r="C213">
        <v>13.799999999999999</v>
      </c>
      <c r="D213">
        <v>1.1000000000000001</v>
      </c>
      <c r="E213">
        <v>352</v>
      </c>
      <c r="F213" s="19" t="b">
        <f t="shared" si="39"/>
        <v>0</v>
      </c>
      <c r="G213" s="20">
        <f t="shared" si="40"/>
        <v>352</v>
      </c>
      <c r="H213" s="20" t="b">
        <f t="shared" si="41"/>
        <v>0</v>
      </c>
      <c r="I213" s="20" t="b">
        <f t="shared" si="42"/>
        <v>0</v>
      </c>
      <c r="J213" s="20" t="b">
        <f t="shared" si="43"/>
        <v>0</v>
      </c>
      <c r="K213" s="21" t="b">
        <f t="shared" si="44"/>
        <v>0</v>
      </c>
    </row>
    <row r="214" spans="1:11" x14ac:dyDescent="0.25">
      <c r="A214" s="11">
        <v>40729.083333333336</v>
      </c>
      <c r="B214">
        <v>0</v>
      </c>
      <c r="C214">
        <v>13.799999999999999</v>
      </c>
      <c r="D214">
        <v>0.6</v>
      </c>
      <c r="E214">
        <v>42</v>
      </c>
      <c r="F214" s="19" t="b">
        <f t="shared" si="39"/>
        <v>0</v>
      </c>
      <c r="G214" s="20">
        <f t="shared" si="40"/>
        <v>42</v>
      </c>
      <c r="H214" s="20" t="b">
        <f t="shared" si="41"/>
        <v>0</v>
      </c>
      <c r="I214" s="20" t="b">
        <f t="shared" si="42"/>
        <v>0</v>
      </c>
      <c r="J214" s="20" t="b">
        <f t="shared" si="43"/>
        <v>0</v>
      </c>
      <c r="K214" s="21" t="b">
        <f t="shared" si="44"/>
        <v>0</v>
      </c>
    </row>
    <row r="215" spans="1:11" x14ac:dyDescent="0.25">
      <c r="A215" s="11">
        <v>40729.125</v>
      </c>
      <c r="B215">
        <v>1.8</v>
      </c>
      <c r="C215">
        <v>15.6</v>
      </c>
      <c r="D215">
        <v>0.8</v>
      </c>
      <c r="E215">
        <v>55</v>
      </c>
      <c r="F215" s="19" t="b">
        <f t="shared" si="39"/>
        <v>0</v>
      </c>
      <c r="G215" s="20">
        <f t="shared" si="40"/>
        <v>55</v>
      </c>
      <c r="H215" s="20" t="b">
        <f t="shared" si="41"/>
        <v>0</v>
      </c>
      <c r="I215" s="20" t="b">
        <f t="shared" si="42"/>
        <v>0</v>
      </c>
      <c r="J215" s="20" t="b">
        <f t="shared" si="43"/>
        <v>0</v>
      </c>
      <c r="K215" s="21" t="b">
        <f t="shared" si="44"/>
        <v>0</v>
      </c>
    </row>
    <row r="216" spans="1:11" x14ac:dyDescent="0.25">
      <c r="A216" s="11">
        <v>40729.166666666664</v>
      </c>
      <c r="B216">
        <v>2.6</v>
      </c>
      <c r="C216">
        <v>18.2</v>
      </c>
      <c r="D216">
        <v>2.8</v>
      </c>
      <c r="E216">
        <v>255</v>
      </c>
      <c r="F216" s="19" t="b">
        <f t="shared" si="39"/>
        <v>0</v>
      </c>
      <c r="G216" s="20" t="b">
        <f t="shared" si="40"/>
        <v>0</v>
      </c>
      <c r="H216" s="20" t="b">
        <f t="shared" si="41"/>
        <v>0</v>
      </c>
      <c r="I216" s="20">
        <f t="shared" si="42"/>
        <v>255</v>
      </c>
      <c r="J216" s="20" t="b">
        <f t="shared" si="43"/>
        <v>0</v>
      </c>
      <c r="K216" s="21" t="b">
        <f t="shared" si="44"/>
        <v>0</v>
      </c>
    </row>
    <row r="217" spans="1:11" x14ac:dyDescent="0.25">
      <c r="A217" s="11">
        <v>40729.208333333336</v>
      </c>
      <c r="B217">
        <v>1.4</v>
      </c>
      <c r="C217">
        <v>19.599999999999998</v>
      </c>
      <c r="D217">
        <v>0.5</v>
      </c>
      <c r="E217">
        <v>290</v>
      </c>
      <c r="F217" s="19" t="b">
        <f t="shared" si="39"/>
        <v>0</v>
      </c>
      <c r="G217" s="20">
        <f t="shared" si="40"/>
        <v>290</v>
      </c>
      <c r="H217" s="20" t="b">
        <f t="shared" si="41"/>
        <v>0</v>
      </c>
      <c r="I217" s="20" t="b">
        <f t="shared" si="42"/>
        <v>0</v>
      </c>
      <c r="J217" s="20" t="b">
        <f t="shared" si="43"/>
        <v>0</v>
      </c>
      <c r="K217" s="21" t="b">
        <f t="shared" si="44"/>
        <v>0</v>
      </c>
    </row>
    <row r="218" spans="1:11" x14ac:dyDescent="0.25">
      <c r="A218" s="11">
        <v>40729.25</v>
      </c>
      <c r="B218">
        <v>0.2</v>
      </c>
      <c r="C218">
        <v>19.799999999999997</v>
      </c>
      <c r="D218">
        <v>0.3</v>
      </c>
      <c r="E218">
        <v>326</v>
      </c>
      <c r="F218" s="19">
        <f t="shared" si="39"/>
        <v>326</v>
      </c>
      <c r="G218" s="20" t="b">
        <f t="shared" si="40"/>
        <v>0</v>
      </c>
      <c r="H218" s="20" t="b">
        <f t="shared" si="41"/>
        <v>0</v>
      </c>
      <c r="I218" s="20" t="b">
        <f t="shared" si="42"/>
        <v>0</v>
      </c>
      <c r="J218" s="20" t="b">
        <f t="shared" si="43"/>
        <v>0</v>
      </c>
      <c r="K218" s="21" t="b">
        <f t="shared" si="44"/>
        <v>0</v>
      </c>
    </row>
    <row r="219" spans="1:11" x14ac:dyDescent="0.25">
      <c r="A219" s="11">
        <v>40729.291666666664</v>
      </c>
      <c r="B219">
        <v>0</v>
      </c>
      <c r="C219">
        <v>19.799999999999997</v>
      </c>
      <c r="D219">
        <v>1.6</v>
      </c>
      <c r="E219">
        <v>246</v>
      </c>
      <c r="F219" s="19" t="b">
        <f t="shared" si="39"/>
        <v>0</v>
      </c>
      <c r="G219" s="20" t="b">
        <f t="shared" si="40"/>
        <v>0</v>
      </c>
      <c r="H219" s="20">
        <f t="shared" si="41"/>
        <v>246</v>
      </c>
      <c r="I219" s="20" t="b">
        <f t="shared" si="42"/>
        <v>0</v>
      </c>
      <c r="J219" s="20" t="b">
        <f t="shared" si="43"/>
        <v>0</v>
      </c>
      <c r="K219" s="21" t="b">
        <f t="shared" si="44"/>
        <v>0</v>
      </c>
    </row>
    <row r="220" spans="1:11" x14ac:dyDescent="0.25">
      <c r="A220" s="11">
        <v>40729.333333333336</v>
      </c>
      <c r="B220">
        <v>0</v>
      </c>
      <c r="C220">
        <v>19.799999999999997</v>
      </c>
      <c r="D220">
        <v>1.4</v>
      </c>
      <c r="E220">
        <v>170</v>
      </c>
      <c r="F220" s="19" t="b">
        <f t="shared" si="39"/>
        <v>0</v>
      </c>
      <c r="G220" s="20">
        <f t="shared" si="40"/>
        <v>170</v>
      </c>
      <c r="H220" s="20" t="b">
        <f t="shared" si="41"/>
        <v>0</v>
      </c>
      <c r="I220" s="20" t="b">
        <f t="shared" si="42"/>
        <v>0</v>
      </c>
      <c r="J220" s="20" t="b">
        <f t="shared" si="43"/>
        <v>0</v>
      </c>
      <c r="K220" s="21" t="b">
        <f t="shared" si="44"/>
        <v>0</v>
      </c>
    </row>
    <row r="221" spans="1:11" x14ac:dyDescent="0.25">
      <c r="A221" s="11">
        <v>40729.375</v>
      </c>
      <c r="B221">
        <v>0</v>
      </c>
      <c r="C221">
        <v>19.799999999999997</v>
      </c>
      <c r="D221">
        <v>0.6</v>
      </c>
      <c r="E221">
        <v>244</v>
      </c>
      <c r="F221" s="19" t="b">
        <f t="shared" si="39"/>
        <v>0</v>
      </c>
      <c r="G221" s="20">
        <f t="shared" si="40"/>
        <v>244</v>
      </c>
      <c r="H221" s="20" t="b">
        <f t="shared" si="41"/>
        <v>0</v>
      </c>
      <c r="I221" s="20" t="b">
        <f t="shared" si="42"/>
        <v>0</v>
      </c>
      <c r="J221" s="20" t="b">
        <f t="shared" si="43"/>
        <v>0</v>
      </c>
      <c r="K221" s="21" t="b">
        <f t="shared" si="44"/>
        <v>0</v>
      </c>
    </row>
    <row r="222" spans="1:11" x14ac:dyDescent="0.25">
      <c r="A222" s="11">
        <v>40729.416666666664</v>
      </c>
      <c r="B222">
        <v>0</v>
      </c>
      <c r="C222">
        <v>19.799999999999997</v>
      </c>
      <c r="D222">
        <v>0.8</v>
      </c>
      <c r="E222">
        <v>43</v>
      </c>
      <c r="F222" s="19" t="b">
        <f t="shared" si="39"/>
        <v>0</v>
      </c>
      <c r="G222" s="20">
        <f t="shared" si="40"/>
        <v>43</v>
      </c>
      <c r="H222" s="20" t="b">
        <f t="shared" si="41"/>
        <v>0</v>
      </c>
      <c r="I222" s="20" t="b">
        <f t="shared" si="42"/>
        <v>0</v>
      </c>
      <c r="J222" s="20" t="b">
        <f t="shared" si="43"/>
        <v>0</v>
      </c>
      <c r="K222" s="21" t="b">
        <f t="shared" si="44"/>
        <v>0</v>
      </c>
    </row>
    <row r="223" spans="1:11" x14ac:dyDescent="0.25">
      <c r="A223" s="11">
        <v>40729.458333333336</v>
      </c>
      <c r="B223">
        <v>0</v>
      </c>
      <c r="C223">
        <v>19.799999999999997</v>
      </c>
      <c r="D223">
        <v>1</v>
      </c>
      <c r="E223">
        <v>114</v>
      </c>
      <c r="F223" s="19" t="b">
        <f t="shared" si="39"/>
        <v>0</v>
      </c>
      <c r="G223" s="20">
        <f t="shared" si="40"/>
        <v>114</v>
      </c>
      <c r="H223" s="20" t="b">
        <f t="shared" si="41"/>
        <v>0</v>
      </c>
      <c r="I223" s="20" t="b">
        <f t="shared" si="42"/>
        <v>0</v>
      </c>
      <c r="J223" s="20" t="b">
        <f t="shared" si="43"/>
        <v>0</v>
      </c>
      <c r="K223" s="21" t="b">
        <f t="shared" si="44"/>
        <v>0</v>
      </c>
    </row>
    <row r="224" spans="1:11" x14ac:dyDescent="0.25">
      <c r="A224" s="11">
        <v>40729.5</v>
      </c>
      <c r="B224">
        <v>0</v>
      </c>
      <c r="C224">
        <v>19.799999999999997</v>
      </c>
      <c r="D224">
        <v>1.4</v>
      </c>
      <c r="E224">
        <v>71</v>
      </c>
      <c r="F224" s="19" t="b">
        <f t="shared" si="39"/>
        <v>0</v>
      </c>
      <c r="G224" s="20">
        <f t="shared" si="40"/>
        <v>71</v>
      </c>
      <c r="H224" s="20" t="b">
        <f t="shared" si="41"/>
        <v>0</v>
      </c>
      <c r="I224" s="20" t="b">
        <f t="shared" si="42"/>
        <v>0</v>
      </c>
      <c r="J224" s="20" t="b">
        <f t="shared" si="43"/>
        <v>0</v>
      </c>
      <c r="K224" s="21" t="b">
        <f t="shared" si="44"/>
        <v>0</v>
      </c>
    </row>
    <row r="225" spans="1:11" x14ac:dyDescent="0.25">
      <c r="A225" s="11">
        <v>40729.541666666664</v>
      </c>
      <c r="B225">
        <v>0</v>
      </c>
      <c r="C225">
        <v>19.799999999999997</v>
      </c>
      <c r="D225">
        <v>1.6</v>
      </c>
      <c r="E225">
        <v>345</v>
      </c>
      <c r="F225" s="19" t="b">
        <f t="shared" si="39"/>
        <v>0</v>
      </c>
      <c r="G225" s="20" t="b">
        <f t="shared" si="40"/>
        <v>0</v>
      </c>
      <c r="H225" s="20">
        <f t="shared" si="41"/>
        <v>345</v>
      </c>
      <c r="I225" s="20" t="b">
        <f t="shared" si="42"/>
        <v>0</v>
      </c>
      <c r="J225" s="20" t="b">
        <f t="shared" si="43"/>
        <v>0</v>
      </c>
      <c r="K225" s="21" t="b">
        <f t="shared" si="44"/>
        <v>0</v>
      </c>
    </row>
    <row r="226" spans="1:11" x14ac:dyDescent="0.25">
      <c r="A226" s="11">
        <v>40729.583333333336</v>
      </c>
      <c r="B226">
        <v>0</v>
      </c>
      <c r="C226">
        <v>19.799999999999997</v>
      </c>
      <c r="D226">
        <v>2</v>
      </c>
      <c r="E226">
        <v>16</v>
      </c>
      <c r="F226" s="19" t="b">
        <f t="shared" si="39"/>
        <v>0</v>
      </c>
      <c r="G226" s="20" t="b">
        <f t="shared" si="40"/>
        <v>0</v>
      </c>
      <c r="H226" s="20">
        <f t="shared" si="41"/>
        <v>16</v>
      </c>
      <c r="I226" s="20" t="b">
        <f t="shared" si="42"/>
        <v>0</v>
      </c>
      <c r="J226" s="20" t="b">
        <f t="shared" si="43"/>
        <v>0</v>
      </c>
      <c r="K226" s="21" t="b">
        <f t="shared" si="44"/>
        <v>0</v>
      </c>
    </row>
    <row r="227" spans="1:11" x14ac:dyDescent="0.25">
      <c r="A227" s="11">
        <v>40729.625</v>
      </c>
      <c r="B227">
        <v>0</v>
      </c>
      <c r="C227">
        <v>19.799999999999997</v>
      </c>
      <c r="D227">
        <v>3.3</v>
      </c>
      <c r="E227">
        <v>109</v>
      </c>
      <c r="F227" s="19" t="b">
        <f t="shared" si="39"/>
        <v>0</v>
      </c>
      <c r="G227" s="20" t="b">
        <f t="shared" si="40"/>
        <v>0</v>
      </c>
      <c r="H227" s="20" t="b">
        <f t="shared" si="41"/>
        <v>0</v>
      </c>
      <c r="I227" s="20">
        <f t="shared" si="42"/>
        <v>109</v>
      </c>
      <c r="J227" s="20" t="b">
        <f t="shared" si="43"/>
        <v>0</v>
      </c>
      <c r="K227" s="21" t="b">
        <f t="shared" si="44"/>
        <v>0</v>
      </c>
    </row>
    <row r="228" spans="1:11" x14ac:dyDescent="0.25">
      <c r="A228" s="11">
        <v>40729.666666666664</v>
      </c>
      <c r="B228">
        <v>0</v>
      </c>
      <c r="C228">
        <v>19.799999999999997</v>
      </c>
      <c r="D228">
        <v>4.2</v>
      </c>
      <c r="E228">
        <v>109</v>
      </c>
      <c r="F228" s="19" t="b">
        <f t="shared" si="39"/>
        <v>0</v>
      </c>
      <c r="G228" s="20" t="b">
        <f t="shared" si="40"/>
        <v>0</v>
      </c>
      <c r="H228" s="20" t="b">
        <f t="shared" si="41"/>
        <v>0</v>
      </c>
      <c r="I228" s="20" t="b">
        <f t="shared" si="42"/>
        <v>0</v>
      </c>
      <c r="J228" s="20">
        <f t="shared" si="43"/>
        <v>109</v>
      </c>
      <c r="K228" s="21" t="b">
        <f t="shared" si="44"/>
        <v>0</v>
      </c>
    </row>
    <row r="229" spans="1:11" x14ac:dyDescent="0.25">
      <c r="A229" s="11">
        <v>40729.708333333336</v>
      </c>
      <c r="B229">
        <v>0</v>
      </c>
      <c r="C229">
        <v>19.799999999999997</v>
      </c>
      <c r="D229">
        <v>3.6</v>
      </c>
      <c r="E229">
        <v>105</v>
      </c>
      <c r="F229" s="19" t="b">
        <f t="shared" si="39"/>
        <v>0</v>
      </c>
      <c r="G229" s="20" t="b">
        <f t="shared" si="40"/>
        <v>0</v>
      </c>
      <c r="H229" s="20" t="b">
        <f t="shared" si="41"/>
        <v>0</v>
      </c>
      <c r="I229" s="20" t="b">
        <f t="shared" si="42"/>
        <v>0</v>
      </c>
      <c r="J229" s="20">
        <f t="shared" si="43"/>
        <v>105</v>
      </c>
      <c r="K229" s="21" t="b">
        <f t="shared" si="44"/>
        <v>0</v>
      </c>
    </row>
    <row r="230" spans="1:11" x14ac:dyDescent="0.25">
      <c r="A230" s="11">
        <v>40729.75</v>
      </c>
      <c r="B230">
        <v>0</v>
      </c>
      <c r="C230">
        <v>19.799999999999997</v>
      </c>
      <c r="D230">
        <v>3.3</v>
      </c>
      <c r="E230">
        <v>98</v>
      </c>
      <c r="F230" s="19" t="b">
        <f t="shared" si="39"/>
        <v>0</v>
      </c>
      <c r="G230" s="20" t="b">
        <f t="shared" si="40"/>
        <v>0</v>
      </c>
      <c r="H230" s="20" t="b">
        <f t="shared" si="41"/>
        <v>0</v>
      </c>
      <c r="I230" s="20">
        <f t="shared" si="42"/>
        <v>98</v>
      </c>
      <c r="J230" s="20" t="b">
        <f t="shared" si="43"/>
        <v>0</v>
      </c>
      <c r="K230" s="21" t="b">
        <f t="shared" si="44"/>
        <v>0</v>
      </c>
    </row>
    <row r="231" spans="1:11" x14ac:dyDescent="0.25">
      <c r="A231" s="11">
        <v>40729.791666666664</v>
      </c>
      <c r="B231">
        <v>0</v>
      </c>
      <c r="C231">
        <v>19.799999999999997</v>
      </c>
      <c r="D231">
        <v>2.8</v>
      </c>
      <c r="E231">
        <v>74</v>
      </c>
      <c r="F231" s="19" t="b">
        <f t="shared" si="39"/>
        <v>0</v>
      </c>
      <c r="G231" s="20" t="b">
        <f t="shared" si="40"/>
        <v>0</v>
      </c>
      <c r="H231" s="20" t="b">
        <f t="shared" si="41"/>
        <v>0</v>
      </c>
      <c r="I231" s="20">
        <f t="shared" si="42"/>
        <v>74</v>
      </c>
      <c r="J231" s="20" t="b">
        <f t="shared" si="43"/>
        <v>0</v>
      </c>
      <c r="K231" s="21" t="b">
        <f t="shared" si="44"/>
        <v>0</v>
      </c>
    </row>
    <row r="232" spans="1:11" x14ac:dyDescent="0.25">
      <c r="A232" s="11">
        <v>40729.833333333336</v>
      </c>
      <c r="B232">
        <v>0</v>
      </c>
      <c r="C232">
        <v>19.799999999999997</v>
      </c>
      <c r="D232">
        <v>1.6</v>
      </c>
      <c r="E232">
        <v>127</v>
      </c>
      <c r="F232" s="19" t="b">
        <f t="shared" si="39"/>
        <v>0</v>
      </c>
      <c r="G232" s="20" t="b">
        <f t="shared" si="40"/>
        <v>0</v>
      </c>
      <c r="H232" s="20">
        <f t="shared" si="41"/>
        <v>127</v>
      </c>
      <c r="I232" s="20" t="b">
        <f t="shared" si="42"/>
        <v>0</v>
      </c>
      <c r="J232" s="20" t="b">
        <f t="shared" si="43"/>
        <v>0</v>
      </c>
      <c r="K232" s="21" t="b">
        <f t="shared" si="44"/>
        <v>0</v>
      </c>
    </row>
    <row r="233" spans="1:11" x14ac:dyDescent="0.25">
      <c r="A233" s="11">
        <v>40729.875</v>
      </c>
      <c r="B233">
        <v>0</v>
      </c>
      <c r="C233">
        <v>19.799999999999997</v>
      </c>
      <c r="D233">
        <v>0.8</v>
      </c>
      <c r="E233">
        <v>32</v>
      </c>
      <c r="F233" s="19" t="b">
        <f t="shared" si="39"/>
        <v>0</v>
      </c>
      <c r="G233" s="20">
        <f t="shared" si="40"/>
        <v>32</v>
      </c>
      <c r="H233" s="20" t="b">
        <f t="shared" si="41"/>
        <v>0</v>
      </c>
      <c r="I233" s="20" t="b">
        <f t="shared" si="42"/>
        <v>0</v>
      </c>
      <c r="J233" s="20" t="b">
        <f t="shared" si="43"/>
        <v>0</v>
      </c>
      <c r="K233" s="21" t="b">
        <f t="shared" si="44"/>
        <v>0</v>
      </c>
    </row>
    <row r="234" spans="1:11" x14ac:dyDescent="0.25">
      <c r="A234" s="11">
        <v>40729.916666666664</v>
      </c>
      <c r="B234">
        <v>0</v>
      </c>
      <c r="C234">
        <v>19.799999999999997</v>
      </c>
      <c r="D234">
        <v>0.9</v>
      </c>
      <c r="E234">
        <v>60</v>
      </c>
      <c r="F234" s="19" t="b">
        <f t="shared" si="39"/>
        <v>0</v>
      </c>
      <c r="G234" s="20">
        <f t="shared" si="40"/>
        <v>60</v>
      </c>
      <c r="H234" s="20" t="b">
        <f t="shared" si="41"/>
        <v>0</v>
      </c>
      <c r="I234" s="20" t="b">
        <f t="shared" si="42"/>
        <v>0</v>
      </c>
      <c r="J234" s="20" t="b">
        <f t="shared" si="43"/>
        <v>0</v>
      </c>
      <c r="K234" s="21" t="b">
        <f t="shared" si="44"/>
        <v>0</v>
      </c>
    </row>
    <row r="235" spans="1:11" x14ac:dyDescent="0.25">
      <c r="A235" s="11">
        <v>40729.958333333336</v>
      </c>
      <c r="B235">
        <v>0</v>
      </c>
      <c r="C235">
        <v>19.799999999999997</v>
      </c>
      <c r="D235">
        <v>1.1000000000000001</v>
      </c>
      <c r="E235">
        <v>294</v>
      </c>
      <c r="F235" s="19" t="b">
        <f t="shared" si="39"/>
        <v>0</v>
      </c>
      <c r="G235" s="20">
        <f t="shared" si="40"/>
        <v>294</v>
      </c>
      <c r="H235" s="20" t="b">
        <f t="shared" si="41"/>
        <v>0</v>
      </c>
      <c r="I235" s="20" t="b">
        <f t="shared" si="42"/>
        <v>0</v>
      </c>
      <c r="J235" s="20" t="b">
        <f t="shared" si="43"/>
        <v>0</v>
      </c>
      <c r="K235" s="21" t="b">
        <f t="shared" si="44"/>
        <v>0</v>
      </c>
    </row>
    <row r="236" spans="1:11" x14ac:dyDescent="0.25">
      <c r="A236" s="11">
        <v>40730</v>
      </c>
      <c r="B236">
        <v>0</v>
      </c>
      <c r="C236">
        <v>19.799999999999997</v>
      </c>
      <c r="D236">
        <v>1.2</v>
      </c>
      <c r="E236">
        <v>293</v>
      </c>
      <c r="F236" s="19" t="b">
        <f t="shared" si="39"/>
        <v>0</v>
      </c>
      <c r="G236" s="20">
        <f t="shared" si="40"/>
        <v>293</v>
      </c>
      <c r="H236" s="20" t="b">
        <f t="shared" si="41"/>
        <v>0</v>
      </c>
      <c r="I236" s="20" t="b">
        <f t="shared" si="42"/>
        <v>0</v>
      </c>
      <c r="J236" s="20" t="b">
        <f t="shared" si="43"/>
        <v>0</v>
      </c>
      <c r="K236" s="21" t="b">
        <f t="shared" si="44"/>
        <v>0</v>
      </c>
    </row>
    <row r="237" spans="1:11" x14ac:dyDescent="0.25">
      <c r="A237" s="11">
        <v>40730.041666666664</v>
      </c>
      <c r="B237">
        <v>0</v>
      </c>
      <c r="C237">
        <v>19.799999999999997</v>
      </c>
      <c r="D237">
        <v>0.8</v>
      </c>
      <c r="E237">
        <v>322</v>
      </c>
      <c r="F237" s="19" t="b">
        <f t="shared" si="39"/>
        <v>0</v>
      </c>
      <c r="G237" s="20">
        <f t="shared" si="40"/>
        <v>322</v>
      </c>
      <c r="H237" s="20" t="b">
        <f t="shared" si="41"/>
        <v>0</v>
      </c>
      <c r="I237" s="20" t="b">
        <f t="shared" si="42"/>
        <v>0</v>
      </c>
      <c r="J237" s="20" t="b">
        <f t="shared" si="43"/>
        <v>0</v>
      </c>
      <c r="K237" s="21" t="b">
        <f t="shared" si="44"/>
        <v>0</v>
      </c>
    </row>
    <row r="238" spans="1:11" x14ac:dyDescent="0.25">
      <c r="A238" s="11">
        <v>40730.083333333336</v>
      </c>
      <c r="B238">
        <v>0</v>
      </c>
      <c r="C238">
        <v>19.799999999999997</v>
      </c>
      <c r="D238">
        <v>1.2</v>
      </c>
      <c r="E238">
        <v>66</v>
      </c>
      <c r="F238" s="19" t="b">
        <f t="shared" si="39"/>
        <v>0</v>
      </c>
      <c r="G238" s="20">
        <f t="shared" si="40"/>
        <v>66</v>
      </c>
      <c r="H238" s="20" t="b">
        <f t="shared" si="41"/>
        <v>0</v>
      </c>
      <c r="I238" s="20" t="b">
        <f t="shared" si="42"/>
        <v>0</v>
      </c>
      <c r="J238" s="20" t="b">
        <f t="shared" si="43"/>
        <v>0</v>
      </c>
      <c r="K238" s="21" t="b">
        <f t="shared" si="44"/>
        <v>0</v>
      </c>
    </row>
    <row r="239" spans="1:11" x14ac:dyDescent="0.25">
      <c r="A239" s="11">
        <v>40730.125</v>
      </c>
      <c r="B239">
        <v>0</v>
      </c>
      <c r="C239">
        <v>19.799999999999997</v>
      </c>
      <c r="D239">
        <v>1.2</v>
      </c>
      <c r="E239">
        <v>111</v>
      </c>
      <c r="F239" s="19" t="b">
        <f t="shared" si="39"/>
        <v>0</v>
      </c>
      <c r="G239" s="20">
        <f t="shared" si="40"/>
        <v>111</v>
      </c>
      <c r="H239" s="20" t="b">
        <f t="shared" si="41"/>
        <v>0</v>
      </c>
      <c r="I239" s="20" t="b">
        <f t="shared" si="42"/>
        <v>0</v>
      </c>
      <c r="J239" s="20" t="b">
        <f t="shared" si="43"/>
        <v>0</v>
      </c>
      <c r="K239" s="21" t="b">
        <f t="shared" si="44"/>
        <v>0</v>
      </c>
    </row>
    <row r="240" spans="1:11" x14ac:dyDescent="0.25">
      <c r="A240" s="11">
        <v>40730.166666666664</v>
      </c>
      <c r="B240">
        <v>0</v>
      </c>
      <c r="C240">
        <v>19.799999999999997</v>
      </c>
      <c r="D240">
        <v>0.8</v>
      </c>
      <c r="E240">
        <v>40</v>
      </c>
      <c r="F240" s="19" t="b">
        <f t="shared" si="39"/>
        <v>0</v>
      </c>
      <c r="G240" s="20">
        <f t="shared" si="40"/>
        <v>40</v>
      </c>
      <c r="H240" s="20" t="b">
        <f t="shared" si="41"/>
        <v>0</v>
      </c>
      <c r="I240" s="20" t="b">
        <f t="shared" si="42"/>
        <v>0</v>
      </c>
      <c r="J240" s="20" t="b">
        <f t="shared" si="43"/>
        <v>0</v>
      </c>
      <c r="K240" s="21" t="b">
        <f t="shared" si="44"/>
        <v>0</v>
      </c>
    </row>
    <row r="241" spans="1:11" x14ac:dyDescent="0.25">
      <c r="A241" s="11">
        <v>40730.208333333336</v>
      </c>
      <c r="B241">
        <v>1.8</v>
      </c>
      <c r="C241">
        <v>21.599999999999998</v>
      </c>
      <c r="D241">
        <v>1.2</v>
      </c>
      <c r="E241">
        <v>37</v>
      </c>
      <c r="F241" s="19" t="b">
        <f t="shared" si="39"/>
        <v>0</v>
      </c>
      <c r="G241" s="20">
        <f t="shared" si="40"/>
        <v>37</v>
      </c>
      <c r="H241" s="20" t="b">
        <f t="shared" si="41"/>
        <v>0</v>
      </c>
      <c r="I241" s="20" t="b">
        <f t="shared" si="42"/>
        <v>0</v>
      </c>
      <c r="J241" s="20" t="b">
        <f t="shared" si="43"/>
        <v>0</v>
      </c>
      <c r="K241" s="21" t="b">
        <f t="shared" si="44"/>
        <v>0</v>
      </c>
    </row>
    <row r="242" spans="1:11" x14ac:dyDescent="0.25">
      <c r="A242" s="11">
        <v>40730.25</v>
      </c>
      <c r="B242">
        <v>0</v>
      </c>
      <c r="C242">
        <v>21.599999999999998</v>
      </c>
      <c r="D242">
        <v>0.8</v>
      </c>
      <c r="E242">
        <v>68</v>
      </c>
      <c r="F242" s="19" t="b">
        <f t="shared" si="39"/>
        <v>0</v>
      </c>
      <c r="G242" s="20">
        <f t="shared" si="40"/>
        <v>68</v>
      </c>
      <c r="H242" s="20" t="b">
        <f t="shared" si="41"/>
        <v>0</v>
      </c>
      <c r="I242" s="20" t="b">
        <f t="shared" si="42"/>
        <v>0</v>
      </c>
      <c r="J242" s="20" t="b">
        <f t="shared" si="43"/>
        <v>0</v>
      </c>
      <c r="K242" s="21" t="b">
        <f t="shared" si="44"/>
        <v>0</v>
      </c>
    </row>
    <row r="243" spans="1:11" x14ac:dyDescent="0.25">
      <c r="A243" s="11">
        <v>40730.291666666664</v>
      </c>
      <c r="B243">
        <v>0</v>
      </c>
      <c r="C243">
        <v>21.599999999999998</v>
      </c>
      <c r="D243">
        <v>0.5</v>
      </c>
      <c r="E243">
        <v>84</v>
      </c>
      <c r="F243" s="19" t="b">
        <f t="shared" si="39"/>
        <v>0</v>
      </c>
      <c r="G243" s="20">
        <f t="shared" si="40"/>
        <v>84</v>
      </c>
      <c r="H243" s="20" t="b">
        <f t="shared" si="41"/>
        <v>0</v>
      </c>
      <c r="I243" s="20" t="b">
        <f t="shared" si="42"/>
        <v>0</v>
      </c>
      <c r="J243" s="20" t="b">
        <f t="shared" si="43"/>
        <v>0</v>
      </c>
      <c r="K243" s="21" t="b">
        <f t="shared" si="44"/>
        <v>0</v>
      </c>
    </row>
    <row r="244" spans="1:11" x14ac:dyDescent="0.25">
      <c r="A244" s="11">
        <v>40730.333333333336</v>
      </c>
      <c r="B244">
        <v>0</v>
      </c>
      <c r="C244">
        <v>21.599999999999998</v>
      </c>
      <c r="D244">
        <v>0.7</v>
      </c>
      <c r="E244">
        <v>246</v>
      </c>
      <c r="F244" s="19" t="b">
        <f t="shared" si="39"/>
        <v>0</v>
      </c>
      <c r="G244" s="20">
        <f t="shared" si="40"/>
        <v>246</v>
      </c>
      <c r="H244" s="20" t="b">
        <f t="shared" si="41"/>
        <v>0</v>
      </c>
      <c r="I244" s="20" t="b">
        <f t="shared" si="42"/>
        <v>0</v>
      </c>
      <c r="J244" s="20" t="b">
        <f t="shared" si="43"/>
        <v>0</v>
      </c>
      <c r="K244" s="21" t="b">
        <f t="shared" si="44"/>
        <v>0</v>
      </c>
    </row>
    <row r="245" spans="1:11" x14ac:dyDescent="0.25">
      <c r="A245" s="11">
        <v>40730.375</v>
      </c>
      <c r="B245">
        <v>0</v>
      </c>
      <c r="C245">
        <v>21.599999999999998</v>
      </c>
      <c r="D245">
        <v>0.8</v>
      </c>
      <c r="E245">
        <v>176</v>
      </c>
      <c r="F245" s="19" t="b">
        <f t="shared" ref="F245:F308" si="45">IF(D245&lt;0.5,E245)</f>
        <v>0</v>
      </c>
      <c r="G245" s="20">
        <f t="shared" ref="G245:G308" si="46">IF(D245&lt;1.5,IF(D245&gt;=0.5,E245))</f>
        <v>176</v>
      </c>
      <c r="H245" s="20" t="b">
        <f t="shared" ref="H245:H308" si="47">IF(D245&lt;2.5,IF(D245&gt;=1.5,E245))</f>
        <v>0</v>
      </c>
      <c r="I245" s="20" t="b">
        <f t="shared" ref="I245:I308" si="48">IF(D245&lt;3.5,IF(D245&gt;=2.5,E245))</f>
        <v>0</v>
      </c>
      <c r="J245" s="20" t="b">
        <f t="shared" ref="J245:J308" si="49">IF(D245&lt;4.5,IF(D245&gt;=3.5,E245))</f>
        <v>0</v>
      </c>
      <c r="K245" s="21" t="b">
        <f t="shared" ref="K245:K308" si="50">IF(D245&gt;=4.5,E245)</f>
        <v>0</v>
      </c>
    </row>
    <row r="246" spans="1:11" x14ac:dyDescent="0.25">
      <c r="A246" s="11">
        <v>40730.416666666664</v>
      </c>
      <c r="B246">
        <v>0</v>
      </c>
      <c r="C246">
        <v>21.599999999999998</v>
      </c>
      <c r="D246">
        <v>1.3</v>
      </c>
      <c r="E246">
        <v>221</v>
      </c>
      <c r="F246" s="19" t="b">
        <f t="shared" si="45"/>
        <v>0</v>
      </c>
      <c r="G246" s="20">
        <f t="shared" si="46"/>
        <v>221</v>
      </c>
      <c r="H246" s="20" t="b">
        <f t="shared" si="47"/>
        <v>0</v>
      </c>
      <c r="I246" s="20" t="b">
        <f t="shared" si="48"/>
        <v>0</v>
      </c>
      <c r="J246" s="20" t="b">
        <f t="shared" si="49"/>
        <v>0</v>
      </c>
      <c r="K246" s="21" t="b">
        <f t="shared" si="50"/>
        <v>0</v>
      </c>
    </row>
    <row r="247" spans="1:11" x14ac:dyDescent="0.25">
      <c r="A247" s="11">
        <v>40730.458333333336</v>
      </c>
      <c r="B247">
        <v>0</v>
      </c>
      <c r="C247">
        <v>21.599999999999998</v>
      </c>
      <c r="D247">
        <v>1.1000000000000001</v>
      </c>
      <c r="E247">
        <v>314</v>
      </c>
      <c r="F247" s="19" t="b">
        <f t="shared" si="45"/>
        <v>0</v>
      </c>
      <c r="G247" s="20">
        <f t="shared" si="46"/>
        <v>314</v>
      </c>
      <c r="H247" s="20" t="b">
        <f t="shared" si="47"/>
        <v>0</v>
      </c>
      <c r="I247" s="20" t="b">
        <f t="shared" si="48"/>
        <v>0</v>
      </c>
      <c r="J247" s="20" t="b">
        <f t="shared" si="49"/>
        <v>0</v>
      </c>
      <c r="K247" s="21" t="b">
        <f t="shared" si="50"/>
        <v>0</v>
      </c>
    </row>
    <row r="248" spans="1:11" x14ac:dyDescent="0.25">
      <c r="A248" s="11">
        <v>40730.5</v>
      </c>
      <c r="B248">
        <v>0</v>
      </c>
      <c r="C248">
        <v>21.599999999999998</v>
      </c>
      <c r="D248">
        <v>1.3</v>
      </c>
      <c r="E248">
        <v>212</v>
      </c>
      <c r="F248" s="19" t="b">
        <f t="shared" si="45"/>
        <v>0</v>
      </c>
      <c r="G248" s="20">
        <f t="shared" si="46"/>
        <v>212</v>
      </c>
      <c r="H248" s="20" t="b">
        <f t="shared" si="47"/>
        <v>0</v>
      </c>
      <c r="I248" s="20" t="b">
        <f t="shared" si="48"/>
        <v>0</v>
      </c>
      <c r="J248" s="20" t="b">
        <f t="shared" si="49"/>
        <v>0</v>
      </c>
      <c r="K248" s="21" t="b">
        <f t="shared" si="50"/>
        <v>0</v>
      </c>
    </row>
    <row r="249" spans="1:11" x14ac:dyDescent="0.25">
      <c r="A249" s="11">
        <v>40730.541666666664</v>
      </c>
      <c r="B249">
        <v>0</v>
      </c>
      <c r="C249">
        <v>21.599999999999998</v>
      </c>
      <c r="D249">
        <v>1.7</v>
      </c>
      <c r="E249">
        <v>300</v>
      </c>
      <c r="F249" s="19" t="b">
        <f t="shared" si="45"/>
        <v>0</v>
      </c>
      <c r="G249" s="20" t="b">
        <f t="shared" si="46"/>
        <v>0</v>
      </c>
      <c r="H249" s="20">
        <f t="shared" si="47"/>
        <v>300</v>
      </c>
      <c r="I249" s="20" t="b">
        <f t="shared" si="48"/>
        <v>0</v>
      </c>
      <c r="J249" s="20" t="b">
        <f t="shared" si="49"/>
        <v>0</v>
      </c>
      <c r="K249" s="21" t="b">
        <f t="shared" si="50"/>
        <v>0</v>
      </c>
    </row>
    <row r="250" spans="1:11" x14ac:dyDescent="0.25">
      <c r="A250" s="11">
        <v>40730.583333333336</v>
      </c>
      <c r="B250">
        <v>0</v>
      </c>
      <c r="C250">
        <v>21.599999999999998</v>
      </c>
      <c r="D250">
        <v>2.9</v>
      </c>
      <c r="E250">
        <v>111</v>
      </c>
      <c r="F250" s="19" t="b">
        <f t="shared" si="45"/>
        <v>0</v>
      </c>
      <c r="G250" s="20" t="b">
        <f t="shared" si="46"/>
        <v>0</v>
      </c>
      <c r="H250" s="20" t="b">
        <f t="shared" si="47"/>
        <v>0</v>
      </c>
      <c r="I250" s="20">
        <f t="shared" si="48"/>
        <v>111</v>
      </c>
      <c r="J250" s="20" t="b">
        <f t="shared" si="49"/>
        <v>0</v>
      </c>
      <c r="K250" s="21" t="b">
        <f t="shared" si="50"/>
        <v>0</v>
      </c>
    </row>
    <row r="251" spans="1:11" x14ac:dyDescent="0.25">
      <c r="A251" s="11">
        <v>40730.625</v>
      </c>
      <c r="B251">
        <v>0</v>
      </c>
      <c r="C251">
        <v>21.599999999999998</v>
      </c>
      <c r="D251">
        <v>3.9</v>
      </c>
      <c r="E251">
        <v>114</v>
      </c>
      <c r="F251" s="19" t="b">
        <f t="shared" si="45"/>
        <v>0</v>
      </c>
      <c r="G251" s="20" t="b">
        <f t="shared" si="46"/>
        <v>0</v>
      </c>
      <c r="H251" s="20" t="b">
        <f t="shared" si="47"/>
        <v>0</v>
      </c>
      <c r="I251" s="20" t="b">
        <f t="shared" si="48"/>
        <v>0</v>
      </c>
      <c r="J251" s="20">
        <f t="shared" si="49"/>
        <v>114</v>
      </c>
      <c r="K251" s="21" t="b">
        <f t="shared" si="50"/>
        <v>0</v>
      </c>
    </row>
    <row r="252" spans="1:11" x14ac:dyDescent="0.25">
      <c r="A252" s="11">
        <v>40730.666666666664</v>
      </c>
      <c r="B252">
        <v>0</v>
      </c>
      <c r="C252">
        <v>21.599999999999998</v>
      </c>
      <c r="D252">
        <v>4.7</v>
      </c>
      <c r="E252">
        <v>104</v>
      </c>
      <c r="F252" s="19" t="b">
        <f t="shared" si="45"/>
        <v>0</v>
      </c>
      <c r="G252" s="20" t="b">
        <f t="shared" si="46"/>
        <v>0</v>
      </c>
      <c r="H252" s="20" t="b">
        <f t="shared" si="47"/>
        <v>0</v>
      </c>
      <c r="I252" s="20" t="b">
        <f t="shared" si="48"/>
        <v>0</v>
      </c>
      <c r="J252" s="20" t="b">
        <f t="shared" si="49"/>
        <v>0</v>
      </c>
      <c r="K252" s="21">
        <f t="shared" si="50"/>
        <v>104</v>
      </c>
    </row>
    <row r="253" spans="1:11" x14ac:dyDescent="0.25">
      <c r="A253" s="11">
        <v>40730.708333333336</v>
      </c>
      <c r="B253">
        <v>0.2</v>
      </c>
      <c r="C253">
        <v>21.799999999999997</v>
      </c>
      <c r="D253">
        <v>3.6</v>
      </c>
      <c r="E253">
        <v>86</v>
      </c>
      <c r="F253" s="19" t="b">
        <f t="shared" si="45"/>
        <v>0</v>
      </c>
      <c r="G253" s="20" t="b">
        <f t="shared" si="46"/>
        <v>0</v>
      </c>
      <c r="H253" s="20" t="b">
        <f t="shared" si="47"/>
        <v>0</v>
      </c>
      <c r="I253" s="20" t="b">
        <f t="shared" si="48"/>
        <v>0</v>
      </c>
      <c r="J253" s="20">
        <f t="shared" si="49"/>
        <v>86</v>
      </c>
      <c r="K253" s="21" t="b">
        <f t="shared" si="50"/>
        <v>0</v>
      </c>
    </row>
    <row r="254" spans="1:11" x14ac:dyDescent="0.25">
      <c r="A254" s="11">
        <v>40730.75</v>
      </c>
      <c r="B254">
        <v>0</v>
      </c>
      <c r="C254">
        <v>21.799999999999997</v>
      </c>
      <c r="D254">
        <v>1.8</v>
      </c>
      <c r="E254">
        <v>53</v>
      </c>
      <c r="F254" s="19" t="b">
        <f t="shared" si="45"/>
        <v>0</v>
      </c>
      <c r="G254" s="20" t="b">
        <f t="shared" si="46"/>
        <v>0</v>
      </c>
      <c r="H254" s="20">
        <f t="shared" si="47"/>
        <v>53</v>
      </c>
      <c r="I254" s="20" t="b">
        <f t="shared" si="48"/>
        <v>0</v>
      </c>
      <c r="J254" s="20" t="b">
        <f t="shared" si="49"/>
        <v>0</v>
      </c>
      <c r="K254" s="21" t="b">
        <f t="shared" si="50"/>
        <v>0</v>
      </c>
    </row>
    <row r="255" spans="1:11" x14ac:dyDescent="0.25">
      <c r="A255" s="11">
        <v>40730.791666666664</v>
      </c>
      <c r="B255">
        <v>3.2</v>
      </c>
      <c r="C255">
        <v>24.999999999999996</v>
      </c>
      <c r="D255">
        <v>1</v>
      </c>
      <c r="E255">
        <v>183</v>
      </c>
      <c r="F255" s="19" t="b">
        <f t="shared" si="45"/>
        <v>0</v>
      </c>
      <c r="G255" s="20">
        <f t="shared" si="46"/>
        <v>183</v>
      </c>
      <c r="H255" s="20" t="b">
        <f t="shared" si="47"/>
        <v>0</v>
      </c>
      <c r="I255" s="20" t="b">
        <f t="shared" si="48"/>
        <v>0</v>
      </c>
      <c r="J255" s="20" t="b">
        <f t="shared" si="49"/>
        <v>0</v>
      </c>
      <c r="K255" s="21" t="b">
        <f t="shared" si="50"/>
        <v>0</v>
      </c>
    </row>
    <row r="256" spans="1:11" x14ac:dyDescent="0.25">
      <c r="A256" s="11">
        <v>40730.833333333336</v>
      </c>
      <c r="B256">
        <v>0.6</v>
      </c>
      <c r="C256">
        <v>25.599999999999998</v>
      </c>
      <c r="D256">
        <v>1.1000000000000001</v>
      </c>
      <c r="E256">
        <v>289</v>
      </c>
      <c r="F256" s="19" t="b">
        <f t="shared" si="45"/>
        <v>0</v>
      </c>
      <c r="G256" s="20">
        <f t="shared" si="46"/>
        <v>289</v>
      </c>
      <c r="H256" s="20" t="b">
        <f t="shared" si="47"/>
        <v>0</v>
      </c>
      <c r="I256" s="20" t="b">
        <f t="shared" si="48"/>
        <v>0</v>
      </c>
      <c r="J256" s="20" t="b">
        <f t="shared" si="49"/>
        <v>0</v>
      </c>
      <c r="K256" s="21" t="b">
        <f t="shared" si="50"/>
        <v>0</v>
      </c>
    </row>
    <row r="257" spans="1:11" x14ac:dyDescent="0.25">
      <c r="A257" s="11">
        <v>40730.875</v>
      </c>
      <c r="B257">
        <v>0</v>
      </c>
      <c r="C257">
        <v>25.599999999999998</v>
      </c>
      <c r="D257">
        <v>1</v>
      </c>
      <c r="E257">
        <v>311</v>
      </c>
      <c r="F257" s="19" t="b">
        <f t="shared" si="45"/>
        <v>0</v>
      </c>
      <c r="G257" s="20">
        <f t="shared" si="46"/>
        <v>311</v>
      </c>
      <c r="H257" s="20" t="b">
        <f t="shared" si="47"/>
        <v>0</v>
      </c>
      <c r="I257" s="20" t="b">
        <f t="shared" si="48"/>
        <v>0</v>
      </c>
      <c r="J257" s="20" t="b">
        <f t="shared" si="49"/>
        <v>0</v>
      </c>
      <c r="K257" s="21" t="b">
        <f t="shared" si="50"/>
        <v>0</v>
      </c>
    </row>
    <row r="258" spans="1:11" x14ac:dyDescent="0.25">
      <c r="A258" s="11">
        <v>40730.916666666664</v>
      </c>
      <c r="B258">
        <v>0.2</v>
      </c>
      <c r="C258">
        <v>25.799999999999997</v>
      </c>
      <c r="D258">
        <v>1.2</v>
      </c>
      <c r="E258">
        <v>295</v>
      </c>
      <c r="F258" s="19" t="b">
        <f t="shared" si="45"/>
        <v>0</v>
      </c>
      <c r="G258" s="20">
        <f t="shared" si="46"/>
        <v>295</v>
      </c>
      <c r="H258" s="20" t="b">
        <f t="shared" si="47"/>
        <v>0</v>
      </c>
      <c r="I258" s="20" t="b">
        <f t="shared" si="48"/>
        <v>0</v>
      </c>
      <c r="J258" s="20" t="b">
        <f t="shared" si="49"/>
        <v>0</v>
      </c>
      <c r="K258" s="21" t="b">
        <f t="shared" si="50"/>
        <v>0</v>
      </c>
    </row>
    <row r="259" spans="1:11" x14ac:dyDescent="0.25">
      <c r="A259" s="11">
        <v>40730.958333333336</v>
      </c>
      <c r="B259">
        <v>0</v>
      </c>
      <c r="C259">
        <v>25.799999999999997</v>
      </c>
      <c r="D259">
        <v>0.4</v>
      </c>
      <c r="E259">
        <v>294</v>
      </c>
      <c r="F259" s="19">
        <f t="shared" si="45"/>
        <v>294</v>
      </c>
      <c r="G259" s="20" t="b">
        <f t="shared" si="46"/>
        <v>0</v>
      </c>
      <c r="H259" s="20" t="b">
        <f t="shared" si="47"/>
        <v>0</v>
      </c>
      <c r="I259" s="20" t="b">
        <f t="shared" si="48"/>
        <v>0</v>
      </c>
      <c r="J259" s="20" t="b">
        <f t="shared" si="49"/>
        <v>0</v>
      </c>
      <c r="K259" s="21" t="b">
        <f t="shared" si="50"/>
        <v>0</v>
      </c>
    </row>
    <row r="260" spans="1:11" x14ac:dyDescent="0.25">
      <c r="A260" s="11">
        <v>40731</v>
      </c>
      <c r="B260">
        <v>0</v>
      </c>
      <c r="C260">
        <v>25.799999999999997</v>
      </c>
      <c r="D260">
        <v>0.5</v>
      </c>
      <c r="E260">
        <v>165</v>
      </c>
      <c r="F260" s="19" t="b">
        <f t="shared" si="45"/>
        <v>0</v>
      </c>
      <c r="G260" s="20">
        <f t="shared" si="46"/>
        <v>165</v>
      </c>
      <c r="H260" s="20" t="b">
        <f t="shared" si="47"/>
        <v>0</v>
      </c>
      <c r="I260" s="20" t="b">
        <f t="shared" si="48"/>
        <v>0</v>
      </c>
      <c r="J260" s="20" t="b">
        <f t="shared" si="49"/>
        <v>0</v>
      </c>
      <c r="K260" s="21" t="b">
        <f t="shared" si="50"/>
        <v>0</v>
      </c>
    </row>
    <row r="261" spans="1:11" x14ac:dyDescent="0.25">
      <c r="A261" s="11">
        <v>40731.041666666664</v>
      </c>
      <c r="B261">
        <v>0</v>
      </c>
      <c r="C261">
        <v>25.799999999999997</v>
      </c>
      <c r="D261">
        <v>0.9</v>
      </c>
      <c r="E261">
        <v>307</v>
      </c>
      <c r="F261" s="19" t="b">
        <f t="shared" si="45"/>
        <v>0</v>
      </c>
      <c r="G261" s="20">
        <f t="shared" si="46"/>
        <v>307</v>
      </c>
      <c r="H261" s="20" t="b">
        <f t="shared" si="47"/>
        <v>0</v>
      </c>
      <c r="I261" s="20" t="b">
        <f t="shared" si="48"/>
        <v>0</v>
      </c>
      <c r="J261" s="20" t="b">
        <f t="shared" si="49"/>
        <v>0</v>
      </c>
      <c r="K261" s="21" t="b">
        <f t="shared" si="50"/>
        <v>0</v>
      </c>
    </row>
    <row r="262" spans="1:11" x14ac:dyDescent="0.25">
      <c r="A262" s="11">
        <v>40731.083333333336</v>
      </c>
      <c r="B262">
        <v>0</v>
      </c>
      <c r="C262">
        <v>25.799999999999997</v>
      </c>
      <c r="D262">
        <v>0.5</v>
      </c>
      <c r="E262">
        <v>245</v>
      </c>
      <c r="F262" s="19" t="b">
        <f t="shared" si="45"/>
        <v>0</v>
      </c>
      <c r="G262" s="20">
        <f t="shared" si="46"/>
        <v>245</v>
      </c>
      <c r="H262" s="20" t="b">
        <f t="shared" si="47"/>
        <v>0</v>
      </c>
      <c r="I262" s="20" t="b">
        <f t="shared" si="48"/>
        <v>0</v>
      </c>
      <c r="J262" s="20" t="b">
        <f t="shared" si="49"/>
        <v>0</v>
      </c>
      <c r="K262" s="21" t="b">
        <f t="shared" si="50"/>
        <v>0</v>
      </c>
    </row>
    <row r="263" spans="1:11" x14ac:dyDescent="0.25">
      <c r="A263" s="11">
        <v>40731.125</v>
      </c>
      <c r="B263">
        <v>0</v>
      </c>
      <c r="C263">
        <v>25.799999999999997</v>
      </c>
      <c r="D263">
        <v>0.3</v>
      </c>
      <c r="E263">
        <v>336</v>
      </c>
      <c r="F263" s="19">
        <f t="shared" si="45"/>
        <v>336</v>
      </c>
      <c r="G263" s="20" t="b">
        <f t="shared" si="46"/>
        <v>0</v>
      </c>
      <c r="H263" s="20" t="b">
        <f t="shared" si="47"/>
        <v>0</v>
      </c>
      <c r="I263" s="20" t="b">
        <f t="shared" si="48"/>
        <v>0</v>
      </c>
      <c r="J263" s="20" t="b">
        <f t="shared" si="49"/>
        <v>0</v>
      </c>
      <c r="K263" s="21" t="b">
        <f t="shared" si="50"/>
        <v>0</v>
      </c>
    </row>
    <row r="264" spans="1:11" x14ac:dyDescent="0.25">
      <c r="A264" s="11">
        <v>40731.166666666664</v>
      </c>
      <c r="B264">
        <v>0</v>
      </c>
      <c r="C264">
        <v>25.799999999999997</v>
      </c>
      <c r="D264">
        <v>0.5</v>
      </c>
      <c r="E264">
        <v>293</v>
      </c>
      <c r="F264" s="19" t="b">
        <f t="shared" si="45"/>
        <v>0</v>
      </c>
      <c r="G264" s="20">
        <f t="shared" si="46"/>
        <v>293</v>
      </c>
      <c r="H264" s="20" t="b">
        <f t="shared" si="47"/>
        <v>0</v>
      </c>
      <c r="I264" s="20" t="b">
        <f t="shared" si="48"/>
        <v>0</v>
      </c>
      <c r="J264" s="20" t="b">
        <f t="shared" si="49"/>
        <v>0</v>
      </c>
      <c r="K264" s="21" t="b">
        <f t="shared" si="50"/>
        <v>0</v>
      </c>
    </row>
    <row r="265" spans="1:11" x14ac:dyDescent="0.25">
      <c r="A265" s="11">
        <v>40731.208333333336</v>
      </c>
      <c r="B265">
        <v>0</v>
      </c>
      <c r="C265">
        <v>25.799999999999997</v>
      </c>
      <c r="D265">
        <v>0.4</v>
      </c>
      <c r="E265">
        <v>81</v>
      </c>
      <c r="F265" s="19">
        <f t="shared" si="45"/>
        <v>81</v>
      </c>
      <c r="G265" s="20" t="b">
        <f t="shared" si="46"/>
        <v>0</v>
      </c>
      <c r="H265" s="20" t="b">
        <f t="shared" si="47"/>
        <v>0</v>
      </c>
      <c r="I265" s="20" t="b">
        <f t="shared" si="48"/>
        <v>0</v>
      </c>
      <c r="J265" s="20" t="b">
        <f t="shared" si="49"/>
        <v>0</v>
      </c>
      <c r="K265" s="21" t="b">
        <f t="shared" si="50"/>
        <v>0</v>
      </c>
    </row>
    <row r="266" spans="1:11" x14ac:dyDescent="0.25">
      <c r="A266" s="11">
        <v>40731.25</v>
      </c>
      <c r="B266">
        <v>0</v>
      </c>
      <c r="C266">
        <v>25.799999999999997</v>
      </c>
      <c r="D266">
        <v>0.9</v>
      </c>
      <c r="E266">
        <v>346</v>
      </c>
      <c r="F266" s="19" t="b">
        <f t="shared" si="45"/>
        <v>0</v>
      </c>
      <c r="G266" s="20">
        <f t="shared" si="46"/>
        <v>346</v>
      </c>
      <c r="H266" s="20" t="b">
        <f t="shared" si="47"/>
        <v>0</v>
      </c>
      <c r="I266" s="20" t="b">
        <f t="shared" si="48"/>
        <v>0</v>
      </c>
      <c r="J266" s="20" t="b">
        <f t="shared" si="49"/>
        <v>0</v>
      </c>
      <c r="K266" s="21" t="b">
        <f t="shared" si="50"/>
        <v>0</v>
      </c>
    </row>
    <row r="267" spans="1:11" x14ac:dyDescent="0.25">
      <c r="A267" s="11">
        <v>40731.291666666664</v>
      </c>
      <c r="B267">
        <v>0</v>
      </c>
      <c r="C267">
        <v>25.799999999999997</v>
      </c>
      <c r="D267">
        <v>0.3</v>
      </c>
      <c r="E267">
        <v>77</v>
      </c>
      <c r="F267" s="19">
        <f t="shared" si="45"/>
        <v>77</v>
      </c>
      <c r="G267" s="20" t="b">
        <f t="shared" si="46"/>
        <v>0</v>
      </c>
      <c r="H267" s="20" t="b">
        <f t="shared" si="47"/>
        <v>0</v>
      </c>
      <c r="I267" s="20" t="b">
        <f t="shared" si="48"/>
        <v>0</v>
      </c>
      <c r="J267" s="20" t="b">
        <f t="shared" si="49"/>
        <v>0</v>
      </c>
      <c r="K267" s="21" t="b">
        <f t="shared" si="50"/>
        <v>0</v>
      </c>
    </row>
    <row r="268" spans="1:11" x14ac:dyDescent="0.25">
      <c r="A268" s="11">
        <v>40731.333333333336</v>
      </c>
      <c r="B268">
        <v>0</v>
      </c>
      <c r="C268">
        <v>25.799999999999997</v>
      </c>
      <c r="D268">
        <v>1.1000000000000001</v>
      </c>
      <c r="E268">
        <v>177</v>
      </c>
      <c r="F268" s="19" t="b">
        <f t="shared" si="45"/>
        <v>0</v>
      </c>
      <c r="G268" s="20">
        <f t="shared" si="46"/>
        <v>177</v>
      </c>
      <c r="H268" s="20" t="b">
        <f t="shared" si="47"/>
        <v>0</v>
      </c>
      <c r="I268" s="20" t="b">
        <f t="shared" si="48"/>
        <v>0</v>
      </c>
      <c r="J268" s="20" t="b">
        <f t="shared" si="49"/>
        <v>0</v>
      </c>
      <c r="K268" s="21" t="b">
        <f t="shared" si="50"/>
        <v>0</v>
      </c>
    </row>
    <row r="269" spans="1:11" x14ac:dyDescent="0.25">
      <c r="A269" s="11">
        <v>40731.375</v>
      </c>
      <c r="B269">
        <v>0</v>
      </c>
      <c r="C269">
        <v>25.799999999999997</v>
      </c>
      <c r="D269">
        <v>1.5</v>
      </c>
      <c r="E269">
        <v>83</v>
      </c>
      <c r="F269" s="19" t="b">
        <f t="shared" si="45"/>
        <v>0</v>
      </c>
      <c r="G269" s="20" t="b">
        <f t="shared" si="46"/>
        <v>0</v>
      </c>
      <c r="H269" s="20">
        <f t="shared" si="47"/>
        <v>83</v>
      </c>
      <c r="I269" s="20" t="b">
        <f t="shared" si="48"/>
        <v>0</v>
      </c>
      <c r="J269" s="20" t="b">
        <f t="shared" si="49"/>
        <v>0</v>
      </c>
      <c r="K269" s="21" t="b">
        <f t="shared" si="50"/>
        <v>0</v>
      </c>
    </row>
    <row r="270" spans="1:11" x14ac:dyDescent="0.25">
      <c r="A270" s="11">
        <v>40731.416666666664</v>
      </c>
      <c r="B270">
        <v>0</v>
      </c>
      <c r="C270">
        <v>25.799999999999997</v>
      </c>
      <c r="D270">
        <v>1.5</v>
      </c>
      <c r="E270">
        <v>67</v>
      </c>
      <c r="F270" s="19" t="b">
        <f t="shared" si="45"/>
        <v>0</v>
      </c>
      <c r="G270" s="20" t="b">
        <f t="shared" si="46"/>
        <v>0</v>
      </c>
      <c r="H270" s="20">
        <f t="shared" si="47"/>
        <v>67</v>
      </c>
      <c r="I270" s="20" t="b">
        <f t="shared" si="48"/>
        <v>0</v>
      </c>
      <c r="J270" s="20" t="b">
        <f t="shared" si="49"/>
        <v>0</v>
      </c>
      <c r="K270" s="21" t="b">
        <f t="shared" si="50"/>
        <v>0</v>
      </c>
    </row>
    <row r="271" spans="1:11" x14ac:dyDescent="0.25">
      <c r="A271" s="11">
        <v>40731.458333333336</v>
      </c>
      <c r="B271">
        <v>0</v>
      </c>
      <c r="C271">
        <v>25.799999999999997</v>
      </c>
      <c r="D271">
        <v>1.1000000000000001</v>
      </c>
      <c r="E271">
        <v>95</v>
      </c>
      <c r="F271" s="19" t="b">
        <f t="shared" si="45"/>
        <v>0</v>
      </c>
      <c r="G271" s="20">
        <f t="shared" si="46"/>
        <v>95</v>
      </c>
      <c r="H271" s="20" t="b">
        <f t="shared" si="47"/>
        <v>0</v>
      </c>
      <c r="I271" s="20" t="b">
        <f t="shared" si="48"/>
        <v>0</v>
      </c>
      <c r="J271" s="20" t="b">
        <f t="shared" si="49"/>
        <v>0</v>
      </c>
      <c r="K271" s="21" t="b">
        <f t="shared" si="50"/>
        <v>0</v>
      </c>
    </row>
    <row r="272" spans="1:11" x14ac:dyDescent="0.25">
      <c r="A272" s="11">
        <v>40731.5</v>
      </c>
      <c r="B272">
        <v>2</v>
      </c>
      <c r="C272">
        <v>27.799999999999997</v>
      </c>
      <c r="D272">
        <v>1.4</v>
      </c>
      <c r="E272">
        <v>313</v>
      </c>
      <c r="F272" s="19" t="b">
        <f t="shared" si="45"/>
        <v>0</v>
      </c>
      <c r="G272" s="20">
        <f t="shared" si="46"/>
        <v>313</v>
      </c>
      <c r="H272" s="20" t="b">
        <f t="shared" si="47"/>
        <v>0</v>
      </c>
      <c r="I272" s="20" t="b">
        <f t="shared" si="48"/>
        <v>0</v>
      </c>
      <c r="J272" s="20" t="b">
        <f t="shared" si="49"/>
        <v>0</v>
      </c>
      <c r="K272" s="21" t="b">
        <f t="shared" si="50"/>
        <v>0</v>
      </c>
    </row>
    <row r="273" spans="1:11" x14ac:dyDescent="0.25">
      <c r="A273" s="11">
        <v>40731.541666666664</v>
      </c>
      <c r="B273">
        <v>0</v>
      </c>
      <c r="C273">
        <v>27.799999999999997</v>
      </c>
      <c r="D273">
        <v>0.9</v>
      </c>
      <c r="E273">
        <v>57</v>
      </c>
      <c r="F273" s="19" t="b">
        <f t="shared" si="45"/>
        <v>0</v>
      </c>
      <c r="G273" s="20">
        <f t="shared" si="46"/>
        <v>57</v>
      </c>
      <c r="H273" s="20" t="b">
        <f t="shared" si="47"/>
        <v>0</v>
      </c>
      <c r="I273" s="20" t="b">
        <f t="shared" si="48"/>
        <v>0</v>
      </c>
      <c r="J273" s="20" t="b">
        <f t="shared" si="49"/>
        <v>0</v>
      </c>
      <c r="K273" s="21" t="b">
        <f t="shared" si="50"/>
        <v>0</v>
      </c>
    </row>
    <row r="274" spans="1:11" x14ac:dyDescent="0.25">
      <c r="A274" s="11">
        <v>40731.583333333336</v>
      </c>
      <c r="B274">
        <v>0</v>
      </c>
      <c r="C274">
        <v>27.799999999999997</v>
      </c>
      <c r="D274">
        <v>1.6</v>
      </c>
      <c r="E274">
        <v>105</v>
      </c>
      <c r="F274" s="19" t="b">
        <f t="shared" si="45"/>
        <v>0</v>
      </c>
      <c r="G274" s="20" t="b">
        <f t="shared" si="46"/>
        <v>0</v>
      </c>
      <c r="H274" s="20">
        <f t="shared" si="47"/>
        <v>105</v>
      </c>
      <c r="I274" s="20" t="b">
        <f t="shared" si="48"/>
        <v>0</v>
      </c>
      <c r="J274" s="20" t="b">
        <f t="shared" si="49"/>
        <v>0</v>
      </c>
      <c r="K274" s="21" t="b">
        <f t="shared" si="50"/>
        <v>0</v>
      </c>
    </row>
    <row r="275" spans="1:11" x14ac:dyDescent="0.25">
      <c r="A275" s="11">
        <v>40731.625</v>
      </c>
      <c r="B275">
        <v>0</v>
      </c>
      <c r="C275">
        <v>27.799999999999997</v>
      </c>
      <c r="D275">
        <v>2.2000000000000002</v>
      </c>
      <c r="E275">
        <v>93</v>
      </c>
      <c r="F275" s="19" t="b">
        <f t="shared" si="45"/>
        <v>0</v>
      </c>
      <c r="G275" s="20" t="b">
        <f t="shared" si="46"/>
        <v>0</v>
      </c>
      <c r="H275" s="20">
        <f t="shared" si="47"/>
        <v>93</v>
      </c>
      <c r="I275" s="20" t="b">
        <f t="shared" si="48"/>
        <v>0</v>
      </c>
      <c r="J275" s="20" t="b">
        <f t="shared" si="49"/>
        <v>0</v>
      </c>
      <c r="K275" s="21" t="b">
        <f t="shared" si="50"/>
        <v>0</v>
      </c>
    </row>
    <row r="276" spans="1:11" x14ac:dyDescent="0.25">
      <c r="A276" s="11">
        <v>40731.666666666664</v>
      </c>
      <c r="B276">
        <v>0</v>
      </c>
      <c r="C276">
        <v>27.799999999999997</v>
      </c>
      <c r="D276">
        <v>4.2</v>
      </c>
      <c r="E276">
        <v>100</v>
      </c>
      <c r="F276" s="19" t="b">
        <f t="shared" si="45"/>
        <v>0</v>
      </c>
      <c r="G276" s="20" t="b">
        <f t="shared" si="46"/>
        <v>0</v>
      </c>
      <c r="H276" s="20" t="b">
        <f t="shared" si="47"/>
        <v>0</v>
      </c>
      <c r="I276" s="20" t="b">
        <f t="shared" si="48"/>
        <v>0</v>
      </c>
      <c r="J276" s="20">
        <f t="shared" si="49"/>
        <v>100</v>
      </c>
      <c r="K276" s="21" t="b">
        <f t="shared" si="50"/>
        <v>0</v>
      </c>
    </row>
    <row r="277" spans="1:11" x14ac:dyDescent="0.25">
      <c r="A277" s="11">
        <v>40731.708333333336</v>
      </c>
      <c r="B277">
        <v>0</v>
      </c>
      <c r="C277">
        <v>27.799999999999997</v>
      </c>
      <c r="D277">
        <v>3.1</v>
      </c>
      <c r="E277">
        <v>98</v>
      </c>
      <c r="F277" s="19" t="b">
        <f t="shared" si="45"/>
        <v>0</v>
      </c>
      <c r="G277" s="20" t="b">
        <f t="shared" si="46"/>
        <v>0</v>
      </c>
      <c r="H277" s="20" t="b">
        <f t="shared" si="47"/>
        <v>0</v>
      </c>
      <c r="I277" s="20">
        <f t="shared" si="48"/>
        <v>98</v>
      </c>
      <c r="J277" s="20" t="b">
        <f t="shared" si="49"/>
        <v>0</v>
      </c>
      <c r="K277" s="21" t="b">
        <f t="shared" si="50"/>
        <v>0</v>
      </c>
    </row>
    <row r="278" spans="1:11" x14ac:dyDescent="0.25">
      <c r="A278" s="11">
        <v>40731.75</v>
      </c>
      <c r="B278">
        <v>0</v>
      </c>
      <c r="C278">
        <v>27.799999999999997</v>
      </c>
      <c r="D278">
        <v>2.8</v>
      </c>
      <c r="E278">
        <v>94</v>
      </c>
      <c r="F278" s="19" t="b">
        <f t="shared" si="45"/>
        <v>0</v>
      </c>
      <c r="G278" s="20" t="b">
        <f t="shared" si="46"/>
        <v>0</v>
      </c>
      <c r="H278" s="20" t="b">
        <f t="shared" si="47"/>
        <v>0</v>
      </c>
      <c r="I278" s="20">
        <f t="shared" si="48"/>
        <v>94</v>
      </c>
      <c r="J278" s="20" t="b">
        <f t="shared" si="49"/>
        <v>0</v>
      </c>
      <c r="K278" s="21" t="b">
        <f t="shared" si="50"/>
        <v>0</v>
      </c>
    </row>
    <row r="279" spans="1:11" x14ac:dyDescent="0.25">
      <c r="A279" s="11">
        <v>40731.791666666664</v>
      </c>
      <c r="B279">
        <v>0</v>
      </c>
      <c r="C279">
        <v>27.799999999999997</v>
      </c>
      <c r="D279">
        <v>2</v>
      </c>
      <c r="E279">
        <v>72</v>
      </c>
      <c r="F279" s="19" t="b">
        <f t="shared" si="45"/>
        <v>0</v>
      </c>
      <c r="G279" s="20" t="b">
        <f t="shared" si="46"/>
        <v>0</v>
      </c>
      <c r="H279" s="20">
        <f t="shared" si="47"/>
        <v>72</v>
      </c>
      <c r="I279" s="20" t="b">
        <f t="shared" si="48"/>
        <v>0</v>
      </c>
      <c r="J279" s="20" t="b">
        <f t="shared" si="49"/>
        <v>0</v>
      </c>
      <c r="K279" s="21" t="b">
        <f t="shared" si="50"/>
        <v>0</v>
      </c>
    </row>
    <row r="280" spans="1:11" x14ac:dyDescent="0.25">
      <c r="A280" s="11">
        <v>40731.833333333336</v>
      </c>
      <c r="B280">
        <v>0</v>
      </c>
      <c r="C280">
        <v>27.799999999999997</v>
      </c>
      <c r="D280">
        <v>2.4</v>
      </c>
      <c r="E280">
        <v>89</v>
      </c>
      <c r="F280" s="19" t="b">
        <f t="shared" si="45"/>
        <v>0</v>
      </c>
      <c r="G280" s="20" t="b">
        <f t="shared" si="46"/>
        <v>0</v>
      </c>
      <c r="H280" s="20">
        <f t="shared" si="47"/>
        <v>89</v>
      </c>
      <c r="I280" s="20" t="b">
        <f t="shared" si="48"/>
        <v>0</v>
      </c>
      <c r="J280" s="20" t="b">
        <f t="shared" si="49"/>
        <v>0</v>
      </c>
      <c r="K280" s="21" t="b">
        <f t="shared" si="50"/>
        <v>0</v>
      </c>
    </row>
    <row r="281" spans="1:11" x14ac:dyDescent="0.25">
      <c r="A281" s="11">
        <v>40731.875</v>
      </c>
      <c r="B281">
        <v>0</v>
      </c>
      <c r="C281">
        <v>27.799999999999997</v>
      </c>
      <c r="D281">
        <v>1.8</v>
      </c>
      <c r="E281">
        <v>1</v>
      </c>
      <c r="F281" s="19" t="b">
        <f t="shared" si="45"/>
        <v>0</v>
      </c>
      <c r="G281" s="20" t="b">
        <f t="shared" si="46"/>
        <v>0</v>
      </c>
      <c r="H281" s="20">
        <f t="shared" si="47"/>
        <v>1</v>
      </c>
      <c r="I281" s="20" t="b">
        <f t="shared" si="48"/>
        <v>0</v>
      </c>
      <c r="J281" s="20" t="b">
        <f t="shared" si="49"/>
        <v>0</v>
      </c>
      <c r="K281" s="21" t="b">
        <f t="shared" si="50"/>
        <v>0</v>
      </c>
    </row>
    <row r="282" spans="1:11" x14ac:dyDescent="0.25">
      <c r="A282" s="11">
        <v>40731.916666666664</v>
      </c>
      <c r="B282">
        <v>0</v>
      </c>
      <c r="C282">
        <v>27.799999999999997</v>
      </c>
      <c r="D282">
        <v>0.9</v>
      </c>
      <c r="E282">
        <v>353</v>
      </c>
      <c r="F282" s="19" t="b">
        <f t="shared" si="45"/>
        <v>0</v>
      </c>
      <c r="G282" s="20">
        <f t="shared" si="46"/>
        <v>353</v>
      </c>
      <c r="H282" s="20" t="b">
        <f t="shared" si="47"/>
        <v>0</v>
      </c>
      <c r="I282" s="20" t="b">
        <f t="shared" si="48"/>
        <v>0</v>
      </c>
      <c r="J282" s="20" t="b">
        <f t="shared" si="49"/>
        <v>0</v>
      </c>
      <c r="K282" s="21" t="b">
        <f t="shared" si="50"/>
        <v>0</v>
      </c>
    </row>
    <row r="283" spans="1:11" x14ac:dyDescent="0.25">
      <c r="A283" s="11">
        <v>40731.958333333336</v>
      </c>
      <c r="B283">
        <v>0.6</v>
      </c>
      <c r="C283">
        <v>28.4</v>
      </c>
      <c r="D283">
        <v>1.1000000000000001</v>
      </c>
      <c r="E283">
        <v>41</v>
      </c>
      <c r="F283" s="19" t="b">
        <f t="shared" si="45"/>
        <v>0</v>
      </c>
      <c r="G283" s="20">
        <f t="shared" si="46"/>
        <v>41</v>
      </c>
      <c r="H283" s="20" t="b">
        <f t="shared" si="47"/>
        <v>0</v>
      </c>
      <c r="I283" s="20" t="b">
        <f t="shared" si="48"/>
        <v>0</v>
      </c>
      <c r="J283" s="20" t="b">
        <f t="shared" si="49"/>
        <v>0</v>
      </c>
      <c r="K283" s="21" t="b">
        <f t="shared" si="50"/>
        <v>0</v>
      </c>
    </row>
    <row r="284" spans="1:11" x14ac:dyDescent="0.25">
      <c r="A284" s="11">
        <v>40732</v>
      </c>
      <c r="B284">
        <v>0</v>
      </c>
      <c r="C284">
        <v>28.4</v>
      </c>
      <c r="D284">
        <v>1.3</v>
      </c>
      <c r="E284">
        <v>30</v>
      </c>
      <c r="F284" s="19" t="b">
        <f t="shared" si="45"/>
        <v>0</v>
      </c>
      <c r="G284" s="20">
        <f t="shared" si="46"/>
        <v>30</v>
      </c>
      <c r="H284" s="20" t="b">
        <f t="shared" si="47"/>
        <v>0</v>
      </c>
      <c r="I284" s="20" t="b">
        <f t="shared" si="48"/>
        <v>0</v>
      </c>
      <c r="J284" s="20" t="b">
        <f t="shared" si="49"/>
        <v>0</v>
      </c>
      <c r="K284" s="21" t="b">
        <f t="shared" si="50"/>
        <v>0</v>
      </c>
    </row>
    <row r="285" spans="1:11" x14ac:dyDescent="0.25">
      <c r="A285" s="11">
        <v>40732.041666666664</v>
      </c>
      <c r="B285">
        <v>0</v>
      </c>
      <c r="C285">
        <v>28.4</v>
      </c>
      <c r="D285">
        <v>1.3</v>
      </c>
      <c r="E285">
        <v>57</v>
      </c>
      <c r="F285" s="19" t="b">
        <f t="shared" si="45"/>
        <v>0</v>
      </c>
      <c r="G285" s="20">
        <f t="shared" si="46"/>
        <v>57</v>
      </c>
      <c r="H285" s="20" t="b">
        <f t="shared" si="47"/>
        <v>0</v>
      </c>
      <c r="I285" s="20" t="b">
        <f t="shared" si="48"/>
        <v>0</v>
      </c>
      <c r="J285" s="20" t="b">
        <f t="shared" si="49"/>
        <v>0</v>
      </c>
      <c r="K285" s="21" t="b">
        <f t="shared" si="50"/>
        <v>0</v>
      </c>
    </row>
    <row r="286" spans="1:11" x14ac:dyDescent="0.25">
      <c r="A286" s="11">
        <v>40732.083333333336</v>
      </c>
      <c r="B286">
        <v>0</v>
      </c>
      <c r="C286">
        <v>28.4</v>
      </c>
      <c r="D286">
        <v>1.2</v>
      </c>
      <c r="E286">
        <v>68</v>
      </c>
      <c r="F286" s="19" t="b">
        <f t="shared" si="45"/>
        <v>0</v>
      </c>
      <c r="G286" s="20">
        <f t="shared" si="46"/>
        <v>68</v>
      </c>
      <c r="H286" s="20" t="b">
        <f t="shared" si="47"/>
        <v>0</v>
      </c>
      <c r="I286" s="20" t="b">
        <f t="shared" si="48"/>
        <v>0</v>
      </c>
      <c r="J286" s="20" t="b">
        <f t="shared" si="49"/>
        <v>0</v>
      </c>
      <c r="K286" s="21" t="b">
        <f t="shared" si="50"/>
        <v>0</v>
      </c>
    </row>
    <row r="287" spans="1:11" x14ac:dyDescent="0.25">
      <c r="A287" s="11">
        <v>40732.125</v>
      </c>
      <c r="B287">
        <v>0</v>
      </c>
      <c r="C287">
        <v>28.4</v>
      </c>
      <c r="D287">
        <v>0.8</v>
      </c>
      <c r="E287">
        <v>116</v>
      </c>
      <c r="F287" s="19" t="b">
        <f t="shared" si="45"/>
        <v>0</v>
      </c>
      <c r="G287" s="20">
        <f t="shared" si="46"/>
        <v>116</v>
      </c>
      <c r="H287" s="20" t="b">
        <f t="shared" si="47"/>
        <v>0</v>
      </c>
      <c r="I287" s="20" t="b">
        <f t="shared" si="48"/>
        <v>0</v>
      </c>
      <c r="J287" s="20" t="b">
        <f t="shared" si="49"/>
        <v>0</v>
      </c>
      <c r="K287" s="21" t="b">
        <f t="shared" si="50"/>
        <v>0</v>
      </c>
    </row>
    <row r="288" spans="1:11" x14ac:dyDescent="0.25">
      <c r="A288" s="11">
        <v>40732.166666666664</v>
      </c>
      <c r="B288">
        <v>0</v>
      </c>
      <c r="C288">
        <v>28.4</v>
      </c>
      <c r="D288">
        <v>0.3</v>
      </c>
      <c r="E288">
        <v>70</v>
      </c>
      <c r="F288" s="19">
        <f t="shared" si="45"/>
        <v>70</v>
      </c>
      <c r="G288" s="20" t="b">
        <f t="shared" si="46"/>
        <v>0</v>
      </c>
      <c r="H288" s="20" t="b">
        <f t="shared" si="47"/>
        <v>0</v>
      </c>
      <c r="I288" s="20" t="b">
        <f t="shared" si="48"/>
        <v>0</v>
      </c>
      <c r="J288" s="20" t="b">
        <f t="shared" si="49"/>
        <v>0</v>
      </c>
      <c r="K288" s="21" t="b">
        <f t="shared" si="50"/>
        <v>0</v>
      </c>
    </row>
    <row r="289" spans="1:11" x14ac:dyDescent="0.25">
      <c r="A289" s="11">
        <v>40732.208333333336</v>
      </c>
      <c r="B289">
        <v>0</v>
      </c>
      <c r="C289">
        <v>28.4</v>
      </c>
      <c r="D289">
        <v>0.3</v>
      </c>
      <c r="E289">
        <v>97</v>
      </c>
      <c r="F289" s="19">
        <f t="shared" si="45"/>
        <v>97</v>
      </c>
      <c r="G289" s="20" t="b">
        <f t="shared" si="46"/>
        <v>0</v>
      </c>
      <c r="H289" s="20" t="b">
        <f t="shared" si="47"/>
        <v>0</v>
      </c>
      <c r="I289" s="20" t="b">
        <f t="shared" si="48"/>
        <v>0</v>
      </c>
      <c r="J289" s="20" t="b">
        <f t="shared" si="49"/>
        <v>0</v>
      </c>
      <c r="K289" s="21" t="b">
        <f t="shared" si="50"/>
        <v>0</v>
      </c>
    </row>
    <row r="290" spans="1:11" x14ac:dyDescent="0.25">
      <c r="A290" s="11">
        <v>40732.25</v>
      </c>
      <c r="B290">
        <v>0.2</v>
      </c>
      <c r="C290">
        <v>28.599999999999998</v>
      </c>
      <c r="D290">
        <v>0.3</v>
      </c>
      <c r="E290">
        <v>107</v>
      </c>
      <c r="F290" s="19">
        <f t="shared" si="45"/>
        <v>107</v>
      </c>
      <c r="G290" s="20" t="b">
        <f t="shared" si="46"/>
        <v>0</v>
      </c>
      <c r="H290" s="20" t="b">
        <f t="shared" si="47"/>
        <v>0</v>
      </c>
      <c r="I290" s="20" t="b">
        <f t="shared" si="48"/>
        <v>0</v>
      </c>
      <c r="J290" s="20" t="b">
        <f t="shared" si="49"/>
        <v>0</v>
      </c>
      <c r="K290" s="21" t="b">
        <f t="shared" si="50"/>
        <v>0</v>
      </c>
    </row>
    <row r="291" spans="1:11" x14ac:dyDescent="0.25">
      <c r="A291" s="11">
        <v>40732.291666666664</v>
      </c>
      <c r="B291">
        <v>0</v>
      </c>
      <c r="C291">
        <v>28.599999999999998</v>
      </c>
      <c r="D291">
        <v>0.6</v>
      </c>
      <c r="E291">
        <v>51</v>
      </c>
      <c r="F291" s="19" t="b">
        <f t="shared" si="45"/>
        <v>0</v>
      </c>
      <c r="G291" s="20">
        <f t="shared" si="46"/>
        <v>51</v>
      </c>
      <c r="H291" s="20" t="b">
        <f t="shared" si="47"/>
        <v>0</v>
      </c>
      <c r="I291" s="20" t="b">
        <f t="shared" si="48"/>
        <v>0</v>
      </c>
      <c r="J291" s="20" t="b">
        <f t="shared" si="49"/>
        <v>0</v>
      </c>
      <c r="K291" s="21" t="b">
        <f t="shared" si="50"/>
        <v>0</v>
      </c>
    </row>
    <row r="292" spans="1:11" x14ac:dyDescent="0.25">
      <c r="A292" s="11">
        <v>40732.333333333336</v>
      </c>
      <c r="B292">
        <v>0</v>
      </c>
      <c r="C292">
        <v>28.599999999999998</v>
      </c>
      <c r="D292">
        <v>0.8</v>
      </c>
      <c r="E292">
        <v>121</v>
      </c>
      <c r="F292" s="19" t="b">
        <f t="shared" si="45"/>
        <v>0</v>
      </c>
      <c r="G292" s="20">
        <f t="shared" si="46"/>
        <v>121</v>
      </c>
      <c r="H292" s="20" t="b">
        <f t="shared" si="47"/>
        <v>0</v>
      </c>
      <c r="I292" s="20" t="b">
        <f t="shared" si="48"/>
        <v>0</v>
      </c>
      <c r="J292" s="20" t="b">
        <f t="shared" si="49"/>
        <v>0</v>
      </c>
      <c r="K292" s="21" t="b">
        <f t="shared" si="50"/>
        <v>0</v>
      </c>
    </row>
    <row r="293" spans="1:11" x14ac:dyDescent="0.25">
      <c r="A293" s="11">
        <v>40732.375</v>
      </c>
      <c r="B293">
        <v>0</v>
      </c>
      <c r="C293">
        <v>28.599999999999998</v>
      </c>
      <c r="D293">
        <v>1.4</v>
      </c>
      <c r="E293">
        <v>77</v>
      </c>
      <c r="F293" s="19" t="b">
        <f t="shared" si="45"/>
        <v>0</v>
      </c>
      <c r="G293" s="20">
        <f t="shared" si="46"/>
        <v>77</v>
      </c>
      <c r="H293" s="20" t="b">
        <f t="shared" si="47"/>
        <v>0</v>
      </c>
      <c r="I293" s="20" t="b">
        <f t="shared" si="48"/>
        <v>0</v>
      </c>
      <c r="J293" s="20" t="b">
        <f t="shared" si="49"/>
        <v>0</v>
      </c>
      <c r="K293" s="21" t="b">
        <f t="shared" si="50"/>
        <v>0</v>
      </c>
    </row>
    <row r="294" spans="1:11" x14ac:dyDescent="0.25">
      <c r="A294" s="11">
        <v>40732.416666666664</v>
      </c>
      <c r="B294">
        <v>0</v>
      </c>
      <c r="C294">
        <v>28.599999999999998</v>
      </c>
      <c r="D294">
        <v>2.2999999999999998</v>
      </c>
      <c r="E294">
        <v>98</v>
      </c>
      <c r="F294" s="19" t="b">
        <f t="shared" si="45"/>
        <v>0</v>
      </c>
      <c r="G294" s="20" t="b">
        <f t="shared" si="46"/>
        <v>0</v>
      </c>
      <c r="H294" s="20">
        <f t="shared" si="47"/>
        <v>98</v>
      </c>
      <c r="I294" s="20" t="b">
        <f t="shared" si="48"/>
        <v>0</v>
      </c>
      <c r="J294" s="20" t="b">
        <f t="shared" si="49"/>
        <v>0</v>
      </c>
      <c r="K294" s="21" t="b">
        <f t="shared" si="50"/>
        <v>0</v>
      </c>
    </row>
    <row r="295" spans="1:11" x14ac:dyDescent="0.25">
      <c r="A295" s="11">
        <v>40732.458333333336</v>
      </c>
      <c r="B295">
        <v>0</v>
      </c>
      <c r="C295">
        <v>28.599999999999998</v>
      </c>
      <c r="D295">
        <v>1.6</v>
      </c>
      <c r="E295">
        <v>85</v>
      </c>
      <c r="F295" s="19" t="b">
        <f t="shared" si="45"/>
        <v>0</v>
      </c>
      <c r="G295" s="20" t="b">
        <f t="shared" si="46"/>
        <v>0</v>
      </c>
      <c r="H295" s="20">
        <f t="shared" si="47"/>
        <v>85</v>
      </c>
      <c r="I295" s="20" t="b">
        <f t="shared" si="48"/>
        <v>0</v>
      </c>
      <c r="J295" s="20" t="b">
        <f t="shared" si="49"/>
        <v>0</v>
      </c>
      <c r="K295" s="21" t="b">
        <f t="shared" si="50"/>
        <v>0</v>
      </c>
    </row>
    <row r="296" spans="1:11" x14ac:dyDescent="0.25">
      <c r="A296" s="11">
        <v>40732.5</v>
      </c>
      <c r="B296">
        <v>0</v>
      </c>
      <c r="C296">
        <v>28.599999999999998</v>
      </c>
      <c r="D296">
        <v>2.2000000000000002</v>
      </c>
      <c r="E296">
        <v>85</v>
      </c>
      <c r="F296" s="19" t="b">
        <f t="shared" si="45"/>
        <v>0</v>
      </c>
      <c r="G296" s="20" t="b">
        <f t="shared" si="46"/>
        <v>0</v>
      </c>
      <c r="H296" s="20">
        <f t="shared" si="47"/>
        <v>85</v>
      </c>
      <c r="I296" s="20" t="b">
        <f t="shared" si="48"/>
        <v>0</v>
      </c>
      <c r="J296" s="20" t="b">
        <f t="shared" si="49"/>
        <v>0</v>
      </c>
      <c r="K296" s="21" t="b">
        <f t="shared" si="50"/>
        <v>0</v>
      </c>
    </row>
    <row r="297" spans="1:11" x14ac:dyDescent="0.25">
      <c r="A297" s="11">
        <v>40732.541666666664</v>
      </c>
      <c r="B297">
        <v>0</v>
      </c>
      <c r="C297">
        <v>28.599999999999998</v>
      </c>
      <c r="D297">
        <v>2.2000000000000002</v>
      </c>
      <c r="E297">
        <v>92</v>
      </c>
      <c r="F297" s="19" t="b">
        <f t="shared" si="45"/>
        <v>0</v>
      </c>
      <c r="G297" s="20" t="b">
        <f t="shared" si="46"/>
        <v>0</v>
      </c>
      <c r="H297" s="20">
        <f t="shared" si="47"/>
        <v>92</v>
      </c>
      <c r="I297" s="20" t="b">
        <f t="shared" si="48"/>
        <v>0</v>
      </c>
      <c r="J297" s="20" t="b">
        <f t="shared" si="49"/>
        <v>0</v>
      </c>
      <c r="K297" s="21" t="b">
        <f t="shared" si="50"/>
        <v>0</v>
      </c>
    </row>
    <row r="298" spans="1:11" x14ac:dyDescent="0.25">
      <c r="A298" s="11">
        <v>40732.583333333336</v>
      </c>
      <c r="B298">
        <v>0</v>
      </c>
      <c r="C298">
        <v>28.599999999999998</v>
      </c>
      <c r="D298">
        <v>2.7</v>
      </c>
      <c r="E298">
        <v>112</v>
      </c>
      <c r="F298" s="19" t="b">
        <f t="shared" si="45"/>
        <v>0</v>
      </c>
      <c r="G298" s="20" t="b">
        <f t="shared" si="46"/>
        <v>0</v>
      </c>
      <c r="H298" s="20" t="b">
        <f t="shared" si="47"/>
        <v>0</v>
      </c>
      <c r="I298" s="20">
        <f t="shared" si="48"/>
        <v>112</v>
      </c>
      <c r="J298" s="20" t="b">
        <f t="shared" si="49"/>
        <v>0</v>
      </c>
      <c r="K298" s="21" t="b">
        <f t="shared" si="50"/>
        <v>0</v>
      </c>
    </row>
    <row r="299" spans="1:11" x14ac:dyDescent="0.25">
      <c r="A299" s="11">
        <v>40732.625</v>
      </c>
      <c r="B299">
        <v>0</v>
      </c>
      <c r="C299">
        <v>28.599999999999998</v>
      </c>
      <c r="D299">
        <v>2.2000000000000002</v>
      </c>
      <c r="E299">
        <v>100</v>
      </c>
      <c r="F299" s="19" t="b">
        <f t="shared" si="45"/>
        <v>0</v>
      </c>
      <c r="G299" s="20" t="b">
        <f t="shared" si="46"/>
        <v>0</v>
      </c>
      <c r="H299" s="20">
        <f t="shared" si="47"/>
        <v>100</v>
      </c>
      <c r="I299" s="20" t="b">
        <f t="shared" si="48"/>
        <v>0</v>
      </c>
      <c r="J299" s="20" t="b">
        <f t="shared" si="49"/>
        <v>0</v>
      </c>
      <c r="K299" s="21" t="b">
        <f t="shared" si="50"/>
        <v>0</v>
      </c>
    </row>
    <row r="300" spans="1:11" x14ac:dyDescent="0.25">
      <c r="A300" s="11">
        <v>40732.666666666664</v>
      </c>
      <c r="B300">
        <v>0</v>
      </c>
      <c r="C300">
        <v>28.599999999999998</v>
      </c>
      <c r="D300">
        <v>2.1</v>
      </c>
      <c r="E300">
        <v>125</v>
      </c>
      <c r="F300" s="19" t="b">
        <f t="shared" si="45"/>
        <v>0</v>
      </c>
      <c r="G300" s="20" t="b">
        <f t="shared" si="46"/>
        <v>0</v>
      </c>
      <c r="H300" s="20">
        <f t="shared" si="47"/>
        <v>125</v>
      </c>
      <c r="I300" s="20" t="b">
        <f t="shared" si="48"/>
        <v>0</v>
      </c>
      <c r="J300" s="20" t="b">
        <f t="shared" si="49"/>
        <v>0</v>
      </c>
      <c r="K300" s="21" t="b">
        <f t="shared" si="50"/>
        <v>0</v>
      </c>
    </row>
    <row r="301" spans="1:11" x14ac:dyDescent="0.25">
      <c r="A301" s="11">
        <v>40732.708333333336</v>
      </c>
      <c r="B301">
        <v>0</v>
      </c>
      <c r="C301">
        <v>28.599999999999998</v>
      </c>
      <c r="D301">
        <v>3.1</v>
      </c>
      <c r="E301">
        <v>106</v>
      </c>
      <c r="F301" s="19" t="b">
        <f t="shared" si="45"/>
        <v>0</v>
      </c>
      <c r="G301" s="20" t="b">
        <f t="shared" si="46"/>
        <v>0</v>
      </c>
      <c r="H301" s="20" t="b">
        <f t="shared" si="47"/>
        <v>0</v>
      </c>
      <c r="I301" s="20">
        <f t="shared" si="48"/>
        <v>106</v>
      </c>
      <c r="J301" s="20" t="b">
        <f t="shared" si="49"/>
        <v>0</v>
      </c>
      <c r="K301" s="21" t="b">
        <f t="shared" si="50"/>
        <v>0</v>
      </c>
    </row>
    <row r="302" spans="1:11" x14ac:dyDescent="0.25">
      <c r="A302" s="11">
        <v>40732.75</v>
      </c>
      <c r="B302">
        <v>0</v>
      </c>
      <c r="C302">
        <v>28.599999999999998</v>
      </c>
      <c r="D302">
        <v>2.1</v>
      </c>
      <c r="E302">
        <v>88</v>
      </c>
      <c r="F302" s="19" t="b">
        <f t="shared" si="45"/>
        <v>0</v>
      </c>
      <c r="G302" s="20" t="b">
        <f t="shared" si="46"/>
        <v>0</v>
      </c>
      <c r="H302" s="20">
        <f t="shared" si="47"/>
        <v>88</v>
      </c>
      <c r="I302" s="20" t="b">
        <f t="shared" si="48"/>
        <v>0</v>
      </c>
      <c r="J302" s="20" t="b">
        <f t="shared" si="49"/>
        <v>0</v>
      </c>
      <c r="K302" s="21" t="b">
        <f t="shared" si="50"/>
        <v>0</v>
      </c>
    </row>
    <row r="303" spans="1:11" x14ac:dyDescent="0.25">
      <c r="A303" s="11">
        <v>40732.791666666664</v>
      </c>
      <c r="B303">
        <v>0</v>
      </c>
      <c r="C303">
        <v>28.599999999999998</v>
      </c>
      <c r="D303">
        <v>2.6</v>
      </c>
      <c r="E303">
        <v>96</v>
      </c>
      <c r="F303" s="19" t="b">
        <f t="shared" si="45"/>
        <v>0</v>
      </c>
      <c r="G303" s="20" t="b">
        <f t="shared" si="46"/>
        <v>0</v>
      </c>
      <c r="H303" s="20" t="b">
        <f t="shared" si="47"/>
        <v>0</v>
      </c>
      <c r="I303" s="20">
        <f t="shared" si="48"/>
        <v>96</v>
      </c>
      <c r="J303" s="20" t="b">
        <f t="shared" si="49"/>
        <v>0</v>
      </c>
      <c r="K303" s="21" t="b">
        <f t="shared" si="50"/>
        <v>0</v>
      </c>
    </row>
    <row r="304" spans="1:11" x14ac:dyDescent="0.25">
      <c r="A304" s="11">
        <v>40732.833333333336</v>
      </c>
      <c r="B304">
        <v>0</v>
      </c>
      <c r="C304">
        <v>28.599999999999998</v>
      </c>
      <c r="D304">
        <v>1.8</v>
      </c>
      <c r="E304">
        <v>97</v>
      </c>
      <c r="F304" s="19" t="b">
        <f t="shared" si="45"/>
        <v>0</v>
      </c>
      <c r="G304" s="20" t="b">
        <f t="shared" si="46"/>
        <v>0</v>
      </c>
      <c r="H304" s="20">
        <f t="shared" si="47"/>
        <v>97</v>
      </c>
      <c r="I304" s="20" t="b">
        <f t="shared" si="48"/>
        <v>0</v>
      </c>
      <c r="J304" s="20" t="b">
        <f t="shared" si="49"/>
        <v>0</v>
      </c>
      <c r="K304" s="21" t="b">
        <f t="shared" si="50"/>
        <v>0</v>
      </c>
    </row>
    <row r="305" spans="1:11" x14ac:dyDescent="0.25">
      <c r="A305" s="11">
        <v>40732.875</v>
      </c>
      <c r="B305">
        <v>0</v>
      </c>
      <c r="C305">
        <v>28.599999999999998</v>
      </c>
      <c r="D305">
        <v>2.4</v>
      </c>
      <c r="E305">
        <v>61</v>
      </c>
      <c r="F305" s="19" t="b">
        <f t="shared" si="45"/>
        <v>0</v>
      </c>
      <c r="G305" s="20" t="b">
        <f t="shared" si="46"/>
        <v>0</v>
      </c>
      <c r="H305" s="20">
        <f t="shared" si="47"/>
        <v>61</v>
      </c>
      <c r="I305" s="20" t="b">
        <f t="shared" si="48"/>
        <v>0</v>
      </c>
      <c r="J305" s="20" t="b">
        <f t="shared" si="49"/>
        <v>0</v>
      </c>
      <c r="K305" s="21" t="b">
        <f t="shared" si="50"/>
        <v>0</v>
      </c>
    </row>
    <row r="306" spans="1:11" x14ac:dyDescent="0.25">
      <c r="A306" s="11">
        <v>40732.916666666664</v>
      </c>
      <c r="B306">
        <v>0</v>
      </c>
      <c r="C306">
        <v>28.599999999999998</v>
      </c>
      <c r="D306">
        <v>1.3</v>
      </c>
      <c r="E306">
        <v>20</v>
      </c>
      <c r="F306" s="19" t="b">
        <f t="shared" si="45"/>
        <v>0</v>
      </c>
      <c r="G306" s="20">
        <f t="shared" si="46"/>
        <v>20</v>
      </c>
      <c r="H306" s="20" t="b">
        <f t="shared" si="47"/>
        <v>0</v>
      </c>
      <c r="I306" s="20" t="b">
        <f t="shared" si="48"/>
        <v>0</v>
      </c>
      <c r="J306" s="20" t="b">
        <f t="shared" si="49"/>
        <v>0</v>
      </c>
      <c r="K306" s="21" t="b">
        <f t="shared" si="50"/>
        <v>0</v>
      </c>
    </row>
    <row r="307" spans="1:11" x14ac:dyDescent="0.25">
      <c r="A307" s="11">
        <v>40732.958333333336</v>
      </c>
      <c r="B307">
        <v>0</v>
      </c>
      <c r="C307">
        <v>28.599999999999998</v>
      </c>
      <c r="D307">
        <v>1.7</v>
      </c>
      <c r="E307">
        <v>65</v>
      </c>
      <c r="F307" s="19" t="b">
        <f t="shared" si="45"/>
        <v>0</v>
      </c>
      <c r="G307" s="20" t="b">
        <f t="shared" si="46"/>
        <v>0</v>
      </c>
      <c r="H307" s="20">
        <f t="shared" si="47"/>
        <v>65</v>
      </c>
      <c r="I307" s="20" t="b">
        <f t="shared" si="48"/>
        <v>0</v>
      </c>
      <c r="J307" s="20" t="b">
        <f t="shared" si="49"/>
        <v>0</v>
      </c>
      <c r="K307" s="21" t="b">
        <f t="shared" si="50"/>
        <v>0</v>
      </c>
    </row>
    <row r="308" spans="1:11" x14ac:dyDescent="0.25">
      <c r="A308" s="11">
        <v>40733</v>
      </c>
      <c r="B308">
        <v>0</v>
      </c>
      <c r="C308">
        <v>28.599999999999998</v>
      </c>
      <c r="D308">
        <v>1.3</v>
      </c>
      <c r="E308">
        <v>56</v>
      </c>
      <c r="F308" s="19" t="b">
        <f t="shared" si="45"/>
        <v>0</v>
      </c>
      <c r="G308" s="20">
        <f t="shared" si="46"/>
        <v>56</v>
      </c>
      <c r="H308" s="20" t="b">
        <f t="shared" si="47"/>
        <v>0</v>
      </c>
      <c r="I308" s="20" t="b">
        <f t="shared" si="48"/>
        <v>0</v>
      </c>
      <c r="J308" s="20" t="b">
        <f t="shared" si="49"/>
        <v>0</v>
      </c>
      <c r="K308" s="21" t="b">
        <f t="shared" si="50"/>
        <v>0</v>
      </c>
    </row>
    <row r="309" spans="1:11" x14ac:dyDescent="0.25">
      <c r="A309" s="11">
        <v>40733.041666666664</v>
      </c>
      <c r="B309">
        <v>0</v>
      </c>
      <c r="C309">
        <v>28.599999999999998</v>
      </c>
      <c r="D309">
        <v>1.1000000000000001</v>
      </c>
      <c r="E309">
        <v>67</v>
      </c>
      <c r="F309" s="19" t="b">
        <f t="shared" ref="F309:F372" si="51">IF(D309&lt;0.5,E309)</f>
        <v>0</v>
      </c>
      <c r="G309" s="20">
        <f t="shared" ref="G309:G372" si="52">IF(D309&lt;1.5,IF(D309&gt;=0.5,E309))</f>
        <v>67</v>
      </c>
      <c r="H309" s="20" t="b">
        <f t="shared" ref="H309:H372" si="53">IF(D309&lt;2.5,IF(D309&gt;=1.5,E309))</f>
        <v>0</v>
      </c>
      <c r="I309" s="20" t="b">
        <f t="shared" ref="I309:I372" si="54">IF(D309&lt;3.5,IF(D309&gt;=2.5,E309))</f>
        <v>0</v>
      </c>
      <c r="J309" s="20" t="b">
        <f t="shared" ref="J309:J372" si="55">IF(D309&lt;4.5,IF(D309&gt;=3.5,E309))</f>
        <v>0</v>
      </c>
      <c r="K309" s="21" t="b">
        <f t="shared" ref="K309:K372" si="56">IF(D309&gt;=4.5,E309)</f>
        <v>0</v>
      </c>
    </row>
    <row r="310" spans="1:11" x14ac:dyDescent="0.25">
      <c r="A310" s="11">
        <v>40733.083333333336</v>
      </c>
      <c r="B310">
        <v>0</v>
      </c>
      <c r="C310">
        <v>28.599999999999998</v>
      </c>
      <c r="D310">
        <v>1.1000000000000001</v>
      </c>
      <c r="E310">
        <v>42</v>
      </c>
      <c r="F310" s="19" t="b">
        <f t="shared" si="51"/>
        <v>0</v>
      </c>
      <c r="G310" s="20">
        <f t="shared" si="52"/>
        <v>42</v>
      </c>
      <c r="H310" s="20" t="b">
        <f t="shared" si="53"/>
        <v>0</v>
      </c>
      <c r="I310" s="20" t="b">
        <f t="shared" si="54"/>
        <v>0</v>
      </c>
      <c r="J310" s="20" t="b">
        <f t="shared" si="55"/>
        <v>0</v>
      </c>
      <c r="K310" s="21" t="b">
        <f t="shared" si="56"/>
        <v>0</v>
      </c>
    </row>
    <row r="311" spans="1:11" x14ac:dyDescent="0.25">
      <c r="A311" s="11">
        <v>40733.125</v>
      </c>
      <c r="B311">
        <v>0</v>
      </c>
      <c r="C311">
        <v>28.599999999999998</v>
      </c>
      <c r="D311">
        <v>0.5</v>
      </c>
      <c r="E311">
        <v>45</v>
      </c>
      <c r="F311" s="19" t="b">
        <f t="shared" si="51"/>
        <v>0</v>
      </c>
      <c r="G311" s="20">
        <f t="shared" si="52"/>
        <v>45</v>
      </c>
      <c r="H311" s="20" t="b">
        <f t="shared" si="53"/>
        <v>0</v>
      </c>
      <c r="I311" s="20" t="b">
        <f t="shared" si="54"/>
        <v>0</v>
      </c>
      <c r="J311" s="20" t="b">
        <f t="shared" si="55"/>
        <v>0</v>
      </c>
      <c r="K311" s="21" t="b">
        <f t="shared" si="56"/>
        <v>0</v>
      </c>
    </row>
    <row r="312" spans="1:11" x14ac:dyDescent="0.25">
      <c r="A312" s="11">
        <v>40733.166666666664</v>
      </c>
      <c r="B312">
        <v>0</v>
      </c>
      <c r="C312">
        <v>28.599999999999998</v>
      </c>
      <c r="D312">
        <v>0.4</v>
      </c>
      <c r="E312">
        <v>45</v>
      </c>
      <c r="F312" s="19">
        <f t="shared" si="51"/>
        <v>45</v>
      </c>
      <c r="G312" s="20" t="b">
        <f t="shared" si="52"/>
        <v>0</v>
      </c>
      <c r="H312" s="20" t="b">
        <f t="shared" si="53"/>
        <v>0</v>
      </c>
      <c r="I312" s="20" t="b">
        <f t="shared" si="54"/>
        <v>0</v>
      </c>
      <c r="J312" s="20" t="b">
        <f t="shared" si="55"/>
        <v>0</v>
      </c>
      <c r="K312" s="21" t="b">
        <f t="shared" si="56"/>
        <v>0</v>
      </c>
    </row>
    <row r="313" spans="1:11" x14ac:dyDescent="0.25">
      <c r="A313" s="11">
        <v>40733.208333333336</v>
      </c>
      <c r="B313">
        <v>0</v>
      </c>
      <c r="C313">
        <v>28.599999999999998</v>
      </c>
      <c r="D313">
        <v>0.2</v>
      </c>
      <c r="E313">
        <v>306</v>
      </c>
      <c r="F313" s="19">
        <f t="shared" si="51"/>
        <v>306</v>
      </c>
      <c r="G313" s="20" t="b">
        <f t="shared" si="52"/>
        <v>0</v>
      </c>
      <c r="H313" s="20" t="b">
        <f t="shared" si="53"/>
        <v>0</v>
      </c>
      <c r="I313" s="20" t="b">
        <f t="shared" si="54"/>
        <v>0</v>
      </c>
      <c r="J313" s="20" t="b">
        <f t="shared" si="55"/>
        <v>0</v>
      </c>
      <c r="K313" s="21" t="b">
        <f t="shared" si="56"/>
        <v>0</v>
      </c>
    </row>
    <row r="314" spans="1:11" x14ac:dyDescent="0.25">
      <c r="A314" s="11">
        <v>40733.25</v>
      </c>
      <c r="B314">
        <v>0</v>
      </c>
      <c r="C314">
        <v>28.599999999999998</v>
      </c>
      <c r="D314">
        <v>0.3</v>
      </c>
      <c r="E314">
        <v>122</v>
      </c>
      <c r="F314" s="19">
        <f t="shared" si="51"/>
        <v>122</v>
      </c>
      <c r="G314" s="20" t="b">
        <f t="shared" si="52"/>
        <v>0</v>
      </c>
      <c r="H314" s="20" t="b">
        <f t="shared" si="53"/>
        <v>0</v>
      </c>
      <c r="I314" s="20" t="b">
        <f t="shared" si="54"/>
        <v>0</v>
      </c>
      <c r="J314" s="20" t="b">
        <f t="shared" si="55"/>
        <v>0</v>
      </c>
      <c r="K314" s="21" t="b">
        <f t="shared" si="56"/>
        <v>0</v>
      </c>
    </row>
    <row r="315" spans="1:11" x14ac:dyDescent="0.25">
      <c r="A315" s="11">
        <v>40733.291666666664</v>
      </c>
      <c r="B315">
        <v>0</v>
      </c>
      <c r="C315">
        <v>28.599999999999998</v>
      </c>
      <c r="D315">
        <v>0.3</v>
      </c>
      <c r="E315">
        <v>94</v>
      </c>
      <c r="F315" s="19">
        <f t="shared" si="51"/>
        <v>94</v>
      </c>
      <c r="G315" s="20" t="b">
        <f t="shared" si="52"/>
        <v>0</v>
      </c>
      <c r="H315" s="20" t="b">
        <f t="shared" si="53"/>
        <v>0</v>
      </c>
      <c r="I315" s="20" t="b">
        <f t="shared" si="54"/>
        <v>0</v>
      </c>
      <c r="J315" s="20" t="b">
        <f t="shared" si="55"/>
        <v>0</v>
      </c>
      <c r="K315" s="21" t="b">
        <f t="shared" si="56"/>
        <v>0</v>
      </c>
    </row>
    <row r="316" spans="1:11" x14ac:dyDescent="0.25">
      <c r="A316" s="11">
        <v>40733.333333333336</v>
      </c>
      <c r="B316">
        <v>0</v>
      </c>
      <c r="C316">
        <v>28.599999999999998</v>
      </c>
      <c r="D316">
        <v>1.2</v>
      </c>
      <c r="E316">
        <v>100</v>
      </c>
      <c r="F316" s="19" t="b">
        <f t="shared" si="51"/>
        <v>0</v>
      </c>
      <c r="G316" s="20">
        <f t="shared" si="52"/>
        <v>100</v>
      </c>
      <c r="H316" s="20" t="b">
        <f t="shared" si="53"/>
        <v>0</v>
      </c>
      <c r="I316" s="20" t="b">
        <f t="shared" si="54"/>
        <v>0</v>
      </c>
      <c r="J316" s="20" t="b">
        <f t="shared" si="55"/>
        <v>0</v>
      </c>
      <c r="K316" s="21" t="b">
        <f t="shared" si="56"/>
        <v>0</v>
      </c>
    </row>
    <row r="317" spans="1:11" x14ac:dyDescent="0.25">
      <c r="A317" s="11">
        <v>40733.375</v>
      </c>
      <c r="B317">
        <v>0</v>
      </c>
      <c r="C317">
        <v>28.599999999999998</v>
      </c>
      <c r="D317">
        <v>1.3</v>
      </c>
      <c r="E317">
        <v>99</v>
      </c>
      <c r="F317" s="19" t="b">
        <f t="shared" si="51"/>
        <v>0</v>
      </c>
      <c r="G317" s="20">
        <f t="shared" si="52"/>
        <v>99</v>
      </c>
      <c r="H317" s="20" t="b">
        <f t="shared" si="53"/>
        <v>0</v>
      </c>
      <c r="I317" s="20" t="b">
        <f t="shared" si="54"/>
        <v>0</v>
      </c>
      <c r="J317" s="20" t="b">
        <f t="shared" si="55"/>
        <v>0</v>
      </c>
      <c r="K317" s="21" t="b">
        <f t="shared" si="56"/>
        <v>0</v>
      </c>
    </row>
    <row r="318" spans="1:11" x14ac:dyDescent="0.25">
      <c r="A318" s="11">
        <v>40733.416666666664</v>
      </c>
      <c r="B318">
        <v>0</v>
      </c>
      <c r="C318">
        <v>28.599999999999998</v>
      </c>
      <c r="D318">
        <v>1.2</v>
      </c>
      <c r="E318">
        <v>85</v>
      </c>
      <c r="F318" s="19" t="b">
        <f t="shared" si="51"/>
        <v>0</v>
      </c>
      <c r="G318" s="20">
        <f t="shared" si="52"/>
        <v>85</v>
      </c>
      <c r="H318" s="20" t="b">
        <f t="shared" si="53"/>
        <v>0</v>
      </c>
      <c r="I318" s="20" t="b">
        <f t="shared" si="54"/>
        <v>0</v>
      </c>
      <c r="J318" s="20" t="b">
        <f t="shared" si="55"/>
        <v>0</v>
      </c>
      <c r="K318" s="21" t="b">
        <f t="shared" si="56"/>
        <v>0</v>
      </c>
    </row>
    <row r="319" spans="1:11" x14ac:dyDescent="0.25">
      <c r="A319" s="11">
        <v>40733.458333333336</v>
      </c>
      <c r="B319">
        <v>0</v>
      </c>
      <c r="C319">
        <v>28.599999999999998</v>
      </c>
      <c r="D319">
        <v>2.2000000000000002</v>
      </c>
      <c r="E319">
        <v>95</v>
      </c>
      <c r="F319" s="19" t="b">
        <f t="shared" si="51"/>
        <v>0</v>
      </c>
      <c r="G319" s="20" t="b">
        <f t="shared" si="52"/>
        <v>0</v>
      </c>
      <c r="H319" s="20">
        <f t="shared" si="53"/>
        <v>95</v>
      </c>
      <c r="I319" s="20" t="b">
        <f t="shared" si="54"/>
        <v>0</v>
      </c>
      <c r="J319" s="20" t="b">
        <f t="shared" si="55"/>
        <v>0</v>
      </c>
      <c r="K319" s="21" t="b">
        <f t="shared" si="56"/>
        <v>0</v>
      </c>
    </row>
    <row r="320" spans="1:11" x14ac:dyDescent="0.25">
      <c r="A320" s="11">
        <v>40733.5</v>
      </c>
      <c r="B320">
        <v>0</v>
      </c>
      <c r="C320">
        <v>28.599999999999998</v>
      </c>
      <c r="D320">
        <v>1.7</v>
      </c>
      <c r="E320">
        <v>93</v>
      </c>
      <c r="F320" s="19" t="b">
        <f t="shared" si="51"/>
        <v>0</v>
      </c>
      <c r="G320" s="20" t="b">
        <f t="shared" si="52"/>
        <v>0</v>
      </c>
      <c r="H320" s="20">
        <f t="shared" si="53"/>
        <v>93</v>
      </c>
      <c r="I320" s="20" t="b">
        <f t="shared" si="54"/>
        <v>0</v>
      </c>
      <c r="J320" s="20" t="b">
        <f t="shared" si="55"/>
        <v>0</v>
      </c>
      <c r="K320" s="21" t="b">
        <f t="shared" si="56"/>
        <v>0</v>
      </c>
    </row>
    <row r="321" spans="1:11" x14ac:dyDescent="0.25">
      <c r="A321" s="11">
        <v>40733.541666666664</v>
      </c>
      <c r="B321">
        <v>0</v>
      </c>
      <c r="C321">
        <v>28.599999999999998</v>
      </c>
      <c r="D321">
        <v>3.2</v>
      </c>
      <c r="E321">
        <v>104</v>
      </c>
      <c r="F321" s="19" t="b">
        <f t="shared" si="51"/>
        <v>0</v>
      </c>
      <c r="G321" s="20" t="b">
        <f t="shared" si="52"/>
        <v>0</v>
      </c>
      <c r="H321" s="20" t="b">
        <f t="shared" si="53"/>
        <v>0</v>
      </c>
      <c r="I321" s="20">
        <f t="shared" si="54"/>
        <v>104</v>
      </c>
      <c r="J321" s="20" t="b">
        <f t="shared" si="55"/>
        <v>0</v>
      </c>
      <c r="K321" s="21" t="b">
        <f t="shared" si="56"/>
        <v>0</v>
      </c>
    </row>
    <row r="322" spans="1:11" x14ac:dyDescent="0.25">
      <c r="A322" s="11">
        <v>40733.583333333336</v>
      </c>
      <c r="B322">
        <v>0</v>
      </c>
      <c r="C322">
        <v>28.599999999999998</v>
      </c>
      <c r="D322">
        <v>3.2</v>
      </c>
      <c r="E322">
        <v>109</v>
      </c>
      <c r="F322" s="19" t="b">
        <f t="shared" si="51"/>
        <v>0</v>
      </c>
      <c r="G322" s="20" t="b">
        <f t="shared" si="52"/>
        <v>0</v>
      </c>
      <c r="H322" s="20" t="b">
        <f t="shared" si="53"/>
        <v>0</v>
      </c>
      <c r="I322" s="20">
        <f t="shared" si="54"/>
        <v>109</v>
      </c>
      <c r="J322" s="20" t="b">
        <f t="shared" si="55"/>
        <v>0</v>
      </c>
      <c r="K322" s="21" t="b">
        <f t="shared" si="56"/>
        <v>0</v>
      </c>
    </row>
    <row r="323" spans="1:11" x14ac:dyDescent="0.25">
      <c r="A323" s="11">
        <v>40733.625</v>
      </c>
      <c r="B323">
        <v>0</v>
      </c>
      <c r="C323">
        <v>28.599999999999998</v>
      </c>
      <c r="D323">
        <v>3.6</v>
      </c>
      <c r="E323">
        <v>108</v>
      </c>
      <c r="F323" s="19" t="b">
        <f t="shared" si="51"/>
        <v>0</v>
      </c>
      <c r="G323" s="20" t="b">
        <f t="shared" si="52"/>
        <v>0</v>
      </c>
      <c r="H323" s="20" t="b">
        <f t="shared" si="53"/>
        <v>0</v>
      </c>
      <c r="I323" s="20" t="b">
        <f t="shared" si="54"/>
        <v>0</v>
      </c>
      <c r="J323" s="20">
        <f t="shared" si="55"/>
        <v>108</v>
      </c>
      <c r="K323" s="21" t="b">
        <f t="shared" si="56"/>
        <v>0</v>
      </c>
    </row>
    <row r="324" spans="1:11" x14ac:dyDescent="0.25">
      <c r="A324" s="11">
        <v>40733.666666666664</v>
      </c>
      <c r="B324">
        <v>0</v>
      </c>
      <c r="C324">
        <v>28.599999999999998</v>
      </c>
      <c r="D324">
        <v>4.2</v>
      </c>
      <c r="E324">
        <v>117</v>
      </c>
      <c r="F324" s="19" t="b">
        <f t="shared" si="51"/>
        <v>0</v>
      </c>
      <c r="G324" s="20" t="b">
        <f t="shared" si="52"/>
        <v>0</v>
      </c>
      <c r="H324" s="20" t="b">
        <f t="shared" si="53"/>
        <v>0</v>
      </c>
      <c r="I324" s="20" t="b">
        <f t="shared" si="54"/>
        <v>0</v>
      </c>
      <c r="J324" s="20">
        <f t="shared" si="55"/>
        <v>117</v>
      </c>
      <c r="K324" s="21" t="b">
        <f t="shared" si="56"/>
        <v>0</v>
      </c>
    </row>
    <row r="325" spans="1:11" x14ac:dyDescent="0.25">
      <c r="A325" s="11">
        <v>40733.708333333336</v>
      </c>
      <c r="B325">
        <v>0</v>
      </c>
      <c r="C325">
        <v>28.599999999999998</v>
      </c>
      <c r="D325">
        <v>4.4000000000000004</v>
      </c>
      <c r="E325">
        <v>113</v>
      </c>
      <c r="F325" s="19" t="b">
        <f t="shared" si="51"/>
        <v>0</v>
      </c>
      <c r="G325" s="20" t="b">
        <f t="shared" si="52"/>
        <v>0</v>
      </c>
      <c r="H325" s="20" t="b">
        <f t="shared" si="53"/>
        <v>0</v>
      </c>
      <c r="I325" s="20" t="b">
        <f t="shared" si="54"/>
        <v>0</v>
      </c>
      <c r="J325" s="20">
        <f t="shared" si="55"/>
        <v>113</v>
      </c>
      <c r="K325" s="21" t="b">
        <f t="shared" si="56"/>
        <v>0</v>
      </c>
    </row>
    <row r="326" spans="1:11" x14ac:dyDescent="0.25">
      <c r="A326" s="11">
        <v>40733.75</v>
      </c>
      <c r="B326">
        <v>0</v>
      </c>
      <c r="C326">
        <v>28.599999999999998</v>
      </c>
      <c r="D326">
        <v>3.8</v>
      </c>
      <c r="E326">
        <v>100</v>
      </c>
      <c r="F326" s="19" t="b">
        <f t="shared" si="51"/>
        <v>0</v>
      </c>
      <c r="G326" s="20" t="b">
        <f t="shared" si="52"/>
        <v>0</v>
      </c>
      <c r="H326" s="20" t="b">
        <f t="shared" si="53"/>
        <v>0</v>
      </c>
      <c r="I326" s="20" t="b">
        <f t="shared" si="54"/>
        <v>0</v>
      </c>
      <c r="J326" s="20">
        <f t="shared" si="55"/>
        <v>100</v>
      </c>
      <c r="K326" s="21" t="b">
        <f t="shared" si="56"/>
        <v>0</v>
      </c>
    </row>
    <row r="327" spans="1:11" x14ac:dyDescent="0.25">
      <c r="A327" s="11">
        <v>40733.791666666664</v>
      </c>
      <c r="B327">
        <v>0</v>
      </c>
      <c r="C327">
        <v>28.599999999999998</v>
      </c>
      <c r="D327">
        <v>4</v>
      </c>
      <c r="E327">
        <v>82</v>
      </c>
      <c r="F327" s="19" t="b">
        <f t="shared" si="51"/>
        <v>0</v>
      </c>
      <c r="G327" s="20" t="b">
        <f t="shared" si="52"/>
        <v>0</v>
      </c>
      <c r="H327" s="20" t="b">
        <f t="shared" si="53"/>
        <v>0</v>
      </c>
      <c r="I327" s="20" t="b">
        <f t="shared" si="54"/>
        <v>0</v>
      </c>
      <c r="J327" s="20">
        <f t="shared" si="55"/>
        <v>82</v>
      </c>
      <c r="K327" s="21" t="b">
        <f t="shared" si="56"/>
        <v>0</v>
      </c>
    </row>
    <row r="328" spans="1:11" x14ac:dyDescent="0.25">
      <c r="A328" s="11">
        <v>40733.833333333336</v>
      </c>
      <c r="B328">
        <v>0</v>
      </c>
      <c r="C328">
        <v>28.599999999999998</v>
      </c>
      <c r="D328">
        <v>2.8</v>
      </c>
      <c r="E328">
        <v>69</v>
      </c>
      <c r="F328" s="19" t="b">
        <f t="shared" si="51"/>
        <v>0</v>
      </c>
      <c r="G328" s="20" t="b">
        <f t="shared" si="52"/>
        <v>0</v>
      </c>
      <c r="H328" s="20" t="b">
        <f t="shared" si="53"/>
        <v>0</v>
      </c>
      <c r="I328" s="20">
        <f t="shared" si="54"/>
        <v>69</v>
      </c>
      <c r="J328" s="20" t="b">
        <f t="shared" si="55"/>
        <v>0</v>
      </c>
      <c r="K328" s="21" t="b">
        <f t="shared" si="56"/>
        <v>0</v>
      </c>
    </row>
    <row r="329" spans="1:11" x14ac:dyDescent="0.25">
      <c r="A329" s="11">
        <v>40733.875</v>
      </c>
      <c r="B329">
        <v>0</v>
      </c>
      <c r="C329">
        <v>28.599999999999998</v>
      </c>
      <c r="D329">
        <v>1.3</v>
      </c>
      <c r="E329">
        <v>144</v>
      </c>
      <c r="F329" s="19" t="b">
        <f t="shared" si="51"/>
        <v>0</v>
      </c>
      <c r="G329" s="20">
        <f t="shared" si="52"/>
        <v>144</v>
      </c>
      <c r="H329" s="20" t="b">
        <f t="shared" si="53"/>
        <v>0</v>
      </c>
      <c r="I329" s="20" t="b">
        <f t="shared" si="54"/>
        <v>0</v>
      </c>
      <c r="J329" s="20" t="b">
        <f t="shared" si="55"/>
        <v>0</v>
      </c>
      <c r="K329" s="21" t="b">
        <f t="shared" si="56"/>
        <v>0</v>
      </c>
    </row>
    <row r="330" spans="1:11" x14ac:dyDescent="0.25">
      <c r="A330" s="11">
        <v>40733.916666666664</v>
      </c>
      <c r="B330">
        <v>0</v>
      </c>
      <c r="C330">
        <v>28.599999999999998</v>
      </c>
      <c r="D330">
        <v>1.4</v>
      </c>
      <c r="E330">
        <v>284</v>
      </c>
      <c r="F330" s="19" t="b">
        <f t="shared" si="51"/>
        <v>0</v>
      </c>
      <c r="G330" s="20">
        <f t="shared" si="52"/>
        <v>284</v>
      </c>
      <c r="H330" s="20" t="b">
        <f t="shared" si="53"/>
        <v>0</v>
      </c>
      <c r="I330" s="20" t="b">
        <f t="shared" si="54"/>
        <v>0</v>
      </c>
      <c r="J330" s="20" t="b">
        <f t="shared" si="55"/>
        <v>0</v>
      </c>
      <c r="K330" s="21" t="b">
        <f t="shared" si="56"/>
        <v>0</v>
      </c>
    </row>
    <row r="331" spans="1:11" x14ac:dyDescent="0.25">
      <c r="A331" s="11">
        <v>40733.958333333336</v>
      </c>
      <c r="B331">
        <v>0</v>
      </c>
      <c r="C331">
        <v>28.599999999999998</v>
      </c>
      <c r="D331">
        <v>1.5</v>
      </c>
      <c r="E331">
        <v>290</v>
      </c>
      <c r="F331" s="19" t="b">
        <f t="shared" si="51"/>
        <v>0</v>
      </c>
      <c r="G331" s="20" t="b">
        <f t="shared" si="52"/>
        <v>0</v>
      </c>
      <c r="H331" s="20">
        <f t="shared" si="53"/>
        <v>290</v>
      </c>
      <c r="I331" s="20" t="b">
        <f t="shared" si="54"/>
        <v>0</v>
      </c>
      <c r="J331" s="20" t="b">
        <f t="shared" si="55"/>
        <v>0</v>
      </c>
      <c r="K331" s="21" t="b">
        <f t="shared" si="56"/>
        <v>0</v>
      </c>
    </row>
    <row r="332" spans="1:11" x14ac:dyDescent="0.25">
      <c r="A332" s="11">
        <v>40734</v>
      </c>
      <c r="B332">
        <v>0</v>
      </c>
      <c r="C332">
        <v>28.599999999999998</v>
      </c>
      <c r="D332">
        <v>1.4</v>
      </c>
      <c r="E332">
        <v>153</v>
      </c>
      <c r="F332" s="19" t="b">
        <f t="shared" si="51"/>
        <v>0</v>
      </c>
      <c r="G332" s="20">
        <f t="shared" si="52"/>
        <v>153</v>
      </c>
      <c r="H332" s="20" t="b">
        <f t="shared" si="53"/>
        <v>0</v>
      </c>
      <c r="I332" s="20" t="b">
        <f t="shared" si="54"/>
        <v>0</v>
      </c>
      <c r="J332" s="20" t="b">
        <f t="shared" si="55"/>
        <v>0</v>
      </c>
      <c r="K332" s="21" t="b">
        <f t="shared" si="56"/>
        <v>0</v>
      </c>
    </row>
    <row r="333" spans="1:11" x14ac:dyDescent="0.25">
      <c r="A333" s="11">
        <v>40734.041666666664</v>
      </c>
      <c r="B333">
        <v>0</v>
      </c>
      <c r="C333">
        <v>28.599999999999998</v>
      </c>
      <c r="D333">
        <v>1.3</v>
      </c>
      <c r="E333">
        <v>286</v>
      </c>
      <c r="F333" s="19" t="b">
        <f t="shared" si="51"/>
        <v>0</v>
      </c>
      <c r="G333" s="20">
        <f t="shared" si="52"/>
        <v>286</v>
      </c>
      <c r="H333" s="20" t="b">
        <f t="shared" si="53"/>
        <v>0</v>
      </c>
      <c r="I333" s="20" t="b">
        <f t="shared" si="54"/>
        <v>0</v>
      </c>
      <c r="J333" s="20" t="b">
        <f t="shared" si="55"/>
        <v>0</v>
      </c>
      <c r="K333" s="21" t="b">
        <f t="shared" si="56"/>
        <v>0</v>
      </c>
    </row>
    <row r="334" spans="1:11" x14ac:dyDescent="0.25">
      <c r="A334" s="11">
        <v>40734.083333333336</v>
      </c>
      <c r="B334">
        <v>0</v>
      </c>
      <c r="C334">
        <v>28.599999999999998</v>
      </c>
      <c r="D334">
        <v>1.2</v>
      </c>
      <c r="E334">
        <v>290</v>
      </c>
      <c r="F334" s="19" t="b">
        <f t="shared" si="51"/>
        <v>0</v>
      </c>
      <c r="G334" s="20">
        <f t="shared" si="52"/>
        <v>290</v>
      </c>
      <c r="H334" s="20" t="b">
        <f t="shared" si="53"/>
        <v>0</v>
      </c>
      <c r="I334" s="20" t="b">
        <f t="shared" si="54"/>
        <v>0</v>
      </c>
      <c r="J334" s="20" t="b">
        <f t="shared" si="55"/>
        <v>0</v>
      </c>
      <c r="K334" s="21" t="b">
        <f t="shared" si="56"/>
        <v>0</v>
      </c>
    </row>
    <row r="335" spans="1:11" x14ac:dyDescent="0.25">
      <c r="A335" s="11">
        <v>40734.125</v>
      </c>
      <c r="B335">
        <v>0</v>
      </c>
      <c r="C335">
        <v>28.599999999999998</v>
      </c>
      <c r="D335">
        <v>1</v>
      </c>
      <c r="E335">
        <v>5</v>
      </c>
      <c r="F335" s="19" t="b">
        <f t="shared" si="51"/>
        <v>0</v>
      </c>
      <c r="G335" s="20">
        <f t="shared" si="52"/>
        <v>5</v>
      </c>
      <c r="H335" s="20" t="b">
        <f t="shared" si="53"/>
        <v>0</v>
      </c>
      <c r="I335" s="20" t="b">
        <f t="shared" si="54"/>
        <v>0</v>
      </c>
      <c r="J335" s="20" t="b">
        <f t="shared" si="55"/>
        <v>0</v>
      </c>
      <c r="K335" s="21" t="b">
        <f t="shared" si="56"/>
        <v>0</v>
      </c>
    </row>
    <row r="336" spans="1:11" x14ac:dyDescent="0.25">
      <c r="A336" s="11">
        <v>40734.166666666664</v>
      </c>
      <c r="B336">
        <v>0</v>
      </c>
      <c r="C336">
        <v>28.599999999999998</v>
      </c>
      <c r="D336">
        <v>0.9</v>
      </c>
      <c r="E336">
        <v>310</v>
      </c>
      <c r="F336" s="19" t="b">
        <f t="shared" si="51"/>
        <v>0</v>
      </c>
      <c r="G336" s="20">
        <f t="shared" si="52"/>
        <v>310</v>
      </c>
      <c r="H336" s="20" t="b">
        <f t="shared" si="53"/>
        <v>0</v>
      </c>
      <c r="I336" s="20" t="b">
        <f t="shared" si="54"/>
        <v>0</v>
      </c>
      <c r="J336" s="20" t="b">
        <f t="shared" si="55"/>
        <v>0</v>
      </c>
      <c r="K336" s="21" t="b">
        <f t="shared" si="56"/>
        <v>0</v>
      </c>
    </row>
    <row r="337" spans="1:11" x14ac:dyDescent="0.25">
      <c r="A337" s="11">
        <v>40734.208333333336</v>
      </c>
      <c r="B337">
        <v>0</v>
      </c>
      <c r="C337">
        <v>28.599999999999998</v>
      </c>
      <c r="D337">
        <v>0.6</v>
      </c>
      <c r="E337">
        <v>251</v>
      </c>
      <c r="F337" s="19" t="b">
        <f t="shared" si="51"/>
        <v>0</v>
      </c>
      <c r="G337" s="20">
        <f t="shared" si="52"/>
        <v>251</v>
      </c>
      <c r="H337" s="20" t="b">
        <f t="shared" si="53"/>
        <v>0</v>
      </c>
      <c r="I337" s="20" t="b">
        <f t="shared" si="54"/>
        <v>0</v>
      </c>
      <c r="J337" s="20" t="b">
        <f t="shared" si="55"/>
        <v>0</v>
      </c>
      <c r="K337" s="21" t="b">
        <f t="shared" si="56"/>
        <v>0</v>
      </c>
    </row>
    <row r="338" spans="1:11" x14ac:dyDescent="0.25">
      <c r="A338" s="11">
        <v>40734.25</v>
      </c>
      <c r="B338">
        <v>0</v>
      </c>
      <c r="C338">
        <v>28.599999999999998</v>
      </c>
      <c r="D338">
        <v>0.4</v>
      </c>
      <c r="E338">
        <v>342</v>
      </c>
      <c r="F338" s="19">
        <f t="shared" si="51"/>
        <v>342</v>
      </c>
      <c r="G338" s="20" t="b">
        <f t="shared" si="52"/>
        <v>0</v>
      </c>
      <c r="H338" s="20" t="b">
        <f t="shared" si="53"/>
        <v>0</v>
      </c>
      <c r="I338" s="20" t="b">
        <f t="shared" si="54"/>
        <v>0</v>
      </c>
      <c r="J338" s="20" t="b">
        <f t="shared" si="55"/>
        <v>0</v>
      </c>
      <c r="K338" s="21" t="b">
        <f t="shared" si="56"/>
        <v>0</v>
      </c>
    </row>
    <row r="339" spans="1:11" x14ac:dyDescent="0.25">
      <c r="A339" s="11">
        <v>40734.291666666664</v>
      </c>
      <c r="B339">
        <v>0</v>
      </c>
      <c r="C339">
        <v>28.599999999999998</v>
      </c>
      <c r="D339">
        <v>0.6</v>
      </c>
      <c r="E339">
        <v>210</v>
      </c>
      <c r="F339" s="19" t="b">
        <f t="shared" si="51"/>
        <v>0</v>
      </c>
      <c r="G339" s="20">
        <f t="shared" si="52"/>
        <v>210</v>
      </c>
      <c r="H339" s="20" t="b">
        <f t="shared" si="53"/>
        <v>0</v>
      </c>
      <c r="I339" s="20" t="b">
        <f t="shared" si="54"/>
        <v>0</v>
      </c>
      <c r="J339" s="20" t="b">
        <f t="shared" si="55"/>
        <v>0</v>
      </c>
      <c r="K339" s="21" t="b">
        <f t="shared" si="56"/>
        <v>0</v>
      </c>
    </row>
    <row r="340" spans="1:11" x14ac:dyDescent="0.25">
      <c r="A340" s="11">
        <v>40734.333333333336</v>
      </c>
      <c r="B340">
        <v>0</v>
      </c>
      <c r="C340">
        <v>28.599999999999998</v>
      </c>
      <c r="D340">
        <v>0.7</v>
      </c>
      <c r="E340">
        <v>49</v>
      </c>
      <c r="F340" s="19" t="b">
        <f t="shared" si="51"/>
        <v>0</v>
      </c>
      <c r="G340" s="20">
        <f t="shared" si="52"/>
        <v>49</v>
      </c>
      <c r="H340" s="20" t="b">
        <f t="shared" si="53"/>
        <v>0</v>
      </c>
      <c r="I340" s="20" t="b">
        <f t="shared" si="54"/>
        <v>0</v>
      </c>
      <c r="J340" s="20" t="b">
        <f t="shared" si="55"/>
        <v>0</v>
      </c>
      <c r="K340" s="21" t="b">
        <f t="shared" si="56"/>
        <v>0</v>
      </c>
    </row>
    <row r="341" spans="1:11" x14ac:dyDescent="0.25">
      <c r="A341" s="11">
        <v>40734.375</v>
      </c>
      <c r="B341">
        <v>0</v>
      </c>
      <c r="C341">
        <v>28.599999999999998</v>
      </c>
      <c r="D341">
        <v>0.6</v>
      </c>
      <c r="E341">
        <v>188</v>
      </c>
      <c r="F341" s="19" t="b">
        <f t="shared" si="51"/>
        <v>0</v>
      </c>
      <c r="G341" s="20">
        <f t="shared" si="52"/>
        <v>188</v>
      </c>
      <c r="H341" s="20" t="b">
        <f t="shared" si="53"/>
        <v>0</v>
      </c>
      <c r="I341" s="20" t="b">
        <f t="shared" si="54"/>
        <v>0</v>
      </c>
      <c r="J341" s="20" t="b">
        <f t="shared" si="55"/>
        <v>0</v>
      </c>
      <c r="K341" s="21" t="b">
        <f t="shared" si="56"/>
        <v>0</v>
      </c>
    </row>
    <row r="342" spans="1:11" x14ac:dyDescent="0.25">
      <c r="A342" s="11">
        <v>40734.416666666664</v>
      </c>
      <c r="B342">
        <v>0</v>
      </c>
      <c r="C342">
        <v>28.599999999999998</v>
      </c>
      <c r="D342">
        <v>1.1000000000000001</v>
      </c>
      <c r="E342">
        <v>134</v>
      </c>
      <c r="F342" s="19" t="b">
        <f t="shared" si="51"/>
        <v>0</v>
      </c>
      <c r="G342" s="20">
        <f t="shared" si="52"/>
        <v>134</v>
      </c>
      <c r="H342" s="20" t="b">
        <f t="shared" si="53"/>
        <v>0</v>
      </c>
      <c r="I342" s="20" t="b">
        <f t="shared" si="54"/>
        <v>0</v>
      </c>
      <c r="J342" s="20" t="b">
        <f t="shared" si="55"/>
        <v>0</v>
      </c>
      <c r="K342" s="21" t="b">
        <f t="shared" si="56"/>
        <v>0</v>
      </c>
    </row>
    <row r="343" spans="1:11" x14ac:dyDescent="0.25">
      <c r="A343" s="11">
        <v>40734.458333333336</v>
      </c>
      <c r="B343">
        <v>0</v>
      </c>
      <c r="C343">
        <v>28.599999999999998</v>
      </c>
      <c r="D343">
        <v>1.1000000000000001</v>
      </c>
      <c r="E343">
        <v>99</v>
      </c>
      <c r="F343" s="19" t="b">
        <f t="shared" si="51"/>
        <v>0</v>
      </c>
      <c r="G343" s="20">
        <f t="shared" si="52"/>
        <v>99</v>
      </c>
      <c r="H343" s="20" t="b">
        <f t="shared" si="53"/>
        <v>0</v>
      </c>
      <c r="I343" s="20" t="b">
        <f t="shared" si="54"/>
        <v>0</v>
      </c>
      <c r="J343" s="20" t="b">
        <f t="shared" si="55"/>
        <v>0</v>
      </c>
      <c r="K343" s="21" t="b">
        <f t="shared" si="56"/>
        <v>0</v>
      </c>
    </row>
    <row r="344" spans="1:11" x14ac:dyDescent="0.25">
      <c r="A344" s="11">
        <v>40734.5</v>
      </c>
      <c r="B344">
        <v>0</v>
      </c>
      <c r="C344">
        <v>28.599999999999998</v>
      </c>
      <c r="D344">
        <v>0.9</v>
      </c>
      <c r="E344">
        <v>137</v>
      </c>
      <c r="F344" s="19" t="b">
        <f t="shared" si="51"/>
        <v>0</v>
      </c>
      <c r="G344" s="20">
        <f t="shared" si="52"/>
        <v>137</v>
      </c>
      <c r="H344" s="20" t="b">
        <f t="shared" si="53"/>
        <v>0</v>
      </c>
      <c r="I344" s="20" t="b">
        <f t="shared" si="54"/>
        <v>0</v>
      </c>
      <c r="J344" s="20" t="b">
        <f t="shared" si="55"/>
        <v>0</v>
      </c>
      <c r="K344" s="21" t="b">
        <f t="shared" si="56"/>
        <v>0</v>
      </c>
    </row>
    <row r="345" spans="1:11" x14ac:dyDescent="0.25">
      <c r="A345" s="11">
        <v>40734.541666666664</v>
      </c>
      <c r="B345">
        <v>0</v>
      </c>
      <c r="C345">
        <v>28.599999999999998</v>
      </c>
      <c r="D345">
        <v>1.1000000000000001</v>
      </c>
      <c r="E345">
        <v>150</v>
      </c>
      <c r="F345" s="19" t="b">
        <f t="shared" si="51"/>
        <v>0</v>
      </c>
      <c r="G345" s="20">
        <f t="shared" si="52"/>
        <v>150</v>
      </c>
      <c r="H345" s="20" t="b">
        <f t="shared" si="53"/>
        <v>0</v>
      </c>
      <c r="I345" s="20" t="b">
        <f t="shared" si="54"/>
        <v>0</v>
      </c>
      <c r="J345" s="20" t="b">
        <f t="shared" si="55"/>
        <v>0</v>
      </c>
      <c r="K345" s="21" t="b">
        <f t="shared" si="56"/>
        <v>0</v>
      </c>
    </row>
    <row r="346" spans="1:11" x14ac:dyDescent="0.25">
      <c r="A346" s="11">
        <v>40734.583333333336</v>
      </c>
      <c r="B346">
        <v>0</v>
      </c>
      <c r="C346">
        <v>28.599999999999998</v>
      </c>
      <c r="D346">
        <v>0.9</v>
      </c>
      <c r="E346">
        <v>85</v>
      </c>
      <c r="F346" s="19" t="b">
        <f t="shared" si="51"/>
        <v>0</v>
      </c>
      <c r="G346" s="20">
        <f t="shared" si="52"/>
        <v>85</v>
      </c>
      <c r="H346" s="20" t="b">
        <f t="shared" si="53"/>
        <v>0</v>
      </c>
      <c r="I346" s="20" t="b">
        <f t="shared" si="54"/>
        <v>0</v>
      </c>
      <c r="J346" s="20" t="b">
        <f t="shared" si="55"/>
        <v>0</v>
      </c>
      <c r="K346" s="21" t="b">
        <f t="shared" si="56"/>
        <v>0</v>
      </c>
    </row>
    <row r="347" spans="1:11" x14ac:dyDescent="0.25">
      <c r="A347" s="11">
        <v>40734.625</v>
      </c>
      <c r="B347">
        <v>0</v>
      </c>
      <c r="C347">
        <v>28.599999999999998</v>
      </c>
      <c r="D347">
        <v>1.4</v>
      </c>
      <c r="E347">
        <v>231</v>
      </c>
      <c r="F347" s="19" t="b">
        <f t="shared" si="51"/>
        <v>0</v>
      </c>
      <c r="G347" s="20">
        <f t="shared" si="52"/>
        <v>231</v>
      </c>
      <c r="H347" s="20" t="b">
        <f t="shared" si="53"/>
        <v>0</v>
      </c>
      <c r="I347" s="20" t="b">
        <f t="shared" si="54"/>
        <v>0</v>
      </c>
      <c r="J347" s="20" t="b">
        <f t="shared" si="55"/>
        <v>0</v>
      </c>
      <c r="K347" s="21" t="b">
        <f t="shared" si="56"/>
        <v>0</v>
      </c>
    </row>
    <row r="348" spans="1:11" x14ac:dyDescent="0.25">
      <c r="A348" s="11">
        <v>40734.666666666664</v>
      </c>
      <c r="B348">
        <v>0</v>
      </c>
      <c r="C348">
        <v>28.599999999999998</v>
      </c>
      <c r="D348">
        <v>4.2</v>
      </c>
      <c r="E348">
        <v>120</v>
      </c>
      <c r="F348" s="19" t="b">
        <f t="shared" si="51"/>
        <v>0</v>
      </c>
      <c r="G348" s="20" t="b">
        <f t="shared" si="52"/>
        <v>0</v>
      </c>
      <c r="H348" s="20" t="b">
        <f t="shared" si="53"/>
        <v>0</v>
      </c>
      <c r="I348" s="20" t="b">
        <f t="shared" si="54"/>
        <v>0</v>
      </c>
      <c r="J348" s="20">
        <f t="shared" si="55"/>
        <v>120</v>
      </c>
      <c r="K348" s="21" t="b">
        <f t="shared" si="56"/>
        <v>0</v>
      </c>
    </row>
    <row r="349" spans="1:11" x14ac:dyDescent="0.25">
      <c r="A349" s="11">
        <v>40734.708333333336</v>
      </c>
      <c r="B349">
        <v>0</v>
      </c>
      <c r="C349">
        <v>28.599999999999998</v>
      </c>
      <c r="D349">
        <v>4.4000000000000004</v>
      </c>
      <c r="E349">
        <v>115</v>
      </c>
      <c r="F349" s="19" t="b">
        <f t="shared" si="51"/>
        <v>0</v>
      </c>
      <c r="G349" s="20" t="b">
        <f t="shared" si="52"/>
        <v>0</v>
      </c>
      <c r="H349" s="20" t="b">
        <f t="shared" si="53"/>
        <v>0</v>
      </c>
      <c r="I349" s="20" t="b">
        <f t="shared" si="54"/>
        <v>0</v>
      </c>
      <c r="J349" s="20">
        <f t="shared" si="55"/>
        <v>115</v>
      </c>
      <c r="K349" s="21" t="b">
        <f t="shared" si="56"/>
        <v>0</v>
      </c>
    </row>
    <row r="350" spans="1:11" x14ac:dyDescent="0.25">
      <c r="A350" s="11">
        <v>40734.75</v>
      </c>
      <c r="B350">
        <v>0</v>
      </c>
      <c r="C350">
        <v>28.599999999999998</v>
      </c>
      <c r="D350">
        <v>4</v>
      </c>
      <c r="E350">
        <v>102</v>
      </c>
      <c r="F350" s="19" t="b">
        <f t="shared" si="51"/>
        <v>0</v>
      </c>
      <c r="G350" s="20" t="b">
        <f t="shared" si="52"/>
        <v>0</v>
      </c>
      <c r="H350" s="20" t="b">
        <f t="shared" si="53"/>
        <v>0</v>
      </c>
      <c r="I350" s="20" t="b">
        <f t="shared" si="54"/>
        <v>0</v>
      </c>
      <c r="J350" s="20">
        <f t="shared" si="55"/>
        <v>102</v>
      </c>
      <c r="K350" s="21" t="b">
        <f t="shared" si="56"/>
        <v>0</v>
      </c>
    </row>
    <row r="351" spans="1:11" x14ac:dyDescent="0.25">
      <c r="A351" s="11">
        <v>40734.791666666664</v>
      </c>
      <c r="B351">
        <v>0</v>
      </c>
      <c r="C351">
        <v>28.599999999999998</v>
      </c>
      <c r="D351">
        <v>3</v>
      </c>
      <c r="E351">
        <v>88</v>
      </c>
      <c r="F351" s="19" t="b">
        <f t="shared" si="51"/>
        <v>0</v>
      </c>
      <c r="G351" s="20" t="b">
        <f t="shared" si="52"/>
        <v>0</v>
      </c>
      <c r="H351" s="20" t="b">
        <f t="shared" si="53"/>
        <v>0</v>
      </c>
      <c r="I351" s="20">
        <f t="shared" si="54"/>
        <v>88</v>
      </c>
      <c r="J351" s="20" t="b">
        <f t="shared" si="55"/>
        <v>0</v>
      </c>
      <c r="K351" s="21" t="b">
        <f t="shared" si="56"/>
        <v>0</v>
      </c>
    </row>
    <row r="352" spans="1:11" x14ac:dyDescent="0.25">
      <c r="A352" s="11">
        <v>40734.833333333336</v>
      </c>
      <c r="B352">
        <v>0</v>
      </c>
      <c r="C352">
        <v>28.599999999999998</v>
      </c>
      <c r="D352">
        <v>1.7</v>
      </c>
      <c r="E352">
        <v>50</v>
      </c>
      <c r="F352" s="19" t="b">
        <f t="shared" si="51"/>
        <v>0</v>
      </c>
      <c r="G352" s="20" t="b">
        <f t="shared" si="52"/>
        <v>0</v>
      </c>
      <c r="H352" s="20">
        <f t="shared" si="53"/>
        <v>50</v>
      </c>
      <c r="I352" s="20" t="b">
        <f t="shared" si="54"/>
        <v>0</v>
      </c>
      <c r="J352" s="20" t="b">
        <f t="shared" si="55"/>
        <v>0</v>
      </c>
      <c r="K352" s="21" t="b">
        <f t="shared" si="56"/>
        <v>0</v>
      </c>
    </row>
    <row r="353" spans="1:11" x14ac:dyDescent="0.25">
      <c r="A353" s="11">
        <v>40734.875</v>
      </c>
      <c r="B353">
        <v>0</v>
      </c>
      <c r="C353">
        <v>28.599999999999998</v>
      </c>
      <c r="D353">
        <v>1.1000000000000001</v>
      </c>
      <c r="E353">
        <v>114</v>
      </c>
      <c r="F353" s="19" t="b">
        <f t="shared" si="51"/>
        <v>0</v>
      </c>
      <c r="G353" s="20">
        <f t="shared" si="52"/>
        <v>114</v>
      </c>
      <c r="H353" s="20" t="b">
        <f t="shared" si="53"/>
        <v>0</v>
      </c>
      <c r="I353" s="20" t="b">
        <f t="shared" si="54"/>
        <v>0</v>
      </c>
      <c r="J353" s="20" t="b">
        <f t="shared" si="55"/>
        <v>0</v>
      </c>
      <c r="K353" s="21" t="b">
        <f t="shared" si="56"/>
        <v>0</v>
      </c>
    </row>
    <row r="354" spans="1:11" x14ac:dyDescent="0.25">
      <c r="A354" s="11">
        <v>40734.916666666664</v>
      </c>
      <c r="B354">
        <v>0</v>
      </c>
      <c r="C354">
        <v>28.599999999999998</v>
      </c>
      <c r="D354">
        <v>1.6</v>
      </c>
      <c r="E354">
        <v>287</v>
      </c>
      <c r="F354" s="19" t="b">
        <f t="shared" si="51"/>
        <v>0</v>
      </c>
      <c r="G354" s="20" t="b">
        <f t="shared" si="52"/>
        <v>0</v>
      </c>
      <c r="H354" s="20">
        <f t="shared" si="53"/>
        <v>287</v>
      </c>
      <c r="I354" s="20" t="b">
        <f t="shared" si="54"/>
        <v>0</v>
      </c>
      <c r="J354" s="20" t="b">
        <f t="shared" si="55"/>
        <v>0</v>
      </c>
      <c r="K354" s="21" t="b">
        <f t="shared" si="56"/>
        <v>0</v>
      </c>
    </row>
    <row r="355" spans="1:11" x14ac:dyDescent="0.25">
      <c r="A355" s="11">
        <v>40734.958333333336</v>
      </c>
      <c r="B355">
        <v>0</v>
      </c>
      <c r="C355">
        <v>28.599999999999998</v>
      </c>
      <c r="D355">
        <v>1</v>
      </c>
      <c r="E355">
        <v>312</v>
      </c>
      <c r="F355" s="19" t="b">
        <f t="shared" si="51"/>
        <v>0</v>
      </c>
      <c r="G355" s="20">
        <f t="shared" si="52"/>
        <v>312</v>
      </c>
      <c r="H355" s="20" t="b">
        <f t="shared" si="53"/>
        <v>0</v>
      </c>
      <c r="I355" s="20" t="b">
        <f t="shared" si="54"/>
        <v>0</v>
      </c>
      <c r="J355" s="20" t="b">
        <f t="shared" si="55"/>
        <v>0</v>
      </c>
      <c r="K355" s="21" t="b">
        <f t="shared" si="56"/>
        <v>0</v>
      </c>
    </row>
    <row r="356" spans="1:11" x14ac:dyDescent="0.25">
      <c r="A356" s="11">
        <v>40735</v>
      </c>
      <c r="B356">
        <v>0</v>
      </c>
      <c r="C356">
        <v>28.599999999999998</v>
      </c>
      <c r="D356">
        <v>1.1000000000000001</v>
      </c>
      <c r="E356">
        <v>311</v>
      </c>
      <c r="F356" s="19" t="b">
        <f t="shared" si="51"/>
        <v>0</v>
      </c>
      <c r="G356" s="20">
        <f t="shared" si="52"/>
        <v>311</v>
      </c>
      <c r="H356" s="20" t="b">
        <f t="shared" si="53"/>
        <v>0</v>
      </c>
      <c r="I356" s="20" t="b">
        <f t="shared" si="54"/>
        <v>0</v>
      </c>
      <c r="J356" s="20" t="b">
        <f t="shared" si="55"/>
        <v>0</v>
      </c>
      <c r="K356" s="21" t="b">
        <f t="shared" si="56"/>
        <v>0</v>
      </c>
    </row>
    <row r="357" spans="1:11" x14ac:dyDescent="0.25">
      <c r="A357" s="11">
        <v>40735.041666666664</v>
      </c>
      <c r="B357">
        <v>0</v>
      </c>
      <c r="C357">
        <v>28.599999999999998</v>
      </c>
      <c r="D357">
        <v>1.7</v>
      </c>
      <c r="E357">
        <v>301</v>
      </c>
      <c r="F357" s="19" t="b">
        <f t="shared" si="51"/>
        <v>0</v>
      </c>
      <c r="G357" s="20" t="b">
        <f t="shared" si="52"/>
        <v>0</v>
      </c>
      <c r="H357" s="20">
        <f t="shared" si="53"/>
        <v>301</v>
      </c>
      <c r="I357" s="20" t="b">
        <f t="shared" si="54"/>
        <v>0</v>
      </c>
      <c r="J357" s="20" t="b">
        <f t="shared" si="55"/>
        <v>0</v>
      </c>
      <c r="K357" s="21" t="b">
        <f t="shared" si="56"/>
        <v>0</v>
      </c>
    </row>
    <row r="358" spans="1:11" x14ac:dyDescent="0.25">
      <c r="A358" s="11">
        <v>40735.083333333336</v>
      </c>
      <c r="B358">
        <v>1</v>
      </c>
      <c r="C358">
        <v>29.599999999999998</v>
      </c>
      <c r="D358">
        <v>4</v>
      </c>
      <c r="E358">
        <v>299</v>
      </c>
      <c r="F358" s="19" t="b">
        <f t="shared" si="51"/>
        <v>0</v>
      </c>
      <c r="G358" s="20" t="b">
        <f t="shared" si="52"/>
        <v>0</v>
      </c>
      <c r="H358" s="20" t="b">
        <f t="shared" si="53"/>
        <v>0</v>
      </c>
      <c r="I358" s="20" t="b">
        <f t="shared" si="54"/>
        <v>0</v>
      </c>
      <c r="J358" s="20">
        <f t="shared" si="55"/>
        <v>299</v>
      </c>
      <c r="K358" s="21" t="b">
        <f t="shared" si="56"/>
        <v>0</v>
      </c>
    </row>
    <row r="359" spans="1:11" x14ac:dyDescent="0.25">
      <c r="A359" s="11">
        <v>40735.125</v>
      </c>
      <c r="B359">
        <v>1</v>
      </c>
      <c r="C359">
        <v>30.599999999999998</v>
      </c>
      <c r="D359">
        <v>1.2</v>
      </c>
      <c r="E359">
        <v>85</v>
      </c>
      <c r="F359" s="19" t="b">
        <f t="shared" si="51"/>
        <v>0</v>
      </c>
      <c r="G359" s="20">
        <f t="shared" si="52"/>
        <v>85</v>
      </c>
      <c r="H359" s="20" t="b">
        <f t="shared" si="53"/>
        <v>0</v>
      </c>
      <c r="I359" s="20" t="b">
        <f t="shared" si="54"/>
        <v>0</v>
      </c>
      <c r="J359" s="20" t="b">
        <f t="shared" si="55"/>
        <v>0</v>
      </c>
      <c r="K359" s="21" t="b">
        <f t="shared" si="56"/>
        <v>0</v>
      </c>
    </row>
    <row r="360" spans="1:11" x14ac:dyDescent="0.25">
      <c r="A360" s="11">
        <v>40735.166666666664</v>
      </c>
      <c r="B360">
        <v>0</v>
      </c>
      <c r="C360">
        <v>30.599999999999998</v>
      </c>
      <c r="D360">
        <v>1.5</v>
      </c>
      <c r="E360">
        <v>120</v>
      </c>
      <c r="F360" s="19" t="b">
        <f t="shared" si="51"/>
        <v>0</v>
      </c>
      <c r="G360" s="20" t="b">
        <f t="shared" si="52"/>
        <v>0</v>
      </c>
      <c r="H360" s="20">
        <f t="shared" si="53"/>
        <v>120</v>
      </c>
      <c r="I360" s="20" t="b">
        <f t="shared" si="54"/>
        <v>0</v>
      </c>
      <c r="J360" s="20" t="b">
        <f t="shared" si="55"/>
        <v>0</v>
      </c>
      <c r="K360" s="21" t="b">
        <f t="shared" si="56"/>
        <v>0</v>
      </c>
    </row>
    <row r="361" spans="1:11" x14ac:dyDescent="0.25">
      <c r="A361" s="11">
        <v>40735.208333333336</v>
      </c>
      <c r="B361">
        <v>0</v>
      </c>
      <c r="C361">
        <v>30.599999999999998</v>
      </c>
      <c r="D361">
        <v>1.2</v>
      </c>
      <c r="E361">
        <v>274</v>
      </c>
      <c r="F361" s="19" t="b">
        <f t="shared" si="51"/>
        <v>0</v>
      </c>
      <c r="G361" s="20">
        <f t="shared" si="52"/>
        <v>274</v>
      </c>
      <c r="H361" s="20" t="b">
        <f t="shared" si="53"/>
        <v>0</v>
      </c>
      <c r="I361" s="20" t="b">
        <f t="shared" si="54"/>
        <v>0</v>
      </c>
      <c r="J361" s="20" t="b">
        <f t="shared" si="55"/>
        <v>0</v>
      </c>
      <c r="K361" s="21" t="b">
        <f t="shared" si="56"/>
        <v>0</v>
      </c>
    </row>
    <row r="362" spans="1:11" x14ac:dyDescent="0.25">
      <c r="A362" s="11">
        <v>40735.25</v>
      </c>
      <c r="B362">
        <v>0</v>
      </c>
      <c r="C362">
        <v>30.599999999999998</v>
      </c>
      <c r="D362">
        <v>1.4</v>
      </c>
      <c r="E362">
        <v>270</v>
      </c>
      <c r="F362" s="19" t="b">
        <f t="shared" si="51"/>
        <v>0</v>
      </c>
      <c r="G362" s="20">
        <f t="shared" si="52"/>
        <v>270</v>
      </c>
      <c r="H362" s="20" t="b">
        <f t="shared" si="53"/>
        <v>0</v>
      </c>
      <c r="I362" s="20" t="b">
        <f t="shared" si="54"/>
        <v>0</v>
      </c>
      <c r="J362" s="20" t="b">
        <f t="shared" si="55"/>
        <v>0</v>
      </c>
      <c r="K362" s="21" t="b">
        <f t="shared" si="56"/>
        <v>0</v>
      </c>
    </row>
    <row r="363" spans="1:11" x14ac:dyDescent="0.25">
      <c r="A363" s="11">
        <v>40735.291666666664</v>
      </c>
      <c r="B363">
        <v>0</v>
      </c>
      <c r="C363">
        <v>30.599999999999998</v>
      </c>
      <c r="D363">
        <v>0.6</v>
      </c>
      <c r="E363">
        <v>232</v>
      </c>
      <c r="F363" s="19" t="b">
        <f t="shared" si="51"/>
        <v>0</v>
      </c>
      <c r="G363" s="20">
        <f t="shared" si="52"/>
        <v>232</v>
      </c>
      <c r="H363" s="20" t="b">
        <f t="shared" si="53"/>
        <v>0</v>
      </c>
      <c r="I363" s="20" t="b">
        <f t="shared" si="54"/>
        <v>0</v>
      </c>
      <c r="J363" s="20" t="b">
        <f t="shared" si="55"/>
        <v>0</v>
      </c>
      <c r="K363" s="21" t="b">
        <f t="shared" si="56"/>
        <v>0</v>
      </c>
    </row>
    <row r="364" spans="1:11" x14ac:dyDescent="0.25">
      <c r="A364" s="11">
        <v>40735.333333333336</v>
      </c>
      <c r="B364">
        <v>0</v>
      </c>
      <c r="C364">
        <v>30.599999999999998</v>
      </c>
      <c r="D364">
        <v>1.6</v>
      </c>
      <c r="E364">
        <v>230</v>
      </c>
      <c r="F364" s="19" t="b">
        <f t="shared" si="51"/>
        <v>0</v>
      </c>
      <c r="G364" s="20" t="b">
        <f t="shared" si="52"/>
        <v>0</v>
      </c>
      <c r="H364" s="20">
        <f t="shared" si="53"/>
        <v>230</v>
      </c>
      <c r="I364" s="20" t="b">
        <f t="shared" si="54"/>
        <v>0</v>
      </c>
      <c r="J364" s="20" t="b">
        <f t="shared" si="55"/>
        <v>0</v>
      </c>
      <c r="K364" s="21" t="b">
        <f t="shared" si="56"/>
        <v>0</v>
      </c>
    </row>
    <row r="365" spans="1:11" x14ac:dyDescent="0.25">
      <c r="A365" s="11">
        <v>40735.375</v>
      </c>
      <c r="B365">
        <v>0</v>
      </c>
      <c r="C365">
        <v>30.599999999999998</v>
      </c>
      <c r="D365">
        <v>1.6</v>
      </c>
      <c r="E365">
        <v>242</v>
      </c>
      <c r="F365" s="19" t="b">
        <f t="shared" si="51"/>
        <v>0</v>
      </c>
      <c r="G365" s="20" t="b">
        <f t="shared" si="52"/>
        <v>0</v>
      </c>
      <c r="H365" s="20">
        <f t="shared" si="53"/>
        <v>242</v>
      </c>
      <c r="I365" s="20" t="b">
        <f t="shared" si="54"/>
        <v>0</v>
      </c>
      <c r="J365" s="20" t="b">
        <f t="shared" si="55"/>
        <v>0</v>
      </c>
      <c r="K365" s="21" t="b">
        <f t="shared" si="56"/>
        <v>0</v>
      </c>
    </row>
    <row r="366" spans="1:11" x14ac:dyDescent="0.25">
      <c r="A366" s="11">
        <v>40735.416666666664</v>
      </c>
      <c r="B366">
        <v>0</v>
      </c>
      <c r="C366">
        <v>30.599999999999998</v>
      </c>
      <c r="D366">
        <v>2</v>
      </c>
      <c r="E366">
        <v>234</v>
      </c>
      <c r="F366" s="19" t="b">
        <f t="shared" si="51"/>
        <v>0</v>
      </c>
      <c r="G366" s="20" t="b">
        <f t="shared" si="52"/>
        <v>0</v>
      </c>
      <c r="H366" s="20">
        <f t="shared" si="53"/>
        <v>234</v>
      </c>
      <c r="I366" s="20" t="b">
        <f t="shared" si="54"/>
        <v>0</v>
      </c>
      <c r="J366" s="20" t="b">
        <f t="shared" si="55"/>
        <v>0</v>
      </c>
      <c r="K366" s="21" t="b">
        <f t="shared" si="56"/>
        <v>0</v>
      </c>
    </row>
    <row r="367" spans="1:11" x14ac:dyDescent="0.25">
      <c r="A367" s="11">
        <v>40735.458333333336</v>
      </c>
      <c r="B367">
        <v>0</v>
      </c>
      <c r="C367">
        <v>30.599999999999998</v>
      </c>
      <c r="D367">
        <v>1</v>
      </c>
      <c r="E367">
        <v>188</v>
      </c>
      <c r="F367" s="19" t="b">
        <f t="shared" si="51"/>
        <v>0</v>
      </c>
      <c r="G367" s="20">
        <f t="shared" si="52"/>
        <v>188</v>
      </c>
      <c r="H367" s="20" t="b">
        <f t="shared" si="53"/>
        <v>0</v>
      </c>
      <c r="I367" s="20" t="b">
        <f t="shared" si="54"/>
        <v>0</v>
      </c>
      <c r="J367" s="20" t="b">
        <f t="shared" si="55"/>
        <v>0</v>
      </c>
      <c r="K367" s="21" t="b">
        <f t="shared" si="56"/>
        <v>0</v>
      </c>
    </row>
    <row r="368" spans="1:11" x14ac:dyDescent="0.25">
      <c r="A368" s="11">
        <v>40735.5</v>
      </c>
      <c r="B368">
        <v>0</v>
      </c>
      <c r="C368">
        <v>30.599999999999998</v>
      </c>
      <c r="D368">
        <v>1.1000000000000001</v>
      </c>
      <c r="E368">
        <v>180</v>
      </c>
      <c r="F368" s="19" t="b">
        <f t="shared" si="51"/>
        <v>0</v>
      </c>
      <c r="G368" s="20">
        <f t="shared" si="52"/>
        <v>180</v>
      </c>
      <c r="H368" s="20" t="b">
        <f t="shared" si="53"/>
        <v>0</v>
      </c>
      <c r="I368" s="20" t="b">
        <f t="shared" si="54"/>
        <v>0</v>
      </c>
      <c r="J368" s="20" t="b">
        <f t="shared" si="55"/>
        <v>0</v>
      </c>
      <c r="K368" s="21" t="b">
        <f t="shared" si="56"/>
        <v>0</v>
      </c>
    </row>
    <row r="369" spans="1:11" x14ac:dyDescent="0.25">
      <c r="A369" s="11">
        <v>40735.541666666664</v>
      </c>
      <c r="B369">
        <v>0</v>
      </c>
      <c r="C369">
        <v>30.599999999999998</v>
      </c>
      <c r="D369">
        <v>1.3</v>
      </c>
      <c r="E369">
        <v>134</v>
      </c>
      <c r="F369" s="19" t="b">
        <f t="shared" si="51"/>
        <v>0</v>
      </c>
      <c r="G369" s="20">
        <f t="shared" si="52"/>
        <v>134</v>
      </c>
      <c r="H369" s="20" t="b">
        <f t="shared" si="53"/>
        <v>0</v>
      </c>
      <c r="I369" s="20" t="b">
        <f t="shared" si="54"/>
        <v>0</v>
      </c>
      <c r="J369" s="20" t="b">
        <f t="shared" si="55"/>
        <v>0</v>
      </c>
      <c r="K369" s="21" t="b">
        <f t="shared" si="56"/>
        <v>0</v>
      </c>
    </row>
    <row r="370" spans="1:11" x14ac:dyDescent="0.25">
      <c r="A370" s="11">
        <v>40735.583333333336</v>
      </c>
      <c r="B370">
        <v>0</v>
      </c>
      <c r="C370">
        <v>30.599999999999998</v>
      </c>
      <c r="D370">
        <v>1.5</v>
      </c>
      <c r="E370">
        <v>100</v>
      </c>
      <c r="F370" s="19" t="b">
        <f t="shared" si="51"/>
        <v>0</v>
      </c>
      <c r="G370" s="20" t="b">
        <f t="shared" si="52"/>
        <v>0</v>
      </c>
      <c r="H370" s="20">
        <f t="shared" si="53"/>
        <v>100</v>
      </c>
      <c r="I370" s="20" t="b">
        <f t="shared" si="54"/>
        <v>0</v>
      </c>
      <c r="J370" s="20" t="b">
        <f t="shared" si="55"/>
        <v>0</v>
      </c>
      <c r="K370" s="21" t="b">
        <f t="shared" si="56"/>
        <v>0</v>
      </c>
    </row>
    <row r="371" spans="1:11" x14ac:dyDescent="0.25">
      <c r="A371" s="11">
        <v>40735.625</v>
      </c>
      <c r="B371">
        <v>0</v>
      </c>
      <c r="C371">
        <v>30.599999999999998</v>
      </c>
      <c r="D371">
        <v>2</v>
      </c>
      <c r="E371">
        <v>74</v>
      </c>
      <c r="F371" s="19" t="b">
        <f t="shared" si="51"/>
        <v>0</v>
      </c>
      <c r="G371" s="20" t="b">
        <f t="shared" si="52"/>
        <v>0</v>
      </c>
      <c r="H371" s="20">
        <f t="shared" si="53"/>
        <v>74</v>
      </c>
      <c r="I371" s="20" t="b">
        <f t="shared" si="54"/>
        <v>0</v>
      </c>
      <c r="J371" s="20" t="b">
        <f t="shared" si="55"/>
        <v>0</v>
      </c>
      <c r="K371" s="21" t="b">
        <f t="shared" si="56"/>
        <v>0</v>
      </c>
    </row>
    <row r="372" spans="1:11" x14ac:dyDescent="0.25">
      <c r="A372" s="11">
        <v>40735.666666666664</v>
      </c>
      <c r="B372">
        <v>0</v>
      </c>
      <c r="C372">
        <v>30.599999999999998</v>
      </c>
      <c r="D372">
        <v>2.6</v>
      </c>
      <c r="E372">
        <v>94</v>
      </c>
      <c r="F372" s="19" t="b">
        <f t="shared" si="51"/>
        <v>0</v>
      </c>
      <c r="G372" s="20" t="b">
        <f t="shared" si="52"/>
        <v>0</v>
      </c>
      <c r="H372" s="20" t="b">
        <f t="shared" si="53"/>
        <v>0</v>
      </c>
      <c r="I372" s="20">
        <f t="shared" si="54"/>
        <v>94</v>
      </c>
      <c r="J372" s="20" t="b">
        <f t="shared" si="55"/>
        <v>0</v>
      </c>
      <c r="K372" s="21" t="b">
        <f t="shared" si="56"/>
        <v>0</v>
      </c>
    </row>
    <row r="373" spans="1:11" x14ac:dyDescent="0.25">
      <c r="A373" s="11">
        <v>40735.708333333336</v>
      </c>
      <c r="B373">
        <v>0</v>
      </c>
      <c r="C373">
        <v>30.599999999999998</v>
      </c>
      <c r="D373">
        <v>2.6</v>
      </c>
      <c r="E373">
        <v>102</v>
      </c>
      <c r="F373" s="19" t="b">
        <f t="shared" ref="F373:F436" si="57">IF(D373&lt;0.5,E373)</f>
        <v>0</v>
      </c>
      <c r="G373" s="20" t="b">
        <f t="shared" ref="G373:G436" si="58">IF(D373&lt;1.5,IF(D373&gt;=0.5,E373))</f>
        <v>0</v>
      </c>
      <c r="H373" s="20" t="b">
        <f t="shared" ref="H373:H436" si="59">IF(D373&lt;2.5,IF(D373&gt;=1.5,E373))</f>
        <v>0</v>
      </c>
      <c r="I373" s="20">
        <f t="shared" ref="I373:I436" si="60">IF(D373&lt;3.5,IF(D373&gt;=2.5,E373))</f>
        <v>102</v>
      </c>
      <c r="J373" s="20" t="b">
        <f t="shared" ref="J373:J436" si="61">IF(D373&lt;4.5,IF(D373&gt;=3.5,E373))</f>
        <v>0</v>
      </c>
      <c r="K373" s="21" t="b">
        <f t="shared" ref="K373:K436" si="62">IF(D373&gt;=4.5,E373)</f>
        <v>0</v>
      </c>
    </row>
    <row r="374" spans="1:11" x14ac:dyDescent="0.25">
      <c r="A374" s="11">
        <v>40735.75</v>
      </c>
      <c r="B374">
        <v>0</v>
      </c>
      <c r="C374">
        <v>30.599999999999998</v>
      </c>
      <c r="D374">
        <v>2.1</v>
      </c>
      <c r="E374">
        <v>90</v>
      </c>
      <c r="F374" s="19" t="b">
        <f t="shared" si="57"/>
        <v>0</v>
      </c>
      <c r="G374" s="20" t="b">
        <f t="shared" si="58"/>
        <v>0</v>
      </c>
      <c r="H374" s="20">
        <f t="shared" si="59"/>
        <v>90</v>
      </c>
      <c r="I374" s="20" t="b">
        <f t="shared" si="60"/>
        <v>0</v>
      </c>
      <c r="J374" s="20" t="b">
        <f t="shared" si="61"/>
        <v>0</v>
      </c>
      <c r="K374" s="21" t="b">
        <f t="shared" si="62"/>
        <v>0</v>
      </c>
    </row>
    <row r="375" spans="1:11" x14ac:dyDescent="0.25">
      <c r="A375" s="11">
        <v>40735.791666666664</v>
      </c>
      <c r="B375">
        <v>0</v>
      </c>
      <c r="C375">
        <v>30.599999999999998</v>
      </c>
      <c r="D375">
        <v>2.2999999999999998</v>
      </c>
      <c r="E375">
        <v>72</v>
      </c>
      <c r="F375" s="19" t="b">
        <f t="shared" si="57"/>
        <v>0</v>
      </c>
      <c r="G375" s="20" t="b">
        <f t="shared" si="58"/>
        <v>0</v>
      </c>
      <c r="H375" s="20">
        <f t="shared" si="59"/>
        <v>72</v>
      </c>
      <c r="I375" s="20" t="b">
        <f t="shared" si="60"/>
        <v>0</v>
      </c>
      <c r="J375" s="20" t="b">
        <f t="shared" si="61"/>
        <v>0</v>
      </c>
      <c r="K375" s="21" t="b">
        <f t="shared" si="62"/>
        <v>0</v>
      </c>
    </row>
    <row r="376" spans="1:11" x14ac:dyDescent="0.25">
      <c r="A376" s="11">
        <v>40735.833333333336</v>
      </c>
      <c r="B376">
        <v>0</v>
      </c>
      <c r="C376">
        <v>30.599999999999998</v>
      </c>
      <c r="D376">
        <v>1.8</v>
      </c>
      <c r="E376">
        <v>70</v>
      </c>
      <c r="F376" s="19" t="b">
        <f t="shared" si="57"/>
        <v>0</v>
      </c>
      <c r="G376" s="20" t="b">
        <f t="shared" si="58"/>
        <v>0</v>
      </c>
      <c r="H376" s="20">
        <f t="shared" si="59"/>
        <v>70</v>
      </c>
      <c r="I376" s="20" t="b">
        <f t="shared" si="60"/>
        <v>0</v>
      </c>
      <c r="J376" s="20" t="b">
        <f t="shared" si="61"/>
        <v>0</v>
      </c>
      <c r="K376" s="21" t="b">
        <f t="shared" si="62"/>
        <v>0</v>
      </c>
    </row>
    <row r="377" spans="1:11" x14ac:dyDescent="0.25">
      <c r="A377" s="11">
        <v>40735.875</v>
      </c>
      <c r="B377">
        <v>0</v>
      </c>
      <c r="C377">
        <v>30.599999999999998</v>
      </c>
      <c r="D377">
        <v>1</v>
      </c>
      <c r="E377">
        <v>314</v>
      </c>
      <c r="F377" s="19" t="b">
        <f t="shared" si="57"/>
        <v>0</v>
      </c>
      <c r="G377" s="20">
        <f t="shared" si="58"/>
        <v>314</v>
      </c>
      <c r="H377" s="20" t="b">
        <f t="shared" si="59"/>
        <v>0</v>
      </c>
      <c r="I377" s="20" t="b">
        <f t="shared" si="60"/>
        <v>0</v>
      </c>
      <c r="J377" s="20" t="b">
        <f t="shared" si="61"/>
        <v>0</v>
      </c>
      <c r="K377" s="21" t="b">
        <f t="shared" si="62"/>
        <v>0</v>
      </c>
    </row>
    <row r="378" spans="1:11" x14ac:dyDescent="0.25">
      <c r="A378" s="11">
        <v>40735.916666666664</v>
      </c>
      <c r="B378">
        <v>0</v>
      </c>
      <c r="C378">
        <v>30.599999999999998</v>
      </c>
      <c r="D378">
        <v>1.4</v>
      </c>
      <c r="E378">
        <v>286</v>
      </c>
      <c r="F378" s="19" t="b">
        <f t="shared" si="57"/>
        <v>0</v>
      </c>
      <c r="G378" s="20">
        <f t="shared" si="58"/>
        <v>286</v>
      </c>
      <c r="H378" s="20" t="b">
        <f t="shared" si="59"/>
        <v>0</v>
      </c>
      <c r="I378" s="20" t="b">
        <f t="shared" si="60"/>
        <v>0</v>
      </c>
      <c r="J378" s="20" t="b">
        <f t="shared" si="61"/>
        <v>0</v>
      </c>
      <c r="K378" s="21" t="b">
        <f t="shared" si="62"/>
        <v>0</v>
      </c>
    </row>
    <row r="379" spans="1:11" x14ac:dyDescent="0.25">
      <c r="A379" s="11">
        <v>40735.958333333336</v>
      </c>
      <c r="B379">
        <v>0</v>
      </c>
      <c r="C379">
        <v>30.599999999999998</v>
      </c>
      <c r="D379">
        <v>1.7</v>
      </c>
      <c r="E379">
        <v>301</v>
      </c>
      <c r="F379" s="19" t="b">
        <f t="shared" si="57"/>
        <v>0</v>
      </c>
      <c r="G379" s="20" t="b">
        <f t="shared" si="58"/>
        <v>0</v>
      </c>
      <c r="H379" s="20">
        <f t="shared" si="59"/>
        <v>301</v>
      </c>
      <c r="I379" s="20" t="b">
        <f t="shared" si="60"/>
        <v>0</v>
      </c>
      <c r="J379" s="20" t="b">
        <f t="shared" si="61"/>
        <v>0</v>
      </c>
      <c r="K379" s="21" t="b">
        <f t="shared" si="62"/>
        <v>0</v>
      </c>
    </row>
    <row r="380" spans="1:11" x14ac:dyDescent="0.25">
      <c r="A380" s="11">
        <v>40736</v>
      </c>
      <c r="B380">
        <v>0</v>
      </c>
      <c r="C380">
        <v>30.599999999999998</v>
      </c>
      <c r="D380">
        <v>1.2</v>
      </c>
      <c r="E380">
        <v>323</v>
      </c>
      <c r="F380" s="19" t="b">
        <f t="shared" si="57"/>
        <v>0</v>
      </c>
      <c r="G380" s="20">
        <f t="shared" si="58"/>
        <v>323</v>
      </c>
      <c r="H380" s="20" t="b">
        <f t="shared" si="59"/>
        <v>0</v>
      </c>
      <c r="I380" s="20" t="b">
        <f t="shared" si="60"/>
        <v>0</v>
      </c>
      <c r="J380" s="20" t="b">
        <f t="shared" si="61"/>
        <v>0</v>
      </c>
      <c r="K380" s="21" t="b">
        <f t="shared" si="62"/>
        <v>0</v>
      </c>
    </row>
    <row r="381" spans="1:11" x14ac:dyDescent="0.25">
      <c r="A381" s="11">
        <v>40736.041666666664</v>
      </c>
      <c r="B381">
        <v>0</v>
      </c>
      <c r="C381">
        <v>30.599999999999998</v>
      </c>
      <c r="D381">
        <v>1.1000000000000001</v>
      </c>
      <c r="E381">
        <v>337</v>
      </c>
      <c r="F381" s="19" t="b">
        <f t="shared" si="57"/>
        <v>0</v>
      </c>
      <c r="G381" s="20">
        <f t="shared" si="58"/>
        <v>337</v>
      </c>
      <c r="H381" s="20" t="b">
        <f t="shared" si="59"/>
        <v>0</v>
      </c>
      <c r="I381" s="20" t="b">
        <f t="shared" si="60"/>
        <v>0</v>
      </c>
      <c r="J381" s="20" t="b">
        <f t="shared" si="61"/>
        <v>0</v>
      </c>
      <c r="K381" s="21" t="b">
        <f t="shared" si="62"/>
        <v>0</v>
      </c>
    </row>
    <row r="382" spans="1:11" x14ac:dyDescent="0.25">
      <c r="A382" s="11">
        <v>40736.083333333336</v>
      </c>
      <c r="B382">
        <v>0</v>
      </c>
      <c r="C382">
        <v>30.599999999999998</v>
      </c>
      <c r="D382">
        <v>0.9</v>
      </c>
      <c r="E382">
        <v>6</v>
      </c>
      <c r="F382" s="19" t="b">
        <f t="shared" si="57"/>
        <v>0</v>
      </c>
      <c r="G382" s="20">
        <f t="shared" si="58"/>
        <v>6</v>
      </c>
      <c r="H382" s="20" t="b">
        <f t="shared" si="59"/>
        <v>0</v>
      </c>
      <c r="I382" s="20" t="b">
        <f t="shared" si="60"/>
        <v>0</v>
      </c>
      <c r="J382" s="20" t="b">
        <f t="shared" si="61"/>
        <v>0</v>
      </c>
      <c r="K382" s="21" t="b">
        <f t="shared" si="62"/>
        <v>0</v>
      </c>
    </row>
    <row r="383" spans="1:11" x14ac:dyDescent="0.25">
      <c r="A383" s="11">
        <v>40736.125</v>
      </c>
      <c r="B383">
        <v>0</v>
      </c>
      <c r="C383">
        <v>30.599999999999998</v>
      </c>
      <c r="D383">
        <v>1.2</v>
      </c>
      <c r="E383">
        <v>305</v>
      </c>
      <c r="F383" s="19" t="b">
        <f t="shared" si="57"/>
        <v>0</v>
      </c>
      <c r="G383" s="20">
        <f t="shared" si="58"/>
        <v>305</v>
      </c>
      <c r="H383" s="20" t="b">
        <f t="shared" si="59"/>
        <v>0</v>
      </c>
      <c r="I383" s="20" t="b">
        <f t="shared" si="60"/>
        <v>0</v>
      </c>
      <c r="J383" s="20" t="b">
        <f t="shared" si="61"/>
        <v>0</v>
      </c>
      <c r="K383" s="21" t="b">
        <f t="shared" si="62"/>
        <v>0</v>
      </c>
    </row>
    <row r="384" spans="1:11" x14ac:dyDescent="0.25">
      <c r="A384" s="11">
        <v>40736.166666666664</v>
      </c>
      <c r="B384">
        <v>0</v>
      </c>
      <c r="C384">
        <v>30.599999999999998</v>
      </c>
      <c r="D384">
        <v>0.9</v>
      </c>
      <c r="E384">
        <v>359</v>
      </c>
      <c r="F384" s="19" t="b">
        <f t="shared" si="57"/>
        <v>0</v>
      </c>
      <c r="G384" s="20">
        <f t="shared" si="58"/>
        <v>359</v>
      </c>
      <c r="H384" s="20" t="b">
        <f t="shared" si="59"/>
        <v>0</v>
      </c>
      <c r="I384" s="20" t="b">
        <f t="shared" si="60"/>
        <v>0</v>
      </c>
      <c r="J384" s="20" t="b">
        <f t="shared" si="61"/>
        <v>0</v>
      </c>
      <c r="K384" s="21" t="b">
        <f t="shared" si="62"/>
        <v>0</v>
      </c>
    </row>
    <row r="385" spans="1:11" x14ac:dyDescent="0.25">
      <c r="A385" s="11">
        <v>40736.208333333336</v>
      </c>
      <c r="B385">
        <v>0</v>
      </c>
      <c r="C385">
        <v>30.599999999999998</v>
      </c>
      <c r="D385">
        <v>1</v>
      </c>
      <c r="E385">
        <v>164</v>
      </c>
      <c r="F385" s="19" t="b">
        <f t="shared" si="57"/>
        <v>0</v>
      </c>
      <c r="G385" s="20">
        <f t="shared" si="58"/>
        <v>164</v>
      </c>
      <c r="H385" s="20" t="b">
        <f t="shared" si="59"/>
        <v>0</v>
      </c>
      <c r="I385" s="20" t="b">
        <f t="shared" si="60"/>
        <v>0</v>
      </c>
      <c r="J385" s="20" t="b">
        <f t="shared" si="61"/>
        <v>0</v>
      </c>
      <c r="K385" s="21" t="b">
        <f t="shared" si="62"/>
        <v>0</v>
      </c>
    </row>
    <row r="386" spans="1:11" x14ac:dyDescent="0.25">
      <c r="A386" s="11">
        <v>40736.25</v>
      </c>
      <c r="B386">
        <v>0</v>
      </c>
      <c r="C386">
        <v>30.599999999999998</v>
      </c>
      <c r="D386">
        <v>0.9</v>
      </c>
      <c r="E386">
        <v>304</v>
      </c>
      <c r="F386" s="19" t="b">
        <f t="shared" si="57"/>
        <v>0</v>
      </c>
      <c r="G386" s="20">
        <f t="shared" si="58"/>
        <v>304</v>
      </c>
      <c r="H386" s="20" t="b">
        <f t="shared" si="59"/>
        <v>0</v>
      </c>
      <c r="I386" s="20" t="b">
        <f t="shared" si="60"/>
        <v>0</v>
      </c>
      <c r="J386" s="20" t="b">
        <f t="shared" si="61"/>
        <v>0</v>
      </c>
      <c r="K386" s="21" t="b">
        <f t="shared" si="62"/>
        <v>0</v>
      </c>
    </row>
    <row r="387" spans="1:11" x14ac:dyDescent="0.25">
      <c r="A387" s="11">
        <v>40736.291666666664</v>
      </c>
      <c r="B387">
        <v>0</v>
      </c>
      <c r="C387">
        <v>30.599999999999998</v>
      </c>
      <c r="D387">
        <v>0.5</v>
      </c>
      <c r="E387">
        <v>281</v>
      </c>
      <c r="F387" s="19" t="b">
        <f t="shared" si="57"/>
        <v>0</v>
      </c>
      <c r="G387" s="20">
        <f t="shared" si="58"/>
        <v>281</v>
      </c>
      <c r="H387" s="20" t="b">
        <f t="shared" si="59"/>
        <v>0</v>
      </c>
      <c r="I387" s="20" t="b">
        <f t="shared" si="60"/>
        <v>0</v>
      </c>
      <c r="J387" s="20" t="b">
        <f t="shared" si="61"/>
        <v>0</v>
      </c>
      <c r="K387" s="21" t="b">
        <f t="shared" si="62"/>
        <v>0</v>
      </c>
    </row>
    <row r="388" spans="1:11" x14ac:dyDescent="0.25">
      <c r="A388" s="11">
        <v>40736.333333333336</v>
      </c>
      <c r="B388">
        <v>0</v>
      </c>
      <c r="C388">
        <v>30.599999999999998</v>
      </c>
      <c r="D388">
        <v>1</v>
      </c>
      <c r="E388">
        <v>232</v>
      </c>
      <c r="F388" s="19" t="b">
        <f t="shared" si="57"/>
        <v>0</v>
      </c>
      <c r="G388" s="20">
        <f t="shared" si="58"/>
        <v>232</v>
      </c>
      <c r="H388" s="20" t="b">
        <f t="shared" si="59"/>
        <v>0</v>
      </c>
      <c r="I388" s="20" t="b">
        <f t="shared" si="60"/>
        <v>0</v>
      </c>
      <c r="J388" s="20" t="b">
        <f t="shared" si="61"/>
        <v>0</v>
      </c>
      <c r="K388" s="21" t="b">
        <f t="shared" si="62"/>
        <v>0</v>
      </c>
    </row>
    <row r="389" spans="1:11" x14ac:dyDescent="0.25">
      <c r="A389" s="11">
        <v>40736.375</v>
      </c>
      <c r="B389">
        <v>0</v>
      </c>
      <c r="C389">
        <v>30.599999999999998</v>
      </c>
      <c r="D389">
        <v>1.3</v>
      </c>
      <c r="E389">
        <v>275</v>
      </c>
      <c r="F389" s="19" t="b">
        <f t="shared" si="57"/>
        <v>0</v>
      </c>
      <c r="G389" s="20">
        <f t="shared" si="58"/>
        <v>275</v>
      </c>
      <c r="H389" s="20" t="b">
        <f t="shared" si="59"/>
        <v>0</v>
      </c>
      <c r="I389" s="20" t="b">
        <f t="shared" si="60"/>
        <v>0</v>
      </c>
      <c r="J389" s="20" t="b">
        <f t="shared" si="61"/>
        <v>0</v>
      </c>
      <c r="K389" s="21" t="b">
        <f t="shared" si="62"/>
        <v>0</v>
      </c>
    </row>
    <row r="390" spans="1:11" x14ac:dyDescent="0.25">
      <c r="A390" s="11">
        <v>40736.416666666664</v>
      </c>
      <c r="B390">
        <v>0</v>
      </c>
      <c r="C390">
        <v>30.599999999999998</v>
      </c>
      <c r="D390">
        <v>1.3</v>
      </c>
      <c r="E390">
        <v>57</v>
      </c>
      <c r="F390" s="19" t="b">
        <f t="shared" si="57"/>
        <v>0</v>
      </c>
      <c r="G390" s="20">
        <f t="shared" si="58"/>
        <v>57</v>
      </c>
      <c r="H390" s="20" t="b">
        <f t="shared" si="59"/>
        <v>0</v>
      </c>
      <c r="I390" s="20" t="b">
        <f t="shared" si="60"/>
        <v>0</v>
      </c>
      <c r="J390" s="20" t="b">
        <f t="shared" si="61"/>
        <v>0</v>
      </c>
      <c r="K390" s="21" t="b">
        <f t="shared" si="62"/>
        <v>0</v>
      </c>
    </row>
    <row r="391" spans="1:11" x14ac:dyDescent="0.25">
      <c r="A391" s="11">
        <v>40736.458333333336</v>
      </c>
      <c r="B391">
        <v>0</v>
      </c>
      <c r="C391">
        <v>30.599999999999998</v>
      </c>
      <c r="D391">
        <v>1.3</v>
      </c>
      <c r="E391">
        <v>33</v>
      </c>
      <c r="F391" s="19" t="b">
        <f t="shared" si="57"/>
        <v>0</v>
      </c>
      <c r="G391" s="20">
        <f t="shared" si="58"/>
        <v>33</v>
      </c>
      <c r="H391" s="20" t="b">
        <f t="shared" si="59"/>
        <v>0</v>
      </c>
      <c r="I391" s="20" t="b">
        <f t="shared" si="60"/>
        <v>0</v>
      </c>
      <c r="J391" s="20" t="b">
        <f t="shared" si="61"/>
        <v>0</v>
      </c>
      <c r="K391" s="21" t="b">
        <f t="shared" si="62"/>
        <v>0</v>
      </c>
    </row>
    <row r="392" spans="1:11" x14ac:dyDescent="0.25">
      <c r="A392" s="11">
        <v>40736.5</v>
      </c>
      <c r="B392">
        <v>0</v>
      </c>
      <c r="C392">
        <v>30.599999999999998</v>
      </c>
      <c r="D392">
        <v>1.3</v>
      </c>
      <c r="E392">
        <v>44</v>
      </c>
      <c r="F392" s="19" t="b">
        <f t="shared" si="57"/>
        <v>0</v>
      </c>
      <c r="G392" s="20">
        <f t="shared" si="58"/>
        <v>44</v>
      </c>
      <c r="H392" s="20" t="b">
        <f t="shared" si="59"/>
        <v>0</v>
      </c>
      <c r="I392" s="20" t="b">
        <f t="shared" si="60"/>
        <v>0</v>
      </c>
      <c r="J392" s="20" t="b">
        <f t="shared" si="61"/>
        <v>0</v>
      </c>
      <c r="K392" s="21" t="b">
        <f t="shared" si="62"/>
        <v>0</v>
      </c>
    </row>
    <row r="393" spans="1:11" x14ac:dyDescent="0.25">
      <c r="A393" s="11">
        <v>40736.541666666664</v>
      </c>
      <c r="B393">
        <v>0</v>
      </c>
      <c r="C393">
        <v>30.599999999999998</v>
      </c>
      <c r="D393">
        <v>2.6</v>
      </c>
      <c r="E393">
        <v>50</v>
      </c>
      <c r="F393" s="19" t="b">
        <f t="shared" si="57"/>
        <v>0</v>
      </c>
      <c r="G393" s="20" t="b">
        <f t="shared" si="58"/>
        <v>0</v>
      </c>
      <c r="H393" s="20" t="b">
        <f t="shared" si="59"/>
        <v>0</v>
      </c>
      <c r="I393" s="20">
        <f t="shared" si="60"/>
        <v>50</v>
      </c>
      <c r="J393" s="20" t="b">
        <f t="shared" si="61"/>
        <v>0</v>
      </c>
      <c r="K393" s="21" t="b">
        <f t="shared" si="62"/>
        <v>0</v>
      </c>
    </row>
    <row r="394" spans="1:11" x14ac:dyDescent="0.25">
      <c r="A394" s="11">
        <v>40736.583333333336</v>
      </c>
      <c r="B394">
        <v>0</v>
      </c>
      <c r="C394">
        <v>30.599999999999998</v>
      </c>
      <c r="D394">
        <v>3.3</v>
      </c>
      <c r="E394">
        <v>60</v>
      </c>
      <c r="F394" s="19" t="b">
        <f t="shared" si="57"/>
        <v>0</v>
      </c>
      <c r="G394" s="20" t="b">
        <f t="shared" si="58"/>
        <v>0</v>
      </c>
      <c r="H394" s="20" t="b">
        <f t="shared" si="59"/>
        <v>0</v>
      </c>
      <c r="I394" s="20">
        <f t="shared" si="60"/>
        <v>60</v>
      </c>
      <c r="J394" s="20" t="b">
        <f t="shared" si="61"/>
        <v>0</v>
      </c>
      <c r="K394" s="21" t="b">
        <f t="shared" si="62"/>
        <v>0</v>
      </c>
    </row>
    <row r="395" spans="1:11" x14ac:dyDescent="0.25">
      <c r="A395" s="11">
        <v>40736.625</v>
      </c>
      <c r="B395">
        <v>0</v>
      </c>
      <c r="C395">
        <v>30.599999999999998</v>
      </c>
      <c r="D395">
        <v>3.7</v>
      </c>
      <c r="E395">
        <v>69</v>
      </c>
      <c r="F395" s="19" t="b">
        <f t="shared" si="57"/>
        <v>0</v>
      </c>
      <c r="G395" s="20" t="b">
        <f t="shared" si="58"/>
        <v>0</v>
      </c>
      <c r="H395" s="20" t="b">
        <f t="shared" si="59"/>
        <v>0</v>
      </c>
      <c r="I395" s="20" t="b">
        <f t="shared" si="60"/>
        <v>0</v>
      </c>
      <c r="J395" s="20">
        <f t="shared" si="61"/>
        <v>69</v>
      </c>
      <c r="K395" s="21" t="b">
        <f t="shared" si="62"/>
        <v>0</v>
      </c>
    </row>
    <row r="396" spans="1:11" x14ac:dyDescent="0.25">
      <c r="A396" s="11">
        <v>40736.666666666664</v>
      </c>
      <c r="B396">
        <v>0</v>
      </c>
      <c r="C396">
        <v>30.599999999999998</v>
      </c>
      <c r="D396">
        <v>3.3</v>
      </c>
      <c r="E396">
        <v>74</v>
      </c>
      <c r="F396" s="19" t="b">
        <f t="shared" si="57"/>
        <v>0</v>
      </c>
      <c r="G396" s="20" t="b">
        <f t="shared" si="58"/>
        <v>0</v>
      </c>
      <c r="H396" s="20" t="b">
        <f t="shared" si="59"/>
        <v>0</v>
      </c>
      <c r="I396" s="20">
        <f t="shared" si="60"/>
        <v>74</v>
      </c>
      <c r="J396" s="20" t="b">
        <f t="shared" si="61"/>
        <v>0</v>
      </c>
      <c r="K396" s="21" t="b">
        <f t="shared" si="62"/>
        <v>0</v>
      </c>
    </row>
    <row r="397" spans="1:11" x14ac:dyDescent="0.25">
      <c r="A397" s="11">
        <v>40736.708333333336</v>
      </c>
      <c r="B397">
        <v>0</v>
      </c>
      <c r="C397">
        <v>30.599999999999998</v>
      </c>
      <c r="D397">
        <v>2.5</v>
      </c>
      <c r="E397">
        <v>77</v>
      </c>
      <c r="F397" s="19" t="b">
        <f t="shared" si="57"/>
        <v>0</v>
      </c>
      <c r="G397" s="20" t="b">
        <f t="shared" si="58"/>
        <v>0</v>
      </c>
      <c r="H397" s="20" t="b">
        <f t="shared" si="59"/>
        <v>0</v>
      </c>
      <c r="I397" s="20">
        <f t="shared" si="60"/>
        <v>77</v>
      </c>
      <c r="J397" s="20" t="b">
        <f t="shared" si="61"/>
        <v>0</v>
      </c>
      <c r="K397" s="21" t="b">
        <f t="shared" si="62"/>
        <v>0</v>
      </c>
    </row>
    <row r="398" spans="1:11" x14ac:dyDescent="0.25">
      <c r="A398" s="11">
        <v>40736.75</v>
      </c>
      <c r="B398">
        <v>0</v>
      </c>
      <c r="C398">
        <v>30.599999999999998</v>
      </c>
      <c r="D398">
        <v>1.7</v>
      </c>
      <c r="E398">
        <v>82</v>
      </c>
      <c r="F398" s="19" t="b">
        <f t="shared" si="57"/>
        <v>0</v>
      </c>
      <c r="G398" s="20" t="b">
        <f t="shared" si="58"/>
        <v>0</v>
      </c>
      <c r="H398" s="20">
        <f t="shared" si="59"/>
        <v>82</v>
      </c>
      <c r="I398" s="20" t="b">
        <f t="shared" si="60"/>
        <v>0</v>
      </c>
      <c r="J398" s="20" t="b">
        <f t="shared" si="61"/>
        <v>0</v>
      </c>
      <c r="K398" s="21" t="b">
        <f t="shared" si="62"/>
        <v>0</v>
      </c>
    </row>
    <row r="399" spans="1:11" x14ac:dyDescent="0.25">
      <c r="A399" s="11">
        <v>40736.791666666664</v>
      </c>
      <c r="B399">
        <v>0</v>
      </c>
      <c r="C399">
        <v>30.599999999999998</v>
      </c>
      <c r="D399">
        <v>0.8</v>
      </c>
      <c r="E399">
        <v>139</v>
      </c>
      <c r="F399" s="19" t="b">
        <f t="shared" si="57"/>
        <v>0</v>
      </c>
      <c r="G399" s="20">
        <f t="shared" si="58"/>
        <v>139</v>
      </c>
      <c r="H399" s="20" t="b">
        <f t="shared" si="59"/>
        <v>0</v>
      </c>
      <c r="I399" s="20" t="b">
        <f t="shared" si="60"/>
        <v>0</v>
      </c>
      <c r="J399" s="20" t="b">
        <f t="shared" si="61"/>
        <v>0</v>
      </c>
      <c r="K399" s="21" t="b">
        <f t="shared" si="62"/>
        <v>0</v>
      </c>
    </row>
    <row r="400" spans="1:11" x14ac:dyDescent="0.25">
      <c r="A400" s="11">
        <v>40736.833333333336</v>
      </c>
      <c r="B400">
        <v>0</v>
      </c>
      <c r="C400">
        <v>30.599999999999998</v>
      </c>
      <c r="D400">
        <v>0.7</v>
      </c>
      <c r="E400">
        <v>178</v>
      </c>
      <c r="F400" s="19" t="b">
        <f t="shared" si="57"/>
        <v>0</v>
      </c>
      <c r="G400" s="20">
        <f t="shared" si="58"/>
        <v>178</v>
      </c>
      <c r="H400" s="20" t="b">
        <f t="shared" si="59"/>
        <v>0</v>
      </c>
      <c r="I400" s="20" t="b">
        <f t="shared" si="60"/>
        <v>0</v>
      </c>
      <c r="J400" s="20" t="b">
        <f t="shared" si="61"/>
        <v>0</v>
      </c>
      <c r="K400" s="21" t="b">
        <f t="shared" si="62"/>
        <v>0</v>
      </c>
    </row>
    <row r="401" spans="1:11" x14ac:dyDescent="0.25">
      <c r="A401" s="11">
        <v>40736.875</v>
      </c>
      <c r="B401">
        <v>0</v>
      </c>
      <c r="C401">
        <v>30.599999999999998</v>
      </c>
      <c r="D401">
        <v>0.8</v>
      </c>
      <c r="E401">
        <v>177</v>
      </c>
      <c r="F401" s="19" t="b">
        <f t="shared" si="57"/>
        <v>0</v>
      </c>
      <c r="G401" s="20">
        <f t="shared" si="58"/>
        <v>177</v>
      </c>
      <c r="H401" s="20" t="b">
        <f t="shared" si="59"/>
        <v>0</v>
      </c>
      <c r="I401" s="20" t="b">
        <f t="shared" si="60"/>
        <v>0</v>
      </c>
      <c r="J401" s="20" t="b">
        <f t="shared" si="61"/>
        <v>0</v>
      </c>
      <c r="K401" s="21" t="b">
        <f t="shared" si="62"/>
        <v>0</v>
      </c>
    </row>
    <row r="402" spans="1:11" x14ac:dyDescent="0.25">
      <c r="A402" s="11">
        <v>40736.916666666664</v>
      </c>
      <c r="B402">
        <v>0</v>
      </c>
      <c r="C402">
        <v>30.599999999999998</v>
      </c>
      <c r="D402">
        <v>0.7</v>
      </c>
      <c r="E402">
        <v>162</v>
      </c>
      <c r="F402" s="19" t="b">
        <f t="shared" si="57"/>
        <v>0</v>
      </c>
      <c r="G402" s="20">
        <f t="shared" si="58"/>
        <v>162</v>
      </c>
      <c r="H402" s="20" t="b">
        <f t="shared" si="59"/>
        <v>0</v>
      </c>
      <c r="I402" s="20" t="b">
        <f t="shared" si="60"/>
        <v>0</v>
      </c>
      <c r="J402" s="20" t="b">
        <f t="shared" si="61"/>
        <v>0</v>
      </c>
      <c r="K402" s="21" t="b">
        <f t="shared" si="62"/>
        <v>0</v>
      </c>
    </row>
    <row r="403" spans="1:11" x14ac:dyDescent="0.25">
      <c r="A403" s="11">
        <v>40736.958333333336</v>
      </c>
      <c r="B403">
        <v>0</v>
      </c>
      <c r="C403">
        <v>30.599999999999998</v>
      </c>
      <c r="D403">
        <v>0.6</v>
      </c>
      <c r="E403">
        <v>146</v>
      </c>
      <c r="F403" s="19" t="b">
        <f t="shared" si="57"/>
        <v>0</v>
      </c>
      <c r="G403" s="20">
        <f t="shared" si="58"/>
        <v>146</v>
      </c>
      <c r="H403" s="20" t="b">
        <f t="shared" si="59"/>
        <v>0</v>
      </c>
      <c r="I403" s="20" t="b">
        <f t="shared" si="60"/>
        <v>0</v>
      </c>
      <c r="J403" s="20" t="b">
        <f t="shared" si="61"/>
        <v>0</v>
      </c>
      <c r="K403" s="21" t="b">
        <f t="shared" si="62"/>
        <v>0</v>
      </c>
    </row>
    <row r="404" spans="1:11" x14ac:dyDescent="0.25">
      <c r="A404" s="11">
        <v>40737</v>
      </c>
      <c r="B404">
        <v>0</v>
      </c>
      <c r="C404">
        <v>30.599999999999998</v>
      </c>
      <c r="D404">
        <v>0.7</v>
      </c>
      <c r="E404">
        <v>136</v>
      </c>
      <c r="F404" s="19" t="b">
        <f t="shared" si="57"/>
        <v>0</v>
      </c>
      <c r="G404" s="20">
        <f t="shared" si="58"/>
        <v>136</v>
      </c>
      <c r="H404" s="20" t="b">
        <f t="shared" si="59"/>
        <v>0</v>
      </c>
      <c r="I404" s="20" t="b">
        <f t="shared" si="60"/>
        <v>0</v>
      </c>
      <c r="J404" s="20" t="b">
        <f t="shared" si="61"/>
        <v>0</v>
      </c>
      <c r="K404" s="21" t="b">
        <f t="shared" si="62"/>
        <v>0</v>
      </c>
    </row>
    <row r="405" spans="1:11" x14ac:dyDescent="0.25">
      <c r="A405" s="11">
        <v>40737.041666666664</v>
      </c>
      <c r="B405">
        <v>0</v>
      </c>
      <c r="C405">
        <v>30.599999999999998</v>
      </c>
      <c r="D405">
        <v>0.5</v>
      </c>
      <c r="E405">
        <v>26</v>
      </c>
      <c r="F405" s="19" t="b">
        <f t="shared" si="57"/>
        <v>0</v>
      </c>
      <c r="G405" s="20">
        <f t="shared" si="58"/>
        <v>26</v>
      </c>
      <c r="H405" s="20" t="b">
        <f t="shared" si="59"/>
        <v>0</v>
      </c>
      <c r="I405" s="20" t="b">
        <f t="shared" si="60"/>
        <v>0</v>
      </c>
      <c r="J405" s="20" t="b">
        <f t="shared" si="61"/>
        <v>0</v>
      </c>
      <c r="K405" s="21" t="b">
        <f t="shared" si="62"/>
        <v>0</v>
      </c>
    </row>
    <row r="406" spans="1:11" x14ac:dyDescent="0.25">
      <c r="A406" s="11">
        <v>40737.083333333336</v>
      </c>
      <c r="B406">
        <v>0</v>
      </c>
      <c r="C406">
        <v>30.599999999999998</v>
      </c>
      <c r="D406">
        <v>0.5</v>
      </c>
      <c r="E406">
        <v>297</v>
      </c>
      <c r="F406" s="19" t="b">
        <f t="shared" si="57"/>
        <v>0</v>
      </c>
      <c r="G406" s="20">
        <f t="shared" si="58"/>
        <v>297</v>
      </c>
      <c r="H406" s="20" t="b">
        <f t="shared" si="59"/>
        <v>0</v>
      </c>
      <c r="I406" s="20" t="b">
        <f t="shared" si="60"/>
        <v>0</v>
      </c>
      <c r="J406" s="20" t="b">
        <f t="shared" si="61"/>
        <v>0</v>
      </c>
      <c r="K406" s="21" t="b">
        <f t="shared" si="62"/>
        <v>0</v>
      </c>
    </row>
    <row r="407" spans="1:11" x14ac:dyDescent="0.25">
      <c r="A407" s="11">
        <v>40737.125</v>
      </c>
      <c r="B407">
        <v>0</v>
      </c>
      <c r="C407">
        <v>30.599999999999998</v>
      </c>
      <c r="D407">
        <v>0.3</v>
      </c>
      <c r="E407">
        <v>84</v>
      </c>
      <c r="F407" s="19">
        <f t="shared" si="57"/>
        <v>84</v>
      </c>
      <c r="G407" s="20" t="b">
        <f t="shared" si="58"/>
        <v>0</v>
      </c>
      <c r="H407" s="20" t="b">
        <f t="shared" si="59"/>
        <v>0</v>
      </c>
      <c r="I407" s="20" t="b">
        <f t="shared" si="60"/>
        <v>0</v>
      </c>
      <c r="J407" s="20" t="b">
        <f t="shared" si="61"/>
        <v>0</v>
      </c>
      <c r="K407" s="21" t="b">
        <f t="shared" si="62"/>
        <v>0</v>
      </c>
    </row>
    <row r="408" spans="1:11" x14ac:dyDescent="0.25">
      <c r="A408" s="11">
        <v>40737.166666666664</v>
      </c>
      <c r="B408">
        <v>0</v>
      </c>
      <c r="C408">
        <v>30.599999999999998</v>
      </c>
      <c r="D408">
        <v>0.3</v>
      </c>
      <c r="E408">
        <v>153</v>
      </c>
      <c r="F408" s="19">
        <f t="shared" si="57"/>
        <v>153</v>
      </c>
      <c r="G408" s="20" t="b">
        <f t="shared" si="58"/>
        <v>0</v>
      </c>
      <c r="H408" s="20" t="b">
        <f t="shared" si="59"/>
        <v>0</v>
      </c>
      <c r="I408" s="20" t="b">
        <f t="shared" si="60"/>
        <v>0</v>
      </c>
      <c r="J408" s="20" t="b">
        <f t="shared" si="61"/>
        <v>0</v>
      </c>
      <c r="K408" s="21" t="b">
        <f t="shared" si="62"/>
        <v>0</v>
      </c>
    </row>
    <row r="409" spans="1:11" x14ac:dyDescent="0.25">
      <c r="A409" s="11">
        <v>40737.208333333336</v>
      </c>
      <c r="B409">
        <v>0</v>
      </c>
      <c r="C409">
        <v>30.599999999999998</v>
      </c>
      <c r="D409">
        <v>0.4</v>
      </c>
      <c r="E409">
        <v>114</v>
      </c>
      <c r="F409" s="19">
        <f t="shared" si="57"/>
        <v>114</v>
      </c>
      <c r="G409" s="20" t="b">
        <f t="shared" si="58"/>
        <v>0</v>
      </c>
      <c r="H409" s="20" t="b">
        <f t="shared" si="59"/>
        <v>0</v>
      </c>
      <c r="I409" s="20" t="b">
        <f t="shared" si="60"/>
        <v>0</v>
      </c>
      <c r="J409" s="20" t="b">
        <f t="shared" si="61"/>
        <v>0</v>
      </c>
      <c r="K409" s="21" t="b">
        <f t="shared" si="62"/>
        <v>0</v>
      </c>
    </row>
    <row r="410" spans="1:11" x14ac:dyDescent="0.25">
      <c r="A410" s="11">
        <v>40737.25</v>
      </c>
      <c r="B410">
        <v>0</v>
      </c>
      <c r="C410">
        <v>30.599999999999998</v>
      </c>
      <c r="D410">
        <v>0.2</v>
      </c>
      <c r="E410">
        <v>38</v>
      </c>
      <c r="F410" s="19">
        <f t="shared" si="57"/>
        <v>38</v>
      </c>
      <c r="G410" s="20" t="b">
        <f t="shared" si="58"/>
        <v>0</v>
      </c>
      <c r="H410" s="20" t="b">
        <f t="shared" si="59"/>
        <v>0</v>
      </c>
      <c r="I410" s="20" t="b">
        <f t="shared" si="60"/>
        <v>0</v>
      </c>
      <c r="J410" s="20" t="b">
        <f t="shared" si="61"/>
        <v>0</v>
      </c>
      <c r="K410" s="21" t="b">
        <f t="shared" si="62"/>
        <v>0</v>
      </c>
    </row>
    <row r="411" spans="1:11" x14ac:dyDescent="0.25">
      <c r="A411" s="11">
        <v>40737.291666666664</v>
      </c>
      <c r="B411">
        <v>0</v>
      </c>
      <c r="C411">
        <v>30.599999999999998</v>
      </c>
      <c r="D411">
        <v>0.9</v>
      </c>
      <c r="E411">
        <v>328</v>
      </c>
      <c r="F411" s="19" t="b">
        <f t="shared" si="57"/>
        <v>0</v>
      </c>
      <c r="G411" s="20">
        <f t="shared" si="58"/>
        <v>328</v>
      </c>
      <c r="H411" s="20" t="b">
        <f t="shared" si="59"/>
        <v>0</v>
      </c>
      <c r="I411" s="20" t="b">
        <f t="shared" si="60"/>
        <v>0</v>
      </c>
      <c r="J411" s="20" t="b">
        <f t="shared" si="61"/>
        <v>0</v>
      </c>
      <c r="K411" s="21" t="b">
        <f t="shared" si="62"/>
        <v>0</v>
      </c>
    </row>
    <row r="412" spans="1:11" x14ac:dyDescent="0.25">
      <c r="A412" s="11">
        <v>40737.333333333336</v>
      </c>
      <c r="B412">
        <v>0</v>
      </c>
      <c r="C412">
        <v>30.599999999999998</v>
      </c>
      <c r="D412">
        <v>1.2</v>
      </c>
      <c r="E412">
        <v>50</v>
      </c>
      <c r="F412" s="19" t="b">
        <f t="shared" si="57"/>
        <v>0</v>
      </c>
      <c r="G412" s="20">
        <f t="shared" si="58"/>
        <v>50</v>
      </c>
      <c r="H412" s="20" t="b">
        <f t="shared" si="59"/>
        <v>0</v>
      </c>
      <c r="I412" s="20" t="b">
        <f t="shared" si="60"/>
        <v>0</v>
      </c>
      <c r="J412" s="20" t="b">
        <f t="shared" si="61"/>
        <v>0</v>
      </c>
      <c r="K412" s="21" t="b">
        <f t="shared" si="62"/>
        <v>0</v>
      </c>
    </row>
    <row r="413" spans="1:11" x14ac:dyDescent="0.25">
      <c r="A413" s="11">
        <v>40737.375</v>
      </c>
      <c r="B413">
        <v>0</v>
      </c>
      <c r="C413">
        <v>30.599999999999998</v>
      </c>
      <c r="D413">
        <v>2</v>
      </c>
      <c r="E413">
        <v>190</v>
      </c>
      <c r="F413" s="19" t="b">
        <f t="shared" si="57"/>
        <v>0</v>
      </c>
      <c r="G413" s="20" t="b">
        <f t="shared" si="58"/>
        <v>0</v>
      </c>
      <c r="H413" s="20">
        <f t="shared" si="59"/>
        <v>190</v>
      </c>
      <c r="I413" s="20" t="b">
        <f t="shared" si="60"/>
        <v>0</v>
      </c>
      <c r="J413" s="20" t="b">
        <f t="shared" si="61"/>
        <v>0</v>
      </c>
      <c r="K413" s="21" t="b">
        <f t="shared" si="62"/>
        <v>0</v>
      </c>
    </row>
    <row r="414" spans="1:11" x14ac:dyDescent="0.25">
      <c r="A414" s="11">
        <v>40737.416666666664</v>
      </c>
      <c r="B414">
        <v>0</v>
      </c>
      <c r="C414">
        <v>30.599999999999998</v>
      </c>
      <c r="D414">
        <v>1.3</v>
      </c>
      <c r="E414">
        <v>3</v>
      </c>
      <c r="F414" s="19" t="b">
        <f t="shared" si="57"/>
        <v>0</v>
      </c>
      <c r="G414" s="20">
        <f t="shared" si="58"/>
        <v>3</v>
      </c>
      <c r="H414" s="20" t="b">
        <f t="shared" si="59"/>
        <v>0</v>
      </c>
      <c r="I414" s="20" t="b">
        <f t="shared" si="60"/>
        <v>0</v>
      </c>
      <c r="J414" s="20" t="b">
        <f t="shared" si="61"/>
        <v>0</v>
      </c>
      <c r="K414" s="21" t="b">
        <f t="shared" si="62"/>
        <v>0</v>
      </c>
    </row>
    <row r="415" spans="1:11" x14ac:dyDescent="0.25">
      <c r="A415" s="11">
        <v>40737.458333333336</v>
      </c>
      <c r="B415">
        <v>0</v>
      </c>
      <c r="C415">
        <v>30.599999999999998</v>
      </c>
      <c r="D415">
        <v>0.5</v>
      </c>
      <c r="E415">
        <v>36</v>
      </c>
      <c r="F415" s="19" t="b">
        <f t="shared" si="57"/>
        <v>0</v>
      </c>
      <c r="G415" s="20">
        <f t="shared" si="58"/>
        <v>36</v>
      </c>
      <c r="H415" s="20" t="b">
        <f t="shared" si="59"/>
        <v>0</v>
      </c>
      <c r="I415" s="20" t="b">
        <f t="shared" si="60"/>
        <v>0</v>
      </c>
      <c r="J415" s="20" t="b">
        <f t="shared" si="61"/>
        <v>0</v>
      </c>
      <c r="K415" s="21" t="b">
        <f t="shared" si="62"/>
        <v>0</v>
      </c>
    </row>
    <row r="416" spans="1:11" x14ac:dyDescent="0.25">
      <c r="A416" s="11">
        <v>40737.5</v>
      </c>
      <c r="B416">
        <v>0</v>
      </c>
      <c r="C416">
        <v>30.599999999999998</v>
      </c>
      <c r="D416">
        <v>2.2999999999999998</v>
      </c>
      <c r="E416">
        <v>241</v>
      </c>
      <c r="F416" s="19" t="b">
        <f t="shared" si="57"/>
        <v>0</v>
      </c>
      <c r="G416" s="20" t="b">
        <f t="shared" si="58"/>
        <v>0</v>
      </c>
      <c r="H416" s="20">
        <f t="shared" si="59"/>
        <v>241</v>
      </c>
      <c r="I416" s="20" t="b">
        <f t="shared" si="60"/>
        <v>0</v>
      </c>
      <c r="J416" s="20" t="b">
        <f t="shared" si="61"/>
        <v>0</v>
      </c>
      <c r="K416" s="21" t="b">
        <f t="shared" si="62"/>
        <v>0</v>
      </c>
    </row>
    <row r="417" spans="1:11" x14ac:dyDescent="0.25">
      <c r="A417" s="11">
        <v>40737.541666666664</v>
      </c>
      <c r="B417">
        <v>0</v>
      </c>
      <c r="C417">
        <v>30.599999999999998</v>
      </c>
      <c r="D417">
        <v>4.8</v>
      </c>
      <c r="E417">
        <v>55</v>
      </c>
      <c r="F417" s="19" t="b">
        <f t="shared" si="57"/>
        <v>0</v>
      </c>
      <c r="G417" s="20" t="b">
        <f t="shared" si="58"/>
        <v>0</v>
      </c>
      <c r="H417" s="20" t="b">
        <f t="shared" si="59"/>
        <v>0</v>
      </c>
      <c r="I417" s="20" t="b">
        <f t="shared" si="60"/>
        <v>0</v>
      </c>
      <c r="J417" s="20" t="b">
        <f t="shared" si="61"/>
        <v>0</v>
      </c>
      <c r="K417" s="21">
        <f t="shared" si="62"/>
        <v>55</v>
      </c>
    </row>
    <row r="418" spans="1:11" x14ac:dyDescent="0.25">
      <c r="A418" s="11">
        <v>40737.583333333336</v>
      </c>
      <c r="B418">
        <v>0</v>
      </c>
      <c r="C418">
        <v>30.599999999999998</v>
      </c>
      <c r="D418">
        <v>3.1</v>
      </c>
      <c r="E418">
        <v>89</v>
      </c>
      <c r="F418" s="19" t="b">
        <f t="shared" si="57"/>
        <v>0</v>
      </c>
      <c r="G418" s="20" t="b">
        <f t="shared" si="58"/>
        <v>0</v>
      </c>
      <c r="H418" s="20" t="b">
        <f t="shared" si="59"/>
        <v>0</v>
      </c>
      <c r="I418" s="20">
        <f t="shared" si="60"/>
        <v>89</v>
      </c>
      <c r="J418" s="20" t="b">
        <f t="shared" si="61"/>
        <v>0</v>
      </c>
      <c r="K418" s="21" t="b">
        <f t="shared" si="62"/>
        <v>0</v>
      </c>
    </row>
    <row r="419" spans="1:11" x14ac:dyDescent="0.25">
      <c r="A419" s="11">
        <v>40737.625</v>
      </c>
      <c r="B419">
        <v>0</v>
      </c>
      <c r="C419">
        <v>30.599999999999998</v>
      </c>
      <c r="D419">
        <v>0.7</v>
      </c>
      <c r="E419">
        <v>174</v>
      </c>
      <c r="F419" s="19" t="b">
        <f t="shared" si="57"/>
        <v>0</v>
      </c>
      <c r="G419" s="20">
        <f t="shared" si="58"/>
        <v>174</v>
      </c>
      <c r="H419" s="20" t="b">
        <f t="shared" si="59"/>
        <v>0</v>
      </c>
      <c r="I419" s="20" t="b">
        <f t="shared" si="60"/>
        <v>0</v>
      </c>
      <c r="J419" s="20" t="b">
        <f t="shared" si="61"/>
        <v>0</v>
      </c>
      <c r="K419" s="21" t="b">
        <f t="shared" si="62"/>
        <v>0</v>
      </c>
    </row>
    <row r="420" spans="1:11" x14ac:dyDescent="0.25">
      <c r="A420" s="11">
        <v>40737.666666666664</v>
      </c>
      <c r="B420">
        <v>0</v>
      </c>
      <c r="C420">
        <v>30.599999999999998</v>
      </c>
      <c r="D420">
        <v>1</v>
      </c>
      <c r="E420">
        <v>194</v>
      </c>
      <c r="F420" s="19" t="b">
        <f t="shared" si="57"/>
        <v>0</v>
      </c>
      <c r="G420" s="20">
        <f t="shared" si="58"/>
        <v>194</v>
      </c>
      <c r="H420" s="20" t="b">
        <f t="shared" si="59"/>
        <v>0</v>
      </c>
      <c r="I420" s="20" t="b">
        <f t="shared" si="60"/>
        <v>0</v>
      </c>
      <c r="J420" s="20" t="b">
        <f t="shared" si="61"/>
        <v>0</v>
      </c>
      <c r="K420" s="21" t="b">
        <f t="shared" si="62"/>
        <v>0</v>
      </c>
    </row>
    <row r="421" spans="1:11" x14ac:dyDescent="0.25">
      <c r="A421" s="11">
        <v>40737.708333333336</v>
      </c>
      <c r="B421">
        <v>0.4</v>
      </c>
      <c r="C421">
        <v>30.999999999999996</v>
      </c>
      <c r="D421">
        <v>1</v>
      </c>
      <c r="E421">
        <v>189</v>
      </c>
      <c r="F421" s="19" t="b">
        <f t="shared" si="57"/>
        <v>0</v>
      </c>
      <c r="G421" s="20">
        <f t="shared" si="58"/>
        <v>189</v>
      </c>
      <c r="H421" s="20" t="b">
        <f t="shared" si="59"/>
        <v>0</v>
      </c>
      <c r="I421" s="20" t="b">
        <f t="shared" si="60"/>
        <v>0</v>
      </c>
      <c r="J421" s="20" t="b">
        <f t="shared" si="61"/>
        <v>0</v>
      </c>
      <c r="K421" s="21" t="b">
        <f t="shared" si="62"/>
        <v>0</v>
      </c>
    </row>
    <row r="422" spans="1:11" x14ac:dyDescent="0.25">
      <c r="A422" s="11">
        <v>40737.75</v>
      </c>
      <c r="B422">
        <v>0.2</v>
      </c>
      <c r="C422">
        <v>31.199999999999996</v>
      </c>
      <c r="D422">
        <v>0.7</v>
      </c>
      <c r="E422">
        <v>184</v>
      </c>
      <c r="F422" s="19" t="b">
        <f t="shared" si="57"/>
        <v>0</v>
      </c>
      <c r="G422" s="20">
        <f t="shared" si="58"/>
        <v>184</v>
      </c>
      <c r="H422" s="20" t="b">
        <f t="shared" si="59"/>
        <v>0</v>
      </c>
      <c r="I422" s="20" t="b">
        <f t="shared" si="60"/>
        <v>0</v>
      </c>
      <c r="J422" s="20" t="b">
        <f t="shared" si="61"/>
        <v>0</v>
      </c>
      <c r="K422" s="21" t="b">
        <f t="shared" si="62"/>
        <v>0</v>
      </c>
    </row>
    <row r="423" spans="1:11" x14ac:dyDescent="0.25">
      <c r="A423" s="11">
        <v>40737.791666666664</v>
      </c>
      <c r="B423">
        <v>0</v>
      </c>
      <c r="C423">
        <v>31.199999999999996</v>
      </c>
      <c r="D423">
        <v>0.4</v>
      </c>
      <c r="E423">
        <v>300</v>
      </c>
      <c r="F423" s="19">
        <f t="shared" si="57"/>
        <v>300</v>
      </c>
      <c r="G423" s="20" t="b">
        <f t="shared" si="58"/>
        <v>0</v>
      </c>
      <c r="H423" s="20" t="b">
        <f t="shared" si="59"/>
        <v>0</v>
      </c>
      <c r="I423" s="20" t="b">
        <f t="shared" si="60"/>
        <v>0</v>
      </c>
      <c r="J423" s="20" t="b">
        <f t="shared" si="61"/>
        <v>0</v>
      </c>
      <c r="K423" s="21" t="b">
        <f t="shared" si="62"/>
        <v>0</v>
      </c>
    </row>
    <row r="424" spans="1:11" x14ac:dyDescent="0.25">
      <c r="A424" s="11">
        <v>40737.833333333336</v>
      </c>
      <c r="B424">
        <v>0</v>
      </c>
      <c r="C424">
        <v>31.199999999999996</v>
      </c>
      <c r="D424">
        <v>0.5</v>
      </c>
      <c r="E424">
        <v>139</v>
      </c>
      <c r="F424" s="19" t="b">
        <f t="shared" si="57"/>
        <v>0</v>
      </c>
      <c r="G424" s="20">
        <f t="shared" si="58"/>
        <v>139</v>
      </c>
      <c r="H424" s="20" t="b">
        <f t="shared" si="59"/>
        <v>0</v>
      </c>
      <c r="I424" s="20" t="b">
        <f t="shared" si="60"/>
        <v>0</v>
      </c>
      <c r="J424" s="20" t="b">
        <f t="shared" si="61"/>
        <v>0</v>
      </c>
      <c r="K424" s="21" t="b">
        <f t="shared" si="62"/>
        <v>0</v>
      </c>
    </row>
    <row r="425" spans="1:11" x14ac:dyDescent="0.25">
      <c r="A425" s="11">
        <v>40737.875</v>
      </c>
      <c r="B425">
        <v>0</v>
      </c>
      <c r="C425">
        <v>31.199999999999996</v>
      </c>
      <c r="D425">
        <v>2.8</v>
      </c>
      <c r="E425">
        <v>106</v>
      </c>
      <c r="F425" s="19" t="b">
        <f t="shared" si="57"/>
        <v>0</v>
      </c>
      <c r="G425" s="20" t="b">
        <f t="shared" si="58"/>
        <v>0</v>
      </c>
      <c r="H425" s="20" t="b">
        <f t="shared" si="59"/>
        <v>0</v>
      </c>
      <c r="I425" s="20">
        <f t="shared" si="60"/>
        <v>106</v>
      </c>
      <c r="J425" s="20" t="b">
        <f t="shared" si="61"/>
        <v>0</v>
      </c>
      <c r="K425" s="21" t="b">
        <f t="shared" si="62"/>
        <v>0</v>
      </c>
    </row>
    <row r="426" spans="1:11" x14ac:dyDescent="0.25">
      <c r="A426" s="11">
        <v>40737.916666666664</v>
      </c>
      <c r="B426">
        <v>0</v>
      </c>
      <c r="C426">
        <v>31.199999999999996</v>
      </c>
      <c r="D426">
        <v>1.4</v>
      </c>
      <c r="E426">
        <v>344</v>
      </c>
      <c r="F426" s="19" t="b">
        <f t="shared" si="57"/>
        <v>0</v>
      </c>
      <c r="G426" s="20">
        <f t="shared" si="58"/>
        <v>344</v>
      </c>
      <c r="H426" s="20" t="b">
        <f t="shared" si="59"/>
        <v>0</v>
      </c>
      <c r="I426" s="20" t="b">
        <f t="shared" si="60"/>
        <v>0</v>
      </c>
      <c r="J426" s="20" t="b">
        <f t="shared" si="61"/>
        <v>0</v>
      </c>
      <c r="K426" s="21" t="b">
        <f t="shared" si="62"/>
        <v>0</v>
      </c>
    </row>
    <row r="427" spans="1:11" x14ac:dyDescent="0.25">
      <c r="A427" s="11">
        <v>40737.958333333336</v>
      </c>
      <c r="B427">
        <v>0</v>
      </c>
      <c r="C427">
        <v>31.199999999999996</v>
      </c>
      <c r="D427">
        <v>1.9</v>
      </c>
      <c r="E427">
        <v>230</v>
      </c>
      <c r="F427" s="19" t="b">
        <f t="shared" si="57"/>
        <v>0</v>
      </c>
      <c r="G427" s="20" t="b">
        <f t="shared" si="58"/>
        <v>0</v>
      </c>
      <c r="H427" s="20">
        <f t="shared" si="59"/>
        <v>230</v>
      </c>
      <c r="I427" s="20" t="b">
        <f t="shared" si="60"/>
        <v>0</v>
      </c>
      <c r="J427" s="20" t="b">
        <f t="shared" si="61"/>
        <v>0</v>
      </c>
      <c r="K427" s="21" t="b">
        <f t="shared" si="62"/>
        <v>0</v>
      </c>
    </row>
    <row r="428" spans="1:11" x14ac:dyDescent="0.25">
      <c r="A428" s="11">
        <v>40738</v>
      </c>
      <c r="B428">
        <v>0</v>
      </c>
      <c r="C428">
        <v>31.199999999999996</v>
      </c>
      <c r="D428">
        <v>2.6</v>
      </c>
      <c r="E428">
        <v>243</v>
      </c>
      <c r="F428" s="19" t="b">
        <f t="shared" si="57"/>
        <v>0</v>
      </c>
      <c r="G428" s="20" t="b">
        <f t="shared" si="58"/>
        <v>0</v>
      </c>
      <c r="H428" s="20" t="b">
        <f t="shared" si="59"/>
        <v>0</v>
      </c>
      <c r="I428" s="20">
        <f t="shared" si="60"/>
        <v>243</v>
      </c>
      <c r="J428" s="20" t="b">
        <f t="shared" si="61"/>
        <v>0</v>
      </c>
      <c r="K428" s="21" t="b">
        <f t="shared" si="62"/>
        <v>0</v>
      </c>
    </row>
    <row r="429" spans="1:11" x14ac:dyDescent="0.25">
      <c r="A429" s="11">
        <v>40738.041666666664</v>
      </c>
      <c r="B429">
        <v>0</v>
      </c>
      <c r="C429">
        <v>31.199999999999996</v>
      </c>
      <c r="D429">
        <v>2.2000000000000002</v>
      </c>
      <c r="E429">
        <v>251</v>
      </c>
      <c r="F429" s="19" t="b">
        <f t="shared" si="57"/>
        <v>0</v>
      </c>
      <c r="G429" s="20" t="b">
        <f t="shared" si="58"/>
        <v>0</v>
      </c>
      <c r="H429" s="20">
        <f t="shared" si="59"/>
        <v>251</v>
      </c>
      <c r="I429" s="20" t="b">
        <f t="shared" si="60"/>
        <v>0</v>
      </c>
      <c r="J429" s="20" t="b">
        <f t="shared" si="61"/>
        <v>0</v>
      </c>
      <c r="K429" s="21" t="b">
        <f t="shared" si="62"/>
        <v>0</v>
      </c>
    </row>
    <row r="430" spans="1:11" x14ac:dyDescent="0.25">
      <c r="A430" s="11">
        <v>40738.083333333336</v>
      </c>
      <c r="B430">
        <v>0</v>
      </c>
      <c r="C430">
        <v>31.199999999999996</v>
      </c>
      <c r="D430">
        <v>0.6</v>
      </c>
      <c r="E430">
        <v>197</v>
      </c>
      <c r="F430" s="19" t="b">
        <f t="shared" si="57"/>
        <v>0</v>
      </c>
      <c r="G430" s="20">
        <f t="shared" si="58"/>
        <v>197</v>
      </c>
      <c r="H430" s="20" t="b">
        <f t="shared" si="59"/>
        <v>0</v>
      </c>
      <c r="I430" s="20" t="b">
        <f t="shared" si="60"/>
        <v>0</v>
      </c>
      <c r="J430" s="20" t="b">
        <f t="shared" si="61"/>
        <v>0</v>
      </c>
      <c r="K430" s="21" t="b">
        <f t="shared" si="62"/>
        <v>0</v>
      </c>
    </row>
    <row r="431" spans="1:11" x14ac:dyDescent="0.25">
      <c r="A431" s="11">
        <v>40738.125</v>
      </c>
      <c r="B431">
        <v>0</v>
      </c>
      <c r="C431">
        <v>31.199999999999996</v>
      </c>
      <c r="D431">
        <v>0.6</v>
      </c>
      <c r="E431">
        <v>78</v>
      </c>
      <c r="F431" s="19" t="b">
        <f t="shared" si="57"/>
        <v>0</v>
      </c>
      <c r="G431" s="20">
        <f t="shared" si="58"/>
        <v>78</v>
      </c>
      <c r="H431" s="20" t="b">
        <f t="shared" si="59"/>
        <v>0</v>
      </c>
      <c r="I431" s="20" t="b">
        <f t="shared" si="60"/>
        <v>0</v>
      </c>
      <c r="J431" s="20" t="b">
        <f t="shared" si="61"/>
        <v>0</v>
      </c>
      <c r="K431" s="21" t="b">
        <f t="shared" si="62"/>
        <v>0</v>
      </c>
    </row>
    <row r="432" spans="1:11" x14ac:dyDescent="0.25">
      <c r="A432" s="11">
        <v>40738.166666666664</v>
      </c>
      <c r="B432">
        <v>0</v>
      </c>
      <c r="C432">
        <v>31.199999999999996</v>
      </c>
      <c r="D432">
        <v>0.6</v>
      </c>
      <c r="E432">
        <v>152</v>
      </c>
      <c r="F432" s="19" t="b">
        <f t="shared" si="57"/>
        <v>0</v>
      </c>
      <c r="G432" s="20">
        <f t="shared" si="58"/>
        <v>152</v>
      </c>
      <c r="H432" s="20" t="b">
        <f t="shared" si="59"/>
        <v>0</v>
      </c>
      <c r="I432" s="20" t="b">
        <f t="shared" si="60"/>
        <v>0</v>
      </c>
      <c r="J432" s="20" t="b">
        <f t="shared" si="61"/>
        <v>0</v>
      </c>
      <c r="K432" s="21" t="b">
        <f t="shared" si="62"/>
        <v>0</v>
      </c>
    </row>
    <row r="433" spans="1:11" x14ac:dyDescent="0.25">
      <c r="A433" s="11">
        <v>40738.208333333336</v>
      </c>
      <c r="B433">
        <v>0</v>
      </c>
      <c r="C433">
        <v>31.199999999999996</v>
      </c>
      <c r="D433">
        <v>0.7</v>
      </c>
      <c r="E433">
        <v>208</v>
      </c>
      <c r="F433" s="19" t="b">
        <f t="shared" si="57"/>
        <v>0</v>
      </c>
      <c r="G433" s="20">
        <f t="shared" si="58"/>
        <v>208</v>
      </c>
      <c r="H433" s="20" t="b">
        <f t="shared" si="59"/>
        <v>0</v>
      </c>
      <c r="I433" s="20" t="b">
        <f t="shared" si="60"/>
        <v>0</v>
      </c>
      <c r="J433" s="20" t="b">
        <f t="shared" si="61"/>
        <v>0</v>
      </c>
      <c r="K433" s="21" t="b">
        <f t="shared" si="62"/>
        <v>0</v>
      </c>
    </row>
    <row r="434" spans="1:11" x14ac:dyDescent="0.25">
      <c r="A434" s="11">
        <v>40738.25</v>
      </c>
      <c r="B434">
        <v>0</v>
      </c>
      <c r="C434">
        <v>31.199999999999996</v>
      </c>
      <c r="D434">
        <v>0.7</v>
      </c>
      <c r="E434">
        <v>211</v>
      </c>
      <c r="F434" s="19" t="b">
        <f t="shared" si="57"/>
        <v>0</v>
      </c>
      <c r="G434" s="20">
        <f t="shared" si="58"/>
        <v>211</v>
      </c>
      <c r="H434" s="20" t="b">
        <f t="shared" si="59"/>
        <v>0</v>
      </c>
      <c r="I434" s="20" t="b">
        <f t="shared" si="60"/>
        <v>0</v>
      </c>
      <c r="J434" s="20" t="b">
        <f t="shared" si="61"/>
        <v>0</v>
      </c>
      <c r="K434" s="21" t="b">
        <f t="shared" si="62"/>
        <v>0</v>
      </c>
    </row>
    <row r="435" spans="1:11" x14ac:dyDescent="0.25">
      <c r="A435" s="11">
        <v>40738.291666666664</v>
      </c>
      <c r="B435">
        <v>0</v>
      </c>
      <c r="C435">
        <v>31.199999999999996</v>
      </c>
      <c r="D435">
        <v>0.9</v>
      </c>
      <c r="E435">
        <v>53</v>
      </c>
      <c r="F435" s="19" t="b">
        <f t="shared" si="57"/>
        <v>0</v>
      </c>
      <c r="G435" s="20">
        <f t="shared" si="58"/>
        <v>53</v>
      </c>
      <c r="H435" s="20" t="b">
        <f t="shared" si="59"/>
        <v>0</v>
      </c>
      <c r="I435" s="20" t="b">
        <f t="shared" si="60"/>
        <v>0</v>
      </c>
      <c r="J435" s="20" t="b">
        <f t="shared" si="61"/>
        <v>0</v>
      </c>
      <c r="K435" s="21" t="b">
        <f t="shared" si="62"/>
        <v>0</v>
      </c>
    </row>
    <row r="436" spans="1:11" x14ac:dyDescent="0.25">
      <c r="A436" s="11">
        <v>40738.333333333336</v>
      </c>
      <c r="B436">
        <v>0</v>
      </c>
      <c r="C436">
        <v>31.199999999999996</v>
      </c>
      <c r="D436">
        <v>1.1000000000000001</v>
      </c>
      <c r="E436">
        <v>252</v>
      </c>
      <c r="F436" s="19" t="b">
        <f t="shared" si="57"/>
        <v>0</v>
      </c>
      <c r="G436" s="20">
        <f t="shared" si="58"/>
        <v>252</v>
      </c>
      <c r="H436" s="20" t="b">
        <f t="shared" si="59"/>
        <v>0</v>
      </c>
      <c r="I436" s="20" t="b">
        <f t="shared" si="60"/>
        <v>0</v>
      </c>
      <c r="J436" s="20" t="b">
        <f t="shared" si="61"/>
        <v>0</v>
      </c>
      <c r="K436" s="21" t="b">
        <f t="shared" si="62"/>
        <v>0</v>
      </c>
    </row>
    <row r="437" spans="1:11" x14ac:dyDescent="0.25">
      <c r="A437" s="11">
        <v>40738.375</v>
      </c>
      <c r="B437">
        <v>0</v>
      </c>
      <c r="C437">
        <v>31.199999999999996</v>
      </c>
      <c r="D437">
        <v>0.7</v>
      </c>
      <c r="E437">
        <v>348</v>
      </c>
      <c r="F437" s="19" t="b">
        <f t="shared" ref="F437:F500" si="63">IF(D437&lt;0.5,E437)</f>
        <v>0</v>
      </c>
      <c r="G437" s="20">
        <f t="shared" ref="G437:G500" si="64">IF(D437&lt;1.5,IF(D437&gt;=0.5,E437))</f>
        <v>348</v>
      </c>
      <c r="H437" s="20" t="b">
        <f t="shared" ref="H437:H500" si="65">IF(D437&lt;2.5,IF(D437&gt;=1.5,E437))</f>
        <v>0</v>
      </c>
      <c r="I437" s="20" t="b">
        <f t="shared" ref="I437:I500" si="66">IF(D437&lt;3.5,IF(D437&gt;=2.5,E437))</f>
        <v>0</v>
      </c>
      <c r="J437" s="20" t="b">
        <f t="shared" ref="J437:J500" si="67">IF(D437&lt;4.5,IF(D437&gt;=3.5,E437))</f>
        <v>0</v>
      </c>
      <c r="K437" s="21" t="b">
        <f t="shared" ref="K437:K500" si="68">IF(D437&gt;=4.5,E437)</f>
        <v>0</v>
      </c>
    </row>
    <row r="438" spans="1:11" x14ac:dyDescent="0.25">
      <c r="A438" s="11">
        <v>40738.416666666664</v>
      </c>
      <c r="B438">
        <v>0</v>
      </c>
      <c r="C438">
        <v>31.199999999999996</v>
      </c>
      <c r="D438">
        <v>1</v>
      </c>
      <c r="E438">
        <v>234</v>
      </c>
      <c r="F438" s="19" t="b">
        <f t="shared" si="63"/>
        <v>0</v>
      </c>
      <c r="G438" s="20">
        <f t="shared" si="64"/>
        <v>234</v>
      </c>
      <c r="H438" s="20" t="b">
        <f t="shared" si="65"/>
        <v>0</v>
      </c>
      <c r="I438" s="20" t="b">
        <f t="shared" si="66"/>
        <v>0</v>
      </c>
      <c r="J438" s="20" t="b">
        <f t="shared" si="67"/>
        <v>0</v>
      </c>
      <c r="K438" s="21" t="b">
        <f t="shared" si="68"/>
        <v>0</v>
      </c>
    </row>
    <row r="439" spans="1:11" x14ac:dyDescent="0.25">
      <c r="A439" s="11">
        <v>40738.458333333336</v>
      </c>
      <c r="B439">
        <v>0</v>
      </c>
      <c r="C439">
        <v>31.199999999999996</v>
      </c>
      <c r="D439">
        <v>1.7</v>
      </c>
      <c r="E439">
        <v>280</v>
      </c>
      <c r="F439" s="19" t="b">
        <f t="shared" si="63"/>
        <v>0</v>
      </c>
      <c r="G439" s="20" t="b">
        <f t="shared" si="64"/>
        <v>0</v>
      </c>
      <c r="H439" s="20">
        <f t="shared" si="65"/>
        <v>280</v>
      </c>
      <c r="I439" s="20" t="b">
        <f t="shared" si="66"/>
        <v>0</v>
      </c>
      <c r="J439" s="20" t="b">
        <f t="shared" si="67"/>
        <v>0</v>
      </c>
      <c r="K439" s="21" t="b">
        <f t="shared" si="68"/>
        <v>0</v>
      </c>
    </row>
    <row r="440" spans="1:11" x14ac:dyDescent="0.25">
      <c r="A440" s="11">
        <v>40738.5</v>
      </c>
      <c r="B440">
        <v>3.2</v>
      </c>
      <c r="C440">
        <v>34.4</v>
      </c>
      <c r="D440">
        <v>1</v>
      </c>
      <c r="E440">
        <v>264</v>
      </c>
      <c r="F440" s="19" t="b">
        <f t="shared" si="63"/>
        <v>0</v>
      </c>
      <c r="G440" s="20">
        <f t="shared" si="64"/>
        <v>264</v>
      </c>
      <c r="H440" s="20" t="b">
        <f t="shared" si="65"/>
        <v>0</v>
      </c>
      <c r="I440" s="20" t="b">
        <f t="shared" si="66"/>
        <v>0</v>
      </c>
      <c r="J440" s="20" t="b">
        <f t="shared" si="67"/>
        <v>0</v>
      </c>
      <c r="K440" s="21" t="b">
        <f t="shared" si="68"/>
        <v>0</v>
      </c>
    </row>
    <row r="441" spans="1:11" x14ac:dyDescent="0.25">
      <c r="A441" s="11">
        <v>40738.541666666664</v>
      </c>
      <c r="B441">
        <v>0.2</v>
      </c>
      <c r="C441">
        <v>34.6</v>
      </c>
      <c r="D441">
        <v>1.4</v>
      </c>
      <c r="E441">
        <v>338</v>
      </c>
      <c r="F441" s="19" t="b">
        <f t="shared" si="63"/>
        <v>0</v>
      </c>
      <c r="G441" s="20">
        <f t="shared" si="64"/>
        <v>338</v>
      </c>
      <c r="H441" s="20" t="b">
        <f t="shared" si="65"/>
        <v>0</v>
      </c>
      <c r="I441" s="20" t="b">
        <f t="shared" si="66"/>
        <v>0</v>
      </c>
      <c r="J441" s="20" t="b">
        <f t="shared" si="67"/>
        <v>0</v>
      </c>
      <c r="K441" s="21" t="b">
        <f t="shared" si="68"/>
        <v>0</v>
      </c>
    </row>
    <row r="442" spans="1:11" x14ac:dyDescent="0.25">
      <c r="A442" s="11">
        <v>40738.583333333336</v>
      </c>
      <c r="B442">
        <v>5.4</v>
      </c>
      <c r="C442">
        <v>40</v>
      </c>
      <c r="D442">
        <v>1.2</v>
      </c>
      <c r="E442">
        <v>111</v>
      </c>
      <c r="F442" s="19" t="b">
        <f t="shared" si="63"/>
        <v>0</v>
      </c>
      <c r="G442" s="20">
        <f t="shared" si="64"/>
        <v>111</v>
      </c>
      <c r="H442" s="20" t="b">
        <f t="shared" si="65"/>
        <v>0</v>
      </c>
      <c r="I442" s="20" t="b">
        <f t="shared" si="66"/>
        <v>0</v>
      </c>
      <c r="J442" s="20" t="b">
        <f t="shared" si="67"/>
        <v>0</v>
      </c>
      <c r="K442" s="21" t="b">
        <f t="shared" si="68"/>
        <v>0</v>
      </c>
    </row>
    <row r="443" spans="1:11" x14ac:dyDescent="0.25">
      <c r="A443" s="11">
        <v>40738.625</v>
      </c>
      <c r="B443">
        <v>0</v>
      </c>
      <c r="C443">
        <v>40</v>
      </c>
      <c r="D443">
        <v>1.3</v>
      </c>
      <c r="E443">
        <v>191</v>
      </c>
      <c r="F443" s="19" t="b">
        <f t="shared" si="63"/>
        <v>0</v>
      </c>
      <c r="G443" s="20">
        <f t="shared" si="64"/>
        <v>191</v>
      </c>
      <c r="H443" s="20" t="b">
        <f t="shared" si="65"/>
        <v>0</v>
      </c>
      <c r="I443" s="20" t="b">
        <f t="shared" si="66"/>
        <v>0</v>
      </c>
      <c r="J443" s="20" t="b">
        <f t="shared" si="67"/>
        <v>0</v>
      </c>
      <c r="K443" s="21" t="b">
        <f t="shared" si="68"/>
        <v>0</v>
      </c>
    </row>
    <row r="444" spans="1:11" x14ac:dyDescent="0.25">
      <c r="A444" s="11">
        <v>40738.666666666664</v>
      </c>
      <c r="B444">
        <v>0</v>
      </c>
      <c r="C444">
        <v>40</v>
      </c>
      <c r="D444">
        <v>3.2</v>
      </c>
      <c r="E444">
        <v>258</v>
      </c>
      <c r="F444" s="19" t="b">
        <f t="shared" si="63"/>
        <v>0</v>
      </c>
      <c r="G444" s="20" t="b">
        <f t="shared" si="64"/>
        <v>0</v>
      </c>
      <c r="H444" s="20" t="b">
        <f t="shared" si="65"/>
        <v>0</v>
      </c>
      <c r="I444" s="20">
        <f t="shared" si="66"/>
        <v>258</v>
      </c>
      <c r="J444" s="20" t="b">
        <f t="shared" si="67"/>
        <v>0</v>
      </c>
      <c r="K444" s="21" t="b">
        <f t="shared" si="68"/>
        <v>0</v>
      </c>
    </row>
    <row r="445" spans="1:11" x14ac:dyDescent="0.25">
      <c r="A445" s="11">
        <v>40738.708333333336</v>
      </c>
      <c r="B445">
        <v>0</v>
      </c>
      <c r="C445">
        <v>40</v>
      </c>
      <c r="D445">
        <v>1</v>
      </c>
      <c r="E445">
        <v>4</v>
      </c>
      <c r="F445" s="19" t="b">
        <f t="shared" si="63"/>
        <v>0</v>
      </c>
      <c r="G445" s="20">
        <f t="shared" si="64"/>
        <v>4</v>
      </c>
      <c r="H445" s="20" t="b">
        <f t="shared" si="65"/>
        <v>0</v>
      </c>
      <c r="I445" s="20" t="b">
        <f t="shared" si="66"/>
        <v>0</v>
      </c>
      <c r="J445" s="20" t="b">
        <f t="shared" si="67"/>
        <v>0</v>
      </c>
      <c r="K445" s="21" t="b">
        <f t="shared" si="68"/>
        <v>0</v>
      </c>
    </row>
    <row r="446" spans="1:11" x14ac:dyDescent="0.25">
      <c r="A446" s="11">
        <v>40738.75</v>
      </c>
      <c r="B446">
        <v>0</v>
      </c>
      <c r="C446">
        <v>40</v>
      </c>
      <c r="D446">
        <v>1.5</v>
      </c>
      <c r="E446">
        <v>234</v>
      </c>
      <c r="F446" s="19" t="b">
        <f t="shared" si="63"/>
        <v>0</v>
      </c>
      <c r="G446" s="20" t="b">
        <f t="shared" si="64"/>
        <v>0</v>
      </c>
      <c r="H446" s="20">
        <f t="shared" si="65"/>
        <v>234</v>
      </c>
      <c r="I446" s="20" t="b">
        <f t="shared" si="66"/>
        <v>0</v>
      </c>
      <c r="J446" s="20" t="b">
        <f t="shared" si="67"/>
        <v>0</v>
      </c>
      <c r="K446" s="21" t="b">
        <f t="shared" si="68"/>
        <v>0</v>
      </c>
    </row>
    <row r="447" spans="1:11" x14ac:dyDescent="0.25">
      <c r="A447" s="11">
        <v>40738.791666666664</v>
      </c>
      <c r="B447">
        <v>0</v>
      </c>
      <c r="C447">
        <v>40</v>
      </c>
      <c r="D447">
        <v>0.9</v>
      </c>
      <c r="E447">
        <v>310</v>
      </c>
      <c r="F447" s="19" t="b">
        <f t="shared" si="63"/>
        <v>0</v>
      </c>
      <c r="G447" s="20">
        <f t="shared" si="64"/>
        <v>310</v>
      </c>
      <c r="H447" s="20" t="b">
        <f t="shared" si="65"/>
        <v>0</v>
      </c>
      <c r="I447" s="20" t="b">
        <f t="shared" si="66"/>
        <v>0</v>
      </c>
      <c r="J447" s="20" t="b">
        <f t="shared" si="67"/>
        <v>0</v>
      </c>
      <c r="K447" s="21" t="b">
        <f t="shared" si="68"/>
        <v>0</v>
      </c>
    </row>
    <row r="448" spans="1:11" x14ac:dyDescent="0.25">
      <c r="A448" s="11">
        <v>40738.833333333336</v>
      </c>
      <c r="B448">
        <v>0</v>
      </c>
      <c r="C448">
        <v>40</v>
      </c>
      <c r="D448">
        <v>0.9</v>
      </c>
      <c r="E448">
        <v>22</v>
      </c>
      <c r="F448" s="19" t="b">
        <f t="shared" si="63"/>
        <v>0</v>
      </c>
      <c r="G448" s="20">
        <f t="shared" si="64"/>
        <v>22</v>
      </c>
      <c r="H448" s="20" t="b">
        <f t="shared" si="65"/>
        <v>0</v>
      </c>
      <c r="I448" s="20" t="b">
        <f t="shared" si="66"/>
        <v>0</v>
      </c>
      <c r="J448" s="20" t="b">
        <f t="shared" si="67"/>
        <v>0</v>
      </c>
      <c r="K448" s="21" t="b">
        <f t="shared" si="68"/>
        <v>0</v>
      </c>
    </row>
    <row r="449" spans="1:11" x14ac:dyDescent="0.25">
      <c r="A449" s="11">
        <v>40738.875</v>
      </c>
      <c r="B449">
        <v>0</v>
      </c>
      <c r="C449">
        <v>40</v>
      </c>
      <c r="D449">
        <v>1.2</v>
      </c>
      <c r="E449">
        <v>76</v>
      </c>
      <c r="F449" s="19" t="b">
        <f t="shared" si="63"/>
        <v>0</v>
      </c>
      <c r="G449" s="20">
        <f t="shared" si="64"/>
        <v>76</v>
      </c>
      <c r="H449" s="20" t="b">
        <f t="shared" si="65"/>
        <v>0</v>
      </c>
      <c r="I449" s="20" t="b">
        <f t="shared" si="66"/>
        <v>0</v>
      </c>
      <c r="J449" s="20" t="b">
        <f t="shared" si="67"/>
        <v>0</v>
      </c>
      <c r="K449" s="21" t="b">
        <f t="shared" si="68"/>
        <v>0</v>
      </c>
    </row>
    <row r="450" spans="1:11" x14ac:dyDescent="0.25">
      <c r="A450" s="11">
        <v>40738.916666666664</v>
      </c>
      <c r="B450">
        <v>0</v>
      </c>
      <c r="C450">
        <v>40</v>
      </c>
      <c r="D450">
        <v>1.2</v>
      </c>
      <c r="E450">
        <v>321</v>
      </c>
      <c r="F450" s="19" t="b">
        <f t="shared" si="63"/>
        <v>0</v>
      </c>
      <c r="G450" s="20">
        <f t="shared" si="64"/>
        <v>321</v>
      </c>
      <c r="H450" s="20" t="b">
        <f t="shared" si="65"/>
        <v>0</v>
      </c>
      <c r="I450" s="20" t="b">
        <f t="shared" si="66"/>
        <v>0</v>
      </c>
      <c r="J450" s="20" t="b">
        <f t="shared" si="67"/>
        <v>0</v>
      </c>
      <c r="K450" s="21" t="b">
        <f t="shared" si="68"/>
        <v>0</v>
      </c>
    </row>
    <row r="451" spans="1:11" x14ac:dyDescent="0.25">
      <c r="A451" s="11">
        <v>40738.958333333336</v>
      </c>
      <c r="B451">
        <v>0</v>
      </c>
      <c r="C451">
        <v>40</v>
      </c>
      <c r="D451">
        <v>1.5</v>
      </c>
      <c r="E451">
        <v>300</v>
      </c>
      <c r="F451" s="19" t="b">
        <f t="shared" si="63"/>
        <v>0</v>
      </c>
      <c r="G451" s="20" t="b">
        <f t="shared" si="64"/>
        <v>0</v>
      </c>
      <c r="H451" s="20">
        <f t="shared" si="65"/>
        <v>300</v>
      </c>
      <c r="I451" s="20" t="b">
        <f t="shared" si="66"/>
        <v>0</v>
      </c>
      <c r="J451" s="20" t="b">
        <f t="shared" si="67"/>
        <v>0</v>
      </c>
      <c r="K451" s="21" t="b">
        <f t="shared" si="68"/>
        <v>0</v>
      </c>
    </row>
    <row r="452" spans="1:11" x14ac:dyDescent="0.25">
      <c r="A452" s="11">
        <v>40739</v>
      </c>
      <c r="B452">
        <v>0</v>
      </c>
      <c r="C452">
        <v>40</v>
      </c>
      <c r="D452">
        <v>1.4</v>
      </c>
      <c r="E452">
        <v>299</v>
      </c>
      <c r="F452" s="19" t="b">
        <f t="shared" si="63"/>
        <v>0</v>
      </c>
      <c r="G452" s="20">
        <f t="shared" si="64"/>
        <v>299</v>
      </c>
      <c r="H452" s="20" t="b">
        <f t="shared" si="65"/>
        <v>0</v>
      </c>
      <c r="I452" s="20" t="b">
        <f t="shared" si="66"/>
        <v>0</v>
      </c>
      <c r="J452" s="20" t="b">
        <f t="shared" si="67"/>
        <v>0</v>
      </c>
      <c r="K452" s="21" t="b">
        <f t="shared" si="68"/>
        <v>0</v>
      </c>
    </row>
    <row r="453" spans="1:11" x14ac:dyDescent="0.25">
      <c r="A453" s="11">
        <v>40739.041666666664</v>
      </c>
      <c r="B453">
        <v>0</v>
      </c>
      <c r="C453">
        <v>40</v>
      </c>
      <c r="D453">
        <v>0.7</v>
      </c>
      <c r="E453">
        <v>324</v>
      </c>
      <c r="F453" s="19" t="b">
        <f t="shared" si="63"/>
        <v>0</v>
      </c>
      <c r="G453" s="20">
        <f t="shared" si="64"/>
        <v>324</v>
      </c>
      <c r="H453" s="20" t="b">
        <f t="shared" si="65"/>
        <v>0</v>
      </c>
      <c r="I453" s="20" t="b">
        <f t="shared" si="66"/>
        <v>0</v>
      </c>
      <c r="J453" s="20" t="b">
        <f t="shared" si="67"/>
        <v>0</v>
      </c>
      <c r="K453" s="21" t="b">
        <f t="shared" si="68"/>
        <v>0</v>
      </c>
    </row>
    <row r="454" spans="1:11" x14ac:dyDescent="0.25">
      <c r="A454" s="11">
        <v>40739.083333333336</v>
      </c>
      <c r="B454">
        <v>0</v>
      </c>
      <c r="C454">
        <v>40</v>
      </c>
      <c r="D454">
        <v>0.6</v>
      </c>
      <c r="E454">
        <v>164</v>
      </c>
      <c r="F454" s="19" t="b">
        <f t="shared" si="63"/>
        <v>0</v>
      </c>
      <c r="G454" s="20">
        <f t="shared" si="64"/>
        <v>164</v>
      </c>
      <c r="H454" s="20" t="b">
        <f t="shared" si="65"/>
        <v>0</v>
      </c>
      <c r="I454" s="20" t="b">
        <f t="shared" si="66"/>
        <v>0</v>
      </c>
      <c r="J454" s="20" t="b">
        <f t="shared" si="67"/>
        <v>0</v>
      </c>
      <c r="K454" s="21" t="b">
        <f t="shared" si="68"/>
        <v>0</v>
      </c>
    </row>
    <row r="455" spans="1:11" x14ac:dyDescent="0.25">
      <c r="A455" s="11">
        <v>40739.125</v>
      </c>
      <c r="B455">
        <v>0</v>
      </c>
      <c r="C455">
        <v>40</v>
      </c>
      <c r="D455">
        <v>0.7</v>
      </c>
      <c r="E455">
        <v>124</v>
      </c>
      <c r="F455" s="19" t="b">
        <f t="shared" si="63"/>
        <v>0</v>
      </c>
      <c r="G455" s="20">
        <f t="shared" si="64"/>
        <v>124</v>
      </c>
      <c r="H455" s="20" t="b">
        <f t="shared" si="65"/>
        <v>0</v>
      </c>
      <c r="I455" s="20" t="b">
        <f t="shared" si="66"/>
        <v>0</v>
      </c>
      <c r="J455" s="20" t="b">
        <f t="shared" si="67"/>
        <v>0</v>
      </c>
      <c r="K455" s="21" t="b">
        <f t="shared" si="68"/>
        <v>0</v>
      </c>
    </row>
    <row r="456" spans="1:11" x14ac:dyDescent="0.25">
      <c r="A456" s="11">
        <v>40739.166666666664</v>
      </c>
      <c r="B456">
        <v>0</v>
      </c>
      <c r="C456">
        <v>40</v>
      </c>
      <c r="D456">
        <v>0.7</v>
      </c>
      <c r="E456">
        <v>131</v>
      </c>
      <c r="F456" s="19" t="b">
        <f t="shared" si="63"/>
        <v>0</v>
      </c>
      <c r="G456" s="20">
        <f t="shared" si="64"/>
        <v>131</v>
      </c>
      <c r="H456" s="20" t="b">
        <f t="shared" si="65"/>
        <v>0</v>
      </c>
      <c r="I456" s="20" t="b">
        <f t="shared" si="66"/>
        <v>0</v>
      </c>
      <c r="J456" s="20" t="b">
        <f t="shared" si="67"/>
        <v>0</v>
      </c>
      <c r="K456" s="21" t="b">
        <f t="shared" si="68"/>
        <v>0</v>
      </c>
    </row>
    <row r="457" spans="1:11" x14ac:dyDescent="0.25">
      <c r="A457" s="11">
        <v>40739.208333333336</v>
      </c>
      <c r="B457">
        <v>0</v>
      </c>
      <c r="C457">
        <v>40</v>
      </c>
      <c r="D457">
        <v>0.7</v>
      </c>
      <c r="E457">
        <v>276</v>
      </c>
      <c r="F457" s="19" t="b">
        <f t="shared" si="63"/>
        <v>0</v>
      </c>
      <c r="G457" s="20">
        <f t="shared" si="64"/>
        <v>276</v>
      </c>
      <c r="H457" s="20" t="b">
        <f t="shared" si="65"/>
        <v>0</v>
      </c>
      <c r="I457" s="20" t="b">
        <f t="shared" si="66"/>
        <v>0</v>
      </c>
      <c r="J457" s="20" t="b">
        <f t="shared" si="67"/>
        <v>0</v>
      </c>
      <c r="K457" s="21" t="b">
        <f t="shared" si="68"/>
        <v>0</v>
      </c>
    </row>
    <row r="458" spans="1:11" x14ac:dyDescent="0.25">
      <c r="A458" s="11">
        <v>40739.25</v>
      </c>
      <c r="B458">
        <v>0</v>
      </c>
      <c r="C458">
        <v>40</v>
      </c>
      <c r="D458">
        <v>0.7</v>
      </c>
      <c r="E458">
        <v>135</v>
      </c>
      <c r="F458" s="19" t="b">
        <f t="shared" si="63"/>
        <v>0</v>
      </c>
      <c r="G458" s="20">
        <f t="shared" si="64"/>
        <v>135</v>
      </c>
      <c r="H458" s="20" t="b">
        <f t="shared" si="65"/>
        <v>0</v>
      </c>
      <c r="I458" s="20" t="b">
        <f t="shared" si="66"/>
        <v>0</v>
      </c>
      <c r="J458" s="20" t="b">
        <f t="shared" si="67"/>
        <v>0</v>
      </c>
      <c r="K458" s="21" t="b">
        <f t="shared" si="68"/>
        <v>0</v>
      </c>
    </row>
    <row r="459" spans="1:11" x14ac:dyDescent="0.25">
      <c r="A459" s="11">
        <v>40739.291666666664</v>
      </c>
      <c r="B459">
        <v>0</v>
      </c>
      <c r="C459">
        <v>40</v>
      </c>
      <c r="D459">
        <v>0.9</v>
      </c>
      <c r="E459">
        <v>100</v>
      </c>
      <c r="F459" s="19" t="b">
        <f t="shared" si="63"/>
        <v>0</v>
      </c>
      <c r="G459" s="20">
        <f t="shared" si="64"/>
        <v>100</v>
      </c>
      <c r="H459" s="20" t="b">
        <f t="shared" si="65"/>
        <v>0</v>
      </c>
      <c r="I459" s="20" t="b">
        <f t="shared" si="66"/>
        <v>0</v>
      </c>
      <c r="J459" s="20" t="b">
        <f t="shared" si="67"/>
        <v>0</v>
      </c>
      <c r="K459" s="21" t="b">
        <f t="shared" si="68"/>
        <v>0</v>
      </c>
    </row>
    <row r="460" spans="1:11" x14ac:dyDescent="0.25">
      <c r="A460" s="11">
        <v>40739.333333333336</v>
      </c>
      <c r="B460">
        <v>0</v>
      </c>
      <c r="C460">
        <v>40</v>
      </c>
      <c r="D460">
        <v>0.8</v>
      </c>
      <c r="E460">
        <v>209</v>
      </c>
      <c r="F460" s="19" t="b">
        <f t="shared" si="63"/>
        <v>0</v>
      </c>
      <c r="G460" s="20">
        <f t="shared" si="64"/>
        <v>209</v>
      </c>
      <c r="H460" s="20" t="b">
        <f t="shared" si="65"/>
        <v>0</v>
      </c>
      <c r="I460" s="20" t="b">
        <f t="shared" si="66"/>
        <v>0</v>
      </c>
      <c r="J460" s="20" t="b">
        <f t="shared" si="67"/>
        <v>0</v>
      </c>
      <c r="K460" s="21" t="b">
        <f t="shared" si="68"/>
        <v>0</v>
      </c>
    </row>
    <row r="461" spans="1:11" x14ac:dyDescent="0.25">
      <c r="A461" s="11">
        <v>40739.375</v>
      </c>
      <c r="B461">
        <v>0</v>
      </c>
      <c r="C461">
        <v>40</v>
      </c>
      <c r="D461">
        <v>1.3</v>
      </c>
      <c r="E461">
        <v>10</v>
      </c>
      <c r="F461" s="19" t="b">
        <f t="shared" si="63"/>
        <v>0</v>
      </c>
      <c r="G461" s="20">
        <f t="shared" si="64"/>
        <v>10</v>
      </c>
      <c r="H461" s="20" t="b">
        <f t="shared" si="65"/>
        <v>0</v>
      </c>
      <c r="I461" s="20" t="b">
        <f t="shared" si="66"/>
        <v>0</v>
      </c>
      <c r="J461" s="20" t="b">
        <f t="shared" si="67"/>
        <v>0</v>
      </c>
      <c r="K461" s="21" t="b">
        <f t="shared" si="68"/>
        <v>0</v>
      </c>
    </row>
    <row r="462" spans="1:11" x14ac:dyDescent="0.25">
      <c r="A462" s="11">
        <v>40739.416666666664</v>
      </c>
      <c r="B462">
        <v>0</v>
      </c>
      <c r="C462">
        <v>40</v>
      </c>
      <c r="D462">
        <v>2.4</v>
      </c>
      <c r="E462">
        <v>243</v>
      </c>
      <c r="F462" s="19" t="b">
        <f t="shared" si="63"/>
        <v>0</v>
      </c>
      <c r="G462" s="20" t="b">
        <f t="shared" si="64"/>
        <v>0</v>
      </c>
      <c r="H462" s="20">
        <f t="shared" si="65"/>
        <v>243</v>
      </c>
      <c r="I462" s="20" t="b">
        <f t="shared" si="66"/>
        <v>0</v>
      </c>
      <c r="J462" s="20" t="b">
        <f t="shared" si="67"/>
        <v>0</v>
      </c>
      <c r="K462" s="21" t="b">
        <f t="shared" si="68"/>
        <v>0</v>
      </c>
    </row>
    <row r="463" spans="1:11" x14ac:dyDescent="0.25">
      <c r="A463" s="11">
        <v>40739.458333333336</v>
      </c>
      <c r="B463">
        <v>0</v>
      </c>
      <c r="C463">
        <v>40</v>
      </c>
      <c r="D463">
        <v>1</v>
      </c>
      <c r="E463">
        <v>141</v>
      </c>
      <c r="F463" s="19" t="b">
        <f t="shared" si="63"/>
        <v>0</v>
      </c>
      <c r="G463" s="20">
        <f t="shared" si="64"/>
        <v>141</v>
      </c>
      <c r="H463" s="20" t="b">
        <f t="shared" si="65"/>
        <v>0</v>
      </c>
      <c r="I463" s="20" t="b">
        <f t="shared" si="66"/>
        <v>0</v>
      </c>
      <c r="J463" s="20" t="b">
        <f t="shared" si="67"/>
        <v>0</v>
      </c>
      <c r="K463" s="21" t="b">
        <f t="shared" si="68"/>
        <v>0</v>
      </c>
    </row>
    <row r="464" spans="1:11" x14ac:dyDescent="0.25">
      <c r="A464" s="11">
        <v>40739.5</v>
      </c>
      <c r="B464">
        <v>0</v>
      </c>
      <c r="C464">
        <v>40</v>
      </c>
      <c r="D464">
        <v>1.2</v>
      </c>
      <c r="E464">
        <v>148</v>
      </c>
      <c r="F464" s="19" t="b">
        <f t="shared" si="63"/>
        <v>0</v>
      </c>
      <c r="G464" s="20">
        <f t="shared" si="64"/>
        <v>148</v>
      </c>
      <c r="H464" s="20" t="b">
        <f t="shared" si="65"/>
        <v>0</v>
      </c>
      <c r="I464" s="20" t="b">
        <f t="shared" si="66"/>
        <v>0</v>
      </c>
      <c r="J464" s="20" t="b">
        <f t="shared" si="67"/>
        <v>0</v>
      </c>
      <c r="K464" s="21" t="b">
        <f t="shared" si="68"/>
        <v>0</v>
      </c>
    </row>
    <row r="465" spans="1:11" x14ac:dyDescent="0.25">
      <c r="A465" s="11">
        <v>40739.541666666664</v>
      </c>
      <c r="B465">
        <v>0</v>
      </c>
      <c r="C465">
        <v>40</v>
      </c>
      <c r="D465">
        <v>2.5</v>
      </c>
      <c r="E465">
        <v>91</v>
      </c>
      <c r="F465" s="19" t="b">
        <f t="shared" si="63"/>
        <v>0</v>
      </c>
      <c r="G465" s="20" t="b">
        <f t="shared" si="64"/>
        <v>0</v>
      </c>
      <c r="H465" s="20" t="b">
        <f t="shared" si="65"/>
        <v>0</v>
      </c>
      <c r="I465" s="20">
        <f t="shared" si="66"/>
        <v>91</v>
      </c>
      <c r="J465" s="20" t="b">
        <f t="shared" si="67"/>
        <v>0</v>
      </c>
      <c r="K465" s="21" t="b">
        <f t="shared" si="68"/>
        <v>0</v>
      </c>
    </row>
    <row r="466" spans="1:11" x14ac:dyDescent="0.25">
      <c r="A466" s="11">
        <v>40739.583333333336</v>
      </c>
      <c r="B466">
        <v>0</v>
      </c>
      <c r="C466">
        <v>40</v>
      </c>
      <c r="D466">
        <v>4.8</v>
      </c>
      <c r="E466">
        <v>108</v>
      </c>
      <c r="F466" s="19" t="b">
        <f t="shared" si="63"/>
        <v>0</v>
      </c>
      <c r="G466" s="20" t="b">
        <f t="shared" si="64"/>
        <v>0</v>
      </c>
      <c r="H466" s="20" t="b">
        <f t="shared" si="65"/>
        <v>0</v>
      </c>
      <c r="I466" s="20" t="b">
        <f t="shared" si="66"/>
        <v>0</v>
      </c>
      <c r="J466" s="20" t="b">
        <f t="shared" si="67"/>
        <v>0</v>
      </c>
      <c r="K466" s="21">
        <f t="shared" si="68"/>
        <v>108</v>
      </c>
    </row>
    <row r="467" spans="1:11" x14ac:dyDescent="0.25">
      <c r="A467" s="11">
        <v>40739.625</v>
      </c>
      <c r="B467">
        <v>0</v>
      </c>
      <c r="C467">
        <v>40</v>
      </c>
      <c r="D467">
        <v>5.9</v>
      </c>
      <c r="E467">
        <v>103</v>
      </c>
      <c r="F467" s="19" t="b">
        <f t="shared" si="63"/>
        <v>0</v>
      </c>
      <c r="G467" s="20" t="b">
        <f t="shared" si="64"/>
        <v>0</v>
      </c>
      <c r="H467" s="20" t="b">
        <f t="shared" si="65"/>
        <v>0</v>
      </c>
      <c r="I467" s="20" t="b">
        <f t="shared" si="66"/>
        <v>0</v>
      </c>
      <c r="J467" s="20" t="b">
        <f t="shared" si="67"/>
        <v>0</v>
      </c>
      <c r="K467" s="21">
        <f t="shared" si="68"/>
        <v>103</v>
      </c>
    </row>
    <row r="468" spans="1:11" x14ac:dyDescent="0.25">
      <c r="A468" s="11">
        <v>40739.666666666664</v>
      </c>
      <c r="B468">
        <v>0</v>
      </c>
      <c r="C468">
        <v>40</v>
      </c>
      <c r="D468">
        <v>5.0999999999999996</v>
      </c>
      <c r="E468">
        <v>91</v>
      </c>
      <c r="F468" s="19" t="b">
        <f t="shared" si="63"/>
        <v>0</v>
      </c>
      <c r="G468" s="20" t="b">
        <f t="shared" si="64"/>
        <v>0</v>
      </c>
      <c r="H468" s="20" t="b">
        <f t="shared" si="65"/>
        <v>0</v>
      </c>
      <c r="I468" s="20" t="b">
        <f t="shared" si="66"/>
        <v>0</v>
      </c>
      <c r="J468" s="20" t="b">
        <f t="shared" si="67"/>
        <v>0</v>
      </c>
      <c r="K468" s="21">
        <f t="shared" si="68"/>
        <v>91</v>
      </c>
    </row>
    <row r="469" spans="1:11" x14ac:dyDescent="0.25">
      <c r="A469" s="11">
        <v>40739.708333333336</v>
      </c>
      <c r="B469">
        <v>0</v>
      </c>
      <c r="C469">
        <v>40</v>
      </c>
      <c r="D469">
        <v>3.7</v>
      </c>
      <c r="E469">
        <v>97</v>
      </c>
      <c r="F469" s="19" t="b">
        <f t="shared" si="63"/>
        <v>0</v>
      </c>
      <c r="G469" s="20" t="b">
        <f t="shared" si="64"/>
        <v>0</v>
      </c>
      <c r="H469" s="20" t="b">
        <f t="shared" si="65"/>
        <v>0</v>
      </c>
      <c r="I469" s="20" t="b">
        <f t="shared" si="66"/>
        <v>0</v>
      </c>
      <c r="J469" s="20">
        <f t="shared" si="67"/>
        <v>97</v>
      </c>
      <c r="K469" s="21" t="b">
        <f t="shared" si="68"/>
        <v>0</v>
      </c>
    </row>
    <row r="470" spans="1:11" x14ac:dyDescent="0.25">
      <c r="A470" s="11">
        <v>40739.75</v>
      </c>
      <c r="B470">
        <v>0</v>
      </c>
      <c r="C470">
        <v>40</v>
      </c>
      <c r="D470">
        <v>1.6</v>
      </c>
      <c r="E470">
        <v>43</v>
      </c>
      <c r="F470" s="19" t="b">
        <f t="shared" si="63"/>
        <v>0</v>
      </c>
      <c r="G470" s="20" t="b">
        <f t="shared" si="64"/>
        <v>0</v>
      </c>
      <c r="H470" s="20">
        <f t="shared" si="65"/>
        <v>43</v>
      </c>
      <c r="I470" s="20" t="b">
        <f t="shared" si="66"/>
        <v>0</v>
      </c>
      <c r="J470" s="20" t="b">
        <f t="shared" si="67"/>
        <v>0</v>
      </c>
      <c r="K470" s="21" t="b">
        <f t="shared" si="68"/>
        <v>0</v>
      </c>
    </row>
    <row r="471" spans="1:11" x14ac:dyDescent="0.25">
      <c r="A471" s="11">
        <v>40739.791666666664</v>
      </c>
      <c r="B471">
        <v>0.2</v>
      </c>
      <c r="C471">
        <v>40.200000000000003</v>
      </c>
      <c r="D471">
        <v>1.2</v>
      </c>
      <c r="E471">
        <v>69</v>
      </c>
      <c r="F471" s="19" t="b">
        <f t="shared" si="63"/>
        <v>0</v>
      </c>
      <c r="G471" s="20">
        <f t="shared" si="64"/>
        <v>69</v>
      </c>
      <c r="H471" s="20" t="b">
        <f t="shared" si="65"/>
        <v>0</v>
      </c>
      <c r="I471" s="20" t="b">
        <f t="shared" si="66"/>
        <v>0</v>
      </c>
      <c r="J471" s="20" t="b">
        <f t="shared" si="67"/>
        <v>0</v>
      </c>
      <c r="K471" s="21" t="b">
        <f t="shared" si="68"/>
        <v>0</v>
      </c>
    </row>
    <row r="472" spans="1:11" x14ac:dyDescent="0.25">
      <c r="A472" s="11">
        <v>40739.833333333336</v>
      </c>
      <c r="B472">
        <v>0</v>
      </c>
      <c r="C472">
        <v>40.200000000000003</v>
      </c>
      <c r="D472">
        <v>1.1000000000000001</v>
      </c>
      <c r="E472">
        <v>60</v>
      </c>
      <c r="F472" s="19" t="b">
        <f t="shared" si="63"/>
        <v>0</v>
      </c>
      <c r="G472" s="20">
        <f t="shared" si="64"/>
        <v>60</v>
      </c>
      <c r="H472" s="20" t="b">
        <f t="shared" si="65"/>
        <v>0</v>
      </c>
      <c r="I472" s="20" t="b">
        <f t="shared" si="66"/>
        <v>0</v>
      </c>
      <c r="J472" s="20" t="b">
        <f t="shared" si="67"/>
        <v>0</v>
      </c>
      <c r="K472" s="21" t="b">
        <f t="shared" si="68"/>
        <v>0</v>
      </c>
    </row>
    <row r="473" spans="1:11" x14ac:dyDescent="0.25">
      <c r="A473" s="11">
        <v>40739.875</v>
      </c>
      <c r="B473">
        <v>0</v>
      </c>
      <c r="C473">
        <v>40.200000000000003</v>
      </c>
      <c r="D473">
        <v>1.3</v>
      </c>
      <c r="E473">
        <v>98</v>
      </c>
      <c r="F473" s="19" t="b">
        <f t="shared" si="63"/>
        <v>0</v>
      </c>
      <c r="G473" s="20">
        <f t="shared" si="64"/>
        <v>98</v>
      </c>
      <c r="H473" s="20" t="b">
        <f t="shared" si="65"/>
        <v>0</v>
      </c>
      <c r="I473" s="20" t="b">
        <f t="shared" si="66"/>
        <v>0</v>
      </c>
      <c r="J473" s="20" t="b">
        <f t="shared" si="67"/>
        <v>0</v>
      </c>
      <c r="K473" s="21" t="b">
        <f t="shared" si="68"/>
        <v>0</v>
      </c>
    </row>
    <row r="474" spans="1:11" x14ac:dyDescent="0.25">
      <c r="A474" s="11">
        <v>40739.916666666664</v>
      </c>
      <c r="B474">
        <v>0</v>
      </c>
      <c r="C474">
        <v>40.200000000000003</v>
      </c>
      <c r="D474">
        <v>1.2</v>
      </c>
      <c r="E474">
        <v>85</v>
      </c>
      <c r="F474" s="19" t="b">
        <f t="shared" si="63"/>
        <v>0</v>
      </c>
      <c r="G474" s="20">
        <f t="shared" si="64"/>
        <v>85</v>
      </c>
      <c r="H474" s="20" t="b">
        <f t="shared" si="65"/>
        <v>0</v>
      </c>
      <c r="I474" s="20" t="b">
        <f t="shared" si="66"/>
        <v>0</v>
      </c>
      <c r="J474" s="20" t="b">
        <f t="shared" si="67"/>
        <v>0</v>
      </c>
      <c r="K474" s="21" t="b">
        <f t="shared" si="68"/>
        <v>0</v>
      </c>
    </row>
    <row r="475" spans="1:11" x14ac:dyDescent="0.25">
      <c r="A475" s="11">
        <v>40739.958333333336</v>
      </c>
      <c r="B475">
        <v>14.4</v>
      </c>
      <c r="C475">
        <v>54.6</v>
      </c>
      <c r="D475">
        <v>3.1</v>
      </c>
      <c r="E475">
        <v>215</v>
      </c>
      <c r="F475" s="19" t="b">
        <f t="shared" si="63"/>
        <v>0</v>
      </c>
      <c r="G475" s="20" t="b">
        <f t="shared" si="64"/>
        <v>0</v>
      </c>
      <c r="H475" s="20" t="b">
        <f t="shared" si="65"/>
        <v>0</v>
      </c>
      <c r="I475" s="20">
        <f t="shared" si="66"/>
        <v>215</v>
      </c>
      <c r="J475" s="20" t="b">
        <f t="shared" si="67"/>
        <v>0</v>
      </c>
      <c r="K475" s="21" t="b">
        <f t="shared" si="68"/>
        <v>0</v>
      </c>
    </row>
    <row r="476" spans="1:11" x14ac:dyDescent="0.25">
      <c r="A476" s="11">
        <v>40740</v>
      </c>
      <c r="B476">
        <v>0.6</v>
      </c>
      <c r="C476">
        <v>55.2</v>
      </c>
      <c r="D476">
        <v>0.8</v>
      </c>
      <c r="E476">
        <v>303</v>
      </c>
      <c r="F476" s="19" t="b">
        <f t="shared" si="63"/>
        <v>0</v>
      </c>
      <c r="G476" s="20">
        <f t="shared" si="64"/>
        <v>303</v>
      </c>
      <c r="H476" s="20" t="b">
        <f t="shared" si="65"/>
        <v>0</v>
      </c>
      <c r="I476" s="20" t="b">
        <f t="shared" si="66"/>
        <v>0</v>
      </c>
      <c r="J476" s="20" t="b">
        <f t="shared" si="67"/>
        <v>0</v>
      </c>
      <c r="K476" s="21" t="b">
        <f t="shared" si="68"/>
        <v>0</v>
      </c>
    </row>
    <row r="477" spans="1:11" x14ac:dyDescent="0.25">
      <c r="A477" s="11">
        <v>40740.041666666664</v>
      </c>
      <c r="B477">
        <v>0.4</v>
      </c>
      <c r="C477">
        <v>55.6</v>
      </c>
      <c r="D477">
        <v>0.6</v>
      </c>
      <c r="E477">
        <v>248</v>
      </c>
      <c r="F477" s="19" t="b">
        <f t="shared" si="63"/>
        <v>0</v>
      </c>
      <c r="G477" s="20">
        <f t="shared" si="64"/>
        <v>248</v>
      </c>
      <c r="H477" s="20" t="b">
        <f t="shared" si="65"/>
        <v>0</v>
      </c>
      <c r="I477" s="20" t="b">
        <f t="shared" si="66"/>
        <v>0</v>
      </c>
      <c r="J477" s="20" t="b">
        <f t="shared" si="67"/>
        <v>0</v>
      </c>
      <c r="K477" s="21" t="b">
        <f t="shared" si="68"/>
        <v>0</v>
      </c>
    </row>
    <row r="478" spans="1:11" x14ac:dyDescent="0.25">
      <c r="A478" s="11">
        <v>40740.083333333336</v>
      </c>
      <c r="B478">
        <v>0</v>
      </c>
      <c r="C478">
        <v>55.6</v>
      </c>
      <c r="D478">
        <v>0.6</v>
      </c>
      <c r="E478">
        <v>233</v>
      </c>
      <c r="F478" s="19" t="b">
        <f t="shared" si="63"/>
        <v>0</v>
      </c>
      <c r="G478" s="20">
        <f t="shared" si="64"/>
        <v>233</v>
      </c>
      <c r="H478" s="20" t="b">
        <f t="shared" si="65"/>
        <v>0</v>
      </c>
      <c r="I478" s="20" t="b">
        <f t="shared" si="66"/>
        <v>0</v>
      </c>
      <c r="J478" s="20" t="b">
        <f t="shared" si="67"/>
        <v>0</v>
      </c>
      <c r="K478" s="21" t="b">
        <f t="shared" si="68"/>
        <v>0</v>
      </c>
    </row>
    <row r="479" spans="1:11" x14ac:dyDescent="0.25">
      <c r="A479" s="11">
        <v>40740.125</v>
      </c>
      <c r="B479">
        <v>0</v>
      </c>
      <c r="C479">
        <v>55.6</v>
      </c>
      <c r="D479">
        <v>0.4</v>
      </c>
      <c r="E479">
        <v>76</v>
      </c>
      <c r="F479" s="19">
        <f t="shared" si="63"/>
        <v>76</v>
      </c>
      <c r="G479" s="20" t="b">
        <f t="shared" si="64"/>
        <v>0</v>
      </c>
      <c r="H479" s="20" t="b">
        <f t="shared" si="65"/>
        <v>0</v>
      </c>
      <c r="I479" s="20" t="b">
        <f t="shared" si="66"/>
        <v>0</v>
      </c>
      <c r="J479" s="20" t="b">
        <f t="shared" si="67"/>
        <v>0</v>
      </c>
      <c r="K479" s="21" t="b">
        <f t="shared" si="68"/>
        <v>0</v>
      </c>
    </row>
    <row r="480" spans="1:11" x14ac:dyDescent="0.25">
      <c r="A480" s="11">
        <v>40740.166666666664</v>
      </c>
      <c r="B480">
        <v>0</v>
      </c>
      <c r="C480">
        <v>55.6</v>
      </c>
      <c r="D480">
        <v>0.7</v>
      </c>
      <c r="E480">
        <v>340</v>
      </c>
      <c r="F480" s="19" t="b">
        <f t="shared" si="63"/>
        <v>0</v>
      </c>
      <c r="G480" s="20">
        <f t="shared" si="64"/>
        <v>340</v>
      </c>
      <c r="H480" s="20" t="b">
        <f t="shared" si="65"/>
        <v>0</v>
      </c>
      <c r="I480" s="20" t="b">
        <f t="shared" si="66"/>
        <v>0</v>
      </c>
      <c r="J480" s="20" t="b">
        <f t="shared" si="67"/>
        <v>0</v>
      </c>
      <c r="K480" s="21" t="b">
        <f t="shared" si="68"/>
        <v>0</v>
      </c>
    </row>
    <row r="481" spans="1:11" x14ac:dyDescent="0.25">
      <c r="A481" s="11">
        <v>40740.208333333336</v>
      </c>
      <c r="B481">
        <v>0</v>
      </c>
      <c r="C481">
        <v>55.6</v>
      </c>
      <c r="D481">
        <v>0.4</v>
      </c>
      <c r="E481">
        <v>46</v>
      </c>
      <c r="F481" s="19">
        <f t="shared" si="63"/>
        <v>46</v>
      </c>
      <c r="G481" s="20" t="b">
        <f t="shared" si="64"/>
        <v>0</v>
      </c>
      <c r="H481" s="20" t="b">
        <f t="shared" si="65"/>
        <v>0</v>
      </c>
      <c r="I481" s="20" t="b">
        <f t="shared" si="66"/>
        <v>0</v>
      </c>
      <c r="J481" s="20" t="b">
        <f t="shared" si="67"/>
        <v>0</v>
      </c>
      <c r="K481" s="21" t="b">
        <f t="shared" si="68"/>
        <v>0</v>
      </c>
    </row>
    <row r="482" spans="1:11" x14ac:dyDescent="0.25">
      <c r="A482" s="11">
        <v>40740.25</v>
      </c>
      <c r="B482">
        <v>0.2</v>
      </c>
      <c r="C482">
        <v>55.800000000000004</v>
      </c>
      <c r="D482">
        <v>0.7</v>
      </c>
      <c r="E482">
        <v>1</v>
      </c>
      <c r="F482" s="19" t="b">
        <f t="shared" si="63"/>
        <v>0</v>
      </c>
      <c r="G482" s="20">
        <f t="shared" si="64"/>
        <v>1</v>
      </c>
      <c r="H482" s="20" t="b">
        <f t="shared" si="65"/>
        <v>0</v>
      </c>
      <c r="I482" s="20" t="b">
        <f t="shared" si="66"/>
        <v>0</v>
      </c>
      <c r="J482" s="20" t="b">
        <f t="shared" si="67"/>
        <v>0</v>
      </c>
      <c r="K482" s="21" t="b">
        <f t="shared" si="68"/>
        <v>0</v>
      </c>
    </row>
    <row r="483" spans="1:11" x14ac:dyDescent="0.25">
      <c r="A483" s="11">
        <v>40740.291666666664</v>
      </c>
      <c r="B483">
        <v>0</v>
      </c>
      <c r="C483">
        <v>55.800000000000004</v>
      </c>
      <c r="D483">
        <v>0.5</v>
      </c>
      <c r="E483">
        <v>74</v>
      </c>
      <c r="F483" s="19" t="b">
        <f t="shared" si="63"/>
        <v>0</v>
      </c>
      <c r="G483" s="20">
        <f t="shared" si="64"/>
        <v>74</v>
      </c>
      <c r="H483" s="20" t="b">
        <f t="shared" si="65"/>
        <v>0</v>
      </c>
      <c r="I483" s="20" t="b">
        <f t="shared" si="66"/>
        <v>0</v>
      </c>
      <c r="J483" s="20" t="b">
        <f t="shared" si="67"/>
        <v>0</v>
      </c>
      <c r="K483" s="21" t="b">
        <f t="shared" si="68"/>
        <v>0</v>
      </c>
    </row>
    <row r="484" spans="1:11" x14ac:dyDescent="0.25">
      <c r="A484" s="11">
        <v>40740.333333333336</v>
      </c>
      <c r="B484">
        <v>0</v>
      </c>
      <c r="C484">
        <v>55.800000000000004</v>
      </c>
      <c r="D484">
        <v>2.2000000000000002</v>
      </c>
      <c r="E484">
        <v>249</v>
      </c>
      <c r="F484" s="19" t="b">
        <f t="shared" si="63"/>
        <v>0</v>
      </c>
      <c r="G484" s="20" t="b">
        <f t="shared" si="64"/>
        <v>0</v>
      </c>
      <c r="H484" s="20">
        <f t="shared" si="65"/>
        <v>249</v>
      </c>
      <c r="I484" s="20" t="b">
        <f t="shared" si="66"/>
        <v>0</v>
      </c>
      <c r="J484" s="20" t="b">
        <f t="shared" si="67"/>
        <v>0</v>
      </c>
      <c r="K484" s="21" t="b">
        <f t="shared" si="68"/>
        <v>0</v>
      </c>
    </row>
    <row r="485" spans="1:11" x14ac:dyDescent="0.25">
      <c r="A485" s="11">
        <v>40740.375</v>
      </c>
      <c r="B485">
        <v>0</v>
      </c>
      <c r="C485">
        <v>55.800000000000004</v>
      </c>
      <c r="D485">
        <v>1.8</v>
      </c>
      <c r="E485">
        <v>248</v>
      </c>
      <c r="F485" s="19" t="b">
        <f t="shared" si="63"/>
        <v>0</v>
      </c>
      <c r="G485" s="20" t="b">
        <f t="shared" si="64"/>
        <v>0</v>
      </c>
      <c r="H485" s="20">
        <f t="shared" si="65"/>
        <v>248</v>
      </c>
      <c r="I485" s="20" t="b">
        <f t="shared" si="66"/>
        <v>0</v>
      </c>
      <c r="J485" s="20" t="b">
        <f t="shared" si="67"/>
        <v>0</v>
      </c>
      <c r="K485" s="21" t="b">
        <f t="shared" si="68"/>
        <v>0</v>
      </c>
    </row>
    <row r="486" spans="1:11" x14ac:dyDescent="0.25">
      <c r="A486" s="11">
        <v>40740.416666666664</v>
      </c>
      <c r="B486">
        <v>0</v>
      </c>
      <c r="C486">
        <v>55.800000000000004</v>
      </c>
      <c r="D486">
        <v>1.1000000000000001</v>
      </c>
      <c r="E486">
        <v>156</v>
      </c>
      <c r="F486" s="19" t="b">
        <f t="shared" si="63"/>
        <v>0</v>
      </c>
      <c r="G486" s="20">
        <f t="shared" si="64"/>
        <v>156</v>
      </c>
      <c r="H486" s="20" t="b">
        <f t="shared" si="65"/>
        <v>0</v>
      </c>
      <c r="I486" s="20" t="b">
        <f t="shared" si="66"/>
        <v>0</v>
      </c>
      <c r="J486" s="20" t="b">
        <f t="shared" si="67"/>
        <v>0</v>
      </c>
      <c r="K486" s="21" t="b">
        <f t="shared" si="68"/>
        <v>0</v>
      </c>
    </row>
    <row r="487" spans="1:11" x14ac:dyDescent="0.25">
      <c r="A487" s="11">
        <v>40740.458333333336</v>
      </c>
      <c r="B487">
        <v>0</v>
      </c>
      <c r="C487">
        <v>55.800000000000004</v>
      </c>
      <c r="D487">
        <v>1.3</v>
      </c>
      <c r="E487">
        <v>137</v>
      </c>
      <c r="F487" s="19" t="b">
        <f t="shared" si="63"/>
        <v>0</v>
      </c>
      <c r="G487" s="20">
        <f t="shared" si="64"/>
        <v>137</v>
      </c>
      <c r="H487" s="20" t="b">
        <f t="shared" si="65"/>
        <v>0</v>
      </c>
      <c r="I487" s="20" t="b">
        <f t="shared" si="66"/>
        <v>0</v>
      </c>
      <c r="J487" s="20" t="b">
        <f t="shared" si="67"/>
        <v>0</v>
      </c>
      <c r="K487" s="21" t="b">
        <f t="shared" si="68"/>
        <v>0</v>
      </c>
    </row>
    <row r="488" spans="1:11" x14ac:dyDescent="0.25">
      <c r="A488" s="11">
        <v>40740.5</v>
      </c>
      <c r="B488">
        <v>0</v>
      </c>
      <c r="C488">
        <v>55.800000000000004</v>
      </c>
      <c r="D488">
        <v>2</v>
      </c>
      <c r="E488">
        <v>100</v>
      </c>
      <c r="F488" s="19" t="b">
        <f t="shared" si="63"/>
        <v>0</v>
      </c>
      <c r="G488" s="20" t="b">
        <f t="shared" si="64"/>
        <v>0</v>
      </c>
      <c r="H488" s="20">
        <f t="shared" si="65"/>
        <v>100</v>
      </c>
      <c r="I488" s="20" t="b">
        <f t="shared" si="66"/>
        <v>0</v>
      </c>
      <c r="J488" s="20" t="b">
        <f t="shared" si="67"/>
        <v>0</v>
      </c>
      <c r="K488" s="21" t="b">
        <f t="shared" si="68"/>
        <v>0</v>
      </c>
    </row>
    <row r="489" spans="1:11" x14ac:dyDescent="0.25">
      <c r="A489" s="11">
        <v>40740.541666666664</v>
      </c>
      <c r="B489">
        <v>0</v>
      </c>
      <c r="C489">
        <v>55.800000000000004</v>
      </c>
      <c r="D489">
        <v>1.9</v>
      </c>
      <c r="E489">
        <v>83</v>
      </c>
      <c r="F489" s="19" t="b">
        <f t="shared" si="63"/>
        <v>0</v>
      </c>
      <c r="G489" s="20" t="b">
        <f t="shared" si="64"/>
        <v>0</v>
      </c>
      <c r="H489" s="20">
        <f t="shared" si="65"/>
        <v>83</v>
      </c>
      <c r="I489" s="20" t="b">
        <f t="shared" si="66"/>
        <v>0</v>
      </c>
      <c r="J489" s="20" t="b">
        <f t="shared" si="67"/>
        <v>0</v>
      </c>
      <c r="K489" s="21" t="b">
        <f t="shared" si="68"/>
        <v>0</v>
      </c>
    </row>
    <row r="490" spans="1:11" x14ac:dyDescent="0.25">
      <c r="A490" s="11">
        <v>40740.583333333336</v>
      </c>
      <c r="B490">
        <v>0</v>
      </c>
      <c r="C490">
        <v>55.800000000000004</v>
      </c>
      <c r="D490">
        <v>1.9</v>
      </c>
      <c r="E490">
        <v>200</v>
      </c>
      <c r="F490" s="19" t="b">
        <f t="shared" si="63"/>
        <v>0</v>
      </c>
      <c r="G490" s="20" t="b">
        <f t="shared" si="64"/>
        <v>0</v>
      </c>
      <c r="H490" s="20">
        <f t="shared" si="65"/>
        <v>200</v>
      </c>
      <c r="I490" s="20" t="b">
        <f t="shared" si="66"/>
        <v>0</v>
      </c>
      <c r="J490" s="20" t="b">
        <f t="shared" si="67"/>
        <v>0</v>
      </c>
      <c r="K490" s="21" t="b">
        <f t="shared" si="68"/>
        <v>0</v>
      </c>
    </row>
    <row r="491" spans="1:11" x14ac:dyDescent="0.25">
      <c r="A491" s="11">
        <v>40740.625</v>
      </c>
      <c r="B491">
        <v>0</v>
      </c>
      <c r="C491">
        <v>55.800000000000004</v>
      </c>
      <c r="D491">
        <v>2.7</v>
      </c>
      <c r="E491">
        <v>112</v>
      </c>
      <c r="F491" s="19" t="b">
        <f t="shared" si="63"/>
        <v>0</v>
      </c>
      <c r="G491" s="20" t="b">
        <f t="shared" si="64"/>
        <v>0</v>
      </c>
      <c r="H491" s="20" t="b">
        <f t="shared" si="65"/>
        <v>0</v>
      </c>
      <c r="I491" s="20">
        <f t="shared" si="66"/>
        <v>112</v>
      </c>
      <c r="J491" s="20" t="b">
        <f t="shared" si="67"/>
        <v>0</v>
      </c>
      <c r="K491" s="21" t="b">
        <f t="shared" si="68"/>
        <v>0</v>
      </c>
    </row>
    <row r="492" spans="1:11" x14ac:dyDescent="0.25">
      <c r="A492" s="11">
        <v>40740.666666666664</v>
      </c>
      <c r="B492">
        <v>0</v>
      </c>
      <c r="C492">
        <v>55.800000000000004</v>
      </c>
      <c r="D492">
        <v>2</v>
      </c>
      <c r="E492">
        <v>157</v>
      </c>
      <c r="F492" s="19" t="b">
        <f t="shared" si="63"/>
        <v>0</v>
      </c>
      <c r="G492" s="20" t="b">
        <f t="shared" si="64"/>
        <v>0</v>
      </c>
      <c r="H492" s="20">
        <f t="shared" si="65"/>
        <v>157</v>
      </c>
      <c r="I492" s="20" t="b">
        <f t="shared" si="66"/>
        <v>0</v>
      </c>
      <c r="J492" s="20" t="b">
        <f t="shared" si="67"/>
        <v>0</v>
      </c>
      <c r="K492" s="21" t="b">
        <f t="shared" si="68"/>
        <v>0</v>
      </c>
    </row>
    <row r="493" spans="1:11" x14ac:dyDescent="0.25">
      <c r="A493" s="11">
        <v>40740.708333333336</v>
      </c>
      <c r="B493">
        <v>0.2</v>
      </c>
      <c r="C493">
        <v>56.000000000000007</v>
      </c>
      <c r="D493">
        <v>1.3</v>
      </c>
      <c r="E493">
        <v>305</v>
      </c>
      <c r="F493" s="19" t="b">
        <f t="shared" si="63"/>
        <v>0</v>
      </c>
      <c r="G493" s="20">
        <f t="shared" si="64"/>
        <v>305</v>
      </c>
      <c r="H493" s="20" t="b">
        <f t="shared" si="65"/>
        <v>0</v>
      </c>
      <c r="I493" s="20" t="b">
        <f t="shared" si="66"/>
        <v>0</v>
      </c>
      <c r="J493" s="20" t="b">
        <f t="shared" si="67"/>
        <v>0</v>
      </c>
      <c r="K493" s="21" t="b">
        <f t="shared" si="68"/>
        <v>0</v>
      </c>
    </row>
    <row r="494" spans="1:11" x14ac:dyDescent="0.25">
      <c r="A494" s="11">
        <v>40740.75</v>
      </c>
      <c r="B494">
        <v>0</v>
      </c>
      <c r="C494">
        <v>56.000000000000007</v>
      </c>
      <c r="D494">
        <v>1</v>
      </c>
      <c r="E494">
        <v>146</v>
      </c>
      <c r="F494" s="19" t="b">
        <f t="shared" si="63"/>
        <v>0</v>
      </c>
      <c r="G494" s="20">
        <f t="shared" si="64"/>
        <v>146</v>
      </c>
      <c r="H494" s="20" t="b">
        <f t="shared" si="65"/>
        <v>0</v>
      </c>
      <c r="I494" s="20" t="b">
        <f t="shared" si="66"/>
        <v>0</v>
      </c>
      <c r="J494" s="20" t="b">
        <f t="shared" si="67"/>
        <v>0</v>
      </c>
      <c r="K494" s="21" t="b">
        <f t="shared" si="68"/>
        <v>0</v>
      </c>
    </row>
    <row r="495" spans="1:11" x14ac:dyDescent="0.25">
      <c r="A495" s="11">
        <v>40740.791666666664</v>
      </c>
      <c r="B495">
        <v>0</v>
      </c>
      <c r="C495">
        <v>56.000000000000007</v>
      </c>
      <c r="D495">
        <v>0.8</v>
      </c>
      <c r="E495">
        <v>306</v>
      </c>
      <c r="F495" s="19" t="b">
        <f t="shared" si="63"/>
        <v>0</v>
      </c>
      <c r="G495" s="20">
        <f t="shared" si="64"/>
        <v>306</v>
      </c>
      <c r="H495" s="20" t="b">
        <f t="shared" si="65"/>
        <v>0</v>
      </c>
      <c r="I495" s="20" t="b">
        <f t="shared" si="66"/>
        <v>0</v>
      </c>
      <c r="J495" s="20" t="b">
        <f t="shared" si="67"/>
        <v>0</v>
      </c>
      <c r="K495" s="21" t="b">
        <f t="shared" si="68"/>
        <v>0</v>
      </c>
    </row>
    <row r="496" spans="1:11" x14ac:dyDescent="0.25">
      <c r="A496" s="11">
        <v>40740.833333333336</v>
      </c>
      <c r="B496">
        <v>0</v>
      </c>
      <c r="C496">
        <v>56.000000000000007</v>
      </c>
      <c r="D496">
        <v>1.1000000000000001</v>
      </c>
      <c r="E496">
        <v>353</v>
      </c>
      <c r="F496" s="19" t="b">
        <f t="shared" si="63"/>
        <v>0</v>
      </c>
      <c r="G496" s="20">
        <f t="shared" si="64"/>
        <v>353</v>
      </c>
      <c r="H496" s="20" t="b">
        <f t="shared" si="65"/>
        <v>0</v>
      </c>
      <c r="I496" s="20" t="b">
        <f t="shared" si="66"/>
        <v>0</v>
      </c>
      <c r="J496" s="20" t="b">
        <f t="shared" si="67"/>
        <v>0</v>
      </c>
      <c r="K496" s="21" t="b">
        <f t="shared" si="68"/>
        <v>0</v>
      </c>
    </row>
    <row r="497" spans="1:11" x14ac:dyDescent="0.25">
      <c r="A497" s="11">
        <v>40740.875</v>
      </c>
      <c r="B497">
        <v>0</v>
      </c>
      <c r="C497">
        <v>56.000000000000007</v>
      </c>
      <c r="D497">
        <v>0.9</v>
      </c>
      <c r="E497">
        <v>297</v>
      </c>
      <c r="F497" s="19" t="b">
        <f t="shared" si="63"/>
        <v>0</v>
      </c>
      <c r="G497" s="20">
        <f t="shared" si="64"/>
        <v>297</v>
      </c>
      <c r="H497" s="20" t="b">
        <f t="shared" si="65"/>
        <v>0</v>
      </c>
      <c r="I497" s="20" t="b">
        <f t="shared" si="66"/>
        <v>0</v>
      </c>
      <c r="J497" s="20" t="b">
        <f t="shared" si="67"/>
        <v>0</v>
      </c>
      <c r="K497" s="21" t="b">
        <f t="shared" si="68"/>
        <v>0</v>
      </c>
    </row>
    <row r="498" spans="1:11" x14ac:dyDescent="0.25">
      <c r="A498" s="11">
        <v>40740.916666666664</v>
      </c>
      <c r="B498">
        <v>0</v>
      </c>
      <c r="C498">
        <v>56.000000000000007</v>
      </c>
      <c r="D498">
        <v>0.6</v>
      </c>
      <c r="E498">
        <v>259</v>
      </c>
      <c r="F498" s="19" t="b">
        <f t="shared" si="63"/>
        <v>0</v>
      </c>
      <c r="G498" s="20">
        <f t="shared" si="64"/>
        <v>259</v>
      </c>
      <c r="H498" s="20" t="b">
        <f t="shared" si="65"/>
        <v>0</v>
      </c>
      <c r="I498" s="20" t="b">
        <f t="shared" si="66"/>
        <v>0</v>
      </c>
      <c r="J498" s="20" t="b">
        <f t="shared" si="67"/>
        <v>0</v>
      </c>
      <c r="K498" s="21" t="b">
        <f t="shared" si="68"/>
        <v>0</v>
      </c>
    </row>
    <row r="499" spans="1:11" x14ac:dyDescent="0.25">
      <c r="A499" s="11">
        <v>40740.958333333336</v>
      </c>
      <c r="B499">
        <v>0</v>
      </c>
      <c r="C499">
        <v>56.000000000000007</v>
      </c>
      <c r="D499">
        <v>0.7</v>
      </c>
      <c r="E499">
        <v>193</v>
      </c>
      <c r="F499" s="19" t="b">
        <f t="shared" si="63"/>
        <v>0</v>
      </c>
      <c r="G499" s="20">
        <f t="shared" si="64"/>
        <v>193</v>
      </c>
      <c r="H499" s="20" t="b">
        <f t="shared" si="65"/>
        <v>0</v>
      </c>
      <c r="I499" s="20" t="b">
        <f t="shared" si="66"/>
        <v>0</v>
      </c>
      <c r="J499" s="20" t="b">
        <f t="shared" si="67"/>
        <v>0</v>
      </c>
      <c r="K499" s="21" t="b">
        <f t="shared" si="68"/>
        <v>0</v>
      </c>
    </row>
    <row r="500" spans="1:11" x14ac:dyDescent="0.25">
      <c r="A500" s="11">
        <v>40741</v>
      </c>
      <c r="B500">
        <v>0</v>
      </c>
      <c r="C500">
        <v>56.000000000000007</v>
      </c>
      <c r="D500">
        <v>1</v>
      </c>
      <c r="E500">
        <v>322</v>
      </c>
      <c r="F500" s="19" t="b">
        <f t="shared" si="63"/>
        <v>0</v>
      </c>
      <c r="G500" s="20">
        <f t="shared" si="64"/>
        <v>322</v>
      </c>
      <c r="H500" s="20" t="b">
        <f t="shared" si="65"/>
        <v>0</v>
      </c>
      <c r="I500" s="20" t="b">
        <f t="shared" si="66"/>
        <v>0</v>
      </c>
      <c r="J500" s="20" t="b">
        <f t="shared" si="67"/>
        <v>0</v>
      </c>
      <c r="K500" s="21" t="b">
        <f t="shared" si="68"/>
        <v>0</v>
      </c>
    </row>
    <row r="501" spans="1:11" x14ac:dyDescent="0.25">
      <c r="A501" s="11">
        <v>40741.041666666664</v>
      </c>
      <c r="B501">
        <v>0</v>
      </c>
      <c r="C501">
        <v>56.000000000000007</v>
      </c>
      <c r="D501">
        <v>0.9</v>
      </c>
      <c r="E501">
        <v>329</v>
      </c>
      <c r="F501" s="19" t="b">
        <f t="shared" ref="F501:F564" si="69">IF(D501&lt;0.5,E501)</f>
        <v>0</v>
      </c>
      <c r="G501" s="20">
        <f t="shared" ref="G501:G564" si="70">IF(D501&lt;1.5,IF(D501&gt;=0.5,E501))</f>
        <v>329</v>
      </c>
      <c r="H501" s="20" t="b">
        <f t="shared" ref="H501:H564" si="71">IF(D501&lt;2.5,IF(D501&gt;=1.5,E501))</f>
        <v>0</v>
      </c>
      <c r="I501" s="20" t="b">
        <f t="shared" ref="I501:I564" si="72">IF(D501&lt;3.5,IF(D501&gt;=2.5,E501))</f>
        <v>0</v>
      </c>
      <c r="J501" s="20" t="b">
        <f t="shared" ref="J501:J564" si="73">IF(D501&lt;4.5,IF(D501&gt;=3.5,E501))</f>
        <v>0</v>
      </c>
      <c r="K501" s="21" t="b">
        <f t="shared" ref="K501:K564" si="74">IF(D501&gt;=4.5,E501)</f>
        <v>0</v>
      </c>
    </row>
    <row r="502" spans="1:11" x14ac:dyDescent="0.25">
      <c r="A502" s="11">
        <v>40741.083333333336</v>
      </c>
      <c r="B502">
        <v>0</v>
      </c>
      <c r="C502">
        <v>56.000000000000007</v>
      </c>
      <c r="D502">
        <v>0.5</v>
      </c>
      <c r="E502">
        <v>264</v>
      </c>
      <c r="F502" s="19" t="b">
        <f t="shared" si="69"/>
        <v>0</v>
      </c>
      <c r="G502" s="20">
        <f t="shared" si="70"/>
        <v>264</v>
      </c>
      <c r="H502" s="20" t="b">
        <f t="shared" si="71"/>
        <v>0</v>
      </c>
      <c r="I502" s="20" t="b">
        <f t="shared" si="72"/>
        <v>0</v>
      </c>
      <c r="J502" s="20" t="b">
        <f t="shared" si="73"/>
        <v>0</v>
      </c>
      <c r="K502" s="21" t="b">
        <f t="shared" si="74"/>
        <v>0</v>
      </c>
    </row>
    <row r="503" spans="1:11" x14ac:dyDescent="0.25">
      <c r="A503" s="11">
        <v>40741.125</v>
      </c>
      <c r="B503">
        <v>0</v>
      </c>
      <c r="C503">
        <v>56.000000000000007</v>
      </c>
      <c r="D503">
        <v>0.5</v>
      </c>
      <c r="E503">
        <v>331</v>
      </c>
      <c r="F503" s="19" t="b">
        <f t="shared" si="69"/>
        <v>0</v>
      </c>
      <c r="G503" s="20">
        <f t="shared" si="70"/>
        <v>331</v>
      </c>
      <c r="H503" s="20" t="b">
        <f t="shared" si="71"/>
        <v>0</v>
      </c>
      <c r="I503" s="20" t="b">
        <f t="shared" si="72"/>
        <v>0</v>
      </c>
      <c r="J503" s="20" t="b">
        <f t="shared" si="73"/>
        <v>0</v>
      </c>
      <c r="K503" s="21" t="b">
        <f t="shared" si="74"/>
        <v>0</v>
      </c>
    </row>
    <row r="504" spans="1:11" x14ac:dyDescent="0.25">
      <c r="A504" s="11">
        <v>40741.166666666664</v>
      </c>
      <c r="B504">
        <v>0</v>
      </c>
      <c r="C504">
        <v>56.000000000000007</v>
      </c>
      <c r="D504">
        <v>0.5</v>
      </c>
      <c r="E504">
        <v>8</v>
      </c>
      <c r="F504" s="19" t="b">
        <f t="shared" si="69"/>
        <v>0</v>
      </c>
      <c r="G504" s="20">
        <f t="shared" si="70"/>
        <v>8</v>
      </c>
      <c r="H504" s="20" t="b">
        <f t="shared" si="71"/>
        <v>0</v>
      </c>
      <c r="I504" s="20" t="b">
        <f t="shared" si="72"/>
        <v>0</v>
      </c>
      <c r="J504" s="20" t="b">
        <f t="shared" si="73"/>
        <v>0</v>
      </c>
      <c r="K504" s="21" t="b">
        <f t="shared" si="74"/>
        <v>0</v>
      </c>
    </row>
    <row r="505" spans="1:11" x14ac:dyDescent="0.25">
      <c r="A505" s="11">
        <v>40741.208333333336</v>
      </c>
      <c r="B505">
        <v>0</v>
      </c>
      <c r="C505">
        <v>56.000000000000007</v>
      </c>
      <c r="D505">
        <v>0.5</v>
      </c>
      <c r="E505">
        <v>44</v>
      </c>
      <c r="F505" s="19" t="b">
        <f t="shared" si="69"/>
        <v>0</v>
      </c>
      <c r="G505" s="20">
        <f t="shared" si="70"/>
        <v>44</v>
      </c>
      <c r="H505" s="20" t="b">
        <f t="shared" si="71"/>
        <v>0</v>
      </c>
      <c r="I505" s="20" t="b">
        <f t="shared" si="72"/>
        <v>0</v>
      </c>
      <c r="J505" s="20" t="b">
        <f t="shared" si="73"/>
        <v>0</v>
      </c>
      <c r="K505" s="21" t="b">
        <f t="shared" si="74"/>
        <v>0</v>
      </c>
    </row>
    <row r="506" spans="1:11" x14ac:dyDescent="0.25">
      <c r="A506" s="11">
        <v>40741.25</v>
      </c>
      <c r="B506">
        <v>0</v>
      </c>
      <c r="C506">
        <v>56.000000000000007</v>
      </c>
      <c r="D506">
        <v>0.8</v>
      </c>
      <c r="E506">
        <v>60</v>
      </c>
      <c r="F506" s="19" t="b">
        <f t="shared" si="69"/>
        <v>0</v>
      </c>
      <c r="G506" s="20">
        <f t="shared" si="70"/>
        <v>60</v>
      </c>
      <c r="H506" s="20" t="b">
        <f t="shared" si="71"/>
        <v>0</v>
      </c>
      <c r="I506" s="20" t="b">
        <f t="shared" si="72"/>
        <v>0</v>
      </c>
      <c r="J506" s="20" t="b">
        <f t="shared" si="73"/>
        <v>0</v>
      </c>
      <c r="K506" s="21" t="b">
        <f t="shared" si="74"/>
        <v>0</v>
      </c>
    </row>
    <row r="507" spans="1:11" x14ac:dyDescent="0.25">
      <c r="A507" s="11">
        <v>40741.291666666664</v>
      </c>
      <c r="B507">
        <v>0</v>
      </c>
      <c r="C507">
        <v>56.000000000000007</v>
      </c>
      <c r="D507">
        <v>0.8</v>
      </c>
      <c r="E507">
        <v>42</v>
      </c>
      <c r="F507" s="19" t="b">
        <f t="shared" si="69"/>
        <v>0</v>
      </c>
      <c r="G507" s="20">
        <f t="shared" si="70"/>
        <v>42</v>
      </c>
      <c r="H507" s="20" t="b">
        <f t="shared" si="71"/>
        <v>0</v>
      </c>
      <c r="I507" s="20" t="b">
        <f t="shared" si="72"/>
        <v>0</v>
      </c>
      <c r="J507" s="20" t="b">
        <f t="shared" si="73"/>
        <v>0</v>
      </c>
      <c r="K507" s="21" t="b">
        <f t="shared" si="74"/>
        <v>0</v>
      </c>
    </row>
    <row r="508" spans="1:11" x14ac:dyDescent="0.25">
      <c r="A508" s="11">
        <v>40741.333333333336</v>
      </c>
      <c r="B508">
        <v>0</v>
      </c>
      <c r="C508">
        <v>56.000000000000007</v>
      </c>
      <c r="D508">
        <v>1.3</v>
      </c>
      <c r="E508">
        <v>98</v>
      </c>
      <c r="F508" s="19" t="b">
        <f t="shared" si="69"/>
        <v>0</v>
      </c>
      <c r="G508" s="20">
        <f t="shared" si="70"/>
        <v>98</v>
      </c>
      <c r="H508" s="20" t="b">
        <f t="shared" si="71"/>
        <v>0</v>
      </c>
      <c r="I508" s="20" t="b">
        <f t="shared" si="72"/>
        <v>0</v>
      </c>
      <c r="J508" s="20" t="b">
        <f t="shared" si="73"/>
        <v>0</v>
      </c>
      <c r="K508" s="21" t="b">
        <f t="shared" si="74"/>
        <v>0</v>
      </c>
    </row>
    <row r="509" spans="1:11" x14ac:dyDescent="0.25">
      <c r="A509" s="11">
        <v>40741.375</v>
      </c>
      <c r="B509">
        <v>0</v>
      </c>
      <c r="C509">
        <v>56.000000000000007</v>
      </c>
      <c r="D509">
        <v>1.6</v>
      </c>
      <c r="E509">
        <v>90</v>
      </c>
      <c r="F509" s="19" t="b">
        <f t="shared" si="69"/>
        <v>0</v>
      </c>
      <c r="G509" s="20" t="b">
        <f t="shared" si="70"/>
        <v>0</v>
      </c>
      <c r="H509" s="20">
        <f t="shared" si="71"/>
        <v>90</v>
      </c>
      <c r="I509" s="20" t="b">
        <f t="shared" si="72"/>
        <v>0</v>
      </c>
      <c r="J509" s="20" t="b">
        <f t="shared" si="73"/>
        <v>0</v>
      </c>
      <c r="K509" s="21" t="b">
        <f t="shared" si="74"/>
        <v>0</v>
      </c>
    </row>
    <row r="510" spans="1:11" x14ac:dyDescent="0.25">
      <c r="A510" s="11">
        <v>40741.416666666664</v>
      </c>
      <c r="B510">
        <v>0</v>
      </c>
      <c r="C510">
        <v>56.000000000000007</v>
      </c>
      <c r="D510">
        <v>2.2999999999999998</v>
      </c>
      <c r="E510">
        <v>95</v>
      </c>
      <c r="F510" s="19" t="b">
        <f t="shared" si="69"/>
        <v>0</v>
      </c>
      <c r="G510" s="20" t="b">
        <f t="shared" si="70"/>
        <v>0</v>
      </c>
      <c r="H510" s="20">
        <f t="shared" si="71"/>
        <v>95</v>
      </c>
      <c r="I510" s="20" t="b">
        <f t="shared" si="72"/>
        <v>0</v>
      </c>
      <c r="J510" s="20" t="b">
        <f t="shared" si="73"/>
        <v>0</v>
      </c>
      <c r="K510" s="21" t="b">
        <f t="shared" si="74"/>
        <v>0</v>
      </c>
    </row>
    <row r="511" spans="1:11" x14ac:dyDescent="0.25">
      <c r="A511" s="11">
        <v>40741.458333333336</v>
      </c>
      <c r="B511">
        <v>0</v>
      </c>
      <c r="C511">
        <v>56.000000000000007</v>
      </c>
      <c r="D511">
        <v>2</v>
      </c>
      <c r="E511">
        <v>212</v>
      </c>
      <c r="F511" s="19" t="b">
        <f t="shared" si="69"/>
        <v>0</v>
      </c>
      <c r="G511" s="20" t="b">
        <f t="shared" si="70"/>
        <v>0</v>
      </c>
      <c r="H511" s="20">
        <f t="shared" si="71"/>
        <v>212</v>
      </c>
      <c r="I511" s="20" t="b">
        <f t="shared" si="72"/>
        <v>0</v>
      </c>
      <c r="J511" s="20" t="b">
        <f t="shared" si="73"/>
        <v>0</v>
      </c>
      <c r="K511" s="21" t="b">
        <f t="shared" si="74"/>
        <v>0</v>
      </c>
    </row>
    <row r="512" spans="1:11" x14ac:dyDescent="0.25">
      <c r="A512" s="11">
        <v>40741.5</v>
      </c>
      <c r="B512">
        <v>0</v>
      </c>
      <c r="C512">
        <v>56.000000000000007</v>
      </c>
      <c r="D512">
        <v>1.3</v>
      </c>
      <c r="E512">
        <v>82</v>
      </c>
      <c r="F512" s="19" t="b">
        <f t="shared" si="69"/>
        <v>0</v>
      </c>
      <c r="G512" s="20">
        <f t="shared" si="70"/>
        <v>82</v>
      </c>
      <c r="H512" s="20" t="b">
        <f t="shared" si="71"/>
        <v>0</v>
      </c>
      <c r="I512" s="20" t="b">
        <f t="shared" si="72"/>
        <v>0</v>
      </c>
      <c r="J512" s="20" t="b">
        <f t="shared" si="73"/>
        <v>0</v>
      </c>
      <c r="K512" s="21" t="b">
        <f t="shared" si="74"/>
        <v>0</v>
      </c>
    </row>
    <row r="513" spans="1:11" x14ac:dyDescent="0.25">
      <c r="A513" s="11">
        <v>40741.541666666664</v>
      </c>
      <c r="B513">
        <v>0</v>
      </c>
      <c r="C513">
        <v>56.000000000000007</v>
      </c>
      <c r="D513">
        <v>1.8</v>
      </c>
      <c r="E513">
        <v>89</v>
      </c>
      <c r="F513" s="19" t="b">
        <f t="shared" si="69"/>
        <v>0</v>
      </c>
      <c r="G513" s="20" t="b">
        <f t="shared" si="70"/>
        <v>0</v>
      </c>
      <c r="H513" s="20">
        <f t="shared" si="71"/>
        <v>89</v>
      </c>
      <c r="I513" s="20" t="b">
        <f t="shared" si="72"/>
        <v>0</v>
      </c>
      <c r="J513" s="20" t="b">
        <f t="shared" si="73"/>
        <v>0</v>
      </c>
      <c r="K513" s="21" t="b">
        <f t="shared" si="74"/>
        <v>0</v>
      </c>
    </row>
    <row r="514" spans="1:11" x14ac:dyDescent="0.25">
      <c r="A514" s="11">
        <v>40741.583333333336</v>
      </c>
      <c r="B514">
        <v>0</v>
      </c>
      <c r="C514">
        <v>56.000000000000007</v>
      </c>
      <c r="D514">
        <v>1.1000000000000001</v>
      </c>
      <c r="E514">
        <v>29</v>
      </c>
      <c r="F514" s="19" t="b">
        <f t="shared" si="69"/>
        <v>0</v>
      </c>
      <c r="G514" s="20">
        <f t="shared" si="70"/>
        <v>29</v>
      </c>
      <c r="H514" s="20" t="b">
        <f t="shared" si="71"/>
        <v>0</v>
      </c>
      <c r="I514" s="20" t="b">
        <f t="shared" si="72"/>
        <v>0</v>
      </c>
      <c r="J514" s="20" t="b">
        <f t="shared" si="73"/>
        <v>0</v>
      </c>
      <c r="K514" s="21" t="b">
        <f t="shared" si="74"/>
        <v>0</v>
      </c>
    </row>
    <row r="515" spans="1:11" x14ac:dyDescent="0.25">
      <c r="A515" s="11">
        <v>40741.625</v>
      </c>
      <c r="B515">
        <v>0</v>
      </c>
      <c r="C515">
        <v>56.000000000000007</v>
      </c>
      <c r="D515">
        <v>1.6</v>
      </c>
      <c r="E515">
        <v>30</v>
      </c>
      <c r="F515" s="19" t="b">
        <f t="shared" si="69"/>
        <v>0</v>
      </c>
      <c r="G515" s="20" t="b">
        <f t="shared" si="70"/>
        <v>0</v>
      </c>
      <c r="H515" s="20">
        <f t="shared" si="71"/>
        <v>30</v>
      </c>
      <c r="I515" s="20" t="b">
        <f t="shared" si="72"/>
        <v>0</v>
      </c>
      <c r="J515" s="20" t="b">
        <f t="shared" si="73"/>
        <v>0</v>
      </c>
      <c r="K515" s="21" t="b">
        <f t="shared" si="74"/>
        <v>0</v>
      </c>
    </row>
    <row r="516" spans="1:11" x14ac:dyDescent="0.25">
      <c r="A516" s="11">
        <v>40741.666666666664</v>
      </c>
      <c r="B516">
        <v>0</v>
      </c>
      <c r="C516">
        <v>56.000000000000007</v>
      </c>
      <c r="D516">
        <v>2.6</v>
      </c>
      <c r="E516">
        <v>76</v>
      </c>
      <c r="F516" s="19" t="b">
        <f t="shared" si="69"/>
        <v>0</v>
      </c>
      <c r="G516" s="20" t="b">
        <f t="shared" si="70"/>
        <v>0</v>
      </c>
      <c r="H516" s="20" t="b">
        <f t="shared" si="71"/>
        <v>0</v>
      </c>
      <c r="I516" s="20">
        <f t="shared" si="72"/>
        <v>76</v>
      </c>
      <c r="J516" s="20" t="b">
        <f t="shared" si="73"/>
        <v>0</v>
      </c>
      <c r="K516" s="21" t="b">
        <f t="shared" si="74"/>
        <v>0</v>
      </c>
    </row>
    <row r="517" spans="1:11" x14ac:dyDescent="0.25">
      <c r="A517" s="11">
        <v>40741.708333333336</v>
      </c>
      <c r="B517">
        <v>0</v>
      </c>
      <c r="C517">
        <v>56.000000000000007</v>
      </c>
      <c r="D517">
        <v>1.1000000000000001</v>
      </c>
      <c r="E517">
        <v>183</v>
      </c>
      <c r="F517" s="19" t="b">
        <f t="shared" si="69"/>
        <v>0</v>
      </c>
      <c r="G517" s="20">
        <f t="shared" si="70"/>
        <v>183</v>
      </c>
      <c r="H517" s="20" t="b">
        <f t="shared" si="71"/>
        <v>0</v>
      </c>
      <c r="I517" s="20" t="b">
        <f t="shared" si="72"/>
        <v>0</v>
      </c>
      <c r="J517" s="20" t="b">
        <f t="shared" si="73"/>
        <v>0</v>
      </c>
      <c r="K517" s="21" t="b">
        <f t="shared" si="74"/>
        <v>0</v>
      </c>
    </row>
    <row r="518" spans="1:11" x14ac:dyDescent="0.25">
      <c r="A518" s="11">
        <v>40741.75</v>
      </c>
      <c r="B518">
        <v>0</v>
      </c>
      <c r="C518">
        <v>56.000000000000007</v>
      </c>
      <c r="D518">
        <v>0.9</v>
      </c>
      <c r="E518">
        <v>104</v>
      </c>
      <c r="F518" s="19" t="b">
        <f t="shared" si="69"/>
        <v>0</v>
      </c>
      <c r="G518" s="20">
        <f t="shared" si="70"/>
        <v>104</v>
      </c>
      <c r="H518" s="20" t="b">
        <f t="shared" si="71"/>
        <v>0</v>
      </c>
      <c r="I518" s="20" t="b">
        <f t="shared" si="72"/>
        <v>0</v>
      </c>
      <c r="J518" s="20" t="b">
        <f t="shared" si="73"/>
        <v>0</v>
      </c>
      <c r="K518" s="21" t="b">
        <f t="shared" si="74"/>
        <v>0</v>
      </c>
    </row>
    <row r="519" spans="1:11" x14ac:dyDescent="0.25">
      <c r="A519" s="11">
        <v>40741.791666666664</v>
      </c>
      <c r="B519">
        <v>0</v>
      </c>
      <c r="C519">
        <v>56.000000000000007</v>
      </c>
      <c r="D519">
        <v>1.4</v>
      </c>
      <c r="E519">
        <v>66</v>
      </c>
      <c r="F519" s="19" t="b">
        <f t="shared" si="69"/>
        <v>0</v>
      </c>
      <c r="G519" s="20">
        <f t="shared" si="70"/>
        <v>66</v>
      </c>
      <c r="H519" s="20" t="b">
        <f t="shared" si="71"/>
        <v>0</v>
      </c>
      <c r="I519" s="20" t="b">
        <f t="shared" si="72"/>
        <v>0</v>
      </c>
      <c r="J519" s="20" t="b">
        <f t="shared" si="73"/>
        <v>0</v>
      </c>
      <c r="K519" s="21" t="b">
        <f t="shared" si="74"/>
        <v>0</v>
      </c>
    </row>
    <row r="520" spans="1:11" x14ac:dyDescent="0.25">
      <c r="A520" s="11">
        <v>40741.833333333336</v>
      </c>
      <c r="B520">
        <v>0</v>
      </c>
      <c r="C520">
        <v>56.000000000000007</v>
      </c>
      <c r="D520">
        <v>1.3</v>
      </c>
      <c r="E520">
        <v>65</v>
      </c>
      <c r="F520" s="19" t="b">
        <f t="shared" si="69"/>
        <v>0</v>
      </c>
      <c r="G520" s="20">
        <f t="shared" si="70"/>
        <v>65</v>
      </c>
      <c r="H520" s="20" t="b">
        <f t="shared" si="71"/>
        <v>0</v>
      </c>
      <c r="I520" s="20" t="b">
        <f t="shared" si="72"/>
        <v>0</v>
      </c>
      <c r="J520" s="20" t="b">
        <f t="shared" si="73"/>
        <v>0</v>
      </c>
      <c r="K520" s="21" t="b">
        <f t="shared" si="74"/>
        <v>0</v>
      </c>
    </row>
    <row r="521" spans="1:11" x14ac:dyDescent="0.25">
      <c r="A521" s="11">
        <v>40741.875</v>
      </c>
      <c r="B521">
        <v>0</v>
      </c>
      <c r="C521">
        <v>56.000000000000007</v>
      </c>
      <c r="D521">
        <v>1.3</v>
      </c>
      <c r="E521">
        <v>56</v>
      </c>
      <c r="F521" s="19" t="b">
        <f t="shared" si="69"/>
        <v>0</v>
      </c>
      <c r="G521" s="20">
        <f t="shared" si="70"/>
        <v>56</v>
      </c>
      <c r="H521" s="20" t="b">
        <f t="shared" si="71"/>
        <v>0</v>
      </c>
      <c r="I521" s="20" t="b">
        <f t="shared" si="72"/>
        <v>0</v>
      </c>
      <c r="J521" s="20" t="b">
        <f t="shared" si="73"/>
        <v>0</v>
      </c>
      <c r="K521" s="21" t="b">
        <f t="shared" si="74"/>
        <v>0</v>
      </c>
    </row>
    <row r="522" spans="1:11" x14ac:dyDescent="0.25">
      <c r="A522" s="11">
        <v>40741.916666666664</v>
      </c>
      <c r="B522">
        <v>0.2</v>
      </c>
      <c r="C522">
        <v>56.20000000000001</v>
      </c>
      <c r="D522">
        <v>1.2</v>
      </c>
      <c r="E522">
        <v>356</v>
      </c>
      <c r="F522" s="19" t="b">
        <f t="shared" si="69"/>
        <v>0</v>
      </c>
      <c r="G522" s="20">
        <f t="shared" si="70"/>
        <v>356</v>
      </c>
      <c r="H522" s="20" t="b">
        <f t="shared" si="71"/>
        <v>0</v>
      </c>
      <c r="I522" s="20" t="b">
        <f t="shared" si="72"/>
        <v>0</v>
      </c>
      <c r="J522" s="20" t="b">
        <f t="shared" si="73"/>
        <v>0</v>
      </c>
      <c r="K522" s="21" t="b">
        <f t="shared" si="74"/>
        <v>0</v>
      </c>
    </row>
    <row r="523" spans="1:11" x14ac:dyDescent="0.25">
      <c r="A523" s="11">
        <v>40741.958333333336</v>
      </c>
      <c r="B523">
        <v>0</v>
      </c>
      <c r="C523">
        <v>56.20000000000001</v>
      </c>
      <c r="D523">
        <v>1</v>
      </c>
      <c r="E523">
        <v>111</v>
      </c>
      <c r="F523" s="19" t="b">
        <f t="shared" si="69"/>
        <v>0</v>
      </c>
      <c r="G523" s="20">
        <f t="shared" si="70"/>
        <v>111</v>
      </c>
      <c r="H523" s="20" t="b">
        <f t="shared" si="71"/>
        <v>0</v>
      </c>
      <c r="I523" s="20" t="b">
        <f t="shared" si="72"/>
        <v>0</v>
      </c>
      <c r="J523" s="20" t="b">
        <f t="shared" si="73"/>
        <v>0</v>
      </c>
      <c r="K523" s="21" t="b">
        <f t="shared" si="74"/>
        <v>0</v>
      </c>
    </row>
    <row r="524" spans="1:11" x14ac:dyDescent="0.25">
      <c r="A524" s="11">
        <v>40742</v>
      </c>
      <c r="B524">
        <v>0.2</v>
      </c>
      <c r="C524">
        <v>56.400000000000013</v>
      </c>
      <c r="D524">
        <v>1</v>
      </c>
      <c r="E524">
        <v>329</v>
      </c>
      <c r="F524" s="19" t="b">
        <f t="shared" si="69"/>
        <v>0</v>
      </c>
      <c r="G524" s="20">
        <f t="shared" si="70"/>
        <v>329</v>
      </c>
      <c r="H524" s="20" t="b">
        <f t="shared" si="71"/>
        <v>0</v>
      </c>
      <c r="I524" s="20" t="b">
        <f t="shared" si="72"/>
        <v>0</v>
      </c>
      <c r="J524" s="20" t="b">
        <f t="shared" si="73"/>
        <v>0</v>
      </c>
      <c r="K524" s="21" t="b">
        <f t="shared" si="74"/>
        <v>0</v>
      </c>
    </row>
    <row r="525" spans="1:11" x14ac:dyDescent="0.25">
      <c r="A525" s="11">
        <v>40742.041666666664</v>
      </c>
      <c r="B525">
        <v>0</v>
      </c>
      <c r="C525">
        <v>56.400000000000013</v>
      </c>
      <c r="D525">
        <v>1.1000000000000001</v>
      </c>
      <c r="E525">
        <v>322</v>
      </c>
      <c r="F525" s="19" t="b">
        <f t="shared" si="69"/>
        <v>0</v>
      </c>
      <c r="G525" s="20">
        <f t="shared" si="70"/>
        <v>322</v>
      </c>
      <c r="H525" s="20" t="b">
        <f t="shared" si="71"/>
        <v>0</v>
      </c>
      <c r="I525" s="20" t="b">
        <f t="shared" si="72"/>
        <v>0</v>
      </c>
      <c r="J525" s="20" t="b">
        <f t="shared" si="73"/>
        <v>0</v>
      </c>
      <c r="K525" s="21" t="b">
        <f t="shared" si="74"/>
        <v>0</v>
      </c>
    </row>
    <row r="526" spans="1:11" x14ac:dyDescent="0.25">
      <c r="A526" s="11">
        <v>40742.083333333336</v>
      </c>
      <c r="B526">
        <v>0</v>
      </c>
      <c r="C526">
        <v>56.400000000000013</v>
      </c>
      <c r="D526">
        <v>0.9</v>
      </c>
      <c r="E526">
        <v>2</v>
      </c>
      <c r="F526" s="19" t="b">
        <f t="shared" si="69"/>
        <v>0</v>
      </c>
      <c r="G526" s="20">
        <f t="shared" si="70"/>
        <v>2</v>
      </c>
      <c r="H526" s="20" t="b">
        <f t="shared" si="71"/>
        <v>0</v>
      </c>
      <c r="I526" s="20" t="b">
        <f t="shared" si="72"/>
        <v>0</v>
      </c>
      <c r="J526" s="20" t="b">
        <f t="shared" si="73"/>
        <v>0</v>
      </c>
      <c r="K526" s="21" t="b">
        <f t="shared" si="74"/>
        <v>0</v>
      </c>
    </row>
    <row r="527" spans="1:11" x14ac:dyDescent="0.25">
      <c r="A527" s="11">
        <v>40742.125</v>
      </c>
      <c r="B527">
        <v>0</v>
      </c>
      <c r="C527">
        <v>56.400000000000013</v>
      </c>
      <c r="D527">
        <v>0.8</v>
      </c>
      <c r="E527">
        <v>14</v>
      </c>
      <c r="F527" s="19" t="b">
        <f t="shared" si="69"/>
        <v>0</v>
      </c>
      <c r="G527" s="20">
        <f t="shared" si="70"/>
        <v>14</v>
      </c>
      <c r="H527" s="20" t="b">
        <f t="shared" si="71"/>
        <v>0</v>
      </c>
      <c r="I527" s="20" t="b">
        <f t="shared" si="72"/>
        <v>0</v>
      </c>
      <c r="J527" s="20" t="b">
        <f t="shared" si="73"/>
        <v>0</v>
      </c>
      <c r="K527" s="21" t="b">
        <f t="shared" si="74"/>
        <v>0</v>
      </c>
    </row>
    <row r="528" spans="1:11" x14ac:dyDescent="0.25">
      <c r="A528" s="11">
        <v>40742.166666666664</v>
      </c>
      <c r="B528">
        <v>0</v>
      </c>
      <c r="C528">
        <v>56.400000000000013</v>
      </c>
      <c r="D528">
        <v>0.9</v>
      </c>
      <c r="E528">
        <v>340</v>
      </c>
      <c r="F528" s="19" t="b">
        <f t="shared" si="69"/>
        <v>0</v>
      </c>
      <c r="G528" s="20">
        <f t="shared" si="70"/>
        <v>340</v>
      </c>
      <c r="H528" s="20" t="b">
        <f t="shared" si="71"/>
        <v>0</v>
      </c>
      <c r="I528" s="20" t="b">
        <f t="shared" si="72"/>
        <v>0</v>
      </c>
      <c r="J528" s="20" t="b">
        <f t="shared" si="73"/>
        <v>0</v>
      </c>
      <c r="K528" s="21" t="b">
        <f t="shared" si="74"/>
        <v>0</v>
      </c>
    </row>
    <row r="529" spans="1:11" x14ac:dyDescent="0.25">
      <c r="A529" s="11">
        <v>40742.208333333336</v>
      </c>
      <c r="B529">
        <v>1.2</v>
      </c>
      <c r="C529">
        <v>57.600000000000016</v>
      </c>
      <c r="D529">
        <v>0.6</v>
      </c>
      <c r="E529">
        <v>153</v>
      </c>
      <c r="F529" s="19" t="b">
        <f t="shared" si="69"/>
        <v>0</v>
      </c>
      <c r="G529" s="20">
        <f t="shared" si="70"/>
        <v>153</v>
      </c>
      <c r="H529" s="20" t="b">
        <f t="shared" si="71"/>
        <v>0</v>
      </c>
      <c r="I529" s="20" t="b">
        <f t="shared" si="72"/>
        <v>0</v>
      </c>
      <c r="J529" s="20" t="b">
        <f t="shared" si="73"/>
        <v>0</v>
      </c>
      <c r="K529" s="21" t="b">
        <f t="shared" si="74"/>
        <v>0</v>
      </c>
    </row>
    <row r="530" spans="1:11" x14ac:dyDescent="0.25">
      <c r="A530" s="11">
        <v>40742.25</v>
      </c>
      <c r="B530">
        <v>0</v>
      </c>
      <c r="C530">
        <v>57.600000000000016</v>
      </c>
      <c r="D530">
        <v>0.6</v>
      </c>
      <c r="E530">
        <v>307</v>
      </c>
      <c r="F530" s="19" t="b">
        <f t="shared" si="69"/>
        <v>0</v>
      </c>
      <c r="G530" s="20">
        <f t="shared" si="70"/>
        <v>307</v>
      </c>
      <c r="H530" s="20" t="b">
        <f t="shared" si="71"/>
        <v>0</v>
      </c>
      <c r="I530" s="20" t="b">
        <f t="shared" si="72"/>
        <v>0</v>
      </c>
      <c r="J530" s="20" t="b">
        <f t="shared" si="73"/>
        <v>0</v>
      </c>
      <c r="K530" s="21" t="b">
        <f t="shared" si="74"/>
        <v>0</v>
      </c>
    </row>
    <row r="531" spans="1:11" x14ac:dyDescent="0.25">
      <c r="A531" s="11">
        <v>40742.291666666664</v>
      </c>
      <c r="B531">
        <v>0</v>
      </c>
      <c r="C531">
        <v>57.600000000000016</v>
      </c>
      <c r="D531">
        <v>0.9</v>
      </c>
      <c r="E531">
        <v>14</v>
      </c>
      <c r="F531" s="19" t="b">
        <f t="shared" si="69"/>
        <v>0</v>
      </c>
      <c r="G531" s="20">
        <f t="shared" si="70"/>
        <v>14</v>
      </c>
      <c r="H531" s="20" t="b">
        <f t="shared" si="71"/>
        <v>0</v>
      </c>
      <c r="I531" s="20" t="b">
        <f t="shared" si="72"/>
        <v>0</v>
      </c>
      <c r="J531" s="20" t="b">
        <f t="shared" si="73"/>
        <v>0</v>
      </c>
      <c r="K531" s="21" t="b">
        <f t="shared" si="74"/>
        <v>0</v>
      </c>
    </row>
    <row r="532" spans="1:11" x14ac:dyDescent="0.25">
      <c r="A532" s="11">
        <v>40742.333333333336</v>
      </c>
      <c r="B532">
        <v>0</v>
      </c>
      <c r="C532">
        <v>57.600000000000016</v>
      </c>
      <c r="D532">
        <v>0.7</v>
      </c>
      <c r="E532">
        <v>127</v>
      </c>
      <c r="F532" s="19" t="b">
        <f t="shared" si="69"/>
        <v>0</v>
      </c>
      <c r="G532" s="20">
        <f t="shared" si="70"/>
        <v>127</v>
      </c>
      <c r="H532" s="20" t="b">
        <f t="shared" si="71"/>
        <v>0</v>
      </c>
      <c r="I532" s="20" t="b">
        <f t="shared" si="72"/>
        <v>0</v>
      </c>
      <c r="J532" s="20" t="b">
        <f t="shared" si="73"/>
        <v>0</v>
      </c>
      <c r="K532" s="21" t="b">
        <f t="shared" si="74"/>
        <v>0</v>
      </c>
    </row>
    <row r="533" spans="1:11" x14ac:dyDescent="0.25">
      <c r="A533" s="11">
        <v>40742.375</v>
      </c>
      <c r="B533">
        <v>0</v>
      </c>
      <c r="C533">
        <v>57.600000000000016</v>
      </c>
      <c r="D533">
        <v>1.8</v>
      </c>
      <c r="E533">
        <v>98</v>
      </c>
      <c r="F533" s="19" t="b">
        <f t="shared" si="69"/>
        <v>0</v>
      </c>
      <c r="G533" s="20" t="b">
        <f t="shared" si="70"/>
        <v>0</v>
      </c>
      <c r="H533" s="20">
        <f t="shared" si="71"/>
        <v>98</v>
      </c>
      <c r="I533" s="20" t="b">
        <f t="shared" si="72"/>
        <v>0</v>
      </c>
      <c r="J533" s="20" t="b">
        <f t="shared" si="73"/>
        <v>0</v>
      </c>
      <c r="K533" s="21" t="b">
        <f t="shared" si="74"/>
        <v>0</v>
      </c>
    </row>
    <row r="534" spans="1:11" x14ac:dyDescent="0.25">
      <c r="A534" s="11">
        <v>40742.416666666664</v>
      </c>
      <c r="B534">
        <v>0</v>
      </c>
      <c r="C534">
        <v>57.600000000000016</v>
      </c>
      <c r="D534">
        <v>1.8</v>
      </c>
      <c r="E534">
        <v>299</v>
      </c>
      <c r="F534" s="19" t="b">
        <f t="shared" si="69"/>
        <v>0</v>
      </c>
      <c r="G534" s="20" t="b">
        <f t="shared" si="70"/>
        <v>0</v>
      </c>
      <c r="H534" s="20">
        <f t="shared" si="71"/>
        <v>299</v>
      </c>
      <c r="I534" s="20" t="b">
        <f t="shared" si="72"/>
        <v>0</v>
      </c>
      <c r="J534" s="20" t="b">
        <f t="shared" si="73"/>
        <v>0</v>
      </c>
      <c r="K534" s="21" t="b">
        <f t="shared" si="74"/>
        <v>0</v>
      </c>
    </row>
    <row r="535" spans="1:11" x14ac:dyDescent="0.25">
      <c r="A535" s="11">
        <v>40742.458333333336</v>
      </c>
      <c r="B535">
        <v>0</v>
      </c>
      <c r="C535">
        <v>57.600000000000016</v>
      </c>
      <c r="D535">
        <v>2.4</v>
      </c>
      <c r="E535">
        <v>88</v>
      </c>
      <c r="F535" s="19" t="b">
        <f t="shared" si="69"/>
        <v>0</v>
      </c>
      <c r="G535" s="20" t="b">
        <f t="shared" si="70"/>
        <v>0</v>
      </c>
      <c r="H535" s="20">
        <f t="shared" si="71"/>
        <v>88</v>
      </c>
      <c r="I535" s="20" t="b">
        <f t="shared" si="72"/>
        <v>0</v>
      </c>
      <c r="J535" s="20" t="b">
        <f t="shared" si="73"/>
        <v>0</v>
      </c>
      <c r="K535" s="21" t="b">
        <f t="shared" si="74"/>
        <v>0</v>
      </c>
    </row>
    <row r="536" spans="1:11" x14ac:dyDescent="0.25">
      <c r="A536" s="11">
        <v>40742.5</v>
      </c>
      <c r="B536">
        <v>0</v>
      </c>
      <c r="C536">
        <v>57.600000000000016</v>
      </c>
      <c r="D536">
        <v>4.0999999999999996</v>
      </c>
      <c r="E536">
        <v>122</v>
      </c>
      <c r="F536" s="19" t="b">
        <f t="shared" si="69"/>
        <v>0</v>
      </c>
      <c r="G536" s="20" t="b">
        <f t="shared" si="70"/>
        <v>0</v>
      </c>
      <c r="H536" s="20" t="b">
        <f t="shared" si="71"/>
        <v>0</v>
      </c>
      <c r="I536" s="20" t="b">
        <f t="shared" si="72"/>
        <v>0</v>
      </c>
      <c r="J536" s="20">
        <f t="shared" si="73"/>
        <v>122</v>
      </c>
      <c r="K536" s="21" t="b">
        <f t="shared" si="74"/>
        <v>0</v>
      </c>
    </row>
    <row r="537" spans="1:11" x14ac:dyDescent="0.25">
      <c r="A537" s="11">
        <v>40742.541666666664</v>
      </c>
      <c r="B537">
        <v>0</v>
      </c>
      <c r="C537">
        <v>57.600000000000016</v>
      </c>
      <c r="D537">
        <v>4.5999999999999996</v>
      </c>
      <c r="E537">
        <v>116</v>
      </c>
      <c r="F537" s="19" t="b">
        <f t="shared" si="69"/>
        <v>0</v>
      </c>
      <c r="G537" s="20" t="b">
        <f t="shared" si="70"/>
        <v>0</v>
      </c>
      <c r="H537" s="20" t="b">
        <f t="shared" si="71"/>
        <v>0</v>
      </c>
      <c r="I537" s="20" t="b">
        <f t="shared" si="72"/>
        <v>0</v>
      </c>
      <c r="J537" s="20" t="b">
        <f t="shared" si="73"/>
        <v>0</v>
      </c>
      <c r="K537" s="21">
        <f t="shared" si="74"/>
        <v>116</v>
      </c>
    </row>
    <row r="538" spans="1:11" x14ac:dyDescent="0.25">
      <c r="A538" s="11">
        <v>40742.583333333336</v>
      </c>
      <c r="B538">
        <v>0</v>
      </c>
      <c r="C538">
        <v>57.600000000000016</v>
      </c>
      <c r="D538">
        <v>3.8</v>
      </c>
      <c r="E538">
        <v>120</v>
      </c>
      <c r="F538" s="19" t="b">
        <f t="shared" si="69"/>
        <v>0</v>
      </c>
      <c r="G538" s="20" t="b">
        <f t="shared" si="70"/>
        <v>0</v>
      </c>
      <c r="H538" s="20" t="b">
        <f t="shared" si="71"/>
        <v>0</v>
      </c>
      <c r="I538" s="20" t="b">
        <f t="shared" si="72"/>
        <v>0</v>
      </c>
      <c r="J538" s="20">
        <f t="shared" si="73"/>
        <v>120</v>
      </c>
      <c r="K538" s="21" t="b">
        <f t="shared" si="74"/>
        <v>0</v>
      </c>
    </row>
    <row r="539" spans="1:11" x14ac:dyDescent="0.25">
      <c r="A539" s="11">
        <v>40742.625</v>
      </c>
      <c r="B539">
        <v>0</v>
      </c>
      <c r="C539">
        <v>57.600000000000016</v>
      </c>
      <c r="D539">
        <v>2.7</v>
      </c>
      <c r="E539">
        <v>189</v>
      </c>
      <c r="F539" s="19" t="b">
        <f t="shared" si="69"/>
        <v>0</v>
      </c>
      <c r="G539" s="20" t="b">
        <f t="shared" si="70"/>
        <v>0</v>
      </c>
      <c r="H539" s="20" t="b">
        <f t="shared" si="71"/>
        <v>0</v>
      </c>
      <c r="I539" s="20">
        <f t="shared" si="72"/>
        <v>189</v>
      </c>
      <c r="J539" s="20" t="b">
        <f t="shared" si="73"/>
        <v>0</v>
      </c>
      <c r="K539" s="21" t="b">
        <f t="shared" si="74"/>
        <v>0</v>
      </c>
    </row>
    <row r="540" spans="1:11" x14ac:dyDescent="0.25">
      <c r="A540" s="11">
        <v>40742.666666666664</v>
      </c>
      <c r="B540">
        <v>0</v>
      </c>
      <c r="C540">
        <v>57.600000000000016</v>
      </c>
      <c r="D540">
        <v>2.1</v>
      </c>
      <c r="E540">
        <v>351</v>
      </c>
      <c r="F540" s="19" t="b">
        <f t="shared" si="69"/>
        <v>0</v>
      </c>
      <c r="G540" s="20" t="b">
        <f t="shared" si="70"/>
        <v>0</v>
      </c>
      <c r="H540" s="20">
        <f t="shared" si="71"/>
        <v>351</v>
      </c>
      <c r="I540" s="20" t="b">
        <f t="shared" si="72"/>
        <v>0</v>
      </c>
      <c r="J540" s="20" t="b">
        <f t="shared" si="73"/>
        <v>0</v>
      </c>
      <c r="K540" s="21" t="b">
        <f t="shared" si="74"/>
        <v>0</v>
      </c>
    </row>
    <row r="541" spans="1:11" x14ac:dyDescent="0.25">
      <c r="A541" s="11">
        <v>40742.708333333336</v>
      </c>
      <c r="B541">
        <v>0</v>
      </c>
      <c r="C541">
        <v>57.600000000000016</v>
      </c>
      <c r="D541">
        <v>2.5</v>
      </c>
      <c r="E541">
        <v>143</v>
      </c>
      <c r="F541" s="19" t="b">
        <f t="shared" si="69"/>
        <v>0</v>
      </c>
      <c r="G541" s="20" t="b">
        <f t="shared" si="70"/>
        <v>0</v>
      </c>
      <c r="H541" s="20" t="b">
        <f t="shared" si="71"/>
        <v>0</v>
      </c>
      <c r="I541" s="20">
        <f t="shared" si="72"/>
        <v>143</v>
      </c>
      <c r="J541" s="20" t="b">
        <f t="shared" si="73"/>
        <v>0</v>
      </c>
      <c r="K541" s="21" t="b">
        <f t="shared" si="74"/>
        <v>0</v>
      </c>
    </row>
    <row r="542" spans="1:11" x14ac:dyDescent="0.25">
      <c r="A542" s="11">
        <v>40742.75</v>
      </c>
      <c r="B542">
        <v>0</v>
      </c>
      <c r="C542">
        <v>57.600000000000016</v>
      </c>
      <c r="D542">
        <v>1.9</v>
      </c>
      <c r="E542">
        <v>129</v>
      </c>
      <c r="F542" s="19" t="b">
        <f t="shared" si="69"/>
        <v>0</v>
      </c>
      <c r="G542" s="20" t="b">
        <f t="shared" si="70"/>
        <v>0</v>
      </c>
      <c r="H542" s="20">
        <f t="shared" si="71"/>
        <v>129</v>
      </c>
      <c r="I542" s="20" t="b">
        <f t="shared" si="72"/>
        <v>0</v>
      </c>
      <c r="J542" s="20" t="b">
        <f t="shared" si="73"/>
        <v>0</v>
      </c>
      <c r="K542" s="21" t="b">
        <f t="shared" si="74"/>
        <v>0</v>
      </c>
    </row>
    <row r="543" spans="1:11" x14ac:dyDescent="0.25">
      <c r="A543" s="11">
        <v>40742.791666666664</v>
      </c>
      <c r="B543">
        <v>0</v>
      </c>
      <c r="C543">
        <v>57.600000000000016</v>
      </c>
      <c r="D543">
        <v>2</v>
      </c>
      <c r="E543">
        <v>27</v>
      </c>
      <c r="F543" s="19" t="b">
        <f t="shared" si="69"/>
        <v>0</v>
      </c>
      <c r="G543" s="20" t="b">
        <f t="shared" si="70"/>
        <v>0</v>
      </c>
      <c r="H543" s="20">
        <f t="shared" si="71"/>
        <v>27</v>
      </c>
      <c r="I543" s="20" t="b">
        <f t="shared" si="72"/>
        <v>0</v>
      </c>
      <c r="J543" s="20" t="b">
        <f t="shared" si="73"/>
        <v>0</v>
      </c>
      <c r="K543" s="21" t="b">
        <f t="shared" si="74"/>
        <v>0</v>
      </c>
    </row>
    <row r="544" spans="1:11" x14ac:dyDescent="0.25">
      <c r="A544" s="11">
        <v>40742.833333333336</v>
      </c>
      <c r="B544">
        <v>0</v>
      </c>
      <c r="C544">
        <v>57.600000000000016</v>
      </c>
      <c r="D544">
        <v>2.1</v>
      </c>
      <c r="E544">
        <v>0</v>
      </c>
      <c r="F544" s="19" t="b">
        <f t="shared" si="69"/>
        <v>0</v>
      </c>
      <c r="G544" s="20" t="b">
        <f t="shared" si="70"/>
        <v>0</v>
      </c>
      <c r="H544" s="20">
        <f t="shared" si="71"/>
        <v>0</v>
      </c>
      <c r="I544" s="20" t="b">
        <f t="shared" si="72"/>
        <v>0</v>
      </c>
      <c r="J544" s="20" t="b">
        <f t="shared" si="73"/>
        <v>0</v>
      </c>
      <c r="K544" s="21" t="b">
        <f t="shared" si="74"/>
        <v>0</v>
      </c>
    </row>
    <row r="545" spans="1:11" x14ac:dyDescent="0.25">
      <c r="A545" s="11">
        <v>40742.875</v>
      </c>
      <c r="B545">
        <v>0</v>
      </c>
      <c r="C545">
        <v>57.600000000000016</v>
      </c>
      <c r="D545">
        <v>0.6</v>
      </c>
      <c r="E545">
        <v>317</v>
      </c>
      <c r="F545" s="19" t="b">
        <f t="shared" si="69"/>
        <v>0</v>
      </c>
      <c r="G545" s="20">
        <f t="shared" si="70"/>
        <v>317</v>
      </c>
      <c r="H545" s="20" t="b">
        <f t="shared" si="71"/>
        <v>0</v>
      </c>
      <c r="I545" s="20" t="b">
        <f t="shared" si="72"/>
        <v>0</v>
      </c>
      <c r="J545" s="20" t="b">
        <f t="shared" si="73"/>
        <v>0</v>
      </c>
      <c r="K545" s="21" t="b">
        <f t="shared" si="74"/>
        <v>0</v>
      </c>
    </row>
    <row r="546" spans="1:11" x14ac:dyDescent="0.25">
      <c r="A546" s="11">
        <v>40742.916666666664</v>
      </c>
      <c r="B546">
        <v>0</v>
      </c>
      <c r="C546">
        <v>57.600000000000016</v>
      </c>
      <c r="D546">
        <v>0.9</v>
      </c>
      <c r="E546">
        <v>0</v>
      </c>
      <c r="F546" s="19" t="b">
        <f t="shared" si="69"/>
        <v>0</v>
      </c>
      <c r="G546" s="20">
        <f t="shared" si="70"/>
        <v>0</v>
      </c>
      <c r="H546" s="20" t="b">
        <f t="shared" si="71"/>
        <v>0</v>
      </c>
      <c r="I546" s="20" t="b">
        <f t="shared" si="72"/>
        <v>0</v>
      </c>
      <c r="J546" s="20" t="b">
        <f t="shared" si="73"/>
        <v>0</v>
      </c>
      <c r="K546" s="21" t="b">
        <f t="shared" si="74"/>
        <v>0</v>
      </c>
    </row>
    <row r="547" spans="1:11" x14ac:dyDescent="0.25">
      <c r="A547" s="11">
        <v>40742.958333333336</v>
      </c>
      <c r="B547">
        <v>0</v>
      </c>
      <c r="C547">
        <v>57.600000000000016</v>
      </c>
      <c r="D547">
        <v>1</v>
      </c>
      <c r="E547">
        <v>186</v>
      </c>
      <c r="F547" s="19" t="b">
        <f t="shared" si="69"/>
        <v>0</v>
      </c>
      <c r="G547" s="20">
        <f t="shared" si="70"/>
        <v>186</v>
      </c>
      <c r="H547" s="20" t="b">
        <f t="shared" si="71"/>
        <v>0</v>
      </c>
      <c r="I547" s="20" t="b">
        <f t="shared" si="72"/>
        <v>0</v>
      </c>
      <c r="J547" s="20" t="b">
        <f t="shared" si="73"/>
        <v>0</v>
      </c>
      <c r="K547" s="21" t="b">
        <f t="shared" si="74"/>
        <v>0</v>
      </c>
    </row>
    <row r="548" spans="1:11" x14ac:dyDescent="0.25">
      <c r="A548" s="11">
        <v>40743</v>
      </c>
      <c r="B548">
        <v>0</v>
      </c>
      <c r="C548">
        <v>57.600000000000016</v>
      </c>
      <c r="D548">
        <v>1</v>
      </c>
      <c r="E548">
        <v>303</v>
      </c>
      <c r="F548" s="19" t="b">
        <f t="shared" si="69"/>
        <v>0</v>
      </c>
      <c r="G548" s="20">
        <f t="shared" si="70"/>
        <v>303</v>
      </c>
      <c r="H548" s="20" t="b">
        <f t="shared" si="71"/>
        <v>0</v>
      </c>
      <c r="I548" s="20" t="b">
        <f t="shared" si="72"/>
        <v>0</v>
      </c>
      <c r="J548" s="20" t="b">
        <f t="shared" si="73"/>
        <v>0</v>
      </c>
      <c r="K548" s="21" t="b">
        <f t="shared" si="74"/>
        <v>0</v>
      </c>
    </row>
    <row r="549" spans="1:11" x14ac:dyDescent="0.25">
      <c r="A549" s="11">
        <v>40743.041666666664</v>
      </c>
      <c r="B549">
        <v>0</v>
      </c>
      <c r="C549">
        <v>57.600000000000016</v>
      </c>
      <c r="D549">
        <v>0.6</v>
      </c>
      <c r="E549">
        <v>206</v>
      </c>
      <c r="F549" s="19" t="b">
        <f t="shared" si="69"/>
        <v>0</v>
      </c>
      <c r="G549" s="20">
        <f t="shared" si="70"/>
        <v>206</v>
      </c>
      <c r="H549" s="20" t="b">
        <f t="shared" si="71"/>
        <v>0</v>
      </c>
      <c r="I549" s="20" t="b">
        <f t="shared" si="72"/>
        <v>0</v>
      </c>
      <c r="J549" s="20" t="b">
        <f t="shared" si="73"/>
        <v>0</v>
      </c>
      <c r="K549" s="21" t="b">
        <f t="shared" si="74"/>
        <v>0</v>
      </c>
    </row>
    <row r="550" spans="1:11" x14ac:dyDescent="0.25">
      <c r="A550" s="11">
        <v>40743.083333333336</v>
      </c>
      <c r="B550">
        <v>0</v>
      </c>
      <c r="C550">
        <v>57.600000000000016</v>
      </c>
      <c r="D550">
        <v>0.6</v>
      </c>
      <c r="E550">
        <v>274</v>
      </c>
      <c r="F550" s="19" t="b">
        <f t="shared" si="69"/>
        <v>0</v>
      </c>
      <c r="G550" s="20">
        <f t="shared" si="70"/>
        <v>274</v>
      </c>
      <c r="H550" s="20" t="b">
        <f t="shared" si="71"/>
        <v>0</v>
      </c>
      <c r="I550" s="20" t="b">
        <f t="shared" si="72"/>
        <v>0</v>
      </c>
      <c r="J550" s="20" t="b">
        <f t="shared" si="73"/>
        <v>0</v>
      </c>
      <c r="K550" s="21" t="b">
        <f t="shared" si="74"/>
        <v>0</v>
      </c>
    </row>
    <row r="551" spans="1:11" x14ac:dyDescent="0.25">
      <c r="A551" s="11">
        <v>40743.125</v>
      </c>
      <c r="B551">
        <v>0</v>
      </c>
      <c r="C551">
        <v>57.600000000000016</v>
      </c>
      <c r="D551">
        <v>0.6</v>
      </c>
      <c r="E551">
        <v>293</v>
      </c>
      <c r="F551" s="19" t="b">
        <f t="shared" si="69"/>
        <v>0</v>
      </c>
      <c r="G551" s="20">
        <f t="shared" si="70"/>
        <v>293</v>
      </c>
      <c r="H551" s="20" t="b">
        <f t="shared" si="71"/>
        <v>0</v>
      </c>
      <c r="I551" s="20" t="b">
        <f t="shared" si="72"/>
        <v>0</v>
      </c>
      <c r="J551" s="20" t="b">
        <f t="shared" si="73"/>
        <v>0</v>
      </c>
      <c r="K551" s="21" t="b">
        <f t="shared" si="74"/>
        <v>0</v>
      </c>
    </row>
    <row r="552" spans="1:11" x14ac:dyDescent="0.25">
      <c r="A552" s="11">
        <v>40743.166666666664</v>
      </c>
      <c r="B552">
        <v>0</v>
      </c>
      <c r="C552">
        <v>57.600000000000016</v>
      </c>
      <c r="D552">
        <v>0.6</v>
      </c>
      <c r="E552">
        <v>69</v>
      </c>
      <c r="F552" s="19" t="b">
        <f t="shared" si="69"/>
        <v>0</v>
      </c>
      <c r="G552" s="20">
        <f t="shared" si="70"/>
        <v>69</v>
      </c>
      <c r="H552" s="20" t="b">
        <f t="shared" si="71"/>
        <v>0</v>
      </c>
      <c r="I552" s="20" t="b">
        <f t="shared" si="72"/>
        <v>0</v>
      </c>
      <c r="J552" s="20" t="b">
        <f t="shared" si="73"/>
        <v>0</v>
      </c>
      <c r="K552" s="21" t="b">
        <f t="shared" si="74"/>
        <v>0</v>
      </c>
    </row>
    <row r="553" spans="1:11" x14ac:dyDescent="0.25">
      <c r="A553" s="11">
        <v>40743.208333333336</v>
      </c>
      <c r="B553">
        <v>0</v>
      </c>
      <c r="C553">
        <v>57.600000000000016</v>
      </c>
      <c r="D553">
        <v>0.8</v>
      </c>
      <c r="E553">
        <v>213</v>
      </c>
      <c r="F553" s="19" t="b">
        <f t="shared" si="69"/>
        <v>0</v>
      </c>
      <c r="G553" s="20">
        <f t="shared" si="70"/>
        <v>213</v>
      </c>
      <c r="H553" s="20" t="b">
        <f t="shared" si="71"/>
        <v>0</v>
      </c>
      <c r="I553" s="20" t="b">
        <f t="shared" si="72"/>
        <v>0</v>
      </c>
      <c r="J553" s="20" t="b">
        <f t="shared" si="73"/>
        <v>0</v>
      </c>
      <c r="K553" s="21" t="b">
        <f t="shared" si="74"/>
        <v>0</v>
      </c>
    </row>
    <row r="554" spans="1:11" x14ac:dyDescent="0.25">
      <c r="A554" s="11">
        <v>40743.25</v>
      </c>
      <c r="B554">
        <v>0</v>
      </c>
      <c r="C554">
        <v>57.600000000000016</v>
      </c>
      <c r="D554">
        <v>0.6</v>
      </c>
      <c r="E554">
        <v>266</v>
      </c>
      <c r="F554" s="19" t="b">
        <f t="shared" si="69"/>
        <v>0</v>
      </c>
      <c r="G554" s="20">
        <f t="shared" si="70"/>
        <v>266</v>
      </c>
      <c r="H554" s="20" t="b">
        <f t="shared" si="71"/>
        <v>0</v>
      </c>
      <c r="I554" s="20" t="b">
        <f t="shared" si="72"/>
        <v>0</v>
      </c>
      <c r="J554" s="20" t="b">
        <f t="shared" si="73"/>
        <v>0</v>
      </c>
      <c r="K554" s="21" t="b">
        <f t="shared" si="74"/>
        <v>0</v>
      </c>
    </row>
    <row r="555" spans="1:11" x14ac:dyDescent="0.25">
      <c r="A555" s="11">
        <v>40743.291666666664</v>
      </c>
      <c r="B555">
        <v>0</v>
      </c>
      <c r="C555">
        <v>57.600000000000016</v>
      </c>
      <c r="D555">
        <v>0.4</v>
      </c>
      <c r="E555">
        <v>243</v>
      </c>
      <c r="F555" s="19">
        <f t="shared" si="69"/>
        <v>243</v>
      </c>
      <c r="G555" s="20" t="b">
        <f t="shared" si="70"/>
        <v>0</v>
      </c>
      <c r="H555" s="20" t="b">
        <f t="shared" si="71"/>
        <v>0</v>
      </c>
      <c r="I555" s="20" t="b">
        <f t="shared" si="72"/>
        <v>0</v>
      </c>
      <c r="J555" s="20" t="b">
        <f t="shared" si="73"/>
        <v>0</v>
      </c>
      <c r="K555" s="21" t="b">
        <f t="shared" si="74"/>
        <v>0</v>
      </c>
    </row>
    <row r="556" spans="1:11" x14ac:dyDescent="0.25">
      <c r="A556" s="11">
        <v>40743.333333333336</v>
      </c>
      <c r="B556">
        <v>0</v>
      </c>
      <c r="C556">
        <v>57.600000000000016</v>
      </c>
      <c r="D556">
        <v>0.9</v>
      </c>
      <c r="E556">
        <v>231</v>
      </c>
      <c r="F556" s="19" t="b">
        <f t="shared" si="69"/>
        <v>0</v>
      </c>
      <c r="G556" s="20">
        <f t="shared" si="70"/>
        <v>231</v>
      </c>
      <c r="H556" s="20" t="b">
        <f t="shared" si="71"/>
        <v>0</v>
      </c>
      <c r="I556" s="20" t="b">
        <f t="shared" si="72"/>
        <v>0</v>
      </c>
      <c r="J556" s="20" t="b">
        <f t="shared" si="73"/>
        <v>0</v>
      </c>
      <c r="K556" s="21" t="b">
        <f t="shared" si="74"/>
        <v>0</v>
      </c>
    </row>
    <row r="557" spans="1:11" x14ac:dyDescent="0.25">
      <c r="A557" s="11">
        <v>40743.375</v>
      </c>
      <c r="B557">
        <v>0</v>
      </c>
      <c r="C557">
        <v>57.600000000000016</v>
      </c>
      <c r="D557">
        <v>0.9</v>
      </c>
      <c r="E557">
        <v>195</v>
      </c>
      <c r="F557" s="19" t="b">
        <f t="shared" si="69"/>
        <v>0</v>
      </c>
      <c r="G557" s="20">
        <f t="shared" si="70"/>
        <v>195</v>
      </c>
      <c r="H557" s="20" t="b">
        <f t="shared" si="71"/>
        <v>0</v>
      </c>
      <c r="I557" s="20" t="b">
        <f t="shared" si="72"/>
        <v>0</v>
      </c>
      <c r="J557" s="20" t="b">
        <f t="shared" si="73"/>
        <v>0</v>
      </c>
      <c r="K557" s="21" t="b">
        <f t="shared" si="74"/>
        <v>0</v>
      </c>
    </row>
    <row r="558" spans="1:11" x14ac:dyDescent="0.25">
      <c r="A558" s="11">
        <v>40743.416666666664</v>
      </c>
      <c r="B558">
        <v>0</v>
      </c>
      <c r="C558">
        <v>57.600000000000016</v>
      </c>
      <c r="D558">
        <v>0.5</v>
      </c>
      <c r="E558">
        <v>21</v>
      </c>
      <c r="F558" s="19" t="b">
        <f t="shared" si="69"/>
        <v>0</v>
      </c>
      <c r="G558" s="20">
        <f t="shared" si="70"/>
        <v>21</v>
      </c>
      <c r="H558" s="20" t="b">
        <f t="shared" si="71"/>
        <v>0</v>
      </c>
      <c r="I558" s="20" t="b">
        <f t="shared" si="72"/>
        <v>0</v>
      </c>
      <c r="J558" s="20" t="b">
        <f t="shared" si="73"/>
        <v>0</v>
      </c>
      <c r="K558" s="21" t="b">
        <f t="shared" si="74"/>
        <v>0</v>
      </c>
    </row>
    <row r="559" spans="1:11" x14ac:dyDescent="0.25">
      <c r="A559" s="11">
        <v>40743.458333333336</v>
      </c>
      <c r="B559">
        <v>0</v>
      </c>
      <c r="C559">
        <v>57.600000000000016</v>
      </c>
      <c r="D559">
        <v>0.8</v>
      </c>
      <c r="E559">
        <v>85</v>
      </c>
      <c r="F559" s="19" t="b">
        <f t="shared" si="69"/>
        <v>0</v>
      </c>
      <c r="G559" s="20">
        <f t="shared" si="70"/>
        <v>85</v>
      </c>
      <c r="H559" s="20" t="b">
        <f t="shared" si="71"/>
        <v>0</v>
      </c>
      <c r="I559" s="20" t="b">
        <f t="shared" si="72"/>
        <v>0</v>
      </c>
      <c r="J559" s="20" t="b">
        <f t="shared" si="73"/>
        <v>0</v>
      </c>
      <c r="K559" s="21" t="b">
        <f t="shared" si="74"/>
        <v>0</v>
      </c>
    </row>
    <row r="560" spans="1:11" x14ac:dyDescent="0.25">
      <c r="A560" s="11">
        <v>40743.5</v>
      </c>
      <c r="B560">
        <v>0</v>
      </c>
      <c r="C560">
        <v>57.600000000000016</v>
      </c>
      <c r="D560">
        <v>0.9</v>
      </c>
      <c r="E560">
        <v>169</v>
      </c>
      <c r="F560" s="19" t="b">
        <f t="shared" si="69"/>
        <v>0</v>
      </c>
      <c r="G560" s="20">
        <f t="shared" si="70"/>
        <v>169</v>
      </c>
      <c r="H560" s="20" t="b">
        <f t="shared" si="71"/>
        <v>0</v>
      </c>
      <c r="I560" s="20" t="b">
        <f t="shared" si="72"/>
        <v>0</v>
      </c>
      <c r="J560" s="20" t="b">
        <f t="shared" si="73"/>
        <v>0</v>
      </c>
      <c r="K560" s="21" t="b">
        <f t="shared" si="74"/>
        <v>0</v>
      </c>
    </row>
    <row r="561" spans="1:11" x14ac:dyDescent="0.25">
      <c r="A561" s="11">
        <v>40743.541666666664</v>
      </c>
      <c r="B561">
        <v>0</v>
      </c>
      <c r="C561">
        <v>57.600000000000016</v>
      </c>
      <c r="D561">
        <v>1</v>
      </c>
      <c r="E561">
        <v>96</v>
      </c>
      <c r="F561" s="19" t="b">
        <f t="shared" si="69"/>
        <v>0</v>
      </c>
      <c r="G561" s="20">
        <f t="shared" si="70"/>
        <v>96</v>
      </c>
      <c r="H561" s="20" t="b">
        <f t="shared" si="71"/>
        <v>0</v>
      </c>
      <c r="I561" s="20" t="b">
        <f t="shared" si="72"/>
        <v>0</v>
      </c>
      <c r="J561" s="20" t="b">
        <f t="shared" si="73"/>
        <v>0</v>
      </c>
      <c r="K561" s="21" t="b">
        <f t="shared" si="74"/>
        <v>0</v>
      </c>
    </row>
    <row r="562" spans="1:11" x14ac:dyDescent="0.25">
      <c r="A562" s="11">
        <v>40743.583333333336</v>
      </c>
      <c r="B562">
        <v>0</v>
      </c>
      <c r="C562">
        <v>57.600000000000016</v>
      </c>
      <c r="D562">
        <v>3</v>
      </c>
      <c r="E562">
        <v>46</v>
      </c>
      <c r="F562" s="19" t="b">
        <f t="shared" si="69"/>
        <v>0</v>
      </c>
      <c r="G562" s="20" t="b">
        <f t="shared" si="70"/>
        <v>0</v>
      </c>
      <c r="H562" s="20" t="b">
        <f t="shared" si="71"/>
        <v>0</v>
      </c>
      <c r="I562" s="20">
        <f t="shared" si="72"/>
        <v>46</v>
      </c>
      <c r="J562" s="20" t="b">
        <f t="shared" si="73"/>
        <v>0</v>
      </c>
      <c r="K562" s="21" t="b">
        <f t="shared" si="74"/>
        <v>0</v>
      </c>
    </row>
    <row r="563" spans="1:11" x14ac:dyDescent="0.25">
      <c r="A563" s="11">
        <v>40743.625</v>
      </c>
      <c r="B563">
        <v>0</v>
      </c>
      <c r="C563">
        <v>57.600000000000016</v>
      </c>
      <c r="D563">
        <v>4.0999999999999996</v>
      </c>
      <c r="E563">
        <v>100</v>
      </c>
      <c r="F563" s="19" t="b">
        <f t="shared" si="69"/>
        <v>0</v>
      </c>
      <c r="G563" s="20" t="b">
        <f t="shared" si="70"/>
        <v>0</v>
      </c>
      <c r="H563" s="20" t="b">
        <f t="shared" si="71"/>
        <v>0</v>
      </c>
      <c r="I563" s="20" t="b">
        <f t="shared" si="72"/>
        <v>0</v>
      </c>
      <c r="J563" s="20">
        <f t="shared" si="73"/>
        <v>100</v>
      </c>
      <c r="K563" s="21" t="b">
        <f t="shared" si="74"/>
        <v>0</v>
      </c>
    </row>
    <row r="564" spans="1:11" x14ac:dyDescent="0.25">
      <c r="A564" s="11">
        <v>40743.666666666664</v>
      </c>
      <c r="B564">
        <v>0</v>
      </c>
      <c r="C564">
        <v>57.600000000000016</v>
      </c>
      <c r="D564">
        <v>2.1</v>
      </c>
      <c r="E564">
        <v>65</v>
      </c>
      <c r="F564" s="19" t="b">
        <f t="shared" si="69"/>
        <v>0</v>
      </c>
      <c r="G564" s="20" t="b">
        <f t="shared" si="70"/>
        <v>0</v>
      </c>
      <c r="H564" s="20">
        <f t="shared" si="71"/>
        <v>65</v>
      </c>
      <c r="I564" s="20" t="b">
        <f t="shared" si="72"/>
        <v>0</v>
      </c>
      <c r="J564" s="20" t="b">
        <f t="shared" si="73"/>
        <v>0</v>
      </c>
      <c r="K564" s="21" t="b">
        <f t="shared" si="74"/>
        <v>0</v>
      </c>
    </row>
    <row r="565" spans="1:11" x14ac:dyDescent="0.25">
      <c r="A565" s="11">
        <v>40743.708333333336</v>
      </c>
      <c r="B565">
        <v>0</v>
      </c>
      <c r="C565">
        <v>57.600000000000016</v>
      </c>
      <c r="D565">
        <v>1.6</v>
      </c>
      <c r="E565">
        <v>55</v>
      </c>
      <c r="F565" s="19" t="b">
        <f t="shared" ref="F565:F628" si="75">IF(D565&lt;0.5,E565)</f>
        <v>0</v>
      </c>
      <c r="G565" s="20" t="b">
        <f t="shared" ref="G565:G628" si="76">IF(D565&lt;1.5,IF(D565&gt;=0.5,E565))</f>
        <v>0</v>
      </c>
      <c r="H565" s="20">
        <f t="shared" ref="H565:H628" si="77">IF(D565&lt;2.5,IF(D565&gt;=1.5,E565))</f>
        <v>55</v>
      </c>
      <c r="I565" s="20" t="b">
        <f t="shared" ref="I565:I628" si="78">IF(D565&lt;3.5,IF(D565&gt;=2.5,E565))</f>
        <v>0</v>
      </c>
      <c r="J565" s="20" t="b">
        <f t="shared" ref="J565:J628" si="79">IF(D565&lt;4.5,IF(D565&gt;=3.5,E565))</f>
        <v>0</v>
      </c>
      <c r="K565" s="21" t="b">
        <f t="shared" ref="K565:K628" si="80">IF(D565&gt;=4.5,E565)</f>
        <v>0</v>
      </c>
    </row>
    <row r="566" spans="1:11" x14ac:dyDescent="0.25">
      <c r="A566" s="11">
        <v>40743.75</v>
      </c>
      <c r="B566">
        <v>0</v>
      </c>
      <c r="C566">
        <v>57.600000000000016</v>
      </c>
      <c r="D566">
        <v>1.1000000000000001</v>
      </c>
      <c r="E566">
        <v>96</v>
      </c>
      <c r="F566" s="19" t="b">
        <f t="shared" si="75"/>
        <v>0</v>
      </c>
      <c r="G566" s="20">
        <f t="shared" si="76"/>
        <v>96</v>
      </c>
      <c r="H566" s="20" t="b">
        <f t="shared" si="77"/>
        <v>0</v>
      </c>
      <c r="I566" s="20" t="b">
        <f t="shared" si="78"/>
        <v>0</v>
      </c>
      <c r="J566" s="20" t="b">
        <f t="shared" si="79"/>
        <v>0</v>
      </c>
      <c r="K566" s="21" t="b">
        <f t="shared" si="80"/>
        <v>0</v>
      </c>
    </row>
    <row r="567" spans="1:11" x14ac:dyDescent="0.25">
      <c r="A567" s="11">
        <v>40743.791666666664</v>
      </c>
      <c r="B567">
        <v>0.2</v>
      </c>
      <c r="C567">
        <v>57.800000000000018</v>
      </c>
      <c r="D567">
        <v>2.4</v>
      </c>
      <c r="E567">
        <v>207</v>
      </c>
      <c r="F567" s="19" t="b">
        <f t="shared" si="75"/>
        <v>0</v>
      </c>
      <c r="G567" s="20" t="b">
        <f t="shared" si="76"/>
        <v>0</v>
      </c>
      <c r="H567" s="20">
        <f t="shared" si="77"/>
        <v>207</v>
      </c>
      <c r="I567" s="20" t="b">
        <f t="shared" si="78"/>
        <v>0</v>
      </c>
      <c r="J567" s="20" t="b">
        <f t="shared" si="79"/>
        <v>0</v>
      </c>
      <c r="K567" s="21" t="b">
        <f t="shared" si="80"/>
        <v>0</v>
      </c>
    </row>
    <row r="568" spans="1:11" x14ac:dyDescent="0.25">
      <c r="A568" s="11">
        <v>40743.833333333336</v>
      </c>
      <c r="B568">
        <v>0.8</v>
      </c>
      <c r="C568">
        <v>58.600000000000016</v>
      </c>
      <c r="D568">
        <v>1.9</v>
      </c>
      <c r="E568">
        <v>231</v>
      </c>
      <c r="F568" s="19" t="b">
        <f t="shared" si="75"/>
        <v>0</v>
      </c>
      <c r="G568" s="20" t="b">
        <f t="shared" si="76"/>
        <v>0</v>
      </c>
      <c r="H568" s="20">
        <f t="shared" si="77"/>
        <v>231</v>
      </c>
      <c r="I568" s="20" t="b">
        <f t="shared" si="78"/>
        <v>0</v>
      </c>
      <c r="J568" s="20" t="b">
        <f t="shared" si="79"/>
        <v>0</v>
      </c>
      <c r="K568" s="21" t="b">
        <f t="shared" si="80"/>
        <v>0</v>
      </c>
    </row>
    <row r="569" spans="1:11" x14ac:dyDescent="0.25">
      <c r="A569" s="11">
        <v>40743.875</v>
      </c>
      <c r="B569">
        <v>3.6</v>
      </c>
      <c r="C569">
        <v>62.200000000000017</v>
      </c>
      <c r="D569">
        <v>1</v>
      </c>
      <c r="E569">
        <v>131</v>
      </c>
      <c r="F569" s="19" t="b">
        <f t="shared" si="75"/>
        <v>0</v>
      </c>
      <c r="G569" s="20">
        <f t="shared" si="76"/>
        <v>131</v>
      </c>
      <c r="H569" s="20" t="b">
        <f t="shared" si="77"/>
        <v>0</v>
      </c>
      <c r="I569" s="20" t="b">
        <f t="shared" si="78"/>
        <v>0</v>
      </c>
      <c r="J569" s="20" t="b">
        <f t="shared" si="79"/>
        <v>0</v>
      </c>
      <c r="K569" s="21" t="b">
        <f t="shared" si="80"/>
        <v>0</v>
      </c>
    </row>
    <row r="570" spans="1:11" x14ac:dyDescent="0.25">
      <c r="A570" s="11">
        <v>40743.916666666664</v>
      </c>
      <c r="B570">
        <v>0.2</v>
      </c>
      <c r="C570">
        <v>62.40000000000002</v>
      </c>
      <c r="D570">
        <v>0.8</v>
      </c>
      <c r="E570">
        <v>180</v>
      </c>
      <c r="F570" s="19" t="b">
        <f t="shared" si="75"/>
        <v>0</v>
      </c>
      <c r="G570" s="20">
        <f t="shared" si="76"/>
        <v>180</v>
      </c>
      <c r="H570" s="20" t="b">
        <f t="shared" si="77"/>
        <v>0</v>
      </c>
      <c r="I570" s="20" t="b">
        <f t="shared" si="78"/>
        <v>0</v>
      </c>
      <c r="J570" s="20" t="b">
        <f t="shared" si="79"/>
        <v>0</v>
      </c>
      <c r="K570" s="21" t="b">
        <f t="shared" si="80"/>
        <v>0</v>
      </c>
    </row>
    <row r="571" spans="1:11" x14ac:dyDescent="0.25">
      <c r="A571" s="11">
        <v>40743.958333333336</v>
      </c>
      <c r="B571">
        <v>0</v>
      </c>
      <c r="C571">
        <v>62.40000000000002</v>
      </c>
      <c r="D571">
        <v>0.6</v>
      </c>
      <c r="E571">
        <v>3</v>
      </c>
      <c r="F571" s="19" t="b">
        <f t="shared" si="75"/>
        <v>0</v>
      </c>
      <c r="G571" s="20">
        <f t="shared" si="76"/>
        <v>3</v>
      </c>
      <c r="H571" s="20" t="b">
        <f t="shared" si="77"/>
        <v>0</v>
      </c>
      <c r="I571" s="20" t="b">
        <f t="shared" si="78"/>
        <v>0</v>
      </c>
      <c r="J571" s="20" t="b">
        <f t="shared" si="79"/>
        <v>0</v>
      </c>
      <c r="K571" s="21" t="b">
        <f t="shared" si="80"/>
        <v>0</v>
      </c>
    </row>
    <row r="572" spans="1:11" x14ac:dyDescent="0.25">
      <c r="A572" s="11">
        <v>40744</v>
      </c>
      <c r="B572">
        <v>0</v>
      </c>
      <c r="C572">
        <v>62.40000000000002</v>
      </c>
      <c r="D572">
        <v>0.4</v>
      </c>
      <c r="E572">
        <v>127</v>
      </c>
      <c r="F572" s="19">
        <f t="shared" si="75"/>
        <v>127</v>
      </c>
      <c r="G572" s="20" t="b">
        <f t="shared" si="76"/>
        <v>0</v>
      </c>
      <c r="H572" s="20" t="b">
        <f t="shared" si="77"/>
        <v>0</v>
      </c>
      <c r="I572" s="20" t="b">
        <f t="shared" si="78"/>
        <v>0</v>
      </c>
      <c r="J572" s="20" t="b">
        <f t="shared" si="79"/>
        <v>0</v>
      </c>
      <c r="K572" s="21" t="b">
        <f t="shared" si="80"/>
        <v>0</v>
      </c>
    </row>
    <row r="573" spans="1:11" x14ac:dyDescent="0.25">
      <c r="A573" s="11">
        <v>40744.041666666664</v>
      </c>
      <c r="B573">
        <v>1.4</v>
      </c>
      <c r="C573">
        <v>63.800000000000018</v>
      </c>
      <c r="D573">
        <v>0.4</v>
      </c>
      <c r="E573">
        <v>177</v>
      </c>
      <c r="F573" s="19">
        <f t="shared" si="75"/>
        <v>177</v>
      </c>
      <c r="G573" s="20" t="b">
        <f t="shared" si="76"/>
        <v>0</v>
      </c>
      <c r="H573" s="20" t="b">
        <f t="shared" si="77"/>
        <v>0</v>
      </c>
      <c r="I573" s="20" t="b">
        <f t="shared" si="78"/>
        <v>0</v>
      </c>
      <c r="J573" s="20" t="b">
        <f t="shared" si="79"/>
        <v>0</v>
      </c>
      <c r="K573" s="21" t="b">
        <f t="shared" si="80"/>
        <v>0</v>
      </c>
    </row>
    <row r="574" spans="1:11" x14ac:dyDescent="0.25">
      <c r="A574" s="11">
        <v>40744.083333333336</v>
      </c>
      <c r="B574">
        <v>0.2</v>
      </c>
      <c r="C574">
        <v>64.000000000000014</v>
      </c>
      <c r="D574">
        <v>0.8</v>
      </c>
      <c r="E574">
        <v>258</v>
      </c>
      <c r="F574" s="19" t="b">
        <f t="shared" si="75"/>
        <v>0</v>
      </c>
      <c r="G574" s="20">
        <f t="shared" si="76"/>
        <v>258</v>
      </c>
      <c r="H574" s="20" t="b">
        <f t="shared" si="77"/>
        <v>0</v>
      </c>
      <c r="I574" s="20" t="b">
        <f t="shared" si="78"/>
        <v>0</v>
      </c>
      <c r="J574" s="20" t="b">
        <f t="shared" si="79"/>
        <v>0</v>
      </c>
      <c r="K574" s="21" t="b">
        <f t="shared" si="80"/>
        <v>0</v>
      </c>
    </row>
    <row r="575" spans="1:11" x14ac:dyDescent="0.25">
      <c r="A575" s="11">
        <v>40744.125</v>
      </c>
      <c r="B575">
        <v>0</v>
      </c>
      <c r="C575">
        <v>64.000000000000014</v>
      </c>
      <c r="D575">
        <v>0.5</v>
      </c>
      <c r="E575">
        <v>137</v>
      </c>
      <c r="F575" s="19" t="b">
        <f t="shared" si="75"/>
        <v>0</v>
      </c>
      <c r="G575" s="20">
        <f t="shared" si="76"/>
        <v>137</v>
      </c>
      <c r="H575" s="20" t="b">
        <f t="shared" si="77"/>
        <v>0</v>
      </c>
      <c r="I575" s="20" t="b">
        <f t="shared" si="78"/>
        <v>0</v>
      </c>
      <c r="J575" s="20" t="b">
        <f t="shared" si="79"/>
        <v>0</v>
      </c>
      <c r="K575" s="21" t="b">
        <f t="shared" si="80"/>
        <v>0</v>
      </c>
    </row>
    <row r="576" spans="1:11" x14ac:dyDescent="0.25">
      <c r="A576" s="11">
        <v>40744.166666666664</v>
      </c>
      <c r="B576">
        <v>0</v>
      </c>
      <c r="C576">
        <v>64.000000000000014</v>
      </c>
      <c r="D576">
        <v>0.4</v>
      </c>
      <c r="E576">
        <v>134</v>
      </c>
      <c r="F576" s="19">
        <f t="shared" si="75"/>
        <v>134</v>
      </c>
      <c r="G576" s="20" t="b">
        <f t="shared" si="76"/>
        <v>0</v>
      </c>
      <c r="H576" s="20" t="b">
        <f t="shared" si="77"/>
        <v>0</v>
      </c>
      <c r="I576" s="20" t="b">
        <f t="shared" si="78"/>
        <v>0</v>
      </c>
      <c r="J576" s="20" t="b">
        <f t="shared" si="79"/>
        <v>0</v>
      </c>
      <c r="K576" s="21" t="b">
        <f t="shared" si="80"/>
        <v>0</v>
      </c>
    </row>
    <row r="577" spans="1:11" x14ac:dyDescent="0.25">
      <c r="A577" s="11">
        <v>40744.208333333336</v>
      </c>
      <c r="B577">
        <v>0</v>
      </c>
      <c r="C577">
        <v>64.000000000000014</v>
      </c>
      <c r="D577">
        <v>1.6</v>
      </c>
      <c r="E577">
        <v>284</v>
      </c>
      <c r="F577" s="19" t="b">
        <f t="shared" si="75"/>
        <v>0</v>
      </c>
      <c r="G577" s="20" t="b">
        <f t="shared" si="76"/>
        <v>0</v>
      </c>
      <c r="H577" s="20">
        <f t="shared" si="77"/>
        <v>284</v>
      </c>
      <c r="I577" s="20" t="b">
        <f t="shared" si="78"/>
        <v>0</v>
      </c>
      <c r="J577" s="20" t="b">
        <f t="shared" si="79"/>
        <v>0</v>
      </c>
      <c r="K577" s="21" t="b">
        <f t="shared" si="80"/>
        <v>0</v>
      </c>
    </row>
    <row r="578" spans="1:11" x14ac:dyDescent="0.25">
      <c r="A578" s="11">
        <v>40744.25</v>
      </c>
      <c r="B578">
        <v>0</v>
      </c>
      <c r="C578">
        <v>64.000000000000014</v>
      </c>
      <c r="D578">
        <v>5.7</v>
      </c>
      <c r="E578">
        <v>276</v>
      </c>
      <c r="F578" s="19" t="b">
        <f t="shared" si="75"/>
        <v>0</v>
      </c>
      <c r="G578" s="20" t="b">
        <f t="shared" si="76"/>
        <v>0</v>
      </c>
      <c r="H578" s="20" t="b">
        <f t="shared" si="77"/>
        <v>0</v>
      </c>
      <c r="I578" s="20" t="b">
        <f t="shared" si="78"/>
        <v>0</v>
      </c>
      <c r="J578" s="20" t="b">
        <f t="shared" si="79"/>
        <v>0</v>
      </c>
      <c r="K578" s="21">
        <f t="shared" si="80"/>
        <v>276</v>
      </c>
    </row>
    <row r="579" spans="1:11" x14ac:dyDescent="0.25">
      <c r="A579" s="11">
        <v>40744.291666666664</v>
      </c>
      <c r="B579">
        <v>0</v>
      </c>
      <c r="C579">
        <v>64.000000000000014</v>
      </c>
      <c r="D579">
        <v>6.8</v>
      </c>
      <c r="E579">
        <v>275</v>
      </c>
      <c r="F579" s="19" t="b">
        <f t="shared" si="75"/>
        <v>0</v>
      </c>
      <c r="G579" s="20" t="b">
        <f t="shared" si="76"/>
        <v>0</v>
      </c>
      <c r="H579" s="20" t="b">
        <f t="shared" si="77"/>
        <v>0</v>
      </c>
      <c r="I579" s="20" t="b">
        <f t="shared" si="78"/>
        <v>0</v>
      </c>
      <c r="J579" s="20" t="b">
        <f t="shared" si="79"/>
        <v>0</v>
      </c>
      <c r="K579" s="21">
        <f t="shared" si="80"/>
        <v>275</v>
      </c>
    </row>
    <row r="580" spans="1:11" x14ac:dyDescent="0.25">
      <c r="A580" s="11">
        <v>40744.333333333336</v>
      </c>
      <c r="B580">
        <v>0</v>
      </c>
      <c r="C580">
        <v>64.000000000000014</v>
      </c>
      <c r="D580">
        <v>6.4</v>
      </c>
      <c r="E580">
        <v>261</v>
      </c>
      <c r="F580" s="19" t="b">
        <f t="shared" si="75"/>
        <v>0</v>
      </c>
      <c r="G580" s="20" t="b">
        <f t="shared" si="76"/>
        <v>0</v>
      </c>
      <c r="H580" s="20" t="b">
        <f t="shared" si="77"/>
        <v>0</v>
      </c>
      <c r="I580" s="20" t="b">
        <f t="shared" si="78"/>
        <v>0</v>
      </c>
      <c r="J580" s="20" t="b">
        <f t="shared" si="79"/>
        <v>0</v>
      </c>
      <c r="K580" s="21">
        <f t="shared" si="80"/>
        <v>261</v>
      </c>
    </row>
    <row r="581" spans="1:11" x14ac:dyDescent="0.25">
      <c r="A581" s="11">
        <v>40744.375</v>
      </c>
      <c r="B581">
        <v>0</v>
      </c>
      <c r="C581">
        <v>64.000000000000014</v>
      </c>
      <c r="D581">
        <v>6.7</v>
      </c>
      <c r="E581">
        <v>278</v>
      </c>
      <c r="F581" s="19" t="b">
        <f t="shared" si="75"/>
        <v>0</v>
      </c>
      <c r="G581" s="20" t="b">
        <f t="shared" si="76"/>
        <v>0</v>
      </c>
      <c r="H581" s="20" t="b">
        <f t="shared" si="77"/>
        <v>0</v>
      </c>
      <c r="I581" s="20" t="b">
        <f t="shared" si="78"/>
        <v>0</v>
      </c>
      <c r="J581" s="20" t="b">
        <f t="shared" si="79"/>
        <v>0</v>
      </c>
      <c r="K581" s="21">
        <f t="shared" si="80"/>
        <v>278</v>
      </c>
    </row>
    <row r="582" spans="1:11" x14ac:dyDescent="0.25">
      <c r="A582" s="11">
        <v>40744.416666666664</v>
      </c>
      <c r="B582">
        <v>0</v>
      </c>
      <c r="C582">
        <v>64.000000000000014</v>
      </c>
      <c r="D582">
        <v>6.8</v>
      </c>
      <c r="E582">
        <v>270</v>
      </c>
      <c r="F582" s="19" t="b">
        <f t="shared" si="75"/>
        <v>0</v>
      </c>
      <c r="G582" s="20" t="b">
        <f t="shared" si="76"/>
        <v>0</v>
      </c>
      <c r="H582" s="20" t="b">
        <f t="shared" si="77"/>
        <v>0</v>
      </c>
      <c r="I582" s="20" t="b">
        <f t="shared" si="78"/>
        <v>0</v>
      </c>
      <c r="J582" s="20" t="b">
        <f t="shared" si="79"/>
        <v>0</v>
      </c>
      <c r="K582" s="21">
        <f t="shared" si="80"/>
        <v>270</v>
      </c>
    </row>
    <row r="583" spans="1:11" x14ac:dyDescent="0.25">
      <c r="A583" s="11">
        <v>40744.458333333336</v>
      </c>
      <c r="B583">
        <v>0</v>
      </c>
      <c r="C583">
        <v>64.000000000000014</v>
      </c>
      <c r="D583">
        <v>7.5</v>
      </c>
      <c r="E583">
        <v>274</v>
      </c>
      <c r="F583" s="19" t="b">
        <f t="shared" si="75"/>
        <v>0</v>
      </c>
      <c r="G583" s="20" t="b">
        <f t="shared" si="76"/>
        <v>0</v>
      </c>
      <c r="H583" s="20" t="b">
        <f t="shared" si="77"/>
        <v>0</v>
      </c>
      <c r="I583" s="20" t="b">
        <f t="shared" si="78"/>
        <v>0</v>
      </c>
      <c r="J583" s="20" t="b">
        <f t="shared" si="79"/>
        <v>0</v>
      </c>
      <c r="K583" s="21">
        <f t="shared" si="80"/>
        <v>274</v>
      </c>
    </row>
    <row r="584" spans="1:11" x14ac:dyDescent="0.25">
      <c r="A584" s="11">
        <v>40744.5</v>
      </c>
      <c r="B584">
        <v>0</v>
      </c>
      <c r="C584">
        <v>64.000000000000014</v>
      </c>
      <c r="D584">
        <v>6.5</v>
      </c>
      <c r="E584">
        <v>278</v>
      </c>
      <c r="F584" s="19" t="b">
        <f t="shared" si="75"/>
        <v>0</v>
      </c>
      <c r="G584" s="20" t="b">
        <f t="shared" si="76"/>
        <v>0</v>
      </c>
      <c r="H584" s="20" t="b">
        <f t="shared" si="77"/>
        <v>0</v>
      </c>
      <c r="I584" s="20" t="b">
        <f t="shared" si="78"/>
        <v>0</v>
      </c>
      <c r="J584" s="20" t="b">
        <f t="shared" si="79"/>
        <v>0</v>
      </c>
      <c r="K584" s="21">
        <f t="shared" si="80"/>
        <v>278</v>
      </c>
    </row>
    <row r="585" spans="1:11" x14ac:dyDescent="0.25">
      <c r="A585" s="11">
        <v>40744.541666666664</v>
      </c>
      <c r="B585">
        <v>0</v>
      </c>
      <c r="C585">
        <v>64.000000000000014</v>
      </c>
      <c r="D585">
        <v>5.7</v>
      </c>
      <c r="E585">
        <v>276</v>
      </c>
      <c r="F585" s="19" t="b">
        <f t="shared" si="75"/>
        <v>0</v>
      </c>
      <c r="G585" s="20" t="b">
        <f t="shared" si="76"/>
        <v>0</v>
      </c>
      <c r="H585" s="20" t="b">
        <f t="shared" si="77"/>
        <v>0</v>
      </c>
      <c r="I585" s="20" t="b">
        <f t="shared" si="78"/>
        <v>0</v>
      </c>
      <c r="J585" s="20" t="b">
        <f t="shared" si="79"/>
        <v>0</v>
      </c>
      <c r="K585" s="21">
        <f t="shared" si="80"/>
        <v>276</v>
      </c>
    </row>
    <row r="586" spans="1:11" x14ac:dyDescent="0.25">
      <c r="A586" s="11">
        <v>40744.583333333336</v>
      </c>
      <c r="B586">
        <v>0</v>
      </c>
      <c r="C586">
        <v>64.000000000000014</v>
      </c>
      <c r="D586">
        <v>4</v>
      </c>
      <c r="E586">
        <v>274</v>
      </c>
      <c r="F586" s="19" t="b">
        <f t="shared" si="75"/>
        <v>0</v>
      </c>
      <c r="G586" s="20" t="b">
        <f t="shared" si="76"/>
        <v>0</v>
      </c>
      <c r="H586" s="20" t="b">
        <f t="shared" si="77"/>
        <v>0</v>
      </c>
      <c r="I586" s="20" t="b">
        <f t="shared" si="78"/>
        <v>0</v>
      </c>
      <c r="J586" s="20">
        <f t="shared" si="79"/>
        <v>274</v>
      </c>
      <c r="K586" s="21" t="b">
        <f t="shared" si="80"/>
        <v>0</v>
      </c>
    </row>
    <row r="587" spans="1:11" x14ac:dyDescent="0.25">
      <c r="A587" s="11">
        <v>40744.625</v>
      </c>
      <c r="B587">
        <v>0</v>
      </c>
      <c r="C587">
        <v>64.000000000000014</v>
      </c>
      <c r="D587">
        <v>4</v>
      </c>
      <c r="E587">
        <v>261</v>
      </c>
      <c r="F587" s="19" t="b">
        <f t="shared" si="75"/>
        <v>0</v>
      </c>
      <c r="G587" s="20" t="b">
        <f t="shared" si="76"/>
        <v>0</v>
      </c>
      <c r="H587" s="20" t="b">
        <f t="shared" si="77"/>
        <v>0</v>
      </c>
      <c r="I587" s="20" t="b">
        <f t="shared" si="78"/>
        <v>0</v>
      </c>
      <c r="J587" s="20">
        <f t="shared" si="79"/>
        <v>261</v>
      </c>
      <c r="K587" s="21" t="b">
        <f t="shared" si="80"/>
        <v>0</v>
      </c>
    </row>
    <row r="588" spans="1:11" x14ac:dyDescent="0.25">
      <c r="A588" s="11">
        <v>40744.666666666664</v>
      </c>
      <c r="B588">
        <v>0</v>
      </c>
      <c r="C588">
        <v>64.000000000000014</v>
      </c>
      <c r="D588">
        <v>3.8</v>
      </c>
      <c r="E588">
        <v>259</v>
      </c>
      <c r="F588" s="19" t="b">
        <f t="shared" si="75"/>
        <v>0</v>
      </c>
      <c r="G588" s="20" t="b">
        <f t="shared" si="76"/>
        <v>0</v>
      </c>
      <c r="H588" s="20" t="b">
        <f t="shared" si="77"/>
        <v>0</v>
      </c>
      <c r="I588" s="20" t="b">
        <f t="shared" si="78"/>
        <v>0</v>
      </c>
      <c r="J588" s="20">
        <f t="shared" si="79"/>
        <v>259</v>
      </c>
      <c r="K588" s="21" t="b">
        <f t="shared" si="80"/>
        <v>0</v>
      </c>
    </row>
    <row r="589" spans="1:11" x14ac:dyDescent="0.25">
      <c r="A589" s="11">
        <v>40744.708333333336</v>
      </c>
      <c r="B589">
        <v>0</v>
      </c>
      <c r="C589">
        <v>64.000000000000014</v>
      </c>
      <c r="D589">
        <v>4.4000000000000004</v>
      </c>
      <c r="E589">
        <v>252</v>
      </c>
      <c r="F589" s="19" t="b">
        <f t="shared" si="75"/>
        <v>0</v>
      </c>
      <c r="G589" s="20" t="b">
        <f t="shared" si="76"/>
        <v>0</v>
      </c>
      <c r="H589" s="20" t="b">
        <f t="shared" si="77"/>
        <v>0</v>
      </c>
      <c r="I589" s="20" t="b">
        <f t="shared" si="78"/>
        <v>0</v>
      </c>
      <c r="J589" s="20">
        <f t="shared" si="79"/>
        <v>252</v>
      </c>
      <c r="K589" s="21" t="b">
        <f t="shared" si="80"/>
        <v>0</v>
      </c>
    </row>
    <row r="590" spans="1:11" x14ac:dyDescent="0.25">
      <c r="A590" s="11">
        <v>40744.75</v>
      </c>
      <c r="B590">
        <v>0</v>
      </c>
      <c r="C590">
        <v>64.000000000000014</v>
      </c>
      <c r="D590">
        <v>3.2</v>
      </c>
      <c r="E590">
        <v>251</v>
      </c>
      <c r="F590" s="19" t="b">
        <f t="shared" si="75"/>
        <v>0</v>
      </c>
      <c r="G590" s="20" t="b">
        <f t="shared" si="76"/>
        <v>0</v>
      </c>
      <c r="H590" s="20" t="b">
        <f t="shared" si="77"/>
        <v>0</v>
      </c>
      <c r="I590" s="20">
        <f t="shared" si="78"/>
        <v>251</v>
      </c>
      <c r="J590" s="20" t="b">
        <f t="shared" si="79"/>
        <v>0</v>
      </c>
      <c r="K590" s="21" t="b">
        <f t="shared" si="80"/>
        <v>0</v>
      </c>
    </row>
    <row r="591" spans="1:11" x14ac:dyDescent="0.25">
      <c r="A591" s="11">
        <v>40744.791666666664</v>
      </c>
      <c r="B591">
        <v>0</v>
      </c>
      <c r="C591">
        <v>64.000000000000014</v>
      </c>
      <c r="D591">
        <v>3.6</v>
      </c>
      <c r="E591">
        <v>298</v>
      </c>
      <c r="F591" s="19" t="b">
        <f t="shared" si="75"/>
        <v>0</v>
      </c>
      <c r="G591" s="20" t="b">
        <f t="shared" si="76"/>
        <v>0</v>
      </c>
      <c r="H591" s="20" t="b">
        <f t="shared" si="77"/>
        <v>0</v>
      </c>
      <c r="I591" s="20" t="b">
        <f t="shared" si="78"/>
        <v>0</v>
      </c>
      <c r="J591" s="20">
        <f t="shared" si="79"/>
        <v>298</v>
      </c>
      <c r="K591" s="21" t="b">
        <f t="shared" si="80"/>
        <v>0</v>
      </c>
    </row>
    <row r="592" spans="1:11" x14ac:dyDescent="0.25">
      <c r="A592" s="11">
        <v>40744.833333333336</v>
      </c>
      <c r="B592">
        <v>0</v>
      </c>
      <c r="C592">
        <v>64.000000000000014</v>
      </c>
      <c r="D592">
        <v>4.3</v>
      </c>
      <c r="E592">
        <v>283</v>
      </c>
      <c r="F592" s="19" t="b">
        <f t="shared" si="75"/>
        <v>0</v>
      </c>
      <c r="G592" s="20" t="b">
        <f t="shared" si="76"/>
        <v>0</v>
      </c>
      <c r="H592" s="20" t="b">
        <f t="shared" si="77"/>
        <v>0</v>
      </c>
      <c r="I592" s="20" t="b">
        <f t="shared" si="78"/>
        <v>0</v>
      </c>
      <c r="J592" s="20">
        <f t="shared" si="79"/>
        <v>283</v>
      </c>
      <c r="K592" s="21" t="b">
        <f t="shared" si="80"/>
        <v>0</v>
      </c>
    </row>
    <row r="593" spans="1:11" x14ac:dyDescent="0.25">
      <c r="A593" s="11">
        <v>40744.875</v>
      </c>
      <c r="B593">
        <v>0</v>
      </c>
      <c r="C593">
        <v>64.000000000000014</v>
      </c>
      <c r="D593">
        <v>2.2000000000000002</v>
      </c>
      <c r="E593">
        <v>252</v>
      </c>
      <c r="F593" s="19" t="b">
        <f t="shared" si="75"/>
        <v>0</v>
      </c>
      <c r="G593" s="20" t="b">
        <f t="shared" si="76"/>
        <v>0</v>
      </c>
      <c r="H593" s="20">
        <f t="shared" si="77"/>
        <v>252</v>
      </c>
      <c r="I593" s="20" t="b">
        <f t="shared" si="78"/>
        <v>0</v>
      </c>
      <c r="J593" s="20" t="b">
        <f t="shared" si="79"/>
        <v>0</v>
      </c>
      <c r="K593" s="21" t="b">
        <f t="shared" si="80"/>
        <v>0</v>
      </c>
    </row>
    <row r="594" spans="1:11" x14ac:dyDescent="0.25">
      <c r="A594" s="11">
        <v>40744.916666666664</v>
      </c>
      <c r="B594">
        <v>0</v>
      </c>
      <c r="C594">
        <v>64.000000000000014</v>
      </c>
      <c r="D594">
        <v>1.5</v>
      </c>
      <c r="E594">
        <v>245</v>
      </c>
      <c r="F594" s="19" t="b">
        <f t="shared" si="75"/>
        <v>0</v>
      </c>
      <c r="G594" s="20" t="b">
        <f t="shared" si="76"/>
        <v>0</v>
      </c>
      <c r="H594" s="20">
        <f t="shared" si="77"/>
        <v>245</v>
      </c>
      <c r="I594" s="20" t="b">
        <f t="shared" si="78"/>
        <v>0</v>
      </c>
      <c r="J594" s="20" t="b">
        <f t="shared" si="79"/>
        <v>0</v>
      </c>
      <c r="K594" s="21" t="b">
        <f t="shared" si="80"/>
        <v>0</v>
      </c>
    </row>
    <row r="595" spans="1:11" x14ac:dyDescent="0.25">
      <c r="A595" s="11">
        <v>40744.958333333336</v>
      </c>
      <c r="B595">
        <v>0</v>
      </c>
      <c r="C595">
        <v>64.000000000000014</v>
      </c>
      <c r="D595">
        <v>1.3</v>
      </c>
      <c r="E595">
        <v>83</v>
      </c>
      <c r="F595" s="19" t="b">
        <f t="shared" si="75"/>
        <v>0</v>
      </c>
      <c r="G595" s="20">
        <f t="shared" si="76"/>
        <v>83</v>
      </c>
      <c r="H595" s="20" t="b">
        <f t="shared" si="77"/>
        <v>0</v>
      </c>
      <c r="I595" s="20" t="b">
        <f t="shared" si="78"/>
        <v>0</v>
      </c>
      <c r="J595" s="20" t="b">
        <f t="shared" si="79"/>
        <v>0</v>
      </c>
      <c r="K595" s="21" t="b">
        <f t="shared" si="80"/>
        <v>0</v>
      </c>
    </row>
    <row r="596" spans="1:11" x14ac:dyDescent="0.25">
      <c r="A596" s="11">
        <v>40745</v>
      </c>
      <c r="B596">
        <v>0</v>
      </c>
      <c r="C596">
        <v>64.000000000000014</v>
      </c>
      <c r="D596">
        <v>0.8</v>
      </c>
      <c r="E596">
        <v>306</v>
      </c>
      <c r="F596" s="19" t="b">
        <f t="shared" si="75"/>
        <v>0</v>
      </c>
      <c r="G596" s="20">
        <f t="shared" si="76"/>
        <v>306</v>
      </c>
      <c r="H596" s="20" t="b">
        <f t="shared" si="77"/>
        <v>0</v>
      </c>
      <c r="I596" s="20" t="b">
        <f t="shared" si="78"/>
        <v>0</v>
      </c>
      <c r="J596" s="20" t="b">
        <f t="shared" si="79"/>
        <v>0</v>
      </c>
      <c r="K596" s="21" t="b">
        <f t="shared" si="80"/>
        <v>0</v>
      </c>
    </row>
    <row r="597" spans="1:11" x14ac:dyDescent="0.25">
      <c r="A597" s="11">
        <v>40745.041666666664</v>
      </c>
      <c r="B597">
        <v>0</v>
      </c>
      <c r="C597">
        <v>64.000000000000014</v>
      </c>
      <c r="D597">
        <v>1.1000000000000001</v>
      </c>
      <c r="E597">
        <v>151</v>
      </c>
      <c r="F597" s="19" t="b">
        <f t="shared" si="75"/>
        <v>0</v>
      </c>
      <c r="G597" s="20">
        <f t="shared" si="76"/>
        <v>151</v>
      </c>
      <c r="H597" s="20" t="b">
        <f t="shared" si="77"/>
        <v>0</v>
      </c>
      <c r="I597" s="20" t="b">
        <f t="shared" si="78"/>
        <v>0</v>
      </c>
      <c r="J597" s="20" t="b">
        <f t="shared" si="79"/>
        <v>0</v>
      </c>
      <c r="K597" s="21" t="b">
        <f t="shared" si="80"/>
        <v>0</v>
      </c>
    </row>
    <row r="598" spans="1:11" x14ac:dyDescent="0.25">
      <c r="A598" s="11">
        <v>40745.083333333336</v>
      </c>
      <c r="B598">
        <v>0</v>
      </c>
      <c r="C598">
        <v>64.000000000000014</v>
      </c>
      <c r="D598">
        <v>1.2</v>
      </c>
      <c r="E598">
        <v>16</v>
      </c>
      <c r="F598" s="19" t="b">
        <f t="shared" si="75"/>
        <v>0</v>
      </c>
      <c r="G598" s="20">
        <f t="shared" si="76"/>
        <v>16</v>
      </c>
      <c r="H598" s="20" t="b">
        <f t="shared" si="77"/>
        <v>0</v>
      </c>
      <c r="I598" s="20" t="b">
        <f t="shared" si="78"/>
        <v>0</v>
      </c>
      <c r="J598" s="20" t="b">
        <f t="shared" si="79"/>
        <v>0</v>
      </c>
      <c r="K598" s="21" t="b">
        <f t="shared" si="80"/>
        <v>0</v>
      </c>
    </row>
    <row r="599" spans="1:11" x14ac:dyDescent="0.25">
      <c r="A599" s="11">
        <v>40745.125</v>
      </c>
      <c r="B599">
        <v>0</v>
      </c>
      <c r="C599">
        <v>64.000000000000014</v>
      </c>
      <c r="D599">
        <v>1</v>
      </c>
      <c r="E599">
        <v>356</v>
      </c>
      <c r="F599" s="19" t="b">
        <f t="shared" si="75"/>
        <v>0</v>
      </c>
      <c r="G599" s="20">
        <f t="shared" si="76"/>
        <v>356</v>
      </c>
      <c r="H599" s="20" t="b">
        <f t="shared" si="77"/>
        <v>0</v>
      </c>
      <c r="I599" s="20" t="b">
        <f t="shared" si="78"/>
        <v>0</v>
      </c>
      <c r="J599" s="20" t="b">
        <f t="shared" si="79"/>
        <v>0</v>
      </c>
      <c r="K599" s="21" t="b">
        <f t="shared" si="80"/>
        <v>0</v>
      </c>
    </row>
    <row r="600" spans="1:11" x14ac:dyDescent="0.25">
      <c r="A600" s="11">
        <v>40745.166666666664</v>
      </c>
      <c r="B600">
        <v>0</v>
      </c>
      <c r="C600">
        <v>64.000000000000014</v>
      </c>
      <c r="D600">
        <v>1.2</v>
      </c>
      <c r="E600">
        <v>228</v>
      </c>
      <c r="F600" s="19" t="b">
        <f t="shared" si="75"/>
        <v>0</v>
      </c>
      <c r="G600" s="20">
        <f t="shared" si="76"/>
        <v>228</v>
      </c>
      <c r="H600" s="20" t="b">
        <f t="shared" si="77"/>
        <v>0</v>
      </c>
      <c r="I600" s="20" t="b">
        <f t="shared" si="78"/>
        <v>0</v>
      </c>
      <c r="J600" s="20" t="b">
        <f t="shared" si="79"/>
        <v>0</v>
      </c>
      <c r="K600" s="21" t="b">
        <f t="shared" si="80"/>
        <v>0</v>
      </c>
    </row>
    <row r="601" spans="1:11" x14ac:dyDescent="0.25">
      <c r="A601" s="11">
        <v>40745.208333333336</v>
      </c>
      <c r="B601">
        <v>0</v>
      </c>
      <c r="C601">
        <v>64.000000000000014</v>
      </c>
      <c r="D601">
        <v>0.7</v>
      </c>
      <c r="E601">
        <v>236</v>
      </c>
      <c r="F601" s="19" t="b">
        <f t="shared" si="75"/>
        <v>0</v>
      </c>
      <c r="G601" s="20">
        <f t="shared" si="76"/>
        <v>236</v>
      </c>
      <c r="H601" s="20" t="b">
        <f t="shared" si="77"/>
        <v>0</v>
      </c>
      <c r="I601" s="20" t="b">
        <f t="shared" si="78"/>
        <v>0</v>
      </c>
      <c r="J601" s="20" t="b">
        <f t="shared" si="79"/>
        <v>0</v>
      </c>
      <c r="K601" s="21" t="b">
        <f t="shared" si="80"/>
        <v>0</v>
      </c>
    </row>
    <row r="602" spans="1:11" x14ac:dyDescent="0.25">
      <c r="A602" s="11">
        <v>40745.25</v>
      </c>
      <c r="B602">
        <v>0</v>
      </c>
      <c r="C602">
        <v>64.000000000000014</v>
      </c>
      <c r="D602">
        <v>0.7</v>
      </c>
      <c r="E602">
        <v>165</v>
      </c>
      <c r="F602" s="19" t="b">
        <f t="shared" si="75"/>
        <v>0</v>
      </c>
      <c r="G602" s="20">
        <f t="shared" si="76"/>
        <v>165</v>
      </c>
      <c r="H602" s="20" t="b">
        <f t="shared" si="77"/>
        <v>0</v>
      </c>
      <c r="I602" s="20" t="b">
        <f t="shared" si="78"/>
        <v>0</v>
      </c>
      <c r="J602" s="20" t="b">
        <f t="shared" si="79"/>
        <v>0</v>
      </c>
      <c r="K602" s="21" t="b">
        <f t="shared" si="80"/>
        <v>0</v>
      </c>
    </row>
    <row r="603" spans="1:11" x14ac:dyDescent="0.25">
      <c r="A603" s="11">
        <v>40745.291666666664</v>
      </c>
      <c r="B603">
        <v>0</v>
      </c>
      <c r="C603">
        <v>64.000000000000014</v>
      </c>
      <c r="D603">
        <v>1.1000000000000001</v>
      </c>
      <c r="E603">
        <v>318</v>
      </c>
      <c r="F603" s="19" t="b">
        <f t="shared" si="75"/>
        <v>0</v>
      </c>
      <c r="G603" s="20">
        <f t="shared" si="76"/>
        <v>318</v>
      </c>
      <c r="H603" s="20" t="b">
        <f t="shared" si="77"/>
        <v>0</v>
      </c>
      <c r="I603" s="20" t="b">
        <f t="shared" si="78"/>
        <v>0</v>
      </c>
      <c r="J603" s="20" t="b">
        <f t="shared" si="79"/>
        <v>0</v>
      </c>
      <c r="K603" s="21" t="b">
        <f t="shared" si="80"/>
        <v>0</v>
      </c>
    </row>
    <row r="604" spans="1:11" x14ac:dyDescent="0.25">
      <c r="A604" s="11">
        <v>40745.333333333336</v>
      </c>
      <c r="B604">
        <v>0</v>
      </c>
      <c r="C604">
        <v>64.000000000000014</v>
      </c>
      <c r="D604">
        <v>0.8</v>
      </c>
      <c r="E604">
        <v>137</v>
      </c>
      <c r="F604" s="19" t="b">
        <f t="shared" si="75"/>
        <v>0</v>
      </c>
      <c r="G604" s="20">
        <f t="shared" si="76"/>
        <v>137</v>
      </c>
      <c r="H604" s="20" t="b">
        <f t="shared" si="77"/>
        <v>0</v>
      </c>
      <c r="I604" s="20" t="b">
        <f t="shared" si="78"/>
        <v>0</v>
      </c>
      <c r="J604" s="20" t="b">
        <f t="shared" si="79"/>
        <v>0</v>
      </c>
      <c r="K604" s="21" t="b">
        <f t="shared" si="80"/>
        <v>0</v>
      </c>
    </row>
    <row r="605" spans="1:11" x14ac:dyDescent="0.25">
      <c r="A605" s="11">
        <v>40745.375</v>
      </c>
      <c r="B605">
        <v>0</v>
      </c>
      <c r="C605">
        <v>64.000000000000014</v>
      </c>
      <c r="D605">
        <v>1.3</v>
      </c>
      <c r="E605">
        <v>217</v>
      </c>
      <c r="F605" s="19" t="b">
        <f t="shared" si="75"/>
        <v>0</v>
      </c>
      <c r="G605" s="20">
        <f t="shared" si="76"/>
        <v>217</v>
      </c>
      <c r="H605" s="20" t="b">
        <f t="shared" si="77"/>
        <v>0</v>
      </c>
      <c r="I605" s="20" t="b">
        <f t="shared" si="78"/>
        <v>0</v>
      </c>
      <c r="J605" s="20" t="b">
        <f t="shared" si="79"/>
        <v>0</v>
      </c>
      <c r="K605" s="21" t="b">
        <f t="shared" si="80"/>
        <v>0</v>
      </c>
    </row>
    <row r="606" spans="1:11" x14ac:dyDescent="0.25">
      <c r="A606" s="11">
        <v>40745.416666666664</v>
      </c>
      <c r="B606">
        <v>0</v>
      </c>
      <c r="C606">
        <v>64.000000000000014</v>
      </c>
      <c r="D606">
        <v>1.9</v>
      </c>
      <c r="E606">
        <v>255</v>
      </c>
      <c r="F606" s="19" t="b">
        <f t="shared" si="75"/>
        <v>0</v>
      </c>
      <c r="G606" s="20" t="b">
        <f t="shared" si="76"/>
        <v>0</v>
      </c>
      <c r="H606" s="20">
        <f t="shared" si="77"/>
        <v>255</v>
      </c>
      <c r="I606" s="20" t="b">
        <f t="shared" si="78"/>
        <v>0</v>
      </c>
      <c r="J606" s="20" t="b">
        <f t="shared" si="79"/>
        <v>0</v>
      </c>
      <c r="K606" s="21" t="b">
        <f t="shared" si="80"/>
        <v>0</v>
      </c>
    </row>
    <row r="607" spans="1:11" x14ac:dyDescent="0.25">
      <c r="A607" s="11">
        <v>40745.458333333336</v>
      </c>
      <c r="B607">
        <v>0</v>
      </c>
      <c r="C607">
        <v>64.000000000000014</v>
      </c>
      <c r="D607">
        <v>1.6</v>
      </c>
      <c r="E607">
        <v>26</v>
      </c>
      <c r="F607" s="19" t="b">
        <f t="shared" si="75"/>
        <v>0</v>
      </c>
      <c r="G607" s="20" t="b">
        <f t="shared" si="76"/>
        <v>0</v>
      </c>
      <c r="H607" s="20">
        <f t="shared" si="77"/>
        <v>26</v>
      </c>
      <c r="I607" s="20" t="b">
        <f t="shared" si="78"/>
        <v>0</v>
      </c>
      <c r="J607" s="20" t="b">
        <f t="shared" si="79"/>
        <v>0</v>
      </c>
      <c r="K607" s="21" t="b">
        <f t="shared" si="80"/>
        <v>0</v>
      </c>
    </row>
    <row r="608" spans="1:11" x14ac:dyDescent="0.25">
      <c r="A608" s="11">
        <v>40745.5</v>
      </c>
      <c r="B608">
        <v>0</v>
      </c>
      <c r="C608">
        <v>64.000000000000014</v>
      </c>
      <c r="D608">
        <v>1.9</v>
      </c>
      <c r="E608">
        <v>225</v>
      </c>
      <c r="F608" s="19" t="b">
        <f t="shared" si="75"/>
        <v>0</v>
      </c>
      <c r="G608" s="20" t="b">
        <f t="shared" si="76"/>
        <v>0</v>
      </c>
      <c r="H608" s="20">
        <f t="shared" si="77"/>
        <v>225</v>
      </c>
      <c r="I608" s="20" t="b">
        <f t="shared" si="78"/>
        <v>0</v>
      </c>
      <c r="J608" s="20" t="b">
        <f t="shared" si="79"/>
        <v>0</v>
      </c>
      <c r="K608" s="21" t="b">
        <f t="shared" si="80"/>
        <v>0</v>
      </c>
    </row>
    <row r="609" spans="1:11" x14ac:dyDescent="0.25">
      <c r="A609" s="11">
        <v>40745.541666666664</v>
      </c>
      <c r="B609">
        <v>0</v>
      </c>
      <c r="C609">
        <v>64.000000000000014</v>
      </c>
      <c r="D609">
        <v>1.7</v>
      </c>
      <c r="E609">
        <v>14</v>
      </c>
      <c r="F609" s="19" t="b">
        <f t="shared" si="75"/>
        <v>0</v>
      </c>
      <c r="G609" s="20" t="b">
        <f t="shared" si="76"/>
        <v>0</v>
      </c>
      <c r="H609" s="20">
        <f t="shared" si="77"/>
        <v>14</v>
      </c>
      <c r="I609" s="20" t="b">
        <f t="shared" si="78"/>
        <v>0</v>
      </c>
      <c r="J609" s="20" t="b">
        <f t="shared" si="79"/>
        <v>0</v>
      </c>
      <c r="K609" s="21" t="b">
        <f t="shared" si="80"/>
        <v>0</v>
      </c>
    </row>
    <row r="610" spans="1:11" x14ac:dyDescent="0.25">
      <c r="A610" s="11">
        <v>40745.583333333336</v>
      </c>
      <c r="B610">
        <v>0</v>
      </c>
      <c r="C610">
        <v>64.000000000000014</v>
      </c>
      <c r="D610">
        <v>3.4</v>
      </c>
      <c r="E610">
        <v>114</v>
      </c>
      <c r="F610" s="19" t="b">
        <f t="shared" si="75"/>
        <v>0</v>
      </c>
      <c r="G610" s="20" t="b">
        <f t="shared" si="76"/>
        <v>0</v>
      </c>
      <c r="H610" s="20" t="b">
        <f t="shared" si="77"/>
        <v>0</v>
      </c>
      <c r="I610" s="20">
        <f t="shared" si="78"/>
        <v>114</v>
      </c>
      <c r="J610" s="20" t="b">
        <f t="shared" si="79"/>
        <v>0</v>
      </c>
      <c r="K610" s="21" t="b">
        <f t="shared" si="80"/>
        <v>0</v>
      </c>
    </row>
    <row r="611" spans="1:11" x14ac:dyDescent="0.25">
      <c r="A611" s="11">
        <v>40745.625</v>
      </c>
      <c r="B611">
        <v>0</v>
      </c>
      <c r="C611">
        <v>64.000000000000014</v>
      </c>
      <c r="D611">
        <v>5.3</v>
      </c>
      <c r="E611">
        <v>108</v>
      </c>
      <c r="F611" s="19" t="b">
        <f t="shared" si="75"/>
        <v>0</v>
      </c>
      <c r="G611" s="20" t="b">
        <f t="shared" si="76"/>
        <v>0</v>
      </c>
      <c r="H611" s="20" t="b">
        <f t="shared" si="77"/>
        <v>0</v>
      </c>
      <c r="I611" s="20" t="b">
        <f t="shared" si="78"/>
        <v>0</v>
      </c>
      <c r="J611" s="20" t="b">
        <f t="shared" si="79"/>
        <v>0</v>
      </c>
      <c r="K611" s="21">
        <f t="shared" si="80"/>
        <v>108</v>
      </c>
    </row>
    <row r="612" spans="1:11" x14ac:dyDescent="0.25">
      <c r="A612" s="11">
        <v>40745.666666666664</v>
      </c>
      <c r="B612">
        <v>0</v>
      </c>
      <c r="C612">
        <v>64.000000000000014</v>
      </c>
      <c r="D612">
        <v>5.6</v>
      </c>
      <c r="E612">
        <v>107</v>
      </c>
      <c r="F612" s="19" t="b">
        <f t="shared" si="75"/>
        <v>0</v>
      </c>
      <c r="G612" s="20" t="b">
        <f t="shared" si="76"/>
        <v>0</v>
      </c>
      <c r="H612" s="20" t="b">
        <f t="shared" si="77"/>
        <v>0</v>
      </c>
      <c r="I612" s="20" t="b">
        <f t="shared" si="78"/>
        <v>0</v>
      </c>
      <c r="J612" s="20" t="b">
        <f t="shared" si="79"/>
        <v>0</v>
      </c>
      <c r="K612" s="21">
        <f t="shared" si="80"/>
        <v>107</v>
      </c>
    </row>
    <row r="613" spans="1:11" x14ac:dyDescent="0.25">
      <c r="A613" s="11">
        <v>40745.708333333336</v>
      </c>
      <c r="B613">
        <v>0.4</v>
      </c>
      <c r="C613">
        <v>64.40000000000002</v>
      </c>
      <c r="D613">
        <v>2.2999999999999998</v>
      </c>
      <c r="E613">
        <v>102</v>
      </c>
      <c r="F613" s="19" t="b">
        <f t="shared" si="75"/>
        <v>0</v>
      </c>
      <c r="G613" s="20" t="b">
        <f t="shared" si="76"/>
        <v>0</v>
      </c>
      <c r="H613" s="20">
        <f t="shared" si="77"/>
        <v>102</v>
      </c>
      <c r="I613" s="20" t="b">
        <f t="shared" si="78"/>
        <v>0</v>
      </c>
      <c r="J613" s="20" t="b">
        <f t="shared" si="79"/>
        <v>0</v>
      </c>
      <c r="K613" s="21" t="b">
        <f t="shared" si="80"/>
        <v>0</v>
      </c>
    </row>
    <row r="614" spans="1:11" x14ac:dyDescent="0.25">
      <c r="A614" s="11">
        <v>40745.75</v>
      </c>
      <c r="B614">
        <v>0</v>
      </c>
      <c r="C614">
        <v>64.40000000000002</v>
      </c>
      <c r="D614">
        <v>1.4</v>
      </c>
      <c r="E614">
        <v>305</v>
      </c>
      <c r="F614" s="19" t="b">
        <f t="shared" si="75"/>
        <v>0</v>
      </c>
      <c r="G614" s="20">
        <f t="shared" si="76"/>
        <v>305</v>
      </c>
      <c r="H614" s="20" t="b">
        <f t="shared" si="77"/>
        <v>0</v>
      </c>
      <c r="I614" s="20" t="b">
        <f t="shared" si="78"/>
        <v>0</v>
      </c>
      <c r="J614" s="20" t="b">
        <f t="shared" si="79"/>
        <v>0</v>
      </c>
      <c r="K614" s="21" t="b">
        <f t="shared" si="80"/>
        <v>0</v>
      </c>
    </row>
    <row r="615" spans="1:11" x14ac:dyDescent="0.25">
      <c r="A615" s="11">
        <v>40745.791666666664</v>
      </c>
      <c r="B615">
        <v>0</v>
      </c>
      <c r="C615">
        <v>64.40000000000002</v>
      </c>
      <c r="D615">
        <v>0.9</v>
      </c>
      <c r="E615">
        <v>265</v>
      </c>
      <c r="F615" s="19" t="b">
        <f t="shared" si="75"/>
        <v>0</v>
      </c>
      <c r="G615" s="20">
        <f t="shared" si="76"/>
        <v>265</v>
      </c>
      <c r="H615" s="20" t="b">
        <f t="shared" si="77"/>
        <v>0</v>
      </c>
      <c r="I615" s="20" t="b">
        <f t="shared" si="78"/>
        <v>0</v>
      </c>
      <c r="J615" s="20" t="b">
        <f t="shared" si="79"/>
        <v>0</v>
      </c>
      <c r="K615" s="21" t="b">
        <f t="shared" si="80"/>
        <v>0</v>
      </c>
    </row>
    <row r="616" spans="1:11" x14ac:dyDescent="0.25">
      <c r="A616" s="11">
        <v>40745.833333333336</v>
      </c>
      <c r="B616">
        <v>0</v>
      </c>
      <c r="C616">
        <v>64.40000000000002</v>
      </c>
      <c r="D616">
        <v>0.6</v>
      </c>
      <c r="E616">
        <v>211</v>
      </c>
      <c r="F616" s="19" t="b">
        <f t="shared" si="75"/>
        <v>0</v>
      </c>
      <c r="G616" s="20">
        <f t="shared" si="76"/>
        <v>211</v>
      </c>
      <c r="H616" s="20" t="b">
        <f t="shared" si="77"/>
        <v>0</v>
      </c>
      <c r="I616" s="20" t="b">
        <f t="shared" si="78"/>
        <v>0</v>
      </c>
      <c r="J616" s="20" t="b">
        <f t="shared" si="79"/>
        <v>0</v>
      </c>
      <c r="K616" s="21" t="b">
        <f t="shared" si="80"/>
        <v>0</v>
      </c>
    </row>
    <row r="617" spans="1:11" x14ac:dyDescent="0.25">
      <c r="A617" s="11">
        <v>40745.875</v>
      </c>
      <c r="B617">
        <v>0</v>
      </c>
      <c r="C617">
        <v>64.40000000000002</v>
      </c>
      <c r="D617">
        <v>0.6</v>
      </c>
      <c r="E617">
        <v>312</v>
      </c>
      <c r="F617" s="19" t="b">
        <f t="shared" si="75"/>
        <v>0</v>
      </c>
      <c r="G617" s="20">
        <f t="shared" si="76"/>
        <v>312</v>
      </c>
      <c r="H617" s="20" t="b">
        <f t="shared" si="77"/>
        <v>0</v>
      </c>
      <c r="I617" s="20" t="b">
        <f t="shared" si="78"/>
        <v>0</v>
      </c>
      <c r="J617" s="20" t="b">
        <f t="shared" si="79"/>
        <v>0</v>
      </c>
      <c r="K617" s="21" t="b">
        <f t="shared" si="80"/>
        <v>0</v>
      </c>
    </row>
    <row r="618" spans="1:11" x14ac:dyDescent="0.25">
      <c r="A618" s="11">
        <v>40745.916666666664</v>
      </c>
      <c r="B618">
        <v>0</v>
      </c>
      <c r="C618">
        <v>64.40000000000002</v>
      </c>
      <c r="D618">
        <v>0.7</v>
      </c>
      <c r="E618">
        <v>302</v>
      </c>
      <c r="F618" s="19" t="b">
        <f t="shared" si="75"/>
        <v>0</v>
      </c>
      <c r="G618" s="20">
        <f t="shared" si="76"/>
        <v>302</v>
      </c>
      <c r="H618" s="20" t="b">
        <f t="shared" si="77"/>
        <v>0</v>
      </c>
      <c r="I618" s="20" t="b">
        <f t="shared" si="78"/>
        <v>0</v>
      </c>
      <c r="J618" s="20" t="b">
        <f t="shared" si="79"/>
        <v>0</v>
      </c>
      <c r="K618" s="21" t="b">
        <f t="shared" si="80"/>
        <v>0</v>
      </c>
    </row>
    <row r="619" spans="1:11" x14ac:dyDescent="0.25">
      <c r="A619" s="11">
        <v>40745.958333333336</v>
      </c>
      <c r="B619">
        <v>0</v>
      </c>
      <c r="C619">
        <v>64.40000000000002</v>
      </c>
      <c r="D619">
        <v>0.8</v>
      </c>
      <c r="E619">
        <v>127</v>
      </c>
      <c r="F619" s="19" t="b">
        <f t="shared" si="75"/>
        <v>0</v>
      </c>
      <c r="G619" s="20">
        <f t="shared" si="76"/>
        <v>127</v>
      </c>
      <c r="H619" s="20" t="b">
        <f t="shared" si="77"/>
        <v>0</v>
      </c>
      <c r="I619" s="20" t="b">
        <f t="shared" si="78"/>
        <v>0</v>
      </c>
      <c r="J619" s="20" t="b">
        <f t="shared" si="79"/>
        <v>0</v>
      </c>
      <c r="K619" s="21" t="b">
        <f t="shared" si="80"/>
        <v>0</v>
      </c>
    </row>
    <row r="620" spans="1:11" x14ac:dyDescent="0.25">
      <c r="A620" s="11">
        <v>40746</v>
      </c>
      <c r="B620">
        <v>0</v>
      </c>
      <c r="C620">
        <v>64.40000000000002</v>
      </c>
      <c r="D620">
        <v>0.8</v>
      </c>
      <c r="E620">
        <v>277</v>
      </c>
      <c r="F620" s="19" t="b">
        <f t="shared" si="75"/>
        <v>0</v>
      </c>
      <c r="G620" s="20">
        <f t="shared" si="76"/>
        <v>277</v>
      </c>
      <c r="H620" s="20" t="b">
        <f t="shared" si="77"/>
        <v>0</v>
      </c>
      <c r="I620" s="20" t="b">
        <f t="shared" si="78"/>
        <v>0</v>
      </c>
      <c r="J620" s="20" t="b">
        <f t="shared" si="79"/>
        <v>0</v>
      </c>
      <c r="K620" s="21" t="b">
        <f t="shared" si="80"/>
        <v>0</v>
      </c>
    </row>
    <row r="621" spans="1:11" x14ac:dyDescent="0.25">
      <c r="A621" s="11">
        <v>40746.041666666664</v>
      </c>
      <c r="B621">
        <v>0</v>
      </c>
      <c r="C621">
        <v>64.40000000000002</v>
      </c>
      <c r="D621">
        <v>0.5</v>
      </c>
      <c r="E621">
        <v>223</v>
      </c>
      <c r="F621" s="19" t="b">
        <f t="shared" si="75"/>
        <v>0</v>
      </c>
      <c r="G621" s="20">
        <f t="shared" si="76"/>
        <v>223</v>
      </c>
      <c r="H621" s="20" t="b">
        <f t="shared" si="77"/>
        <v>0</v>
      </c>
      <c r="I621" s="20" t="b">
        <f t="shared" si="78"/>
        <v>0</v>
      </c>
      <c r="J621" s="20" t="b">
        <f t="shared" si="79"/>
        <v>0</v>
      </c>
      <c r="K621" s="21" t="b">
        <f t="shared" si="80"/>
        <v>0</v>
      </c>
    </row>
    <row r="622" spans="1:11" x14ac:dyDescent="0.25">
      <c r="A622" s="11">
        <v>40746.083333333336</v>
      </c>
      <c r="B622">
        <v>0</v>
      </c>
      <c r="C622">
        <v>64.40000000000002</v>
      </c>
      <c r="D622">
        <v>0.6</v>
      </c>
      <c r="E622">
        <v>285</v>
      </c>
      <c r="F622" s="19" t="b">
        <f t="shared" si="75"/>
        <v>0</v>
      </c>
      <c r="G622" s="20">
        <f t="shared" si="76"/>
        <v>285</v>
      </c>
      <c r="H622" s="20" t="b">
        <f t="shared" si="77"/>
        <v>0</v>
      </c>
      <c r="I622" s="20" t="b">
        <f t="shared" si="78"/>
        <v>0</v>
      </c>
      <c r="J622" s="20" t="b">
        <f t="shared" si="79"/>
        <v>0</v>
      </c>
      <c r="K622" s="21" t="b">
        <f t="shared" si="80"/>
        <v>0</v>
      </c>
    </row>
    <row r="623" spans="1:11" x14ac:dyDescent="0.25">
      <c r="A623" s="11">
        <v>40746.125</v>
      </c>
      <c r="B623">
        <v>0</v>
      </c>
      <c r="C623">
        <v>64.40000000000002</v>
      </c>
      <c r="D623">
        <v>0.5</v>
      </c>
      <c r="E623">
        <v>309</v>
      </c>
      <c r="F623" s="19" t="b">
        <f t="shared" si="75"/>
        <v>0</v>
      </c>
      <c r="G623" s="20">
        <f t="shared" si="76"/>
        <v>309</v>
      </c>
      <c r="H623" s="20" t="b">
        <f t="shared" si="77"/>
        <v>0</v>
      </c>
      <c r="I623" s="20" t="b">
        <f t="shared" si="78"/>
        <v>0</v>
      </c>
      <c r="J623" s="20" t="b">
        <f t="shared" si="79"/>
        <v>0</v>
      </c>
      <c r="K623" s="21" t="b">
        <f t="shared" si="80"/>
        <v>0</v>
      </c>
    </row>
    <row r="624" spans="1:11" x14ac:dyDescent="0.25">
      <c r="A624" s="11">
        <v>40746.166666666664</v>
      </c>
      <c r="B624">
        <v>0</v>
      </c>
      <c r="C624">
        <v>64.40000000000002</v>
      </c>
      <c r="D624">
        <v>0.5</v>
      </c>
      <c r="E624">
        <v>336</v>
      </c>
      <c r="F624" s="19" t="b">
        <f t="shared" si="75"/>
        <v>0</v>
      </c>
      <c r="G624" s="20">
        <f t="shared" si="76"/>
        <v>336</v>
      </c>
      <c r="H624" s="20" t="b">
        <f t="shared" si="77"/>
        <v>0</v>
      </c>
      <c r="I624" s="20" t="b">
        <f t="shared" si="78"/>
        <v>0</v>
      </c>
      <c r="J624" s="20" t="b">
        <f t="shared" si="79"/>
        <v>0</v>
      </c>
      <c r="K624" s="21" t="b">
        <f t="shared" si="80"/>
        <v>0</v>
      </c>
    </row>
    <row r="625" spans="1:11" x14ac:dyDescent="0.25">
      <c r="A625" s="11">
        <v>40746.208333333336</v>
      </c>
      <c r="B625">
        <v>0.2</v>
      </c>
      <c r="C625">
        <v>64.600000000000023</v>
      </c>
      <c r="D625">
        <v>0.7</v>
      </c>
      <c r="E625">
        <v>323</v>
      </c>
      <c r="F625" s="19" t="b">
        <f t="shared" si="75"/>
        <v>0</v>
      </c>
      <c r="G625" s="20">
        <f t="shared" si="76"/>
        <v>323</v>
      </c>
      <c r="H625" s="20" t="b">
        <f t="shared" si="77"/>
        <v>0</v>
      </c>
      <c r="I625" s="20" t="b">
        <f t="shared" si="78"/>
        <v>0</v>
      </c>
      <c r="J625" s="20" t="b">
        <f t="shared" si="79"/>
        <v>0</v>
      </c>
      <c r="K625" s="21" t="b">
        <f t="shared" si="80"/>
        <v>0</v>
      </c>
    </row>
    <row r="626" spans="1:11" x14ac:dyDescent="0.25">
      <c r="A626" s="11">
        <v>40746.25</v>
      </c>
      <c r="B626">
        <v>0</v>
      </c>
      <c r="C626">
        <v>64.600000000000023</v>
      </c>
      <c r="D626">
        <v>0.2</v>
      </c>
      <c r="E626">
        <v>70</v>
      </c>
      <c r="F626" s="19">
        <f t="shared" si="75"/>
        <v>70</v>
      </c>
      <c r="G626" s="20" t="b">
        <f t="shared" si="76"/>
        <v>0</v>
      </c>
      <c r="H626" s="20" t="b">
        <f t="shared" si="77"/>
        <v>0</v>
      </c>
      <c r="I626" s="20" t="b">
        <f t="shared" si="78"/>
        <v>0</v>
      </c>
      <c r="J626" s="20" t="b">
        <f t="shared" si="79"/>
        <v>0</v>
      </c>
      <c r="K626" s="21" t="b">
        <f t="shared" si="80"/>
        <v>0</v>
      </c>
    </row>
    <row r="627" spans="1:11" x14ac:dyDescent="0.25">
      <c r="A627" s="11">
        <v>40746.291666666664</v>
      </c>
      <c r="B627">
        <v>0</v>
      </c>
      <c r="C627">
        <v>64.600000000000023</v>
      </c>
      <c r="D627">
        <v>0.5</v>
      </c>
      <c r="E627">
        <v>232</v>
      </c>
      <c r="F627" s="19" t="b">
        <f t="shared" si="75"/>
        <v>0</v>
      </c>
      <c r="G627" s="20">
        <f t="shared" si="76"/>
        <v>232</v>
      </c>
      <c r="H627" s="20" t="b">
        <f t="shared" si="77"/>
        <v>0</v>
      </c>
      <c r="I627" s="20" t="b">
        <f t="shared" si="78"/>
        <v>0</v>
      </c>
      <c r="J627" s="20" t="b">
        <f t="shared" si="79"/>
        <v>0</v>
      </c>
      <c r="K627" s="21" t="b">
        <f t="shared" si="80"/>
        <v>0</v>
      </c>
    </row>
    <row r="628" spans="1:11" x14ac:dyDescent="0.25">
      <c r="A628" s="11">
        <v>40746.333333333336</v>
      </c>
      <c r="B628">
        <v>0</v>
      </c>
      <c r="C628">
        <v>64.600000000000023</v>
      </c>
      <c r="D628">
        <v>1</v>
      </c>
      <c r="E628">
        <v>219</v>
      </c>
      <c r="F628" s="19" t="b">
        <f t="shared" si="75"/>
        <v>0</v>
      </c>
      <c r="G628" s="20">
        <f t="shared" si="76"/>
        <v>219</v>
      </c>
      <c r="H628" s="20" t="b">
        <f t="shared" si="77"/>
        <v>0</v>
      </c>
      <c r="I628" s="20" t="b">
        <f t="shared" si="78"/>
        <v>0</v>
      </c>
      <c r="J628" s="20" t="b">
        <f t="shared" si="79"/>
        <v>0</v>
      </c>
      <c r="K628" s="21" t="b">
        <f t="shared" si="80"/>
        <v>0</v>
      </c>
    </row>
    <row r="629" spans="1:11" x14ac:dyDescent="0.25">
      <c r="A629" s="11">
        <v>40746.375</v>
      </c>
      <c r="B629">
        <v>0</v>
      </c>
      <c r="C629">
        <v>64.600000000000023</v>
      </c>
      <c r="D629">
        <v>1</v>
      </c>
      <c r="E629">
        <v>178</v>
      </c>
      <c r="F629" s="19" t="b">
        <f t="shared" ref="F629:F692" si="81">IF(D629&lt;0.5,E629)</f>
        <v>0</v>
      </c>
      <c r="G629" s="20">
        <f t="shared" ref="G629:G692" si="82">IF(D629&lt;1.5,IF(D629&gt;=0.5,E629))</f>
        <v>178</v>
      </c>
      <c r="H629" s="20" t="b">
        <f t="shared" ref="H629:H692" si="83">IF(D629&lt;2.5,IF(D629&gt;=1.5,E629))</f>
        <v>0</v>
      </c>
      <c r="I629" s="20" t="b">
        <f t="shared" ref="I629:I692" si="84">IF(D629&lt;3.5,IF(D629&gt;=2.5,E629))</f>
        <v>0</v>
      </c>
      <c r="J629" s="20" t="b">
        <f t="shared" ref="J629:J692" si="85">IF(D629&lt;4.5,IF(D629&gt;=3.5,E629))</f>
        <v>0</v>
      </c>
      <c r="K629" s="21" t="b">
        <f t="shared" ref="K629:K692" si="86">IF(D629&gt;=4.5,E629)</f>
        <v>0</v>
      </c>
    </row>
    <row r="630" spans="1:11" x14ac:dyDescent="0.25">
      <c r="A630" s="11">
        <v>40746.416666666664</v>
      </c>
      <c r="B630">
        <v>0</v>
      </c>
      <c r="C630">
        <v>64.600000000000023</v>
      </c>
      <c r="D630">
        <v>1.6</v>
      </c>
      <c r="E630">
        <v>217</v>
      </c>
      <c r="F630" s="19" t="b">
        <f t="shared" si="81"/>
        <v>0</v>
      </c>
      <c r="G630" s="20" t="b">
        <f t="shared" si="82"/>
        <v>0</v>
      </c>
      <c r="H630" s="20">
        <f t="shared" si="83"/>
        <v>217</v>
      </c>
      <c r="I630" s="20" t="b">
        <f t="shared" si="84"/>
        <v>0</v>
      </c>
      <c r="J630" s="20" t="b">
        <f t="shared" si="85"/>
        <v>0</v>
      </c>
      <c r="K630" s="21" t="b">
        <f t="shared" si="86"/>
        <v>0</v>
      </c>
    </row>
    <row r="631" spans="1:11" x14ac:dyDescent="0.25">
      <c r="A631" s="11">
        <v>40746.458333333336</v>
      </c>
      <c r="B631">
        <v>0</v>
      </c>
      <c r="C631">
        <v>64.600000000000023</v>
      </c>
      <c r="D631">
        <v>1.5</v>
      </c>
      <c r="E631">
        <v>176</v>
      </c>
      <c r="F631" s="19" t="b">
        <f t="shared" si="81"/>
        <v>0</v>
      </c>
      <c r="G631" s="20" t="b">
        <f t="shared" si="82"/>
        <v>0</v>
      </c>
      <c r="H631" s="20">
        <f t="shared" si="83"/>
        <v>176</v>
      </c>
      <c r="I631" s="20" t="b">
        <f t="shared" si="84"/>
        <v>0</v>
      </c>
      <c r="J631" s="20" t="b">
        <f t="shared" si="85"/>
        <v>0</v>
      </c>
      <c r="K631" s="21" t="b">
        <f t="shared" si="86"/>
        <v>0</v>
      </c>
    </row>
    <row r="632" spans="1:11" x14ac:dyDescent="0.25">
      <c r="A632" s="11">
        <v>40746.5</v>
      </c>
      <c r="B632">
        <v>0</v>
      </c>
      <c r="C632">
        <v>64.600000000000023</v>
      </c>
      <c r="D632">
        <v>1.3</v>
      </c>
      <c r="E632">
        <v>175</v>
      </c>
      <c r="F632" s="19" t="b">
        <f t="shared" si="81"/>
        <v>0</v>
      </c>
      <c r="G632" s="20">
        <f t="shared" si="82"/>
        <v>175</v>
      </c>
      <c r="H632" s="20" t="b">
        <f t="shared" si="83"/>
        <v>0</v>
      </c>
      <c r="I632" s="20" t="b">
        <f t="shared" si="84"/>
        <v>0</v>
      </c>
      <c r="J632" s="20" t="b">
        <f t="shared" si="85"/>
        <v>0</v>
      </c>
      <c r="K632" s="21" t="b">
        <f t="shared" si="86"/>
        <v>0</v>
      </c>
    </row>
    <row r="633" spans="1:11" x14ac:dyDescent="0.25">
      <c r="A633" s="11">
        <v>40746.541666666664</v>
      </c>
      <c r="B633">
        <v>0</v>
      </c>
      <c r="C633">
        <v>64.600000000000023</v>
      </c>
      <c r="D633">
        <v>2</v>
      </c>
      <c r="E633">
        <v>311</v>
      </c>
      <c r="F633" s="19" t="b">
        <f t="shared" si="81"/>
        <v>0</v>
      </c>
      <c r="G633" s="20" t="b">
        <f t="shared" si="82"/>
        <v>0</v>
      </c>
      <c r="H633" s="20">
        <f t="shared" si="83"/>
        <v>311</v>
      </c>
      <c r="I633" s="20" t="b">
        <f t="shared" si="84"/>
        <v>0</v>
      </c>
      <c r="J633" s="20" t="b">
        <f t="shared" si="85"/>
        <v>0</v>
      </c>
      <c r="K633" s="21" t="b">
        <f t="shared" si="86"/>
        <v>0</v>
      </c>
    </row>
    <row r="634" spans="1:11" x14ac:dyDescent="0.25">
      <c r="A634" s="11">
        <v>40746.583333333336</v>
      </c>
      <c r="B634">
        <v>0</v>
      </c>
      <c r="C634">
        <v>64.600000000000023</v>
      </c>
      <c r="D634">
        <v>2.8</v>
      </c>
      <c r="E634">
        <v>102</v>
      </c>
      <c r="F634" s="19" t="b">
        <f t="shared" si="81"/>
        <v>0</v>
      </c>
      <c r="G634" s="20" t="b">
        <f t="shared" si="82"/>
        <v>0</v>
      </c>
      <c r="H634" s="20" t="b">
        <f t="shared" si="83"/>
        <v>0</v>
      </c>
      <c r="I634" s="20">
        <f t="shared" si="84"/>
        <v>102</v>
      </c>
      <c r="J634" s="20" t="b">
        <f t="shared" si="85"/>
        <v>0</v>
      </c>
      <c r="K634" s="21" t="b">
        <f t="shared" si="86"/>
        <v>0</v>
      </c>
    </row>
    <row r="635" spans="1:11" x14ac:dyDescent="0.25">
      <c r="A635" s="11">
        <v>40746.625</v>
      </c>
      <c r="B635">
        <v>0</v>
      </c>
      <c r="C635">
        <v>64.600000000000023</v>
      </c>
      <c r="D635">
        <v>3.3</v>
      </c>
      <c r="E635">
        <v>104</v>
      </c>
      <c r="F635" s="19" t="b">
        <f t="shared" si="81"/>
        <v>0</v>
      </c>
      <c r="G635" s="20" t="b">
        <f t="shared" si="82"/>
        <v>0</v>
      </c>
      <c r="H635" s="20" t="b">
        <f t="shared" si="83"/>
        <v>0</v>
      </c>
      <c r="I635" s="20">
        <f t="shared" si="84"/>
        <v>104</v>
      </c>
      <c r="J635" s="20" t="b">
        <f t="shared" si="85"/>
        <v>0</v>
      </c>
      <c r="K635" s="21" t="b">
        <f t="shared" si="86"/>
        <v>0</v>
      </c>
    </row>
    <row r="636" spans="1:11" x14ac:dyDescent="0.25">
      <c r="A636" s="11">
        <v>40746.666666666664</v>
      </c>
      <c r="B636">
        <v>0.2</v>
      </c>
      <c r="C636">
        <v>64.800000000000026</v>
      </c>
      <c r="D636">
        <v>1.7</v>
      </c>
      <c r="E636">
        <v>139</v>
      </c>
      <c r="F636" s="19" t="b">
        <f t="shared" si="81"/>
        <v>0</v>
      </c>
      <c r="G636" s="20" t="b">
        <f t="shared" si="82"/>
        <v>0</v>
      </c>
      <c r="H636" s="20">
        <f t="shared" si="83"/>
        <v>139</v>
      </c>
      <c r="I636" s="20" t="b">
        <f t="shared" si="84"/>
        <v>0</v>
      </c>
      <c r="J636" s="20" t="b">
        <f t="shared" si="85"/>
        <v>0</v>
      </c>
      <c r="K636" s="21" t="b">
        <f t="shared" si="86"/>
        <v>0</v>
      </c>
    </row>
    <row r="637" spans="1:11" x14ac:dyDescent="0.25">
      <c r="A637" s="11">
        <v>40746.708333333336</v>
      </c>
      <c r="B637">
        <v>1.4</v>
      </c>
      <c r="C637">
        <v>66.200000000000031</v>
      </c>
      <c r="D637">
        <v>1.3</v>
      </c>
      <c r="E637">
        <v>240</v>
      </c>
      <c r="F637" s="19" t="b">
        <f t="shared" si="81"/>
        <v>0</v>
      </c>
      <c r="G637" s="20">
        <f t="shared" si="82"/>
        <v>240</v>
      </c>
      <c r="H637" s="20" t="b">
        <f t="shared" si="83"/>
        <v>0</v>
      </c>
      <c r="I637" s="20" t="b">
        <f t="shared" si="84"/>
        <v>0</v>
      </c>
      <c r="J637" s="20" t="b">
        <f t="shared" si="85"/>
        <v>0</v>
      </c>
      <c r="K637" s="21" t="b">
        <f t="shared" si="86"/>
        <v>0</v>
      </c>
    </row>
    <row r="638" spans="1:11" x14ac:dyDescent="0.25">
      <c r="A638" s="11">
        <v>40746.75</v>
      </c>
      <c r="B638">
        <v>0</v>
      </c>
      <c r="C638">
        <v>66.200000000000031</v>
      </c>
      <c r="D638">
        <v>0.9</v>
      </c>
      <c r="E638">
        <v>33</v>
      </c>
      <c r="F638" s="19" t="b">
        <f t="shared" si="81"/>
        <v>0</v>
      </c>
      <c r="G638" s="20">
        <f t="shared" si="82"/>
        <v>33</v>
      </c>
      <c r="H638" s="20" t="b">
        <f t="shared" si="83"/>
        <v>0</v>
      </c>
      <c r="I638" s="20" t="b">
        <f t="shared" si="84"/>
        <v>0</v>
      </c>
      <c r="J638" s="20" t="b">
        <f t="shared" si="85"/>
        <v>0</v>
      </c>
      <c r="K638" s="21" t="b">
        <f t="shared" si="86"/>
        <v>0</v>
      </c>
    </row>
    <row r="639" spans="1:11" x14ac:dyDescent="0.25">
      <c r="A639" s="11">
        <v>40746.791666666664</v>
      </c>
      <c r="B639">
        <v>0</v>
      </c>
      <c r="C639">
        <v>66.200000000000031</v>
      </c>
      <c r="D639">
        <v>0.7</v>
      </c>
      <c r="E639">
        <v>77</v>
      </c>
      <c r="F639" s="19" t="b">
        <f t="shared" si="81"/>
        <v>0</v>
      </c>
      <c r="G639" s="20">
        <f t="shared" si="82"/>
        <v>77</v>
      </c>
      <c r="H639" s="20" t="b">
        <f t="shared" si="83"/>
        <v>0</v>
      </c>
      <c r="I639" s="20" t="b">
        <f t="shared" si="84"/>
        <v>0</v>
      </c>
      <c r="J639" s="20" t="b">
        <f t="shared" si="85"/>
        <v>0</v>
      </c>
      <c r="K639" s="21" t="b">
        <f t="shared" si="86"/>
        <v>0</v>
      </c>
    </row>
    <row r="640" spans="1:11" x14ac:dyDescent="0.25">
      <c r="A640" s="11">
        <v>40746.833333333336</v>
      </c>
      <c r="B640">
        <v>0</v>
      </c>
      <c r="C640">
        <v>66.200000000000031</v>
      </c>
      <c r="D640">
        <v>0.8</v>
      </c>
      <c r="E640">
        <v>327</v>
      </c>
      <c r="F640" s="19" t="b">
        <f t="shared" si="81"/>
        <v>0</v>
      </c>
      <c r="G640" s="20">
        <f t="shared" si="82"/>
        <v>327</v>
      </c>
      <c r="H640" s="20" t="b">
        <f t="shared" si="83"/>
        <v>0</v>
      </c>
      <c r="I640" s="20" t="b">
        <f t="shared" si="84"/>
        <v>0</v>
      </c>
      <c r="J640" s="20" t="b">
        <f t="shared" si="85"/>
        <v>0</v>
      </c>
      <c r="K640" s="21" t="b">
        <f t="shared" si="86"/>
        <v>0</v>
      </c>
    </row>
    <row r="641" spans="1:11" x14ac:dyDescent="0.25">
      <c r="A641" s="11">
        <v>40746.875</v>
      </c>
      <c r="B641">
        <v>0</v>
      </c>
      <c r="C641">
        <v>66.200000000000031</v>
      </c>
      <c r="D641">
        <v>1.1000000000000001</v>
      </c>
      <c r="E641">
        <v>307</v>
      </c>
      <c r="F641" s="19" t="b">
        <f t="shared" si="81"/>
        <v>0</v>
      </c>
      <c r="G641" s="20">
        <f t="shared" si="82"/>
        <v>307</v>
      </c>
      <c r="H641" s="20" t="b">
        <f t="shared" si="83"/>
        <v>0</v>
      </c>
      <c r="I641" s="20" t="b">
        <f t="shared" si="84"/>
        <v>0</v>
      </c>
      <c r="J641" s="20" t="b">
        <f t="shared" si="85"/>
        <v>0</v>
      </c>
      <c r="K641" s="21" t="b">
        <f t="shared" si="86"/>
        <v>0</v>
      </c>
    </row>
    <row r="642" spans="1:11" x14ac:dyDescent="0.25">
      <c r="A642" s="11">
        <v>40746.916666666664</v>
      </c>
      <c r="B642">
        <v>0</v>
      </c>
      <c r="C642">
        <v>66.200000000000031</v>
      </c>
      <c r="D642">
        <v>1.2</v>
      </c>
      <c r="E642">
        <v>312</v>
      </c>
      <c r="F642" s="19" t="b">
        <f t="shared" si="81"/>
        <v>0</v>
      </c>
      <c r="G642" s="20">
        <f t="shared" si="82"/>
        <v>312</v>
      </c>
      <c r="H642" s="20" t="b">
        <f t="shared" si="83"/>
        <v>0</v>
      </c>
      <c r="I642" s="20" t="b">
        <f t="shared" si="84"/>
        <v>0</v>
      </c>
      <c r="J642" s="20" t="b">
        <f t="shared" si="85"/>
        <v>0</v>
      </c>
      <c r="K642" s="21" t="b">
        <f t="shared" si="86"/>
        <v>0</v>
      </c>
    </row>
    <row r="643" spans="1:11" x14ac:dyDescent="0.25">
      <c r="A643" s="11">
        <v>40746.958333333336</v>
      </c>
      <c r="B643">
        <v>0</v>
      </c>
      <c r="C643">
        <v>66.200000000000031</v>
      </c>
      <c r="D643">
        <v>0.8</v>
      </c>
      <c r="E643">
        <v>323</v>
      </c>
      <c r="F643" s="19" t="b">
        <f t="shared" si="81"/>
        <v>0</v>
      </c>
      <c r="G643" s="20">
        <f t="shared" si="82"/>
        <v>323</v>
      </c>
      <c r="H643" s="20" t="b">
        <f t="shared" si="83"/>
        <v>0</v>
      </c>
      <c r="I643" s="20" t="b">
        <f t="shared" si="84"/>
        <v>0</v>
      </c>
      <c r="J643" s="20" t="b">
        <f t="shared" si="85"/>
        <v>0</v>
      </c>
      <c r="K643" s="21" t="b">
        <f t="shared" si="86"/>
        <v>0</v>
      </c>
    </row>
    <row r="644" spans="1:11" x14ac:dyDescent="0.25">
      <c r="A644" s="11">
        <v>40747</v>
      </c>
      <c r="B644">
        <v>0</v>
      </c>
      <c r="C644">
        <v>66.200000000000031</v>
      </c>
      <c r="D644">
        <v>0.9</v>
      </c>
      <c r="E644">
        <v>16</v>
      </c>
      <c r="F644" s="19" t="b">
        <f t="shared" si="81"/>
        <v>0</v>
      </c>
      <c r="G644" s="20">
        <f t="shared" si="82"/>
        <v>16</v>
      </c>
      <c r="H644" s="20" t="b">
        <f t="shared" si="83"/>
        <v>0</v>
      </c>
      <c r="I644" s="20" t="b">
        <f t="shared" si="84"/>
        <v>0</v>
      </c>
      <c r="J644" s="20" t="b">
        <f t="shared" si="85"/>
        <v>0</v>
      </c>
      <c r="K644" s="21" t="b">
        <f t="shared" si="86"/>
        <v>0</v>
      </c>
    </row>
    <row r="645" spans="1:11" x14ac:dyDescent="0.25">
      <c r="A645" s="11">
        <v>40747.041666666664</v>
      </c>
      <c r="B645">
        <v>0</v>
      </c>
      <c r="C645">
        <v>66.200000000000031</v>
      </c>
      <c r="D645">
        <v>1</v>
      </c>
      <c r="E645">
        <v>266</v>
      </c>
      <c r="F645" s="19" t="b">
        <f t="shared" si="81"/>
        <v>0</v>
      </c>
      <c r="G645" s="20">
        <f t="shared" si="82"/>
        <v>266</v>
      </c>
      <c r="H645" s="20" t="b">
        <f t="shared" si="83"/>
        <v>0</v>
      </c>
      <c r="I645" s="20" t="b">
        <f t="shared" si="84"/>
        <v>0</v>
      </c>
      <c r="J645" s="20" t="b">
        <f t="shared" si="85"/>
        <v>0</v>
      </c>
      <c r="K645" s="21" t="b">
        <f t="shared" si="86"/>
        <v>0</v>
      </c>
    </row>
    <row r="646" spans="1:11" x14ac:dyDescent="0.25">
      <c r="A646" s="11">
        <v>40747.083333333336</v>
      </c>
      <c r="B646">
        <v>0</v>
      </c>
      <c r="C646">
        <v>66.200000000000031</v>
      </c>
      <c r="D646">
        <v>0.8</v>
      </c>
      <c r="E646">
        <v>268</v>
      </c>
      <c r="F646" s="19" t="b">
        <f t="shared" si="81"/>
        <v>0</v>
      </c>
      <c r="G646" s="20">
        <f t="shared" si="82"/>
        <v>268</v>
      </c>
      <c r="H646" s="20" t="b">
        <f t="shared" si="83"/>
        <v>0</v>
      </c>
      <c r="I646" s="20" t="b">
        <f t="shared" si="84"/>
        <v>0</v>
      </c>
      <c r="J646" s="20" t="b">
        <f t="shared" si="85"/>
        <v>0</v>
      </c>
      <c r="K646" s="21" t="b">
        <f t="shared" si="86"/>
        <v>0</v>
      </c>
    </row>
    <row r="647" spans="1:11" x14ac:dyDescent="0.25">
      <c r="A647" s="11">
        <v>40747.125</v>
      </c>
      <c r="B647">
        <v>0</v>
      </c>
      <c r="C647">
        <v>66.200000000000031</v>
      </c>
      <c r="D647">
        <v>0.6</v>
      </c>
      <c r="E647">
        <v>312</v>
      </c>
      <c r="F647" s="19" t="b">
        <f t="shared" si="81"/>
        <v>0</v>
      </c>
      <c r="G647" s="20">
        <f t="shared" si="82"/>
        <v>312</v>
      </c>
      <c r="H647" s="20" t="b">
        <f t="shared" si="83"/>
        <v>0</v>
      </c>
      <c r="I647" s="20" t="b">
        <f t="shared" si="84"/>
        <v>0</v>
      </c>
      <c r="J647" s="20" t="b">
        <f t="shared" si="85"/>
        <v>0</v>
      </c>
      <c r="K647" s="21" t="b">
        <f t="shared" si="86"/>
        <v>0</v>
      </c>
    </row>
    <row r="648" spans="1:11" x14ac:dyDescent="0.25">
      <c r="A648" s="11">
        <v>40747.166666666664</v>
      </c>
      <c r="B648">
        <v>0</v>
      </c>
      <c r="C648">
        <v>66.200000000000031</v>
      </c>
      <c r="D648">
        <v>0.5</v>
      </c>
      <c r="E648">
        <v>31</v>
      </c>
      <c r="F648" s="19" t="b">
        <f t="shared" si="81"/>
        <v>0</v>
      </c>
      <c r="G648" s="20">
        <f t="shared" si="82"/>
        <v>31</v>
      </c>
      <c r="H648" s="20" t="b">
        <f t="shared" si="83"/>
        <v>0</v>
      </c>
      <c r="I648" s="20" t="b">
        <f t="shared" si="84"/>
        <v>0</v>
      </c>
      <c r="J648" s="20" t="b">
        <f t="shared" si="85"/>
        <v>0</v>
      </c>
      <c r="K648" s="21" t="b">
        <f t="shared" si="86"/>
        <v>0</v>
      </c>
    </row>
    <row r="649" spans="1:11" x14ac:dyDescent="0.25">
      <c r="A649" s="11">
        <v>40747.208333333336</v>
      </c>
      <c r="B649">
        <v>0</v>
      </c>
      <c r="C649">
        <v>66.200000000000031</v>
      </c>
      <c r="D649">
        <v>0.4</v>
      </c>
      <c r="E649">
        <v>70</v>
      </c>
      <c r="F649" s="19">
        <f t="shared" si="81"/>
        <v>70</v>
      </c>
      <c r="G649" s="20" t="b">
        <f t="shared" si="82"/>
        <v>0</v>
      </c>
      <c r="H649" s="20" t="b">
        <f t="shared" si="83"/>
        <v>0</v>
      </c>
      <c r="I649" s="20" t="b">
        <f t="shared" si="84"/>
        <v>0</v>
      </c>
      <c r="J649" s="20" t="b">
        <f t="shared" si="85"/>
        <v>0</v>
      </c>
      <c r="K649" s="21" t="b">
        <f t="shared" si="86"/>
        <v>0</v>
      </c>
    </row>
    <row r="650" spans="1:11" x14ac:dyDescent="0.25">
      <c r="A650" s="11">
        <v>40747.25</v>
      </c>
      <c r="B650">
        <v>0</v>
      </c>
      <c r="C650">
        <v>66.200000000000031</v>
      </c>
      <c r="D650">
        <v>1.1000000000000001</v>
      </c>
      <c r="E650">
        <v>38</v>
      </c>
      <c r="F650" s="19" t="b">
        <f t="shared" si="81"/>
        <v>0</v>
      </c>
      <c r="G650" s="20">
        <f t="shared" si="82"/>
        <v>38</v>
      </c>
      <c r="H650" s="20" t="b">
        <f t="shared" si="83"/>
        <v>0</v>
      </c>
      <c r="I650" s="20" t="b">
        <f t="shared" si="84"/>
        <v>0</v>
      </c>
      <c r="J650" s="20" t="b">
        <f t="shared" si="85"/>
        <v>0</v>
      </c>
      <c r="K650" s="21" t="b">
        <f t="shared" si="86"/>
        <v>0</v>
      </c>
    </row>
    <row r="651" spans="1:11" x14ac:dyDescent="0.25">
      <c r="A651" s="11">
        <v>40747.291666666664</v>
      </c>
      <c r="B651">
        <v>0</v>
      </c>
      <c r="C651">
        <v>66.200000000000031</v>
      </c>
      <c r="D651">
        <v>0.8</v>
      </c>
      <c r="E651">
        <v>126</v>
      </c>
      <c r="F651" s="19" t="b">
        <f t="shared" si="81"/>
        <v>0</v>
      </c>
      <c r="G651" s="20">
        <f t="shared" si="82"/>
        <v>126</v>
      </c>
      <c r="H651" s="20" t="b">
        <f t="shared" si="83"/>
        <v>0</v>
      </c>
      <c r="I651" s="20" t="b">
        <f t="shared" si="84"/>
        <v>0</v>
      </c>
      <c r="J651" s="20" t="b">
        <f t="shared" si="85"/>
        <v>0</v>
      </c>
      <c r="K651" s="21" t="b">
        <f t="shared" si="86"/>
        <v>0</v>
      </c>
    </row>
    <row r="652" spans="1:11" x14ac:dyDescent="0.25">
      <c r="A652" s="11">
        <v>40747.333333333336</v>
      </c>
      <c r="B652">
        <v>0.8</v>
      </c>
      <c r="C652">
        <v>67.000000000000028</v>
      </c>
      <c r="D652">
        <v>0.4</v>
      </c>
      <c r="E652">
        <v>8</v>
      </c>
      <c r="F652" s="19">
        <f t="shared" si="81"/>
        <v>8</v>
      </c>
      <c r="G652" s="20" t="b">
        <f t="shared" si="82"/>
        <v>0</v>
      </c>
      <c r="H652" s="20" t="b">
        <f t="shared" si="83"/>
        <v>0</v>
      </c>
      <c r="I652" s="20" t="b">
        <f t="shared" si="84"/>
        <v>0</v>
      </c>
      <c r="J652" s="20" t="b">
        <f t="shared" si="85"/>
        <v>0</v>
      </c>
      <c r="K652" s="21" t="b">
        <f t="shared" si="86"/>
        <v>0</v>
      </c>
    </row>
    <row r="653" spans="1:11" x14ac:dyDescent="0.25">
      <c r="A653" s="11">
        <v>40747.375</v>
      </c>
      <c r="B653">
        <v>2</v>
      </c>
      <c r="C653">
        <v>69.000000000000028</v>
      </c>
      <c r="D653">
        <v>0.6</v>
      </c>
      <c r="E653">
        <v>93</v>
      </c>
      <c r="F653" s="19" t="b">
        <f t="shared" si="81"/>
        <v>0</v>
      </c>
      <c r="G653" s="20">
        <f t="shared" si="82"/>
        <v>93</v>
      </c>
      <c r="H653" s="20" t="b">
        <f t="shared" si="83"/>
        <v>0</v>
      </c>
      <c r="I653" s="20" t="b">
        <f t="shared" si="84"/>
        <v>0</v>
      </c>
      <c r="J653" s="20" t="b">
        <f t="shared" si="85"/>
        <v>0</v>
      </c>
      <c r="K653" s="21" t="b">
        <f t="shared" si="86"/>
        <v>0</v>
      </c>
    </row>
    <row r="654" spans="1:11" x14ac:dyDescent="0.25">
      <c r="A654" s="11">
        <v>40747.416666666664</v>
      </c>
      <c r="B654">
        <v>16.2</v>
      </c>
      <c r="C654">
        <v>85.200000000000031</v>
      </c>
      <c r="D654">
        <v>0.9</v>
      </c>
      <c r="E654">
        <v>201</v>
      </c>
      <c r="F654" s="19" t="b">
        <f t="shared" si="81"/>
        <v>0</v>
      </c>
      <c r="G654" s="20">
        <f t="shared" si="82"/>
        <v>201</v>
      </c>
      <c r="H654" s="20" t="b">
        <f t="shared" si="83"/>
        <v>0</v>
      </c>
      <c r="I654" s="20" t="b">
        <f t="shared" si="84"/>
        <v>0</v>
      </c>
      <c r="J654" s="20" t="b">
        <f t="shared" si="85"/>
        <v>0</v>
      </c>
      <c r="K654" s="21" t="b">
        <f t="shared" si="86"/>
        <v>0</v>
      </c>
    </row>
    <row r="655" spans="1:11" x14ac:dyDescent="0.25">
      <c r="A655" s="11">
        <v>40747.458333333336</v>
      </c>
      <c r="B655">
        <v>3</v>
      </c>
      <c r="C655">
        <v>88.200000000000031</v>
      </c>
      <c r="D655">
        <v>1</v>
      </c>
      <c r="E655">
        <v>88</v>
      </c>
      <c r="F655" s="19" t="b">
        <f t="shared" si="81"/>
        <v>0</v>
      </c>
      <c r="G655" s="20">
        <f t="shared" si="82"/>
        <v>88</v>
      </c>
      <c r="H655" s="20" t="b">
        <f t="shared" si="83"/>
        <v>0</v>
      </c>
      <c r="I655" s="20" t="b">
        <f t="shared" si="84"/>
        <v>0</v>
      </c>
      <c r="J655" s="20" t="b">
        <f t="shared" si="85"/>
        <v>0</v>
      </c>
      <c r="K655" s="21" t="b">
        <f t="shared" si="86"/>
        <v>0</v>
      </c>
    </row>
    <row r="656" spans="1:11" x14ac:dyDescent="0.25">
      <c r="A656" s="11">
        <v>40747.5</v>
      </c>
      <c r="B656">
        <v>0</v>
      </c>
      <c r="C656">
        <v>88.200000000000031</v>
      </c>
      <c r="D656">
        <v>0.8</v>
      </c>
      <c r="E656">
        <v>103</v>
      </c>
      <c r="F656" s="19" t="b">
        <f t="shared" si="81"/>
        <v>0</v>
      </c>
      <c r="G656" s="20">
        <f t="shared" si="82"/>
        <v>103</v>
      </c>
      <c r="H656" s="20" t="b">
        <f t="shared" si="83"/>
        <v>0</v>
      </c>
      <c r="I656" s="20" t="b">
        <f t="shared" si="84"/>
        <v>0</v>
      </c>
      <c r="J656" s="20" t="b">
        <f t="shared" si="85"/>
        <v>0</v>
      </c>
      <c r="K656" s="21" t="b">
        <f t="shared" si="86"/>
        <v>0</v>
      </c>
    </row>
    <row r="657" spans="1:11" x14ac:dyDescent="0.25">
      <c r="A657" s="11">
        <v>40747.541666666664</v>
      </c>
      <c r="B657">
        <v>0</v>
      </c>
      <c r="C657">
        <v>88.200000000000031</v>
      </c>
      <c r="D657">
        <v>1.5</v>
      </c>
      <c r="E657">
        <v>59</v>
      </c>
      <c r="F657" s="19" t="b">
        <f t="shared" si="81"/>
        <v>0</v>
      </c>
      <c r="G657" s="20" t="b">
        <f t="shared" si="82"/>
        <v>0</v>
      </c>
      <c r="H657" s="20">
        <f t="shared" si="83"/>
        <v>59</v>
      </c>
      <c r="I657" s="20" t="b">
        <f t="shared" si="84"/>
        <v>0</v>
      </c>
      <c r="J657" s="20" t="b">
        <f t="shared" si="85"/>
        <v>0</v>
      </c>
      <c r="K657" s="21" t="b">
        <f t="shared" si="86"/>
        <v>0</v>
      </c>
    </row>
    <row r="658" spans="1:11" x14ac:dyDescent="0.25">
      <c r="A658" s="11">
        <v>40747.583333333336</v>
      </c>
      <c r="B658">
        <v>0</v>
      </c>
      <c r="C658">
        <v>88.200000000000031</v>
      </c>
      <c r="D658">
        <v>2.1</v>
      </c>
      <c r="E658">
        <v>108</v>
      </c>
      <c r="F658" s="19" t="b">
        <f t="shared" si="81"/>
        <v>0</v>
      </c>
      <c r="G658" s="20" t="b">
        <f t="shared" si="82"/>
        <v>0</v>
      </c>
      <c r="H658" s="20">
        <f t="shared" si="83"/>
        <v>108</v>
      </c>
      <c r="I658" s="20" t="b">
        <f t="shared" si="84"/>
        <v>0</v>
      </c>
      <c r="J658" s="20" t="b">
        <f t="shared" si="85"/>
        <v>0</v>
      </c>
      <c r="K658" s="21" t="b">
        <f t="shared" si="86"/>
        <v>0</v>
      </c>
    </row>
    <row r="659" spans="1:11" x14ac:dyDescent="0.25">
      <c r="A659" s="11">
        <v>40747.625</v>
      </c>
      <c r="B659">
        <v>0</v>
      </c>
      <c r="C659">
        <v>88.200000000000031</v>
      </c>
      <c r="D659">
        <v>1.6</v>
      </c>
      <c r="E659">
        <v>85</v>
      </c>
      <c r="F659" s="19" t="b">
        <f t="shared" si="81"/>
        <v>0</v>
      </c>
      <c r="G659" s="20" t="b">
        <f t="shared" si="82"/>
        <v>0</v>
      </c>
      <c r="H659" s="20">
        <f t="shared" si="83"/>
        <v>85</v>
      </c>
      <c r="I659" s="20" t="b">
        <f t="shared" si="84"/>
        <v>0</v>
      </c>
      <c r="J659" s="20" t="b">
        <f t="shared" si="85"/>
        <v>0</v>
      </c>
      <c r="K659" s="21" t="b">
        <f t="shared" si="86"/>
        <v>0</v>
      </c>
    </row>
    <row r="660" spans="1:11" x14ac:dyDescent="0.25">
      <c r="A660" s="11">
        <v>40747.666666666664</v>
      </c>
      <c r="B660">
        <v>0.6</v>
      </c>
      <c r="C660">
        <v>88.800000000000026</v>
      </c>
      <c r="D660">
        <v>2.2000000000000002</v>
      </c>
      <c r="E660">
        <v>8</v>
      </c>
      <c r="F660" s="19" t="b">
        <f t="shared" si="81"/>
        <v>0</v>
      </c>
      <c r="G660" s="20" t="b">
        <f t="shared" si="82"/>
        <v>0</v>
      </c>
      <c r="H660" s="20">
        <f t="shared" si="83"/>
        <v>8</v>
      </c>
      <c r="I660" s="20" t="b">
        <f t="shared" si="84"/>
        <v>0</v>
      </c>
      <c r="J660" s="20" t="b">
        <f t="shared" si="85"/>
        <v>0</v>
      </c>
      <c r="K660" s="21" t="b">
        <f t="shared" si="86"/>
        <v>0</v>
      </c>
    </row>
    <row r="661" spans="1:11" x14ac:dyDescent="0.25">
      <c r="A661" s="11">
        <v>40747.708333333336</v>
      </c>
      <c r="B661">
        <v>0.2</v>
      </c>
      <c r="C661">
        <v>89.000000000000028</v>
      </c>
      <c r="D661">
        <v>1</v>
      </c>
      <c r="E661">
        <v>156</v>
      </c>
      <c r="F661" s="19" t="b">
        <f t="shared" si="81"/>
        <v>0</v>
      </c>
      <c r="G661" s="20">
        <f t="shared" si="82"/>
        <v>156</v>
      </c>
      <c r="H661" s="20" t="b">
        <f t="shared" si="83"/>
        <v>0</v>
      </c>
      <c r="I661" s="20" t="b">
        <f t="shared" si="84"/>
        <v>0</v>
      </c>
      <c r="J661" s="20" t="b">
        <f t="shared" si="85"/>
        <v>0</v>
      </c>
      <c r="K661" s="21" t="b">
        <f t="shared" si="86"/>
        <v>0</v>
      </c>
    </row>
    <row r="662" spans="1:11" x14ac:dyDescent="0.25">
      <c r="A662" s="11">
        <v>40747.75</v>
      </c>
      <c r="B662">
        <v>0</v>
      </c>
      <c r="C662">
        <v>89.000000000000028</v>
      </c>
      <c r="D662">
        <v>0.5</v>
      </c>
      <c r="E662">
        <v>63</v>
      </c>
      <c r="F662" s="19" t="b">
        <f t="shared" si="81"/>
        <v>0</v>
      </c>
      <c r="G662" s="20">
        <f t="shared" si="82"/>
        <v>63</v>
      </c>
      <c r="H662" s="20" t="b">
        <f t="shared" si="83"/>
        <v>0</v>
      </c>
      <c r="I662" s="20" t="b">
        <f t="shared" si="84"/>
        <v>0</v>
      </c>
      <c r="J662" s="20" t="b">
        <f t="shared" si="85"/>
        <v>0</v>
      </c>
      <c r="K662" s="21" t="b">
        <f t="shared" si="86"/>
        <v>0</v>
      </c>
    </row>
    <row r="663" spans="1:11" x14ac:dyDescent="0.25">
      <c r="A663" s="11">
        <v>40747.791666666664</v>
      </c>
      <c r="B663">
        <v>0</v>
      </c>
      <c r="C663">
        <v>89.000000000000028</v>
      </c>
      <c r="D663">
        <v>0.2</v>
      </c>
      <c r="E663">
        <v>9</v>
      </c>
      <c r="F663" s="19">
        <f t="shared" si="81"/>
        <v>9</v>
      </c>
      <c r="G663" s="20" t="b">
        <f t="shared" si="82"/>
        <v>0</v>
      </c>
      <c r="H663" s="20" t="b">
        <f t="shared" si="83"/>
        <v>0</v>
      </c>
      <c r="I663" s="20" t="b">
        <f t="shared" si="84"/>
        <v>0</v>
      </c>
      <c r="J663" s="20" t="b">
        <f t="shared" si="85"/>
        <v>0</v>
      </c>
      <c r="K663" s="21" t="b">
        <f t="shared" si="86"/>
        <v>0</v>
      </c>
    </row>
    <row r="664" spans="1:11" x14ac:dyDescent="0.25">
      <c r="A664" s="11">
        <v>40747.833333333336</v>
      </c>
      <c r="B664">
        <v>0.8</v>
      </c>
      <c r="C664">
        <v>89.800000000000026</v>
      </c>
      <c r="D664">
        <v>1.1000000000000001</v>
      </c>
      <c r="E664">
        <v>18</v>
      </c>
      <c r="F664" s="19" t="b">
        <f t="shared" si="81"/>
        <v>0</v>
      </c>
      <c r="G664" s="20">
        <f t="shared" si="82"/>
        <v>18</v>
      </c>
      <c r="H664" s="20" t="b">
        <f t="shared" si="83"/>
        <v>0</v>
      </c>
      <c r="I664" s="20" t="b">
        <f t="shared" si="84"/>
        <v>0</v>
      </c>
      <c r="J664" s="20" t="b">
        <f t="shared" si="85"/>
        <v>0</v>
      </c>
      <c r="K664" s="21" t="b">
        <f t="shared" si="86"/>
        <v>0</v>
      </c>
    </row>
    <row r="665" spans="1:11" x14ac:dyDescent="0.25">
      <c r="A665" s="11">
        <v>40747.875</v>
      </c>
      <c r="B665">
        <v>0.4</v>
      </c>
      <c r="C665">
        <v>90.200000000000031</v>
      </c>
      <c r="D665">
        <v>1.2</v>
      </c>
      <c r="E665">
        <v>45</v>
      </c>
      <c r="F665" s="19" t="b">
        <f t="shared" si="81"/>
        <v>0</v>
      </c>
      <c r="G665" s="20">
        <f t="shared" si="82"/>
        <v>45</v>
      </c>
      <c r="H665" s="20" t="b">
        <f t="shared" si="83"/>
        <v>0</v>
      </c>
      <c r="I665" s="20" t="b">
        <f t="shared" si="84"/>
        <v>0</v>
      </c>
      <c r="J665" s="20" t="b">
        <f t="shared" si="85"/>
        <v>0</v>
      </c>
      <c r="K665" s="21" t="b">
        <f t="shared" si="86"/>
        <v>0</v>
      </c>
    </row>
    <row r="666" spans="1:11" x14ac:dyDescent="0.25">
      <c r="A666" s="11">
        <v>40747.916666666664</v>
      </c>
      <c r="B666">
        <v>14.2</v>
      </c>
      <c r="C666">
        <v>104.40000000000003</v>
      </c>
      <c r="D666">
        <v>1.2</v>
      </c>
      <c r="E666">
        <v>57</v>
      </c>
      <c r="F666" s="19" t="b">
        <f t="shared" si="81"/>
        <v>0</v>
      </c>
      <c r="G666" s="20">
        <f t="shared" si="82"/>
        <v>57</v>
      </c>
      <c r="H666" s="20" t="b">
        <f t="shared" si="83"/>
        <v>0</v>
      </c>
      <c r="I666" s="20" t="b">
        <f t="shared" si="84"/>
        <v>0</v>
      </c>
      <c r="J666" s="20" t="b">
        <f t="shared" si="85"/>
        <v>0</v>
      </c>
      <c r="K666" s="21" t="b">
        <f t="shared" si="86"/>
        <v>0</v>
      </c>
    </row>
    <row r="667" spans="1:11" x14ac:dyDescent="0.25">
      <c r="A667" s="11">
        <v>40747.958333333336</v>
      </c>
      <c r="B667">
        <v>2.8</v>
      </c>
      <c r="C667">
        <v>107.20000000000003</v>
      </c>
      <c r="D667">
        <v>1</v>
      </c>
      <c r="E667">
        <v>41</v>
      </c>
      <c r="F667" s="19" t="b">
        <f t="shared" si="81"/>
        <v>0</v>
      </c>
      <c r="G667" s="20">
        <f t="shared" si="82"/>
        <v>41</v>
      </c>
      <c r="H667" s="20" t="b">
        <f t="shared" si="83"/>
        <v>0</v>
      </c>
      <c r="I667" s="20" t="b">
        <f t="shared" si="84"/>
        <v>0</v>
      </c>
      <c r="J667" s="20" t="b">
        <f t="shared" si="85"/>
        <v>0</v>
      </c>
      <c r="K667" s="21" t="b">
        <f t="shared" si="86"/>
        <v>0</v>
      </c>
    </row>
    <row r="668" spans="1:11" x14ac:dyDescent="0.25">
      <c r="A668" s="11">
        <v>40748</v>
      </c>
      <c r="B668">
        <v>0.2</v>
      </c>
      <c r="C668">
        <v>107.40000000000003</v>
      </c>
      <c r="D668">
        <v>0.8</v>
      </c>
      <c r="E668">
        <v>181</v>
      </c>
      <c r="F668" s="19" t="b">
        <f t="shared" si="81"/>
        <v>0</v>
      </c>
      <c r="G668" s="20">
        <f t="shared" si="82"/>
        <v>181</v>
      </c>
      <c r="H668" s="20" t="b">
        <f t="shared" si="83"/>
        <v>0</v>
      </c>
      <c r="I668" s="20" t="b">
        <f t="shared" si="84"/>
        <v>0</v>
      </c>
      <c r="J668" s="20" t="b">
        <f t="shared" si="85"/>
        <v>0</v>
      </c>
      <c r="K668" s="21" t="b">
        <f t="shared" si="86"/>
        <v>0</v>
      </c>
    </row>
    <row r="669" spans="1:11" x14ac:dyDescent="0.25">
      <c r="A669" s="11">
        <v>40748.041666666664</v>
      </c>
      <c r="B669">
        <v>0.2</v>
      </c>
      <c r="C669">
        <v>107.60000000000004</v>
      </c>
      <c r="D669">
        <v>0.8</v>
      </c>
      <c r="E669">
        <v>131</v>
      </c>
      <c r="F669" s="19" t="b">
        <f t="shared" si="81"/>
        <v>0</v>
      </c>
      <c r="G669" s="20">
        <f t="shared" si="82"/>
        <v>131</v>
      </c>
      <c r="H669" s="20" t="b">
        <f t="shared" si="83"/>
        <v>0</v>
      </c>
      <c r="I669" s="20" t="b">
        <f t="shared" si="84"/>
        <v>0</v>
      </c>
      <c r="J669" s="20" t="b">
        <f t="shared" si="85"/>
        <v>0</v>
      </c>
      <c r="K669" s="21" t="b">
        <f t="shared" si="86"/>
        <v>0</v>
      </c>
    </row>
    <row r="670" spans="1:11" x14ac:dyDescent="0.25">
      <c r="A670" s="11">
        <v>40748.083333333336</v>
      </c>
      <c r="B670">
        <v>0.8</v>
      </c>
      <c r="C670">
        <v>108.40000000000003</v>
      </c>
      <c r="D670">
        <v>0.6</v>
      </c>
      <c r="E670">
        <v>229</v>
      </c>
      <c r="F670" s="19" t="b">
        <f t="shared" si="81"/>
        <v>0</v>
      </c>
      <c r="G670" s="20">
        <f t="shared" si="82"/>
        <v>229</v>
      </c>
      <c r="H670" s="20" t="b">
        <f t="shared" si="83"/>
        <v>0</v>
      </c>
      <c r="I670" s="20" t="b">
        <f t="shared" si="84"/>
        <v>0</v>
      </c>
      <c r="J670" s="20" t="b">
        <f t="shared" si="85"/>
        <v>0</v>
      </c>
      <c r="K670" s="21" t="b">
        <f t="shared" si="86"/>
        <v>0</v>
      </c>
    </row>
    <row r="671" spans="1:11" x14ac:dyDescent="0.25">
      <c r="A671" s="11">
        <v>40748.125</v>
      </c>
      <c r="B671">
        <v>0.2</v>
      </c>
      <c r="C671">
        <v>108.60000000000004</v>
      </c>
      <c r="D671">
        <v>0.7</v>
      </c>
      <c r="E671">
        <v>321</v>
      </c>
      <c r="F671" s="19" t="b">
        <f t="shared" si="81"/>
        <v>0</v>
      </c>
      <c r="G671" s="20">
        <f t="shared" si="82"/>
        <v>321</v>
      </c>
      <c r="H671" s="20" t="b">
        <f t="shared" si="83"/>
        <v>0</v>
      </c>
      <c r="I671" s="20" t="b">
        <f t="shared" si="84"/>
        <v>0</v>
      </c>
      <c r="J671" s="20" t="b">
        <f t="shared" si="85"/>
        <v>0</v>
      </c>
      <c r="K671" s="21" t="b">
        <f t="shared" si="86"/>
        <v>0</v>
      </c>
    </row>
    <row r="672" spans="1:11" x14ac:dyDescent="0.25">
      <c r="A672" s="11">
        <v>40748.166666666664</v>
      </c>
      <c r="B672">
        <v>0.2</v>
      </c>
      <c r="C672">
        <v>108.80000000000004</v>
      </c>
      <c r="D672">
        <v>0.7</v>
      </c>
      <c r="E672">
        <v>177</v>
      </c>
      <c r="F672" s="19" t="b">
        <f t="shared" si="81"/>
        <v>0</v>
      </c>
      <c r="G672" s="20">
        <f t="shared" si="82"/>
        <v>177</v>
      </c>
      <c r="H672" s="20" t="b">
        <f t="shared" si="83"/>
        <v>0</v>
      </c>
      <c r="I672" s="20" t="b">
        <f t="shared" si="84"/>
        <v>0</v>
      </c>
      <c r="J672" s="20" t="b">
        <f t="shared" si="85"/>
        <v>0</v>
      </c>
      <c r="K672" s="21" t="b">
        <f t="shared" si="86"/>
        <v>0</v>
      </c>
    </row>
    <row r="673" spans="1:11" x14ac:dyDescent="0.25">
      <c r="A673" s="11">
        <v>40748.208333333336</v>
      </c>
      <c r="B673">
        <v>0</v>
      </c>
      <c r="C673">
        <v>108.80000000000004</v>
      </c>
      <c r="D673">
        <v>0.5</v>
      </c>
      <c r="E673">
        <v>56</v>
      </c>
      <c r="F673" s="19" t="b">
        <f t="shared" si="81"/>
        <v>0</v>
      </c>
      <c r="G673" s="20">
        <f t="shared" si="82"/>
        <v>56</v>
      </c>
      <c r="H673" s="20" t="b">
        <f t="shared" si="83"/>
        <v>0</v>
      </c>
      <c r="I673" s="20" t="b">
        <f t="shared" si="84"/>
        <v>0</v>
      </c>
      <c r="J673" s="20" t="b">
        <f t="shared" si="85"/>
        <v>0</v>
      </c>
      <c r="K673" s="21" t="b">
        <f t="shared" si="86"/>
        <v>0</v>
      </c>
    </row>
    <row r="674" spans="1:11" x14ac:dyDescent="0.25">
      <c r="A674" s="11">
        <v>40748.25</v>
      </c>
      <c r="B674">
        <v>0</v>
      </c>
      <c r="C674">
        <v>108.80000000000004</v>
      </c>
      <c r="D674">
        <v>0.4</v>
      </c>
      <c r="E674">
        <v>302</v>
      </c>
      <c r="F674" s="19">
        <f t="shared" si="81"/>
        <v>302</v>
      </c>
      <c r="G674" s="20" t="b">
        <f t="shared" si="82"/>
        <v>0</v>
      </c>
      <c r="H674" s="20" t="b">
        <f t="shared" si="83"/>
        <v>0</v>
      </c>
      <c r="I674" s="20" t="b">
        <f t="shared" si="84"/>
        <v>0</v>
      </c>
      <c r="J674" s="20" t="b">
        <f t="shared" si="85"/>
        <v>0</v>
      </c>
      <c r="K674" s="21" t="b">
        <f t="shared" si="86"/>
        <v>0</v>
      </c>
    </row>
    <row r="675" spans="1:11" x14ac:dyDescent="0.25">
      <c r="A675" s="11">
        <v>40748.291666666664</v>
      </c>
      <c r="B675">
        <v>0.2</v>
      </c>
      <c r="C675">
        <v>109.00000000000004</v>
      </c>
      <c r="D675">
        <v>1.4</v>
      </c>
      <c r="E675">
        <v>72</v>
      </c>
      <c r="F675" s="19" t="b">
        <f t="shared" si="81"/>
        <v>0</v>
      </c>
      <c r="G675" s="20">
        <f t="shared" si="82"/>
        <v>72</v>
      </c>
      <c r="H675" s="20" t="b">
        <f t="shared" si="83"/>
        <v>0</v>
      </c>
      <c r="I675" s="20" t="b">
        <f t="shared" si="84"/>
        <v>0</v>
      </c>
      <c r="J675" s="20" t="b">
        <f t="shared" si="85"/>
        <v>0</v>
      </c>
      <c r="K675" s="21" t="b">
        <f t="shared" si="86"/>
        <v>0</v>
      </c>
    </row>
    <row r="676" spans="1:11" x14ac:dyDescent="0.25">
      <c r="A676" s="11">
        <v>40748.333333333336</v>
      </c>
      <c r="B676">
        <v>0</v>
      </c>
      <c r="C676">
        <v>109.00000000000004</v>
      </c>
      <c r="D676">
        <v>1.2</v>
      </c>
      <c r="E676">
        <v>65</v>
      </c>
      <c r="F676" s="19" t="b">
        <f t="shared" si="81"/>
        <v>0</v>
      </c>
      <c r="G676" s="20">
        <f t="shared" si="82"/>
        <v>65</v>
      </c>
      <c r="H676" s="20" t="b">
        <f t="shared" si="83"/>
        <v>0</v>
      </c>
      <c r="I676" s="20" t="b">
        <f t="shared" si="84"/>
        <v>0</v>
      </c>
      <c r="J676" s="20" t="b">
        <f t="shared" si="85"/>
        <v>0</v>
      </c>
      <c r="K676" s="21" t="b">
        <f t="shared" si="86"/>
        <v>0</v>
      </c>
    </row>
    <row r="677" spans="1:11" x14ac:dyDescent="0.25">
      <c r="A677" s="11">
        <v>40748.375</v>
      </c>
      <c r="B677">
        <v>0</v>
      </c>
      <c r="C677">
        <v>109.00000000000004</v>
      </c>
      <c r="D677">
        <v>1</v>
      </c>
      <c r="E677">
        <v>65</v>
      </c>
      <c r="F677" s="19" t="b">
        <f t="shared" si="81"/>
        <v>0</v>
      </c>
      <c r="G677" s="20">
        <f t="shared" si="82"/>
        <v>65</v>
      </c>
      <c r="H677" s="20" t="b">
        <f t="shared" si="83"/>
        <v>0</v>
      </c>
      <c r="I677" s="20" t="b">
        <f t="shared" si="84"/>
        <v>0</v>
      </c>
      <c r="J677" s="20" t="b">
        <f t="shared" si="85"/>
        <v>0</v>
      </c>
      <c r="K677" s="21" t="b">
        <f t="shared" si="86"/>
        <v>0</v>
      </c>
    </row>
    <row r="678" spans="1:11" x14ac:dyDescent="0.25">
      <c r="A678" s="11">
        <v>40748.416666666664</v>
      </c>
      <c r="B678">
        <v>0</v>
      </c>
      <c r="C678">
        <v>109.00000000000004</v>
      </c>
      <c r="D678">
        <v>0.6</v>
      </c>
      <c r="E678">
        <v>110</v>
      </c>
      <c r="F678" s="19" t="b">
        <f t="shared" si="81"/>
        <v>0</v>
      </c>
      <c r="G678" s="20">
        <f t="shared" si="82"/>
        <v>110</v>
      </c>
      <c r="H678" s="20" t="b">
        <f t="shared" si="83"/>
        <v>0</v>
      </c>
      <c r="I678" s="20" t="b">
        <f t="shared" si="84"/>
        <v>0</v>
      </c>
      <c r="J678" s="20" t="b">
        <f t="shared" si="85"/>
        <v>0</v>
      </c>
      <c r="K678" s="21" t="b">
        <f t="shared" si="86"/>
        <v>0</v>
      </c>
    </row>
    <row r="679" spans="1:11" x14ac:dyDescent="0.25">
      <c r="A679" s="11">
        <v>40748.458333333336</v>
      </c>
      <c r="B679">
        <v>0</v>
      </c>
      <c r="C679">
        <v>109.00000000000004</v>
      </c>
      <c r="D679">
        <v>0.8</v>
      </c>
      <c r="E679">
        <v>166</v>
      </c>
      <c r="F679" s="19" t="b">
        <f t="shared" si="81"/>
        <v>0</v>
      </c>
      <c r="G679" s="20">
        <f t="shared" si="82"/>
        <v>166</v>
      </c>
      <c r="H679" s="20" t="b">
        <f t="shared" si="83"/>
        <v>0</v>
      </c>
      <c r="I679" s="20" t="b">
        <f t="shared" si="84"/>
        <v>0</v>
      </c>
      <c r="J679" s="20" t="b">
        <f t="shared" si="85"/>
        <v>0</v>
      </c>
      <c r="K679" s="21" t="b">
        <f t="shared" si="86"/>
        <v>0</v>
      </c>
    </row>
    <row r="680" spans="1:11" x14ac:dyDescent="0.25">
      <c r="A680" s="11">
        <v>40748.5</v>
      </c>
      <c r="B680">
        <v>0</v>
      </c>
      <c r="C680">
        <v>109.00000000000004</v>
      </c>
      <c r="D680">
        <v>1.4</v>
      </c>
      <c r="E680">
        <v>170</v>
      </c>
      <c r="F680" s="19" t="b">
        <f t="shared" si="81"/>
        <v>0</v>
      </c>
      <c r="G680" s="20">
        <f t="shared" si="82"/>
        <v>170</v>
      </c>
      <c r="H680" s="20" t="b">
        <f t="shared" si="83"/>
        <v>0</v>
      </c>
      <c r="I680" s="20" t="b">
        <f t="shared" si="84"/>
        <v>0</v>
      </c>
      <c r="J680" s="20" t="b">
        <f t="shared" si="85"/>
        <v>0</v>
      </c>
      <c r="K680" s="21" t="b">
        <f t="shared" si="86"/>
        <v>0</v>
      </c>
    </row>
    <row r="681" spans="1:11" x14ac:dyDescent="0.25">
      <c r="A681" s="11">
        <v>40748.541666666664</v>
      </c>
      <c r="B681">
        <v>0</v>
      </c>
      <c r="C681">
        <v>109.00000000000004</v>
      </c>
      <c r="D681">
        <v>2.7</v>
      </c>
      <c r="E681">
        <v>160</v>
      </c>
      <c r="F681" s="19" t="b">
        <f t="shared" si="81"/>
        <v>0</v>
      </c>
      <c r="G681" s="20" t="b">
        <f t="shared" si="82"/>
        <v>0</v>
      </c>
      <c r="H681" s="20" t="b">
        <f t="shared" si="83"/>
        <v>0</v>
      </c>
      <c r="I681" s="20">
        <f t="shared" si="84"/>
        <v>160</v>
      </c>
      <c r="J681" s="20" t="b">
        <f t="shared" si="85"/>
        <v>0</v>
      </c>
      <c r="K681" s="21" t="b">
        <f t="shared" si="86"/>
        <v>0</v>
      </c>
    </row>
    <row r="682" spans="1:11" x14ac:dyDescent="0.25">
      <c r="A682" s="11">
        <v>40748.583333333336</v>
      </c>
      <c r="B682">
        <v>0</v>
      </c>
      <c r="C682">
        <v>109.00000000000004</v>
      </c>
      <c r="D682">
        <v>3.7</v>
      </c>
      <c r="E682">
        <v>95</v>
      </c>
      <c r="F682" s="19" t="b">
        <f t="shared" si="81"/>
        <v>0</v>
      </c>
      <c r="G682" s="20" t="b">
        <f t="shared" si="82"/>
        <v>0</v>
      </c>
      <c r="H682" s="20" t="b">
        <f t="shared" si="83"/>
        <v>0</v>
      </c>
      <c r="I682" s="20" t="b">
        <f t="shared" si="84"/>
        <v>0</v>
      </c>
      <c r="J682" s="20">
        <f t="shared" si="85"/>
        <v>95</v>
      </c>
      <c r="K682" s="21" t="b">
        <f t="shared" si="86"/>
        <v>0</v>
      </c>
    </row>
    <row r="683" spans="1:11" x14ac:dyDescent="0.25">
      <c r="A683" s="11">
        <v>40748.625</v>
      </c>
      <c r="B683">
        <v>0</v>
      </c>
      <c r="C683">
        <v>109.00000000000004</v>
      </c>
      <c r="D683">
        <v>3.1</v>
      </c>
      <c r="E683">
        <v>98</v>
      </c>
      <c r="F683" s="19" t="b">
        <f t="shared" si="81"/>
        <v>0</v>
      </c>
      <c r="G683" s="20" t="b">
        <f t="shared" si="82"/>
        <v>0</v>
      </c>
      <c r="H683" s="20" t="b">
        <f t="shared" si="83"/>
        <v>0</v>
      </c>
      <c r="I683" s="20">
        <f t="shared" si="84"/>
        <v>98</v>
      </c>
      <c r="J683" s="20" t="b">
        <f t="shared" si="85"/>
        <v>0</v>
      </c>
      <c r="K683" s="21" t="b">
        <f t="shared" si="86"/>
        <v>0</v>
      </c>
    </row>
    <row r="684" spans="1:11" x14ac:dyDescent="0.25">
      <c r="A684" s="11">
        <v>40748.666666666664</v>
      </c>
      <c r="B684">
        <v>0</v>
      </c>
      <c r="C684">
        <v>109.00000000000004</v>
      </c>
      <c r="D684">
        <v>2.4</v>
      </c>
      <c r="E684">
        <v>91</v>
      </c>
      <c r="F684" s="19" t="b">
        <f t="shared" si="81"/>
        <v>0</v>
      </c>
      <c r="G684" s="20" t="b">
        <f t="shared" si="82"/>
        <v>0</v>
      </c>
      <c r="H684" s="20">
        <f t="shared" si="83"/>
        <v>91</v>
      </c>
      <c r="I684" s="20" t="b">
        <f t="shared" si="84"/>
        <v>0</v>
      </c>
      <c r="J684" s="20" t="b">
        <f t="shared" si="85"/>
        <v>0</v>
      </c>
      <c r="K684" s="21" t="b">
        <f t="shared" si="86"/>
        <v>0</v>
      </c>
    </row>
    <row r="685" spans="1:11" x14ac:dyDescent="0.25">
      <c r="A685" s="11">
        <v>40748.708333333336</v>
      </c>
      <c r="B685">
        <v>0</v>
      </c>
      <c r="C685">
        <v>109.00000000000004</v>
      </c>
      <c r="D685">
        <v>2.5</v>
      </c>
      <c r="E685">
        <v>81</v>
      </c>
      <c r="F685" s="19" t="b">
        <f t="shared" si="81"/>
        <v>0</v>
      </c>
      <c r="G685" s="20" t="b">
        <f t="shared" si="82"/>
        <v>0</v>
      </c>
      <c r="H685" s="20" t="b">
        <f t="shared" si="83"/>
        <v>0</v>
      </c>
      <c r="I685" s="20">
        <f t="shared" si="84"/>
        <v>81</v>
      </c>
      <c r="J685" s="20" t="b">
        <f t="shared" si="85"/>
        <v>0</v>
      </c>
      <c r="K685" s="21" t="b">
        <f t="shared" si="86"/>
        <v>0</v>
      </c>
    </row>
    <row r="686" spans="1:11" x14ac:dyDescent="0.25">
      <c r="A686" s="11">
        <v>40748.75</v>
      </c>
      <c r="B686">
        <v>0</v>
      </c>
      <c r="C686">
        <v>109.00000000000004</v>
      </c>
      <c r="D686">
        <v>1.9</v>
      </c>
      <c r="E686">
        <v>101</v>
      </c>
      <c r="F686" s="19" t="b">
        <f t="shared" si="81"/>
        <v>0</v>
      </c>
      <c r="G686" s="20" t="b">
        <f t="shared" si="82"/>
        <v>0</v>
      </c>
      <c r="H686" s="20">
        <f t="shared" si="83"/>
        <v>101</v>
      </c>
      <c r="I686" s="20" t="b">
        <f t="shared" si="84"/>
        <v>0</v>
      </c>
      <c r="J686" s="20" t="b">
        <f t="shared" si="85"/>
        <v>0</v>
      </c>
      <c r="K686" s="21" t="b">
        <f t="shared" si="86"/>
        <v>0</v>
      </c>
    </row>
    <row r="687" spans="1:11" x14ac:dyDescent="0.25">
      <c r="A687" s="11">
        <v>40748.791666666664</v>
      </c>
      <c r="B687">
        <v>0</v>
      </c>
      <c r="C687">
        <v>109.00000000000004</v>
      </c>
      <c r="D687">
        <v>1.7</v>
      </c>
      <c r="E687">
        <v>97</v>
      </c>
      <c r="F687" s="19" t="b">
        <f t="shared" si="81"/>
        <v>0</v>
      </c>
      <c r="G687" s="20" t="b">
        <f t="shared" si="82"/>
        <v>0</v>
      </c>
      <c r="H687" s="20">
        <f t="shared" si="83"/>
        <v>97</v>
      </c>
      <c r="I687" s="20" t="b">
        <f t="shared" si="84"/>
        <v>0</v>
      </c>
      <c r="J687" s="20" t="b">
        <f t="shared" si="85"/>
        <v>0</v>
      </c>
      <c r="K687" s="21" t="b">
        <f t="shared" si="86"/>
        <v>0</v>
      </c>
    </row>
    <row r="688" spans="1:11" x14ac:dyDescent="0.25">
      <c r="A688" s="11">
        <v>40748.833333333336</v>
      </c>
      <c r="B688">
        <v>0</v>
      </c>
      <c r="C688">
        <v>109.00000000000004</v>
      </c>
      <c r="D688">
        <v>1.2</v>
      </c>
      <c r="E688">
        <v>57</v>
      </c>
      <c r="F688" s="19" t="b">
        <f t="shared" si="81"/>
        <v>0</v>
      </c>
      <c r="G688" s="20">
        <f t="shared" si="82"/>
        <v>57</v>
      </c>
      <c r="H688" s="20" t="b">
        <f t="shared" si="83"/>
        <v>0</v>
      </c>
      <c r="I688" s="20" t="b">
        <f t="shared" si="84"/>
        <v>0</v>
      </c>
      <c r="J688" s="20" t="b">
        <f t="shared" si="85"/>
        <v>0</v>
      </c>
      <c r="K688" s="21" t="b">
        <f t="shared" si="86"/>
        <v>0</v>
      </c>
    </row>
    <row r="689" spans="1:11" x14ac:dyDescent="0.25">
      <c r="A689" s="11">
        <v>40748.875</v>
      </c>
      <c r="B689">
        <v>0</v>
      </c>
      <c r="C689">
        <v>109.00000000000004</v>
      </c>
      <c r="D689">
        <v>0.4</v>
      </c>
      <c r="E689">
        <v>354</v>
      </c>
      <c r="F689" s="19">
        <f t="shared" si="81"/>
        <v>354</v>
      </c>
      <c r="G689" s="20" t="b">
        <f t="shared" si="82"/>
        <v>0</v>
      </c>
      <c r="H689" s="20" t="b">
        <f t="shared" si="83"/>
        <v>0</v>
      </c>
      <c r="I689" s="20" t="b">
        <f t="shared" si="84"/>
        <v>0</v>
      </c>
      <c r="J689" s="20" t="b">
        <f t="shared" si="85"/>
        <v>0</v>
      </c>
      <c r="K689" s="21" t="b">
        <f t="shared" si="86"/>
        <v>0</v>
      </c>
    </row>
    <row r="690" spans="1:11" x14ac:dyDescent="0.25">
      <c r="A690" s="11">
        <v>40748.916666666664</v>
      </c>
      <c r="B690">
        <v>0</v>
      </c>
      <c r="C690">
        <v>109.00000000000004</v>
      </c>
      <c r="D690">
        <v>1</v>
      </c>
      <c r="E690">
        <v>277</v>
      </c>
      <c r="F690" s="19" t="b">
        <f t="shared" si="81"/>
        <v>0</v>
      </c>
      <c r="G690" s="20">
        <f t="shared" si="82"/>
        <v>277</v>
      </c>
      <c r="H690" s="20" t="b">
        <f t="shared" si="83"/>
        <v>0</v>
      </c>
      <c r="I690" s="20" t="b">
        <f t="shared" si="84"/>
        <v>0</v>
      </c>
      <c r="J690" s="20" t="b">
        <f t="shared" si="85"/>
        <v>0</v>
      </c>
      <c r="K690" s="21" t="b">
        <f t="shared" si="86"/>
        <v>0</v>
      </c>
    </row>
    <row r="691" spans="1:11" x14ac:dyDescent="0.25">
      <c r="A691" s="11">
        <v>40748.958333333336</v>
      </c>
      <c r="B691">
        <v>0</v>
      </c>
      <c r="C691">
        <v>109.00000000000004</v>
      </c>
      <c r="D691">
        <v>0.6</v>
      </c>
      <c r="E691">
        <v>12</v>
      </c>
      <c r="F691" s="19" t="b">
        <f t="shared" si="81"/>
        <v>0</v>
      </c>
      <c r="G691" s="20">
        <f t="shared" si="82"/>
        <v>12</v>
      </c>
      <c r="H691" s="20" t="b">
        <f t="shared" si="83"/>
        <v>0</v>
      </c>
      <c r="I691" s="20" t="b">
        <f t="shared" si="84"/>
        <v>0</v>
      </c>
      <c r="J691" s="20" t="b">
        <f t="shared" si="85"/>
        <v>0</v>
      </c>
      <c r="K691" s="21" t="b">
        <f t="shared" si="86"/>
        <v>0</v>
      </c>
    </row>
    <row r="692" spans="1:11" x14ac:dyDescent="0.25">
      <c r="A692" s="11">
        <v>40749</v>
      </c>
      <c r="B692">
        <v>0</v>
      </c>
      <c r="C692">
        <v>109.00000000000004</v>
      </c>
      <c r="D692">
        <v>0.9</v>
      </c>
      <c r="E692">
        <v>319</v>
      </c>
      <c r="F692" s="19" t="b">
        <f t="shared" si="81"/>
        <v>0</v>
      </c>
      <c r="G692" s="20">
        <f t="shared" si="82"/>
        <v>319</v>
      </c>
      <c r="H692" s="20" t="b">
        <f t="shared" si="83"/>
        <v>0</v>
      </c>
      <c r="I692" s="20" t="b">
        <f t="shared" si="84"/>
        <v>0</v>
      </c>
      <c r="J692" s="20" t="b">
        <f t="shared" si="85"/>
        <v>0</v>
      </c>
      <c r="K692" s="21" t="b">
        <f t="shared" si="86"/>
        <v>0</v>
      </c>
    </row>
    <row r="693" spans="1:11" x14ac:dyDescent="0.25">
      <c r="A693" s="11">
        <v>40749.041666666664</v>
      </c>
      <c r="B693">
        <v>0</v>
      </c>
      <c r="C693">
        <v>109.00000000000004</v>
      </c>
      <c r="D693">
        <v>0.7</v>
      </c>
      <c r="E693">
        <v>280</v>
      </c>
      <c r="F693" s="19" t="b">
        <f t="shared" ref="F693:F756" si="87">IF(D693&lt;0.5,E693)</f>
        <v>0</v>
      </c>
      <c r="G693" s="20">
        <f t="shared" ref="G693:G756" si="88">IF(D693&lt;1.5,IF(D693&gt;=0.5,E693))</f>
        <v>280</v>
      </c>
      <c r="H693" s="20" t="b">
        <f t="shared" ref="H693:H756" si="89">IF(D693&lt;2.5,IF(D693&gt;=1.5,E693))</f>
        <v>0</v>
      </c>
      <c r="I693" s="20" t="b">
        <f t="shared" ref="I693:I756" si="90">IF(D693&lt;3.5,IF(D693&gt;=2.5,E693))</f>
        <v>0</v>
      </c>
      <c r="J693" s="20" t="b">
        <f t="shared" ref="J693:J756" si="91">IF(D693&lt;4.5,IF(D693&gt;=3.5,E693))</f>
        <v>0</v>
      </c>
      <c r="K693" s="21" t="b">
        <f t="shared" ref="K693:K756" si="92">IF(D693&gt;=4.5,E693)</f>
        <v>0</v>
      </c>
    </row>
    <row r="694" spans="1:11" x14ac:dyDescent="0.25">
      <c r="A694" s="11">
        <v>40749.083333333336</v>
      </c>
      <c r="B694">
        <v>0</v>
      </c>
      <c r="C694">
        <v>109.00000000000004</v>
      </c>
      <c r="D694">
        <v>0.8</v>
      </c>
      <c r="E694">
        <v>291</v>
      </c>
      <c r="F694" s="19" t="b">
        <f t="shared" si="87"/>
        <v>0</v>
      </c>
      <c r="G694" s="20">
        <f t="shared" si="88"/>
        <v>291</v>
      </c>
      <c r="H694" s="20" t="b">
        <f t="shared" si="89"/>
        <v>0</v>
      </c>
      <c r="I694" s="20" t="b">
        <f t="shared" si="90"/>
        <v>0</v>
      </c>
      <c r="J694" s="20" t="b">
        <f t="shared" si="91"/>
        <v>0</v>
      </c>
      <c r="K694" s="21" t="b">
        <f t="shared" si="92"/>
        <v>0</v>
      </c>
    </row>
    <row r="695" spans="1:11" x14ac:dyDescent="0.25">
      <c r="A695" s="11">
        <v>40749.125</v>
      </c>
      <c r="B695">
        <v>0</v>
      </c>
      <c r="C695">
        <v>109.00000000000004</v>
      </c>
      <c r="D695">
        <v>0.6</v>
      </c>
      <c r="E695">
        <v>309</v>
      </c>
      <c r="F695" s="19" t="b">
        <f t="shared" si="87"/>
        <v>0</v>
      </c>
      <c r="G695" s="20">
        <f t="shared" si="88"/>
        <v>309</v>
      </c>
      <c r="H695" s="20" t="b">
        <f t="shared" si="89"/>
        <v>0</v>
      </c>
      <c r="I695" s="20" t="b">
        <f t="shared" si="90"/>
        <v>0</v>
      </c>
      <c r="J695" s="20" t="b">
        <f t="shared" si="91"/>
        <v>0</v>
      </c>
      <c r="K695" s="21" t="b">
        <f t="shared" si="92"/>
        <v>0</v>
      </c>
    </row>
    <row r="696" spans="1:11" x14ac:dyDescent="0.25">
      <c r="A696" s="11">
        <v>40749.166666666664</v>
      </c>
      <c r="B696">
        <v>0</v>
      </c>
      <c r="C696">
        <v>109.00000000000004</v>
      </c>
      <c r="D696">
        <v>0.6</v>
      </c>
      <c r="E696">
        <v>298</v>
      </c>
      <c r="F696" s="19" t="b">
        <f t="shared" si="87"/>
        <v>0</v>
      </c>
      <c r="G696" s="20">
        <f t="shared" si="88"/>
        <v>298</v>
      </c>
      <c r="H696" s="20" t="b">
        <f t="shared" si="89"/>
        <v>0</v>
      </c>
      <c r="I696" s="20" t="b">
        <f t="shared" si="90"/>
        <v>0</v>
      </c>
      <c r="J696" s="20" t="b">
        <f t="shared" si="91"/>
        <v>0</v>
      </c>
      <c r="K696" s="21" t="b">
        <f t="shared" si="92"/>
        <v>0</v>
      </c>
    </row>
    <row r="697" spans="1:11" x14ac:dyDescent="0.25">
      <c r="A697" s="11">
        <v>40749.208333333336</v>
      </c>
      <c r="B697">
        <v>0</v>
      </c>
      <c r="C697">
        <v>109.00000000000004</v>
      </c>
      <c r="D697">
        <v>0.5</v>
      </c>
      <c r="E697">
        <v>292</v>
      </c>
      <c r="F697" s="19" t="b">
        <f t="shared" si="87"/>
        <v>0</v>
      </c>
      <c r="G697" s="20">
        <f t="shared" si="88"/>
        <v>292</v>
      </c>
      <c r="H697" s="20" t="b">
        <f t="shared" si="89"/>
        <v>0</v>
      </c>
      <c r="I697" s="20" t="b">
        <f t="shared" si="90"/>
        <v>0</v>
      </c>
      <c r="J697" s="20" t="b">
        <f t="shared" si="91"/>
        <v>0</v>
      </c>
      <c r="K697" s="21" t="b">
        <f t="shared" si="92"/>
        <v>0</v>
      </c>
    </row>
    <row r="698" spans="1:11" x14ac:dyDescent="0.25">
      <c r="A698" s="11">
        <v>40749.25</v>
      </c>
      <c r="B698">
        <v>0</v>
      </c>
      <c r="C698">
        <v>109.00000000000004</v>
      </c>
      <c r="D698">
        <v>0.6</v>
      </c>
      <c r="E698">
        <v>279</v>
      </c>
      <c r="F698" s="19" t="b">
        <f t="shared" si="87"/>
        <v>0</v>
      </c>
      <c r="G698" s="20">
        <f t="shared" si="88"/>
        <v>279</v>
      </c>
      <c r="H698" s="20" t="b">
        <f t="shared" si="89"/>
        <v>0</v>
      </c>
      <c r="I698" s="20" t="b">
        <f t="shared" si="90"/>
        <v>0</v>
      </c>
      <c r="J698" s="20" t="b">
        <f t="shared" si="91"/>
        <v>0</v>
      </c>
      <c r="K698" s="21" t="b">
        <f t="shared" si="92"/>
        <v>0</v>
      </c>
    </row>
    <row r="699" spans="1:11" x14ac:dyDescent="0.25">
      <c r="A699" s="11">
        <v>40749.291666666664</v>
      </c>
      <c r="B699">
        <v>0</v>
      </c>
      <c r="C699">
        <v>109.00000000000004</v>
      </c>
      <c r="D699">
        <v>0.5</v>
      </c>
      <c r="E699">
        <v>282</v>
      </c>
      <c r="F699" s="19" t="b">
        <f t="shared" si="87"/>
        <v>0</v>
      </c>
      <c r="G699" s="20">
        <f t="shared" si="88"/>
        <v>282</v>
      </c>
      <c r="H699" s="20" t="b">
        <f t="shared" si="89"/>
        <v>0</v>
      </c>
      <c r="I699" s="20" t="b">
        <f t="shared" si="90"/>
        <v>0</v>
      </c>
      <c r="J699" s="20" t="b">
        <f t="shared" si="91"/>
        <v>0</v>
      </c>
      <c r="K699" s="21" t="b">
        <f t="shared" si="92"/>
        <v>0</v>
      </c>
    </row>
    <row r="700" spans="1:11" x14ac:dyDescent="0.25">
      <c r="A700" s="11">
        <v>40749.333333333336</v>
      </c>
      <c r="B700">
        <v>0</v>
      </c>
      <c r="C700">
        <v>109.00000000000004</v>
      </c>
      <c r="D700">
        <v>0.5</v>
      </c>
      <c r="E700">
        <v>242</v>
      </c>
      <c r="F700" s="19" t="b">
        <f t="shared" si="87"/>
        <v>0</v>
      </c>
      <c r="G700" s="20">
        <f t="shared" si="88"/>
        <v>242</v>
      </c>
      <c r="H700" s="20" t="b">
        <f t="shared" si="89"/>
        <v>0</v>
      </c>
      <c r="I700" s="20" t="b">
        <f t="shared" si="90"/>
        <v>0</v>
      </c>
      <c r="J700" s="20" t="b">
        <f t="shared" si="91"/>
        <v>0</v>
      </c>
      <c r="K700" s="21" t="b">
        <f t="shared" si="92"/>
        <v>0</v>
      </c>
    </row>
    <row r="701" spans="1:11" x14ac:dyDescent="0.25">
      <c r="A701" s="11">
        <v>40749.375</v>
      </c>
      <c r="B701">
        <v>0</v>
      </c>
      <c r="C701">
        <v>109.00000000000004</v>
      </c>
      <c r="D701">
        <v>0.8</v>
      </c>
      <c r="E701">
        <v>213</v>
      </c>
      <c r="F701" s="19" t="b">
        <f t="shared" si="87"/>
        <v>0</v>
      </c>
      <c r="G701" s="20">
        <f t="shared" si="88"/>
        <v>213</v>
      </c>
      <c r="H701" s="20" t="b">
        <f t="shared" si="89"/>
        <v>0</v>
      </c>
      <c r="I701" s="20" t="b">
        <f t="shared" si="90"/>
        <v>0</v>
      </c>
      <c r="J701" s="20" t="b">
        <f t="shared" si="91"/>
        <v>0</v>
      </c>
      <c r="K701" s="21" t="b">
        <f t="shared" si="92"/>
        <v>0</v>
      </c>
    </row>
    <row r="702" spans="1:11" x14ac:dyDescent="0.25">
      <c r="A702" s="11">
        <v>40749.416666666664</v>
      </c>
      <c r="B702">
        <v>0</v>
      </c>
      <c r="C702">
        <v>109.00000000000004</v>
      </c>
      <c r="D702">
        <v>1.1000000000000001</v>
      </c>
      <c r="E702">
        <v>190</v>
      </c>
      <c r="F702" s="19" t="b">
        <f t="shared" si="87"/>
        <v>0</v>
      </c>
      <c r="G702" s="20">
        <f t="shared" si="88"/>
        <v>190</v>
      </c>
      <c r="H702" s="20" t="b">
        <f t="shared" si="89"/>
        <v>0</v>
      </c>
      <c r="I702" s="20" t="b">
        <f t="shared" si="90"/>
        <v>0</v>
      </c>
      <c r="J702" s="20" t="b">
        <f t="shared" si="91"/>
        <v>0</v>
      </c>
      <c r="K702" s="21" t="b">
        <f t="shared" si="92"/>
        <v>0</v>
      </c>
    </row>
    <row r="703" spans="1:11" x14ac:dyDescent="0.25">
      <c r="A703" s="11">
        <v>40749.458333333336</v>
      </c>
      <c r="B703">
        <v>0</v>
      </c>
      <c r="C703">
        <v>109.00000000000004</v>
      </c>
      <c r="D703">
        <v>0.7</v>
      </c>
      <c r="E703">
        <v>195</v>
      </c>
      <c r="F703" s="19" t="b">
        <f t="shared" si="87"/>
        <v>0</v>
      </c>
      <c r="G703" s="20">
        <f t="shared" si="88"/>
        <v>195</v>
      </c>
      <c r="H703" s="20" t="b">
        <f t="shared" si="89"/>
        <v>0</v>
      </c>
      <c r="I703" s="20" t="b">
        <f t="shared" si="90"/>
        <v>0</v>
      </c>
      <c r="J703" s="20" t="b">
        <f t="shared" si="91"/>
        <v>0</v>
      </c>
      <c r="K703" s="21" t="b">
        <f t="shared" si="92"/>
        <v>0</v>
      </c>
    </row>
    <row r="704" spans="1:11" x14ac:dyDescent="0.25">
      <c r="A704" s="11">
        <v>40749.5</v>
      </c>
      <c r="B704">
        <v>0</v>
      </c>
      <c r="C704">
        <v>109.00000000000004</v>
      </c>
      <c r="D704">
        <v>0.5</v>
      </c>
      <c r="E704">
        <v>82</v>
      </c>
      <c r="F704" s="19" t="b">
        <f t="shared" si="87"/>
        <v>0</v>
      </c>
      <c r="G704" s="20">
        <f t="shared" si="88"/>
        <v>82</v>
      </c>
      <c r="H704" s="20" t="b">
        <f t="shared" si="89"/>
        <v>0</v>
      </c>
      <c r="I704" s="20" t="b">
        <f t="shared" si="90"/>
        <v>0</v>
      </c>
      <c r="J704" s="20" t="b">
        <f t="shared" si="91"/>
        <v>0</v>
      </c>
      <c r="K704" s="21" t="b">
        <f t="shared" si="92"/>
        <v>0</v>
      </c>
    </row>
    <row r="705" spans="1:11" x14ac:dyDescent="0.25">
      <c r="A705" s="11">
        <v>40749.541666666664</v>
      </c>
      <c r="B705">
        <v>0</v>
      </c>
      <c r="C705">
        <v>109.00000000000004</v>
      </c>
      <c r="D705">
        <v>0.7</v>
      </c>
      <c r="E705">
        <v>256</v>
      </c>
      <c r="F705" s="19" t="b">
        <f t="shared" si="87"/>
        <v>0</v>
      </c>
      <c r="G705" s="20">
        <f t="shared" si="88"/>
        <v>256</v>
      </c>
      <c r="H705" s="20" t="b">
        <f t="shared" si="89"/>
        <v>0</v>
      </c>
      <c r="I705" s="20" t="b">
        <f t="shared" si="90"/>
        <v>0</v>
      </c>
      <c r="J705" s="20" t="b">
        <f t="shared" si="91"/>
        <v>0</v>
      </c>
      <c r="K705" s="21" t="b">
        <f t="shared" si="92"/>
        <v>0</v>
      </c>
    </row>
    <row r="706" spans="1:11" x14ac:dyDescent="0.25">
      <c r="A706" s="11">
        <v>40749.583333333336</v>
      </c>
      <c r="B706">
        <v>0</v>
      </c>
      <c r="C706">
        <v>109.00000000000004</v>
      </c>
      <c r="D706">
        <v>1.1000000000000001</v>
      </c>
      <c r="E706">
        <v>94</v>
      </c>
      <c r="F706" s="19" t="b">
        <f t="shared" si="87"/>
        <v>0</v>
      </c>
      <c r="G706" s="20">
        <f t="shared" si="88"/>
        <v>94</v>
      </c>
      <c r="H706" s="20" t="b">
        <f t="shared" si="89"/>
        <v>0</v>
      </c>
      <c r="I706" s="20" t="b">
        <f t="shared" si="90"/>
        <v>0</v>
      </c>
      <c r="J706" s="20" t="b">
        <f t="shared" si="91"/>
        <v>0</v>
      </c>
      <c r="K706" s="21" t="b">
        <f t="shared" si="92"/>
        <v>0</v>
      </c>
    </row>
    <row r="707" spans="1:11" x14ac:dyDescent="0.25">
      <c r="A707" s="11">
        <v>40749.625</v>
      </c>
      <c r="B707">
        <v>0</v>
      </c>
      <c r="C707">
        <v>109.00000000000004</v>
      </c>
      <c r="D707">
        <v>1.5</v>
      </c>
      <c r="E707">
        <v>91</v>
      </c>
      <c r="F707" s="19" t="b">
        <f t="shared" si="87"/>
        <v>0</v>
      </c>
      <c r="G707" s="20" t="b">
        <f t="shared" si="88"/>
        <v>0</v>
      </c>
      <c r="H707" s="20">
        <f t="shared" si="89"/>
        <v>91</v>
      </c>
      <c r="I707" s="20" t="b">
        <f t="shared" si="90"/>
        <v>0</v>
      </c>
      <c r="J707" s="20" t="b">
        <f t="shared" si="91"/>
        <v>0</v>
      </c>
      <c r="K707" s="21" t="b">
        <f t="shared" si="92"/>
        <v>0</v>
      </c>
    </row>
    <row r="708" spans="1:11" x14ac:dyDescent="0.25">
      <c r="A708" s="11">
        <v>40749.666666666664</v>
      </c>
      <c r="B708">
        <v>0</v>
      </c>
      <c r="C708">
        <v>109.00000000000004</v>
      </c>
      <c r="D708">
        <v>3.5</v>
      </c>
      <c r="E708">
        <v>101</v>
      </c>
      <c r="F708" s="19" t="b">
        <f t="shared" si="87"/>
        <v>0</v>
      </c>
      <c r="G708" s="20" t="b">
        <f t="shared" si="88"/>
        <v>0</v>
      </c>
      <c r="H708" s="20" t="b">
        <f t="shared" si="89"/>
        <v>0</v>
      </c>
      <c r="I708" s="20" t="b">
        <f t="shared" si="90"/>
        <v>0</v>
      </c>
      <c r="J708" s="20">
        <f t="shared" si="91"/>
        <v>101</v>
      </c>
      <c r="K708" s="21" t="b">
        <f t="shared" si="92"/>
        <v>0</v>
      </c>
    </row>
    <row r="709" spans="1:11" x14ac:dyDescent="0.25">
      <c r="A709" s="11">
        <v>40749.708333333336</v>
      </c>
      <c r="B709">
        <v>0</v>
      </c>
      <c r="C709">
        <v>109.00000000000004</v>
      </c>
      <c r="D709">
        <v>3</v>
      </c>
      <c r="E709">
        <v>68</v>
      </c>
      <c r="F709" s="19" t="b">
        <f t="shared" si="87"/>
        <v>0</v>
      </c>
      <c r="G709" s="20" t="b">
        <f t="shared" si="88"/>
        <v>0</v>
      </c>
      <c r="H709" s="20" t="b">
        <f t="shared" si="89"/>
        <v>0</v>
      </c>
      <c r="I709" s="20">
        <f t="shared" si="90"/>
        <v>68</v>
      </c>
      <c r="J709" s="20" t="b">
        <f t="shared" si="91"/>
        <v>0</v>
      </c>
      <c r="K709" s="21" t="b">
        <f t="shared" si="92"/>
        <v>0</v>
      </c>
    </row>
    <row r="710" spans="1:11" x14ac:dyDescent="0.25">
      <c r="A710" s="11">
        <v>40749.75</v>
      </c>
      <c r="B710">
        <v>0</v>
      </c>
      <c r="C710">
        <v>109.00000000000004</v>
      </c>
      <c r="D710">
        <v>0.7</v>
      </c>
      <c r="E710">
        <v>88</v>
      </c>
      <c r="F710" s="19" t="b">
        <f t="shared" si="87"/>
        <v>0</v>
      </c>
      <c r="G710" s="20">
        <f t="shared" si="88"/>
        <v>88</v>
      </c>
      <c r="H710" s="20" t="b">
        <f t="shared" si="89"/>
        <v>0</v>
      </c>
      <c r="I710" s="20" t="b">
        <f t="shared" si="90"/>
        <v>0</v>
      </c>
      <c r="J710" s="20" t="b">
        <f t="shared" si="91"/>
        <v>0</v>
      </c>
      <c r="K710" s="21" t="b">
        <f t="shared" si="92"/>
        <v>0</v>
      </c>
    </row>
    <row r="711" spans="1:11" x14ac:dyDescent="0.25">
      <c r="A711" s="11">
        <v>40749.791666666664</v>
      </c>
      <c r="B711">
        <v>0</v>
      </c>
      <c r="C711">
        <v>109.00000000000004</v>
      </c>
      <c r="D711">
        <v>1.2</v>
      </c>
      <c r="E711">
        <v>15</v>
      </c>
      <c r="F711" s="19" t="b">
        <f t="shared" si="87"/>
        <v>0</v>
      </c>
      <c r="G711" s="20">
        <f t="shared" si="88"/>
        <v>15</v>
      </c>
      <c r="H711" s="20" t="b">
        <f t="shared" si="89"/>
        <v>0</v>
      </c>
      <c r="I711" s="20" t="b">
        <f t="shared" si="90"/>
        <v>0</v>
      </c>
      <c r="J711" s="20" t="b">
        <f t="shared" si="91"/>
        <v>0</v>
      </c>
      <c r="K711" s="21" t="b">
        <f t="shared" si="92"/>
        <v>0</v>
      </c>
    </row>
    <row r="712" spans="1:11" x14ac:dyDescent="0.25">
      <c r="A712" s="11">
        <v>40749.833333333336</v>
      </c>
      <c r="B712">
        <v>0.4</v>
      </c>
      <c r="C712">
        <v>109.40000000000005</v>
      </c>
      <c r="D712">
        <v>2</v>
      </c>
      <c r="E712">
        <v>54</v>
      </c>
      <c r="F712" s="19" t="b">
        <f t="shared" si="87"/>
        <v>0</v>
      </c>
      <c r="G712" s="20" t="b">
        <f t="shared" si="88"/>
        <v>0</v>
      </c>
      <c r="H712" s="20">
        <f t="shared" si="89"/>
        <v>54</v>
      </c>
      <c r="I712" s="20" t="b">
        <f t="shared" si="90"/>
        <v>0</v>
      </c>
      <c r="J712" s="20" t="b">
        <f t="shared" si="91"/>
        <v>0</v>
      </c>
      <c r="K712" s="21" t="b">
        <f t="shared" si="92"/>
        <v>0</v>
      </c>
    </row>
    <row r="713" spans="1:11" x14ac:dyDescent="0.25">
      <c r="A713" s="11">
        <v>40749.875</v>
      </c>
      <c r="B713">
        <v>0</v>
      </c>
      <c r="C713">
        <v>109.40000000000005</v>
      </c>
      <c r="D713">
        <v>0.8</v>
      </c>
      <c r="E713">
        <v>67</v>
      </c>
      <c r="F713" s="19" t="b">
        <f t="shared" si="87"/>
        <v>0</v>
      </c>
      <c r="G713" s="20">
        <f t="shared" si="88"/>
        <v>67</v>
      </c>
      <c r="H713" s="20" t="b">
        <f t="shared" si="89"/>
        <v>0</v>
      </c>
      <c r="I713" s="20" t="b">
        <f t="shared" si="90"/>
        <v>0</v>
      </c>
      <c r="J713" s="20" t="b">
        <f t="shared" si="91"/>
        <v>0</v>
      </c>
      <c r="K713" s="21" t="b">
        <f t="shared" si="92"/>
        <v>0</v>
      </c>
    </row>
    <row r="714" spans="1:11" x14ac:dyDescent="0.25">
      <c r="A714" s="11">
        <v>40749.916666666664</v>
      </c>
      <c r="B714">
        <v>0</v>
      </c>
      <c r="C714">
        <v>109.40000000000005</v>
      </c>
      <c r="D714">
        <v>0.6</v>
      </c>
      <c r="E714">
        <v>87</v>
      </c>
      <c r="F714" s="19" t="b">
        <f t="shared" si="87"/>
        <v>0</v>
      </c>
      <c r="G714" s="20">
        <f t="shared" si="88"/>
        <v>87</v>
      </c>
      <c r="H714" s="20" t="b">
        <f t="shared" si="89"/>
        <v>0</v>
      </c>
      <c r="I714" s="20" t="b">
        <f t="shared" si="90"/>
        <v>0</v>
      </c>
      <c r="J714" s="20" t="b">
        <f t="shared" si="91"/>
        <v>0</v>
      </c>
      <c r="K714" s="21" t="b">
        <f t="shared" si="92"/>
        <v>0</v>
      </c>
    </row>
    <row r="715" spans="1:11" x14ac:dyDescent="0.25">
      <c r="A715" s="11">
        <v>40749.958333333336</v>
      </c>
      <c r="B715">
        <v>0</v>
      </c>
      <c r="C715">
        <v>109.40000000000005</v>
      </c>
      <c r="D715">
        <v>0.8</v>
      </c>
      <c r="E715">
        <v>84</v>
      </c>
      <c r="F715" s="19" t="b">
        <f t="shared" si="87"/>
        <v>0</v>
      </c>
      <c r="G715" s="20">
        <f t="shared" si="88"/>
        <v>84</v>
      </c>
      <c r="H715" s="20" t="b">
        <f t="shared" si="89"/>
        <v>0</v>
      </c>
      <c r="I715" s="20" t="b">
        <f t="shared" si="90"/>
        <v>0</v>
      </c>
      <c r="J715" s="20" t="b">
        <f t="shared" si="91"/>
        <v>0</v>
      </c>
      <c r="K715" s="21" t="b">
        <f t="shared" si="92"/>
        <v>0</v>
      </c>
    </row>
    <row r="716" spans="1:11" x14ac:dyDescent="0.25">
      <c r="A716" s="11">
        <v>40750</v>
      </c>
      <c r="B716">
        <v>0</v>
      </c>
      <c r="C716">
        <v>109.40000000000005</v>
      </c>
      <c r="D716">
        <v>0.5</v>
      </c>
      <c r="E716">
        <v>54</v>
      </c>
      <c r="F716" s="19" t="b">
        <f t="shared" si="87"/>
        <v>0</v>
      </c>
      <c r="G716" s="20">
        <f t="shared" si="88"/>
        <v>54</v>
      </c>
      <c r="H716" s="20" t="b">
        <f t="shared" si="89"/>
        <v>0</v>
      </c>
      <c r="I716" s="20" t="b">
        <f t="shared" si="90"/>
        <v>0</v>
      </c>
      <c r="J716" s="20" t="b">
        <f t="shared" si="91"/>
        <v>0</v>
      </c>
      <c r="K716" s="21" t="b">
        <f t="shared" si="92"/>
        <v>0</v>
      </c>
    </row>
    <row r="717" spans="1:11" x14ac:dyDescent="0.25">
      <c r="A717" s="11">
        <v>40750.041666666664</v>
      </c>
      <c r="B717">
        <v>0</v>
      </c>
      <c r="C717">
        <v>109.40000000000005</v>
      </c>
      <c r="D717">
        <v>0.2</v>
      </c>
      <c r="E717">
        <v>267</v>
      </c>
      <c r="F717" s="19">
        <f t="shared" si="87"/>
        <v>267</v>
      </c>
      <c r="G717" s="20" t="b">
        <f t="shared" si="88"/>
        <v>0</v>
      </c>
      <c r="H717" s="20" t="b">
        <f t="shared" si="89"/>
        <v>0</v>
      </c>
      <c r="I717" s="20" t="b">
        <f t="shared" si="90"/>
        <v>0</v>
      </c>
      <c r="J717" s="20" t="b">
        <f t="shared" si="91"/>
        <v>0</v>
      </c>
      <c r="K717" s="21" t="b">
        <f t="shared" si="92"/>
        <v>0</v>
      </c>
    </row>
    <row r="718" spans="1:11" x14ac:dyDescent="0.25">
      <c r="A718" s="11">
        <v>40750.083333333336</v>
      </c>
      <c r="B718">
        <v>0</v>
      </c>
      <c r="C718">
        <v>109.40000000000005</v>
      </c>
      <c r="D718">
        <v>0.4</v>
      </c>
      <c r="E718">
        <v>72</v>
      </c>
      <c r="F718" s="19">
        <f t="shared" si="87"/>
        <v>72</v>
      </c>
      <c r="G718" s="20" t="b">
        <f t="shared" si="88"/>
        <v>0</v>
      </c>
      <c r="H718" s="20" t="b">
        <f t="shared" si="89"/>
        <v>0</v>
      </c>
      <c r="I718" s="20" t="b">
        <f t="shared" si="90"/>
        <v>0</v>
      </c>
      <c r="J718" s="20" t="b">
        <f t="shared" si="91"/>
        <v>0</v>
      </c>
      <c r="K718" s="21" t="b">
        <f t="shared" si="92"/>
        <v>0</v>
      </c>
    </row>
    <row r="719" spans="1:11" x14ac:dyDescent="0.25">
      <c r="A719" s="11">
        <v>40750.125</v>
      </c>
      <c r="B719">
        <v>0</v>
      </c>
      <c r="C719">
        <v>109.40000000000005</v>
      </c>
      <c r="D719">
        <v>0.4</v>
      </c>
      <c r="E719">
        <v>112</v>
      </c>
      <c r="F719" s="19">
        <f t="shared" si="87"/>
        <v>112</v>
      </c>
      <c r="G719" s="20" t="b">
        <f t="shared" si="88"/>
        <v>0</v>
      </c>
      <c r="H719" s="20" t="b">
        <f t="shared" si="89"/>
        <v>0</v>
      </c>
      <c r="I719" s="20" t="b">
        <f t="shared" si="90"/>
        <v>0</v>
      </c>
      <c r="J719" s="20" t="b">
        <f t="shared" si="91"/>
        <v>0</v>
      </c>
      <c r="K719" s="21" t="b">
        <f t="shared" si="92"/>
        <v>0</v>
      </c>
    </row>
    <row r="720" spans="1:11" x14ac:dyDescent="0.25">
      <c r="A720" s="11">
        <v>40750.166666666664</v>
      </c>
      <c r="B720">
        <v>0</v>
      </c>
      <c r="C720">
        <v>109.40000000000005</v>
      </c>
      <c r="D720">
        <v>0.2</v>
      </c>
      <c r="E720">
        <v>333</v>
      </c>
      <c r="F720" s="19">
        <f t="shared" si="87"/>
        <v>333</v>
      </c>
      <c r="G720" s="20" t="b">
        <f t="shared" si="88"/>
        <v>0</v>
      </c>
      <c r="H720" s="20" t="b">
        <f t="shared" si="89"/>
        <v>0</v>
      </c>
      <c r="I720" s="20" t="b">
        <f t="shared" si="90"/>
        <v>0</v>
      </c>
      <c r="J720" s="20" t="b">
        <f t="shared" si="91"/>
        <v>0</v>
      </c>
      <c r="K720" s="21" t="b">
        <f t="shared" si="92"/>
        <v>0</v>
      </c>
    </row>
    <row r="721" spans="1:11" x14ac:dyDescent="0.25">
      <c r="A721" s="11">
        <v>40750.208333333336</v>
      </c>
      <c r="B721">
        <v>0</v>
      </c>
      <c r="C721">
        <v>109.40000000000005</v>
      </c>
      <c r="D721">
        <v>0.3</v>
      </c>
      <c r="E721">
        <v>334</v>
      </c>
      <c r="F721" s="19">
        <f t="shared" si="87"/>
        <v>334</v>
      </c>
      <c r="G721" s="20" t="b">
        <f t="shared" si="88"/>
        <v>0</v>
      </c>
      <c r="H721" s="20" t="b">
        <f t="shared" si="89"/>
        <v>0</v>
      </c>
      <c r="I721" s="20" t="b">
        <f t="shared" si="90"/>
        <v>0</v>
      </c>
      <c r="J721" s="20" t="b">
        <f t="shared" si="91"/>
        <v>0</v>
      </c>
      <c r="K721" s="21" t="b">
        <f t="shared" si="92"/>
        <v>0</v>
      </c>
    </row>
    <row r="722" spans="1:11" x14ac:dyDescent="0.25">
      <c r="A722" s="11">
        <v>40750.25</v>
      </c>
      <c r="B722">
        <v>0.2</v>
      </c>
      <c r="C722">
        <v>109.60000000000005</v>
      </c>
      <c r="D722">
        <v>0.6</v>
      </c>
      <c r="E722">
        <v>274</v>
      </c>
      <c r="F722" s="19" t="b">
        <f t="shared" si="87"/>
        <v>0</v>
      </c>
      <c r="G722" s="20">
        <f t="shared" si="88"/>
        <v>274</v>
      </c>
      <c r="H722" s="20" t="b">
        <f t="shared" si="89"/>
        <v>0</v>
      </c>
      <c r="I722" s="20" t="b">
        <f t="shared" si="90"/>
        <v>0</v>
      </c>
      <c r="J722" s="20" t="b">
        <f t="shared" si="91"/>
        <v>0</v>
      </c>
      <c r="K722" s="21" t="b">
        <f t="shared" si="92"/>
        <v>0</v>
      </c>
    </row>
    <row r="723" spans="1:11" x14ac:dyDescent="0.25">
      <c r="A723" s="11">
        <v>40750.291666666664</v>
      </c>
      <c r="B723">
        <v>0</v>
      </c>
      <c r="C723">
        <v>109.60000000000005</v>
      </c>
      <c r="D723">
        <v>0.3</v>
      </c>
      <c r="E723">
        <v>165</v>
      </c>
      <c r="F723" s="19">
        <f t="shared" si="87"/>
        <v>165</v>
      </c>
      <c r="G723" s="20" t="b">
        <f t="shared" si="88"/>
        <v>0</v>
      </c>
      <c r="H723" s="20" t="b">
        <f t="shared" si="89"/>
        <v>0</v>
      </c>
      <c r="I723" s="20" t="b">
        <f t="shared" si="90"/>
        <v>0</v>
      </c>
      <c r="J723" s="20" t="b">
        <f t="shared" si="91"/>
        <v>0</v>
      </c>
      <c r="K723" s="21" t="b">
        <f t="shared" si="92"/>
        <v>0</v>
      </c>
    </row>
    <row r="724" spans="1:11" x14ac:dyDescent="0.25">
      <c r="A724" s="11">
        <v>40750.333333333336</v>
      </c>
      <c r="B724">
        <v>0</v>
      </c>
      <c r="C724">
        <v>109.60000000000005</v>
      </c>
      <c r="D724">
        <v>0.8</v>
      </c>
      <c r="E724">
        <v>117</v>
      </c>
      <c r="F724" s="19" t="b">
        <f t="shared" si="87"/>
        <v>0</v>
      </c>
      <c r="G724" s="20">
        <f t="shared" si="88"/>
        <v>117</v>
      </c>
      <c r="H724" s="20" t="b">
        <f t="shared" si="89"/>
        <v>0</v>
      </c>
      <c r="I724" s="20" t="b">
        <f t="shared" si="90"/>
        <v>0</v>
      </c>
      <c r="J724" s="20" t="b">
        <f t="shared" si="91"/>
        <v>0</v>
      </c>
      <c r="K724" s="21" t="b">
        <f t="shared" si="92"/>
        <v>0</v>
      </c>
    </row>
    <row r="725" spans="1:11" x14ac:dyDescent="0.25">
      <c r="A725" s="11">
        <v>40750.375</v>
      </c>
      <c r="B725">
        <v>0</v>
      </c>
      <c r="C725">
        <v>109.60000000000005</v>
      </c>
      <c r="D725">
        <v>0.7</v>
      </c>
      <c r="E725">
        <v>7</v>
      </c>
      <c r="F725" s="19" t="b">
        <f t="shared" si="87"/>
        <v>0</v>
      </c>
      <c r="G725" s="20">
        <f t="shared" si="88"/>
        <v>7</v>
      </c>
      <c r="H725" s="20" t="b">
        <f t="shared" si="89"/>
        <v>0</v>
      </c>
      <c r="I725" s="20" t="b">
        <f t="shared" si="90"/>
        <v>0</v>
      </c>
      <c r="J725" s="20" t="b">
        <f t="shared" si="91"/>
        <v>0</v>
      </c>
      <c r="K725" s="21" t="b">
        <f t="shared" si="92"/>
        <v>0</v>
      </c>
    </row>
    <row r="726" spans="1:11" x14ac:dyDescent="0.25">
      <c r="A726" s="11">
        <v>40750.416666666664</v>
      </c>
      <c r="B726">
        <v>0</v>
      </c>
      <c r="C726">
        <v>109.60000000000005</v>
      </c>
      <c r="D726">
        <v>1.3</v>
      </c>
      <c r="E726">
        <v>137</v>
      </c>
      <c r="F726" s="19" t="b">
        <f t="shared" si="87"/>
        <v>0</v>
      </c>
      <c r="G726" s="20">
        <f t="shared" si="88"/>
        <v>137</v>
      </c>
      <c r="H726" s="20" t="b">
        <f t="shared" si="89"/>
        <v>0</v>
      </c>
      <c r="I726" s="20" t="b">
        <f t="shared" si="90"/>
        <v>0</v>
      </c>
      <c r="J726" s="20" t="b">
        <f t="shared" si="91"/>
        <v>0</v>
      </c>
      <c r="K726" s="21" t="b">
        <f t="shared" si="92"/>
        <v>0</v>
      </c>
    </row>
    <row r="727" spans="1:11" x14ac:dyDescent="0.25">
      <c r="A727" s="11">
        <v>40750.458333333336</v>
      </c>
      <c r="B727">
        <v>0</v>
      </c>
      <c r="C727">
        <v>109.60000000000005</v>
      </c>
      <c r="D727">
        <v>2.2999999999999998</v>
      </c>
      <c r="E727">
        <v>120</v>
      </c>
      <c r="F727" s="19" t="b">
        <f t="shared" si="87"/>
        <v>0</v>
      </c>
      <c r="G727" s="20" t="b">
        <f t="shared" si="88"/>
        <v>0</v>
      </c>
      <c r="H727" s="20">
        <f t="shared" si="89"/>
        <v>120</v>
      </c>
      <c r="I727" s="20" t="b">
        <f t="shared" si="90"/>
        <v>0</v>
      </c>
      <c r="J727" s="20" t="b">
        <f t="shared" si="91"/>
        <v>0</v>
      </c>
      <c r="K727" s="21" t="b">
        <f t="shared" si="92"/>
        <v>0</v>
      </c>
    </row>
    <row r="728" spans="1:11" x14ac:dyDescent="0.25">
      <c r="A728" s="11">
        <v>40750.5</v>
      </c>
      <c r="B728">
        <v>0</v>
      </c>
      <c r="C728">
        <v>109.60000000000005</v>
      </c>
      <c r="D728">
        <v>2.6</v>
      </c>
      <c r="E728">
        <v>110</v>
      </c>
      <c r="F728" s="19" t="b">
        <f t="shared" si="87"/>
        <v>0</v>
      </c>
      <c r="G728" s="20" t="b">
        <f t="shared" si="88"/>
        <v>0</v>
      </c>
      <c r="H728" s="20" t="b">
        <f t="shared" si="89"/>
        <v>0</v>
      </c>
      <c r="I728" s="20">
        <f t="shared" si="90"/>
        <v>110</v>
      </c>
      <c r="J728" s="20" t="b">
        <f t="shared" si="91"/>
        <v>0</v>
      </c>
      <c r="K728" s="21" t="b">
        <f t="shared" si="92"/>
        <v>0</v>
      </c>
    </row>
    <row r="729" spans="1:11" x14ac:dyDescent="0.25">
      <c r="A729" s="11">
        <v>40750.541666666664</v>
      </c>
      <c r="B729">
        <v>0</v>
      </c>
      <c r="C729">
        <v>109.60000000000005</v>
      </c>
      <c r="D729">
        <v>2.4</v>
      </c>
      <c r="E729">
        <v>103</v>
      </c>
      <c r="F729" s="19" t="b">
        <f t="shared" si="87"/>
        <v>0</v>
      </c>
      <c r="G729" s="20" t="b">
        <f t="shared" si="88"/>
        <v>0</v>
      </c>
      <c r="H729" s="20">
        <f t="shared" si="89"/>
        <v>103</v>
      </c>
      <c r="I729" s="20" t="b">
        <f t="shared" si="90"/>
        <v>0</v>
      </c>
      <c r="J729" s="20" t="b">
        <f t="shared" si="91"/>
        <v>0</v>
      </c>
      <c r="K729" s="21" t="b">
        <f t="shared" si="92"/>
        <v>0</v>
      </c>
    </row>
    <row r="730" spans="1:11" x14ac:dyDescent="0.25">
      <c r="A730" s="11">
        <v>40750.583333333336</v>
      </c>
      <c r="B730">
        <v>0</v>
      </c>
      <c r="C730">
        <v>109.60000000000005</v>
      </c>
      <c r="D730">
        <v>2.4</v>
      </c>
      <c r="E730">
        <v>105</v>
      </c>
      <c r="F730" s="19" t="b">
        <f t="shared" si="87"/>
        <v>0</v>
      </c>
      <c r="G730" s="20" t="b">
        <f t="shared" si="88"/>
        <v>0</v>
      </c>
      <c r="H730" s="20">
        <f t="shared" si="89"/>
        <v>105</v>
      </c>
      <c r="I730" s="20" t="b">
        <f t="shared" si="90"/>
        <v>0</v>
      </c>
      <c r="J730" s="20" t="b">
        <f t="shared" si="91"/>
        <v>0</v>
      </c>
      <c r="K730" s="21" t="b">
        <f t="shared" si="92"/>
        <v>0</v>
      </c>
    </row>
    <row r="731" spans="1:11" x14ac:dyDescent="0.25">
      <c r="A731" s="11">
        <v>40750.625</v>
      </c>
      <c r="B731">
        <v>0</v>
      </c>
      <c r="C731">
        <v>109.60000000000005</v>
      </c>
      <c r="D731">
        <v>3.7</v>
      </c>
      <c r="E731">
        <v>99</v>
      </c>
      <c r="F731" s="19" t="b">
        <f t="shared" si="87"/>
        <v>0</v>
      </c>
      <c r="G731" s="20" t="b">
        <f t="shared" si="88"/>
        <v>0</v>
      </c>
      <c r="H731" s="20" t="b">
        <f t="shared" si="89"/>
        <v>0</v>
      </c>
      <c r="I731" s="20" t="b">
        <f t="shared" si="90"/>
        <v>0</v>
      </c>
      <c r="J731" s="20">
        <f t="shared" si="91"/>
        <v>99</v>
      </c>
      <c r="K731" s="21" t="b">
        <f t="shared" si="92"/>
        <v>0</v>
      </c>
    </row>
    <row r="732" spans="1:11" x14ac:dyDescent="0.25">
      <c r="A732" s="11">
        <v>40750.666666666664</v>
      </c>
      <c r="B732">
        <v>0</v>
      </c>
      <c r="C732">
        <v>109.60000000000005</v>
      </c>
      <c r="D732">
        <v>3.7</v>
      </c>
      <c r="E732">
        <v>104</v>
      </c>
      <c r="F732" s="19" t="b">
        <f t="shared" si="87"/>
        <v>0</v>
      </c>
      <c r="G732" s="20" t="b">
        <f t="shared" si="88"/>
        <v>0</v>
      </c>
      <c r="H732" s="20" t="b">
        <f t="shared" si="89"/>
        <v>0</v>
      </c>
      <c r="I732" s="20" t="b">
        <f t="shared" si="90"/>
        <v>0</v>
      </c>
      <c r="J732" s="20">
        <f t="shared" si="91"/>
        <v>104</v>
      </c>
      <c r="K732" s="21" t="b">
        <f t="shared" si="92"/>
        <v>0</v>
      </c>
    </row>
    <row r="733" spans="1:11" x14ac:dyDescent="0.25">
      <c r="A733" s="11">
        <v>40750.708333333336</v>
      </c>
      <c r="B733">
        <v>0</v>
      </c>
      <c r="C733">
        <v>109.60000000000005</v>
      </c>
      <c r="D733">
        <v>3.3</v>
      </c>
      <c r="E733">
        <v>187</v>
      </c>
      <c r="F733" s="19" t="b">
        <f t="shared" si="87"/>
        <v>0</v>
      </c>
      <c r="G733" s="20" t="b">
        <f t="shared" si="88"/>
        <v>0</v>
      </c>
      <c r="H733" s="20" t="b">
        <f t="shared" si="89"/>
        <v>0</v>
      </c>
      <c r="I733" s="20">
        <f t="shared" si="90"/>
        <v>187</v>
      </c>
      <c r="J733" s="20" t="b">
        <f t="shared" si="91"/>
        <v>0</v>
      </c>
      <c r="K733" s="21" t="b">
        <f t="shared" si="92"/>
        <v>0</v>
      </c>
    </row>
    <row r="734" spans="1:11" x14ac:dyDescent="0.25">
      <c r="A734" s="11">
        <v>40750.75</v>
      </c>
      <c r="B734">
        <v>0</v>
      </c>
      <c r="C734">
        <v>109.60000000000005</v>
      </c>
      <c r="D734">
        <v>2</v>
      </c>
      <c r="E734">
        <v>130</v>
      </c>
      <c r="F734" s="19" t="b">
        <f t="shared" si="87"/>
        <v>0</v>
      </c>
      <c r="G734" s="20" t="b">
        <f t="shared" si="88"/>
        <v>0</v>
      </c>
      <c r="H734" s="20">
        <f t="shared" si="89"/>
        <v>130</v>
      </c>
      <c r="I734" s="20" t="b">
        <f t="shared" si="90"/>
        <v>0</v>
      </c>
      <c r="J734" s="20" t="b">
        <f t="shared" si="91"/>
        <v>0</v>
      </c>
      <c r="K734" s="21" t="b">
        <f t="shared" si="92"/>
        <v>0</v>
      </c>
    </row>
    <row r="735" spans="1:11" x14ac:dyDescent="0.25">
      <c r="A735" s="11">
        <v>40750.791666666664</v>
      </c>
      <c r="B735">
        <v>0</v>
      </c>
      <c r="C735">
        <v>109.60000000000005</v>
      </c>
      <c r="D735">
        <v>1.2</v>
      </c>
      <c r="E735">
        <v>85</v>
      </c>
      <c r="F735" s="19" t="b">
        <f t="shared" si="87"/>
        <v>0</v>
      </c>
      <c r="G735" s="20">
        <f t="shared" si="88"/>
        <v>85</v>
      </c>
      <c r="H735" s="20" t="b">
        <f t="shared" si="89"/>
        <v>0</v>
      </c>
      <c r="I735" s="20" t="b">
        <f t="shared" si="90"/>
        <v>0</v>
      </c>
      <c r="J735" s="20" t="b">
        <f t="shared" si="91"/>
        <v>0</v>
      </c>
      <c r="K735" s="21" t="b">
        <f t="shared" si="92"/>
        <v>0</v>
      </c>
    </row>
    <row r="736" spans="1:11" x14ac:dyDescent="0.25">
      <c r="A736" s="11">
        <v>40750.833333333336</v>
      </c>
      <c r="B736">
        <v>0</v>
      </c>
      <c r="C736">
        <v>109.60000000000005</v>
      </c>
      <c r="D736">
        <v>0.3</v>
      </c>
      <c r="E736">
        <v>6</v>
      </c>
      <c r="F736" s="19">
        <f t="shared" si="87"/>
        <v>6</v>
      </c>
      <c r="G736" s="20" t="b">
        <f t="shared" si="88"/>
        <v>0</v>
      </c>
      <c r="H736" s="20" t="b">
        <f t="shared" si="89"/>
        <v>0</v>
      </c>
      <c r="I736" s="20" t="b">
        <f t="shared" si="90"/>
        <v>0</v>
      </c>
      <c r="J736" s="20" t="b">
        <f t="shared" si="91"/>
        <v>0</v>
      </c>
      <c r="K736" s="21" t="b">
        <f t="shared" si="92"/>
        <v>0</v>
      </c>
    </row>
    <row r="737" spans="1:11" x14ac:dyDescent="0.25">
      <c r="A737" s="11">
        <v>40750.875</v>
      </c>
      <c r="B737">
        <v>0</v>
      </c>
      <c r="C737">
        <v>109.60000000000005</v>
      </c>
      <c r="D737">
        <v>0.6</v>
      </c>
      <c r="E737">
        <v>327</v>
      </c>
      <c r="F737" s="19" t="b">
        <f t="shared" si="87"/>
        <v>0</v>
      </c>
      <c r="G737" s="20">
        <f t="shared" si="88"/>
        <v>327</v>
      </c>
      <c r="H737" s="20" t="b">
        <f t="shared" si="89"/>
        <v>0</v>
      </c>
      <c r="I737" s="20" t="b">
        <f t="shared" si="90"/>
        <v>0</v>
      </c>
      <c r="J737" s="20" t="b">
        <f t="shared" si="91"/>
        <v>0</v>
      </c>
      <c r="K737" s="21" t="b">
        <f t="shared" si="92"/>
        <v>0</v>
      </c>
    </row>
    <row r="738" spans="1:11" x14ac:dyDescent="0.25">
      <c r="A738" s="11">
        <v>40750.916666666664</v>
      </c>
      <c r="B738">
        <v>0</v>
      </c>
      <c r="C738">
        <v>109.60000000000005</v>
      </c>
      <c r="D738">
        <v>0.9</v>
      </c>
      <c r="E738">
        <v>314</v>
      </c>
      <c r="F738" s="19" t="b">
        <f t="shared" si="87"/>
        <v>0</v>
      </c>
      <c r="G738" s="20">
        <f t="shared" si="88"/>
        <v>314</v>
      </c>
      <c r="H738" s="20" t="b">
        <f t="shared" si="89"/>
        <v>0</v>
      </c>
      <c r="I738" s="20" t="b">
        <f t="shared" si="90"/>
        <v>0</v>
      </c>
      <c r="J738" s="20" t="b">
        <f t="shared" si="91"/>
        <v>0</v>
      </c>
      <c r="K738" s="21" t="b">
        <f t="shared" si="92"/>
        <v>0</v>
      </c>
    </row>
    <row r="739" spans="1:11" x14ac:dyDescent="0.25">
      <c r="A739" s="11">
        <v>40750.958333333336</v>
      </c>
      <c r="B739">
        <v>0</v>
      </c>
      <c r="C739">
        <v>109.60000000000005</v>
      </c>
      <c r="D739">
        <v>0.4</v>
      </c>
      <c r="E739">
        <v>330</v>
      </c>
      <c r="F739" s="19">
        <f t="shared" si="87"/>
        <v>330</v>
      </c>
      <c r="G739" s="20" t="b">
        <f t="shared" si="88"/>
        <v>0</v>
      </c>
      <c r="H739" s="20" t="b">
        <f t="shared" si="89"/>
        <v>0</v>
      </c>
      <c r="I739" s="20" t="b">
        <f t="shared" si="90"/>
        <v>0</v>
      </c>
      <c r="J739" s="20" t="b">
        <f t="shared" si="91"/>
        <v>0</v>
      </c>
      <c r="K739" s="21" t="b">
        <f t="shared" si="92"/>
        <v>0</v>
      </c>
    </row>
    <row r="740" spans="1:11" x14ac:dyDescent="0.25">
      <c r="A740" s="11">
        <v>40751</v>
      </c>
      <c r="B740">
        <v>0</v>
      </c>
      <c r="C740">
        <v>109.60000000000005</v>
      </c>
      <c r="D740">
        <v>0.3</v>
      </c>
      <c r="E740">
        <v>173</v>
      </c>
      <c r="F740" s="19">
        <f t="shared" si="87"/>
        <v>173</v>
      </c>
      <c r="G740" s="20" t="b">
        <f t="shared" si="88"/>
        <v>0</v>
      </c>
      <c r="H740" s="20" t="b">
        <f t="shared" si="89"/>
        <v>0</v>
      </c>
      <c r="I740" s="20" t="b">
        <f t="shared" si="90"/>
        <v>0</v>
      </c>
      <c r="J740" s="20" t="b">
        <f t="shared" si="91"/>
        <v>0</v>
      </c>
      <c r="K740" s="21" t="b">
        <f t="shared" si="92"/>
        <v>0</v>
      </c>
    </row>
    <row r="741" spans="1:11" x14ac:dyDescent="0.25">
      <c r="A741" s="11">
        <v>40751.041666666664</v>
      </c>
      <c r="B741">
        <v>0</v>
      </c>
      <c r="C741">
        <v>109.60000000000005</v>
      </c>
      <c r="D741">
        <v>0.2</v>
      </c>
      <c r="E741">
        <v>328</v>
      </c>
      <c r="F741" s="19">
        <f t="shared" si="87"/>
        <v>328</v>
      </c>
      <c r="G741" s="20" t="b">
        <f t="shared" si="88"/>
        <v>0</v>
      </c>
      <c r="H741" s="20" t="b">
        <f t="shared" si="89"/>
        <v>0</v>
      </c>
      <c r="I741" s="20" t="b">
        <f t="shared" si="90"/>
        <v>0</v>
      </c>
      <c r="J741" s="20" t="b">
        <f t="shared" si="91"/>
        <v>0</v>
      </c>
      <c r="K741" s="21" t="b">
        <f t="shared" si="92"/>
        <v>0</v>
      </c>
    </row>
    <row r="742" spans="1:11" x14ac:dyDescent="0.25">
      <c r="A742" s="11">
        <v>40751.083333333336</v>
      </c>
      <c r="B742">
        <v>0</v>
      </c>
      <c r="C742">
        <v>109.60000000000005</v>
      </c>
      <c r="D742">
        <v>0.5</v>
      </c>
      <c r="E742">
        <v>36</v>
      </c>
      <c r="F742" s="19" t="b">
        <f t="shared" si="87"/>
        <v>0</v>
      </c>
      <c r="G742" s="20">
        <f t="shared" si="88"/>
        <v>36</v>
      </c>
      <c r="H742" s="20" t="b">
        <f t="shared" si="89"/>
        <v>0</v>
      </c>
      <c r="I742" s="20" t="b">
        <f t="shared" si="90"/>
        <v>0</v>
      </c>
      <c r="J742" s="20" t="b">
        <f t="shared" si="91"/>
        <v>0</v>
      </c>
      <c r="K742" s="21" t="b">
        <f t="shared" si="92"/>
        <v>0</v>
      </c>
    </row>
    <row r="743" spans="1:11" x14ac:dyDescent="0.25">
      <c r="A743" s="11">
        <v>40751.125</v>
      </c>
      <c r="B743">
        <v>0</v>
      </c>
      <c r="C743">
        <v>109.60000000000005</v>
      </c>
      <c r="D743">
        <v>0.5</v>
      </c>
      <c r="E743">
        <v>86</v>
      </c>
      <c r="F743" s="19" t="b">
        <f t="shared" si="87"/>
        <v>0</v>
      </c>
      <c r="G743" s="20">
        <f t="shared" si="88"/>
        <v>86</v>
      </c>
      <c r="H743" s="20" t="b">
        <f t="shared" si="89"/>
        <v>0</v>
      </c>
      <c r="I743" s="20" t="b">
        <f t="shared" si="90"/>
        <v>0</v>
      </c>
      <c r="J743" s="20" t="b">
        <f t="shared" si="91"/>
        <v>0</v>
      </c>
      <c r="K743" s="21" t="b">
        <f t="shared" si="92"/>
        <v>0</v>
      </c>
    </row>
    <row r="744" spans="1:11" x14ac:dyDescent="0.25">
      <c r="A744" s="11">
        <v>40751.166666666664</v>
      </c>
      <c r="B744">
        <v>0</v>
      </c>
      <c r="C744">
        <v>109.60000000000005</v>
      </c>
      <c r="D744">
        <v>0.4</v>
      </c>
      <c r="E744">
        <v>96</v>
      </c>
      <c r="F744" s="19">
        <f t="shared" si="87"/>
        <v>96</v>
      </c>
      <c r="G744" s="20" t="b">
        <f t="shared" si="88"/>
        <v>0</v>
      </c>
      <c r="H744" s="20" t="b">
        <f t="shared" si="89"/>
        <v>0</v>
      </c>
      <c r="I744" s="20" t="b">
        <f t="shared" si="90"/>
        <v>0</v>
      </c>
      <c r="J744" s="20" t="b">
        <f t="shared" si="91"/>
        <v>0</v>
      </c>
      <c r="K744" s="21" t="b">
        <f t="shared" si="92"/>
        <v>0</v>
      </c>
    </row>
    <row r="745" spans="1:11" x14ac:dyDescent="0.25">
      <c r="A745" s="11">
        <v>40751.208333333336</v>
      </c>
      <c r="B745">
        <v>0</v>
      </c>
      <c r="C745">
        <v>109.60000000000005</v>
      </c>
      <c r="D745">
        <v>0.6</v>
      </c>
      <c r="E745">
        <v>34</v>
      </c>
      <c r="F745" s="19" t="b">
        <f t="shared" si="87"/>
        <v>0</v>
      </c>
      <c r="G745" s="20">
        <f t="shared" si="88"/>
        <v>34</v>
      </c>
      <c r="H745" s="20" t="b">
        <f t="shared" si="89"/>
        <v>0</v>
      </c>
      <c r="I745" s="20" t="b">
        <f t="shared" si="90"/>
        <v>0</v>
      </c>
      <c r="J745" s="20" t="b">
        <f t="shared" si="91"/>
        <v>0</v>
      </c>
      <c r="K745" s="21" t="b">
        <f t="shared" si="92"/>
        <v>0</v>
      </c>
    </row>
    <row r="746" spans="1:11" x14ac:dyDescent="0.25">
      <c r="A746" s="11">
        <v>40751.25</v>
      </c>
      <c r="B746">
        <v>0</v>
      </c>
      <c r="C746">
        <v>109.60000000000005</v>
      </c>
      <c r="D746">
        <v>0.4</v>
      </c>
      <c r="E746">
        <v>329</v>
      </c>
      <c r="F746" s="19">
        <f t="shared" si="87"/>
        <v>329</v>
      </c>
      <c r="G746" s="20" t="b">
        <f t="shared" si="88"/>
        <v>0</v>
      </c>
      <c r="H746" s="20" t="b">
        <f t="shared" si="89"/>
        <v>0</v>
      </c>
      <c r="I746" s="20" t="b">
        <f t="shared" si="90"/>
        <v>0</v>
      </c>
      <c r="J746" s="20" t="b">
        <f t="shared" si="91"/>
        <v>0</v>
      </c>
      <c r="K746" s="21" t="b">
        <f t="shared" si="92"/>
        <v>0</v>
      </c>
    </row>
    <row r="747" spans="1:11" x14ac:dyDescent="0.25">
      <c r="A747" s="11">
        <v>40751.291666666664</v>
      </c>
      <c r="B747">
        <v>0</v>
      </c>
      <c r="C747">
        <v>109.60000000000005</v>
      </c>
      <c r="D747">
        <v>0.2</v>
      </c>
      <c r="E747">
        <v>198</v>
      </c>
      <c r="F747" s="19">
        <f t="shared" si="87"/>
        <v>198</v>
      </c>
      <c r="G747" s="20" t="b">
        <f t="shared" si="88"/>
        <v>0</v>
      </c>
      <c r="H747" s="20" t="b">
        <f t="shared" si="89"/>
        <v>0</v>
      </c>
      <c r="I747" s="20" t="b">
        <f t="shared" si="90"/>
        <v>0</v>
      </c>
      <c r="J747" s="20" t="b">
        <f t="shared" si="91"/>
        <v>0</v>
      </c>
      <c r="K747" s="21" t="b">
        <f t="shared" si="92"/>
        <v>0</v>
      </c>
    </row>
    <row r="748" spans="1:11" x14ac:dyDescent="0.25">
      <c r="A748" s="11">
        <v>40751.333333333336</v>
      </c>
      <c r="B748">
        <v>0</v>
      </c>
      <c r="C748">
        <v>109.60000000000005</v>
      </c>
      <c r="D748">
        <v>0.6</v>
      </c>
      <c r="E748">
        <v>132</v>
      </c>
      <c r="F748" s="19" t="b">
        <f t="shared" si="87"/>
        <v>0</v>
      </c>
      <c r="G748" s="20">
        <f t="shared" si="88"/>
        <v>132</v>
      </c>
      <c r="H748" s="20" t="b">
        <f t="shared" si="89"/>
        <v>0</v>
      </c>
      <c r="I748" s="20" t="b">
        <f t="shared" si="90"/>
        <v>0</v>
      </c>
      <c r="J748" s="20" t="b">
        <f t="shared" si="91"/>
        <v>0</v>
      </c>
      <c r="K748" s="21" t="b">
        <f t="shared" si="92"/>
        <v>0</v>
      </c>
    </row>
    <row r="749" spans="1:11" x14ac:dyDescent="0.25">
      <c r="A749" s="11">
        <v>40751.375</v>
      </c>
      <c r="B749">
        <v>0</v>
      </c>
      <c r="C749">
        <v>109.60000000000005</v>
      </c>
      <c r="D749">
        <v>1.2</v>
      </c>
      <c r="E749">
        <v>118</v>
      </c>
      <c r="F749" s="19" t="b">
        <f t="shared" si="87"/>
        <v>0</v>
      </c>
      <c r="G749" s="20">
        <f t="shared" si="88"/>
        <v>118</v>
      </c>
      <c r="H749" s="20" t="b">
        <f t="shared" si="89"/>
        <v>0</v>
      </c>
      <c r="I749" s="20" t="b">
        <f t="shared" si="90"/>
        <v>0</v>
      </c>
      <c r="J749" s="20" t="b">
        <f t="shared" si="91"/>
        <v>0</v>
      </c>
      <c r="K749" s="21" t="b">
        <f t="shared" si="92"/>
        <v>0</v>
      </c>
    </row>
    <row r="750" spans="1:11" x14ac:dyDescent="0.25">
      <c r="A750" s="11">
        <v>40751.416666666664</v>
      </c>
      <c r="B750">
        <v>0</v>
      </c>
      <c r="C750">
        <v>109.60000000000005</v>
      </c>
      <c r="D750">
        <v>1.5</v>
      </c>
      <c r="E750">
        <v>116</v>
      </c>
      <c r="F750" s="19" t="b">
        <f t="shared" si="87"/>
        <v>0</v>
      </c>
      <c r="G750" s="20" t="b">
        <f t="shared" si="88"/>
        <v>0</v>
      </c>
      <c r="H750" s="20">
        <f t="shared" si="89"/>
        <v>116</v>
      </c>
      <c r="I750" s="20" t="b">
        <f t="shared" si="90"/>
        <v>0</v>
      </c>
      <c r="J750" s="20" t="b">
        <f t="shared" si="91"/>
        <v>0</v>
      </c>
      <c r="K750" s="21" t="b">
        <f t="shared" si="92"/>
        <v>0</v>
      </c>
    </row>
    <row r="751" spans="1:11" x14ac:dyDescent="0.25">
      <c r="A751" s="11">
        <v>40751.458333333336</v>
      </c>
      <c r="B751">
        <v>0</v>
      </c>
      <c r="C751">
        <v>109.60000000000005</v>
      </c>
      <c r="D751">
        <v>1.5</v>
      </c>
      <c r="E751">
        <v>100</v>
      </c>
      <c r="F751" s="19" t="b">
        <f t="shared" si="87"/>
        <v>0</v>
      </c>
      <c r="G751" s="20" t="b">
        <f t="shared" si="88"/>
        <v>0</v>
      </c>
      <c r="H751" s="20">
        <f t="shared" si="89"/>
        <v>100</v>
      </c>
      <c r="I751" s="20" t="b">
        <f t="shared" si="90"/>
        <v>0</v>
      </c>
      <c r="J751" s="20" t="b">
        <f t="shared" si="91"/>
        <v>0</v>
      </c>
      <c r="K751" s="21" t="b">
        <f t="shared" si="92"/>
        <v>0</v>
      </c>
    </row>
    <row r="752" spans="1:11" x14ac:dyDescent="0.25">
      <c r="A752" s="11">
        <v>40751.5</v>
      </c>
      <c r="B752">
        <v>0</v>
      </c>
      <c r="C752">
        <v>109.60000000000005</v>
      </c>
      <c r="D752">
        <v>1.4</v>
      </c>
      <c r="E752">
        <v>252</v>
      </c>
      <c r="F752" s="19" t="b">
        <f t="shared" si="87"/>
        <v>0</v>
      </c>
      <c r="G752" s="20">
        <f t="shared" si="88"/>
        <v>252</v>
      </c>
      <c r="H752" s="20" t="b">
        <f t="shared" si="89"/>
        <v>0</v>
      </c>
      <c r="I752" s="20" t="b">
        <f t="shared" si="90"/>
        <v>0</v>
      </c>
      <c r="J752" s="20" t="b">
        <f t="shared" si="91"/>
        <v>0</v>
      </c>
      <c r="K752" s="21" t="b">
        <f t="shared" si="92"/>
        <v>0</v>
      </c>
    </row>
    <row r="753" spans="1:11" x14ac:dyDescent="0.25">
      <c r="A753" s="11">
        <v>40751.541666666664</v>
      </c>
      <c r="B753">
        <v>0</v>
      </c>
      <c r="C753">
        <v>109.60000000000005</v>
      </c>
      <c r="D753">
        <v>2.1</v>
      </c>
      <c r="E753">
        <v>71</v>
      </c>
      <c r="F753" s="19" t="b">
        <f t="shared" si="87"/>
        <v>0</v>
      </c>
      <c r="G753" s="20" t="b">
        <f t="shared" si="88"/>
        <v>0</v>
      </c>
      <c r="H753" s="20">
        <f t="shared" si="89"/>
        <v>71</v>
      </c>
      <c r="I753" s="20" t="b">
        <f t="shared" si="90"/>
        <v>0</v>
      </c>
      <c r="J753" s="20" t="b">
        <f t="shared" si="91"/>
        <v>0</v>
      </c>
      <c r="K753" s="21" t="b">
        <f t="shared" si="92"/>
        <v>0</v>
      </c>
    </row>
    <row r="754" spans="1:11" x14ac:dyDescent="0.25">
      <c r="A754" s="11">
        <v>40751.583333333336</v>
      </c>
      <c r="B754">
        <v>0</v>
      </c>
      <c r="C754">
        <v>109.60000000000005</v>
      </c>
      <c r="D754">
        <v>2.9</v>
      </c>
      <c r="E754">
        <v>103</v>
      </c>
      <c r="F754" s="19" t="b">
        <f t="shared" si="87"/>
        <v>0</v>
      </c>
      <c r="G754" s="20" t="b">
        <f t="shared" si="88"/>
        <v>0</v>
      </c>
      <c r="H754" s="20" t="b">
        <f t="shared" si="89"/>
        <v>0</v>
      </c>
      <c r="I754" s="20">
        <f t="shared" si="90"/>
        <v>103</v>
      </c>
      <c r="J754" s="20" t="b">
        <f t="shared" si="91"/>
        <v>0</v>
      </c>
      <c r="K754" s="21" t="b">
        <f t="shared" si="92"/>
        <v>0</v>
      </c>
    </row>
    <row r="755" spans="1:11" x14ac:dyDescent="0.25">
      <c r="A755" s="11">
        <v>40751.625</v>
      </c>
      <c r="B755">
        <v>0</v>
      </c>
      <c r="C755">
        <v>109.60000000000005</v>
      </c>
      <c r="D755">
        <v>3.4</v>
      </c>
      <c r="E755">
        <v>80</v>
      </c>
      <c r="F755" s="19" t="b">
        <f t="shared" si="87"/>
        <v>0</v>
      </c>
      <c r="G755" s="20" t="b">
        <f t="shared" si="88"/>
        <v>0</v>
      </c>
      <c r="H755" s="20" t="b">
        <f t="shared" si="89"/>
        <v>0</v>
      </c>
      <c r="I755" s="20">
        <f t="shared" si="90"/>
        <v>80</v>
      </c>
      <c r="J755" s="20" t="b">
        <f t="shared" si="91"/>
        <v>0</v>
      </c>
      <c r="K755" s="21" t="b">
        <f t="shared" si="92"/>
        <v>0</v>
      </c>
    </row>
    <row r="756" spans="1:11" x14ac:dyDescent="0.25">
      <c r="A756" s="11">
        <v>40751.666666666664</v>
      </c>
      <c r="B756">
        <v>0</v>
      </c>
      <c r="C756">
        <v>109.60000000000005</v>
      </c>
      <c r="D756">
        <v>2.9</v>
      </c>
      <c r="E756">
        <v>74</v>
      </c>
      <c r="F756" s="19" t="b">
        <f t="shared" si="87"/>
        <v>0</v>
      </c>
      <c r="G756" s="20" t="b">
        <f t="shared" si="88"/>
        <v>0</v>
      </c>
      <c r="H756" s="20" t="b">
        <f t="shared" si="89"/>
        <v>0</v>
      </c>
      <c r="I756" s="20">
        <f t="shared" si="90"/>
        <v>74</v>
      </c>
      <c r="J756" s="20" t="b">
        <f t="shared" si="91"/>
        <v>0</v>
      </c>
      <c r="K756" s="21" t="b">
        <f t="shared" si="92"/>
        <v>0</v>
      </c>
    </row>
    <row r="757" spans="1:11" x14ac:dyDescent="0.25">
      <c r="A757" s="11">
        <v>40751.708333333336</v>
      </c>
      <c r="B757">
        <v>0</v>
      </c>
      <c r="C757">
        <v>109.60000000000005</v>
      </c>
      <c r="D757">
        <v>2.9</v>
      </c>
      <c r="E757">
        <v>65</v>
      </c>
      <c r="F757" s="19" t="b">
        <f t="shared" ref="F757:F820" si="93">IF(D757&lt;0.5,E757)</f>
        <v>0</v>
      </c>
      <c r="G757" s="20" t="b">
        <f t="shared" ref="G757:G820" si="94">IF(D757&lt;1.5,IF(D757&gt;=0.5,E757))</f>
        <v>0</v>
      </c>
      <c r="H757" s="20" t="b">
        <f t="shared" ref="H757:H820" si="95">IF(D757&lt;2.5,IF(D757&gt;=1.5,E757))</f>
        <v>0</v>
      </c>
      <c r="I757" s="20">
        <f t="shared" ref="I757:I820" si="96">IF(D757&lt;3.5,IF(D757&gt;=2.5,E757))</f>
        <v>65</v>
      </c>
      <c r="J757" s="20" t="b">
        <f t="shared" ref="J757:J820" si="97">IF(D757&lt;4.5,IF(D757&gt;=3.5,E757))</f>
        <v>0</v>
      </c>
      <c r="K757" s="21" t="b">
        <f t="shared" ref="K757:K820" si="98">IF(D757&gt;=4.5,E757)</f>
        <v>0</v>
      </c>
    </row>
    <row r="758" spans="1:11" x14ac:dyDescent="0.25">
      <c r="A758" s="11">
        <v>40751.75</v>
      </c>
      <c r="B758">
        <v>0</v>
      </c>
      <c r="C758">
        <v>109.60000000000005</v>
      </c>
      <c r="D758">
        <v>2.2000000000000002</v>
      </c>
      <c r="E758">
        <v>64</v>
      </c>
      <c r="F758" s="19" t="b">
        <f t="shared" si="93"/>
        <v>0</v>
      </c>
      <c r="G758" s="20" t="b">
        <f t="shared" si="94"/>
        <v>0</v>
      </c>
      <c r="H758" s="20">
        <f t="shared" si="95"/>
        <v>64</v>
      </c>
      <c r="I758" s="20" t="b">
        <f t="shared" si="96"/>
        <v>0</v>
      </c>
      <c r="J758" s="20" t="b">
        <f t="shared" si="97"/>
        <v>0</v>
      </c>
      <c r="K758" s="21" t="b">
        <f t="shared" si="98"/>
        <v>0</v>
      </c>
    </row>
    <row r="759" spans="1:11" x14ac:dyDescent="0.25">
      <c r="A759" s="11">
        <v>40751.791666666664</v>
      </c>
      <c r="B759">
        <v>0</v>
      </c>
      <c r="C759">
        <v>109.60000000000005</v>
      </c>
      <c r="D759">
        <v>1.5</v>
      </c>
      <c r="E759">
        <v>59</v>
      </c>
      <c r="F759" s="19" t="b">
        <f t="shared" si="93"/>
        <v>0</v>
      </c>
      <c r="G759" s="20" t="b">
        <f t="shared" si="94"/>
        <v>0</v>
      </c>
      <c r="H759" s="20">
        <f t="shared" si="95"/>
        <v>59</v>
      </c>
      <c r="I759" s="20" t="b">
        <f t="shared" si="96"/>
        <v>0</v>
      </c>
      <c r="J759" s="20" t="b">
        <f t="shared" si="97"/>
        <v>0</v>
      </c>
      <c r="K759" s="21" t="b">
        <f t="shared" si="98"/>
        <v>0</v>
      </c>
    </row>
    <row r="760" spans="1:11" x14ac:dyDescent="0.25">
      <c r="A760" s="11">
        <v>40751.833333333336</v>
      </c>
      <c r="B760">
        <v>0</v>
      </c>
      <c r="C760">
        <v>109.60000000000005</v>
      </c>
      <c r="D760">
        <v>1.2</v>
      </c>
      <c r="E760">
        <v>49</v>
      </c>
      <c r="F760" s="19" t="b">
        <f t="shared" si="93"/>
        <v>0</v>
      </c>
      <c r="G760" s="20">
        <f t="shared" si="94"/>
        <v>49</v>
      </c>
      <c r="H760" s="20" t="b">
        <f t="shared" si="95"/>
        <v>0</v>
      </c>
      <c r="I760" s="20" t="b">
        <f t="shared" si="96"/>
        <v>0</v>
      </c>
      <c r="J760" s="20" t="b">
        <f t="shared" si="97"/>
        <v>0</v>
      </c>
      <c r="K760" s="21" t="b">
        <f t="shared" si="98"/>
        <v>0</v>
      </c>
    </row>
    <row r="761" spans="1:11" x14ac:dyDescent="0.25">
      <c r="A761" s="11">
        <v>40751.875</v>
      </c>
      <c r="B761">
        <v>0</v>
      </c>
      <c r="C761">
        <v>109.60000000000005</v>
      </c>
      <c r="D761">
        <v>1.8</v>
      </c>
      <c r="E761">
        <v>39</v>
      </c>
      <c r="F761" s="19" t="b">
        <f t="shared" si="93"/>
        <v>0</v>
      </c>
      <c r="G761" s="20" t="b">
        <f t="shared" si="94"/>
        <v>0</v>
      </c>
      <c r="H761" s="20">
        <f t="shared" si="95"/>
        <v>39</v>
      </c>
      <c r="I761" s="20" t="b">
        <f t="shared" si="96"/>
        <v>0</v>
      </c>
      <c r="J761" s="20" t="b">
        <f t="shared" si="97"/>
        <v>0</v>
      </c>
      <c r="K761" s="21" t="b">
        <f t="shared" si="98"/>
        <v>0</v>
      </c>
    </row>
    <row r="762" spans="1:11" x14ac:dyDescent="0.25">
      <c r="A762" s="11">
        <v>40751.916666666664</v>
      </c>
      <c r="B762">
        <v>0</v>
      </c>
      <c r="C762">
        <v>109.60000000000005</v>
      </c>
      <c r="D762">
        <v>1</v>
      </c>
      <c r="E762">
        <v>48</v>
      </c>
      <c r="F762" s="19" t="b">
        <f t="shared" si="93"/>
        <v>0</v>
      </c>
      <c r="G762" s="20">
        <f t="shared" si="94"/>
        <v>48</v>
      </c>
      <c r="H762" s="20" t="b">
        <f t="shared" si="95"/>
        <v>0</v>
      </c>
      <c r="I762" s="20" t="b">
        <f t="shared" si="96"/>
        <v>0</v>
      </c>
      <c r="J762" s="20" t="b">
        <f t="shared" si="97"/>
        <v>0</v>
      </c>
      <c r="K762" s="21" t="b">
        <f t="shared" si="98"/>
        <v>0</v>
      </c>
    </row>
    <row r="763" spans="1:11" x14ac:dyDescent="0.25">
      <c r="A763" s="11">
        <v>40751.958333333336</v>
      </c>
      <c r="B763">
        <v>0</v>
      </c>
      <c r="C763">
        <v>109.60000000000005</v>
      </c>
      <c r="D763">
        <v>1</v>
      </c>
      <c r="E763">
        <v>2</v>
      </c>
      <c r="F763" s="19" t="b">
        <f t="shared" si="93"/>
        <v>0</v>
      </c>
      <c r="G763" s="20">
        <f t="shared" si="94"/>
        <v>2</v>
      </c>
      <c r="H763" s="20" t="b">
        <f t="shared" si="95"/>
        <v>0</v>
      </c>
      <c r="I763" s="20" t="b">
        <f t="shared" si="96"/>
        <v>0</v>
      </c>
      <c r="J763" s="20" t="b">
        <f t="shared" si="97"/>
        <v>0</v>
      </c>
      <c r="K763" s="21" t="b">
        <f t="shared" si="98"/>
        <v>0</v>
      </c>
    </row>
    <row r="764" spans="1:11" x14ac:dyDescent="0.25">
      <c r="A764" s="11">
        <v>40752</v>
      </c>
      <c r="B764">
        <v>0</v>
      </c>
      <c r="C764">
        <v>109.60000000000005</v>
      </c>
      <c r="D764">
        <v>1.2</v>
      </c>
      <c r="E764">
        <v>42</v>
      </c>
      <c r="F764" s="19" t="b">
        <f t="shared" si="93"/>
        <v>0</v>
      </c>
      <c r="G764" s="20">
        <f t="shared" si="94"/>
        <v>42</v>
      </c>
      <c r="H764" s="20" t="b">
        <f t="shared" si="95"/>
        <v>0</v>
      </c>
      <c r="I764" s="20" t="b">
        <f t="shared" si="96"/>
        <v>0</v>
      </c>
      <c r="J764" s="20" t="b">
        <f t="shared" si="97"/>
        <v>0</v>
      </c>
      <c r="K764" s="21" t="b">
        <f t="shared" si="98"/>
        <v>0</v>
      </c>
    </row>
    <row r="765" spans="1:11" x14ac:dyDescent="0.25">
      <c r="A765" s="11">
        <v>40752.041666666664</v>
      </c>
      <c r="B765">
        <v>0</v>
      </c>
      <c r="C765">
        <v>109.60000000000005</v>
      </c>
      <c r="D765">
        <v>0.6</v>
      </c>
      <c r="E765">
        <v>183</v>
      </c>
      <c r="F765" s="19" t="b">
        <f t="shared" si="93"/>
        <v>0</v>
      </c>
      <c r="G765" s="20">
        <f t="shared" si="94"/>
        <v>183</v>
      </c>
      <c r="H765" s="20" t="b">
        <f t="shared" si="95"/>
        <v>0</v>
      </c>
      <c r="I765" s="20" t="b">
        <f t="shared" si="96"/>
        <v>0</v>
      </c>
      <c r="J765" s="20" t="b">
        <f t="shared" si="97"/>
        <v>0</v>
      </c>
      <c r="K765" s="21" t="b">
        <f t="shared" si="98"/>
        <v>0</v>
      </c>
    </row>
    <row r="766" spans="1:11" x14ac:dyDescent="0.25">
      <c r="A766" s="11">
        <v>40752.083333333336</v>
      </c>
      <c r="B766">
        <v>0</v>
      </c>
      <c r="C766">
        <v>109.60000000000005</v>
      </c>
      <c r="D766">
        <v>0.5</v>
      </c>
      <c r="E766">
        <v>196</v>
      </c>
      <c r="F766" s="19" t="b">
        <f t="shared" si="93"/>
        <v>0</v>
      </c>
      <c r="G766" s="20">
        <f t="shared" si="94"/>
        <v>196</v>
      </c>
      <c r="H766" s="20" t="b">
        <f t="shared" si="95"/>
        <v>0</v>
      </c>
      <c r="I766" s="20" t="b">
        <f t="shared" si="96"/>
        <v>0</v>
      </c>
      <c r="J766" s="20" t="b">
        <f t="shared" si="97"/>
        <v>0</v>
      </c>
      <c r="K766" s="21" t="b">
        <f t="shared" si="98"/>
        <v>0</v>
      </c>
    </row>
    <row r="767" spans="1:11" x14ac:dyDescent="0.25">
      <c r="A767" s="11">
        <v>40752.125</v>
      </c>
      <c r="B767">
        <v>0</v>
      </c>
      <c r="C767">
        <v>109.60000000000005</v>
      </c>
      <c r="D767">
        <v>0.5</v>
      </c>
      <c r="E767">
        <v>141</v>
      </c>
      <c r="F767" s="19" t="b">
        <f t="shared" si="93"/>
        <v>0</v>
      </c>
      <c r="G767" s="20">
        <f t="shared" si="94"/>
        <v>141</v>
      </c>
      <c r="H767" s="20" t="b">
        <f t="shared" si="95"/>
        <v>0</v>
      </c>
      <c r="I767" s="20" t="b">
        <f t="shared" si="96"/>
        <v>0</v>
      </c>
      <c r="J767" s="20" t="b">
        <f t="shared" si="97"/>
        <v>0</v>
      </c>
      <c r="K767" s="21" t="b">
        <f t="shared" si="98"/>
        <v>0</v>
      </c>
    </row>
    <row r="768" spans="1:11" x14ac:dyDescent="0.25">
      <c r="A768" s="11">
        <v>40752.166666666664</v>
      </c>
      <c r="B768">
        <v>0</v>
      </c>
      <c r="C768">
        <v>109.60000000000005</v>
      </c>
      <c r="D768">
        <v>0.7</v>
      </c>
      <c r="E768">
        <v>175</v>
      </c>
      <c r="F768" s="19" t="b">
        <f t="shared" si="93"/>
        <v>0</v>
      </c>
      <c r="G768" s="20">
        <f t="shared" si="94"/>
        <v>175</v>
      </c>
      <c r="H768" s="20" t="b">
        <f t="shared" si="95"/>
        <v>0</v>
      </c>
      <c r="I768" s="20" t="b">
        <f t="shared" si="96"/>
        <v>0</v>
      </c>
      <c r="J768" s="20" t="b">
        <f t="shared" si="97"/>
        <v>0</v>
      </c>
      <c r="K768" s="21" t="b">
        <f t="shared" si="98"/>
        <v>0</v>
      </c>
    </row>
    <row r="769" spans="1:11" x14ac:dyDescent="0.25">
      <c r="A769" s="11">
        <v>40752.208333333336</v>
      </c>
      <c r="B769">
        <v>0</v>
      </c>
      <c r="C769">
        <v>109.60000000000005</v>
      </c>
      <c r="D769">
        <v>0.7</v>
      </c>
      <c r="E769">
        <v>290</v>
      </c>
      <c r="F769" s="19" t="b">
        <f t="shared" si="93"/>
        <v>0</v>
      </c>
      <c r="G769" s="20">
        <f t="shared" si="94"/>
        <v>290</v>
      </c>
      <c r="H769" s="20" t="b">
        <f t="shared" si="95"/>
        <v>0</v>
      </c>
      <c r="I769" s="20" t="b">
        <f t="shared" si="96"/>
        <v>0</v>
      </c>
      <c r="J769" s="20" t="b">
        <f t="shared" si="97"/>
        <v>0</v>
      </c>
      <c r="K769" s="21" t="b">
        <f t="shared" si="98"/>
        <v>0</v>
      </c>
    </row>
    <row r="770" spans="1:11" x14ac:dyDescent="0.25">
      <c r="A770" s="11">
        <v>40752.25</v>
      </c>
      <c r="B770">
        <v>0</v>
      </c>
      <c r="C770">
        <v>109.60000000000005</v>
      </c>
      <c r="D770">
        <v>0.5</v>
      </c>
      <c r="E770">
        <v>287</v>
      </c>
      <c r="F770" s="19" t="b">
        <f t="shared" si="93"/>
        <v>0</v>
      </c>
      <c r="G770" s="20">
        <f t="shared" si="94"/>
        <v>287</v>
      </c>
      <c r="H770" s="20" t="b">
        <f t="shared" si="95"/>
        <v>0</v>
      </c>
      <c r="I770" s="20" t="b">
        <f t="shared" si="96"/>
        <v>0</v>
      </c>
      <c r="J770" s="20" t="b">
        <f t="shared" si="97"/>
        <v>0</v>
      </c>
      <c r="K770" s="21" t="b">
        <f t="shared" si="98"/>
        <v>0</v>
      </c>
    </row>
    <row r="771" spans="1:11" x14ac:dyDescent="0.25">
      <c r="A771" s="11">
        <v>40752.291666666664</v>
      </c>
      <c r="B771">
        <v>0</v>
      </c>
      <c r="C771">
        <v>109.60000000000005</v>
      </c>
      <c r="D771">
        <v>0.9</v>
      </c>
      <c r="E771">
        <v>247</v>
      </c>
      <c r="F771" s="19" t="b">
        <f t="shared" si="93"/>
        <v>0</v>
      </c>
      <c r="G771" s="20">
        <f t="shared" si="94"/>
        <v>247</v>
      </c>
      <c r="H771" s="20" t="b">
        <f t="shared" si="95"/>
        <v>0</v>
      </c>
      <c r="I771" s="20" t="b">
        <f t="shared" si="96"/>
        <v>0</v>
      </c>
      <c r="J771" s="20" t="b">
        <f t="shared" si="97"/>
        <v>0</v>
      </c>
      <c r="K771" s="21" t="b">
        <f t="shared" si="98"/>
        <v>0</v>
      </c>
    </row>
    <row r="772" spans="1:11" x14ac:dyDescent="0.25">
      <c r="A772" s="11">
        <v>40752.333333333336</v>
      </c>
      <c r="B772">
        <v>0</v>
      </c>
      <c r="C772">
        <v>109.60000000000005</v>
      </c>
      <c r="D772">
        <v>1.8</v>
      </c>
      <c r="E772">
        <v>232</v>
      </c>
      <c r="F772" s="19" t="b">
        <f t="shared" si="93"/>
        <v>0</v>
      </c>
      <c r="G772" s="20" t="b">
        <f t="shared" si="94"/>
        <v>0</v>
      </c>
      <c r="H772" s="20">
        <f t="shared" si="95"/>
        <v>232</v>
      </c>
      <c r="I772" s="20" t="b">
        <f t="shared" si="96"/>
        <v>0</v>
      </c>
      <c r="J772" s="20" t="b">
        <f t="shared" si="97"/>
        <v>0</v>
      </c>
      <c r="K772" s="21" t="b">
        <f t="shared" si="98"/>
        <v>0</v>
      </c>
    </row>
    <row r="773" spans="1:11" x14ac:dyDescent="0.25">
      <c r="A773" s="11">
        <v>40752.375</v>
      </c>
      <c r="B773">
        <v>0</v>
      </c>
      <c r="C773">
        <v>109.60000000000005</v>
      </c>
      <c r="D773">
        <v>1.1000000000000001</v>
      </c>
      <c r="E773">
        <v>193</v>
      </c>
      <c r="F773" s="19" t="b">
        <f t="shared" si="93"/>
        <v>0</v>
      </c>
      <c r="G773" s="20">
        <f t="shared" si="94"/>
        <v>193</v>
      </c>
      <c r="H773" s="20" t="b">
        <f t="shared" si="95"/>
        <v>0</v>
      </c>
      <c r="I773" s="20" t="b">
        <f t="shared" si="96"/>
        <v>0</v>
      </c>
      <c r="J773" s="20" t="b">
        <f t="shared" si="97"/>
        <v>0</v>
      </c>
      <c r="K773" s="21" t="b">
        <f t="shared" si="98"/>
        <v>0</v>
      </c>
    </row>
    <row r="774" spans="1:11" x14ac:dyDescent="0.25">
      <c r="A774" s="11">
        <v>40752.416666666664</v>
      </c>
      <c r="B774">
        <v>0</v>
      </c>
      <c r="C774">
        <v>109.60000000000005</v>
      </c>
      <c r="D774">
        <v>1.3</v>
      </c>
      <c r="E774">
        <v>210</v>
      </c>
      <c r="F774" s="19" t="b">
        <f t="shared" si="93"/>
        <v>0</v>
      </c>
      <c r="G774" s="20">
        <f t="shared" si="94"/>
        <v>210</v>
      </c>
      <c r="H774" s="20" t="b">
        <f t="shared" si="95"/>
        <v>0</v>
      </c>
      <c r="I774" s="20" t="b">
        <f t="shared" si="96"/>
        <v>0</v>
      </c>
      <c r="J774" s="20" t="b">
        <f t="shared" si="97"/>
        <v>0</v>
      </c>
      <c r="K774" s="21" t="b">
        <f t="shared" si="98"/>
        <v>0</v>
      </c>
    </row>
    <row r="775" spans="1:11" x14ac:dyDescent="0.25">
      <c r="A775" s="11">
        <v>40752.458333333336</v>
      </c>
      <c r="B775">
        <v>0</v>
      </c>
      <c r="C775">
        <v>109.60000000000005</v>
      </c>
      <c r="D775">
        <v>1.6</v>
      </c>
      <c r="E775">
        <v>234</v>
      </c>
      <c r="F775" s="19" t="b">
        <f t="shared" si="93"/>
        <v>0</v>
      </c>
      <c r="G775" s="20" t="b">
        <f t="shared" si="94"/>
        <v>0</v>
      </c>
      <c r="H775" s="20">
        <f t="shared" si="95"/>
        <v>234</v>
      </c>
      <c r="I775" s="20" t="b">
        <f t="shared" si="96"/>
        <v>0</v>
      </c>
      <c r="J775" s="20" t="b">
        <f t="shared" si="97"/>
        <v>0</v>
      </c>
      <c r="K775" s="21" t="b">
        <f t="shared" si="98"/>
        <v>0</v>
      </c>
    </row>
    <row r="776" spans="1:11" x14ac:dyDescent="0.25">
      <c r="A776" s="11">
        <v>40752.5</v>
      </c>
      <c r="B776">
        <v>0</v>
      </c>
      <c r="C776">
        <v>109.60000000000005</v>
      </c>
      <c r="D776">
        <v>1.3</v>
      </c>
      <c r="E776">
        <v>211</v>
      </c>
      <c r="F776" s="19" t="b">
        <f t="shared" si="93"/>
        <v>0</v>
      </c>
      <c r="G776" s="20">
        <f t="shared" si="94"/>
        <v>211</v>
      </c>
      <c r="H776" s="20" t="b">
        <f t="shared" si="95"/>
        <v>0</v>
      </c>
      <c r="I776" s="20" t="b">
        <f t="shared" si="96"/>
        <v>0</v>
      </c>
      <c r="J776" s="20" t="b">
        <f t="shared" si="97"/>
        <v>0</v>
      </c>
      <c r="K776" s="21" t="b">
        <f t="shared" si="98"/>
        <v>0</v>
      </c>
    </row>
    <row r="777" spans="1:11" x14ac:dyDescent="0.25">
      <c r="A777" s="11">
        <v>40752.541666666664</v>
      </c>
      <c r="B777">
        <v>0</v>
      </c>
      <c r="C777">
        <v>109.60000000000005</v>
      </c>
      <c r="D777">
        <v>2.2000000000000002</v>
      </c>
      <c r="E777">
        <v>78</v>
      </c>
      <c r="F777" s="19" t="b">
        <f t="shared" si="93"/>
        <v>0</v>
      </c>
      <c r="G777" s="20" t="b">
        <f t="shared" si="94"/>
        <v>0</v>
      </c>
      <c r="H777" s="20">
        <f t="shared" si="95"/>
        <v>78</v>
      </c>
      <c r="I777" s="20" t="b">
        <f t="shared" si="96"/>
        <v>0</v>
      </c>
      <c r="J777" s="20" t="b">
        <f t="shared" si="97"/>
        <v>0</v>
      </c>
      <c r="K777" s="21" t="b">
        <f t="shared" si="98"/>
        <v>0</v>
      </c>
    </row>
    <row r="778" spans="1:11" x14ac:dyDescent="0.25">
      <c r="A778" s="11">
        <v>40752.583333333336</v>
      </c>
      <c r="B778">
        <v>0.2</v>
      </c>
      <c r="C778">
        <v>109.80000000000005</v>
      </c>
      <c r="D778">
        <v>2</v>
      </c>
      <c r="E778">
        <v>32</v>
      </c>
      <c r="F778" s="19" t="b">
        <f t="shared" si="93"/>
        <v>0</v>
      </c>
      <c r="G778" s="20" t="b">
        <f t="shared" si="94"/>
        <v>0</v>
      </c>
      <c r="H778" s="20">
        <f t="shared" si="95"/>
        <v>32</v>
      </c>
      <c r="I778" s="20" t="b">
        <f t="shared" si="96"/>
        <v>0</v>
      </c>
      <c r="J778" s="20" t="b">
        <f t="shared" si="97"/>
        <v>0</v>
      </c>
      <c r="K778" s="21" t="b">
        <f t="shared" si="98"/>
        <v>0</v>
      </c>
    </row>
    <row r="779" spans="1:11" x14ac:dyDescent="0.25">
      <c r="A779" s="11">
        <v>40752.625</v>
      </c>
      <c r="B779">
        <v>0</v>
      </c>
      <c r="C779">
        <v>109.80000000000005</v>
      </c>
      <c r="D779">
        <v>2.7</v>
      </c>
      <c r="E779">
        <v>93</v>
      </c>
      <c r="F779" s="19" t="b">
        <f t="shared" si="93"/>
        <v>0</v>
      </c>
      <c r="G779" s="20" t="b">
        <f t="shared" si="94"/>
        <v>0</v>
      </c>
      <c r="H779" s="20" t="b">
        <f t="shared" si="95"/>
        <v>0</v>
      </c>
      <c r="I779" s="20">
        <f t="shared" si="96"/>
        <v>93</v>
      </c>
      <c r="J779" s="20" t="b">
        <f t="shared" si="97"/>
        <v>0</v>
      </c>
      <c r="K779" s="21" t="b">
        <f t="shared" si="98"/>
        <v>0</v>
      </c>
    </row>
    <row r="780" spans="1:11" x14ac:dyDescent="0.25">
      <c r="A780" s="11">
        <v>40752.666666666664</v>
      </c>
      <c r="B780">
        <v>0</v>
      </c>
      <c r="C780">
        <v>109.80000000000005</v>
      </c>
      <c r="D780">
        <v>0.9</v>
      </c>
      <c r="E780">
        <v>84</v>
      </c>
      <c r="F780" s="19" t="b">
        <f t="shared" si="93"/>
        <v>0</v>
      </c>
      <c r="G780" s="20">
        <f t="shared" si="94"/>
        <v>84</v>
      </c>
      <c r="H780" s="20" t="b">
        <f t="shared" si="95"/>
        <v>0</v>
      </c>
      <c r="I780" s="20" t="b">
        <f t="shared" si="96"/>
        <v>0</v>
      </c>
      <c r="J780" s="20" t="b">
        <f t="shared" si="97"/>
        <v>0</v>
      </c>
      <c r="K780" s="21" t="b">
        <f t="shared" si="98"/>
        <v>0</v>
      </c>
    </row>
    <row r="781" spans="1:11" x14ac:dyDescent="0.25">
      <c r="A781" s="11">
        <v>40752.708333333336</v>
      </c>
      <c r="B781">
        <v>0</v>
      </c>
      <c r="C781">
        <v>109.80000000000005</v>
      </c>
      <c r="D781">
        <v>2.2000000000000002</v>
      </c>
      <c r="E781">
        <v>266</v>
      </c>
      <c r="F781" s="19" t="b">
        <f t="shared" si="93"/>
        <v>0</v>
      </c>
      <c r="G781" s="20" t="b">
        <f t="shared" si="94"/>
        <v>0</v>
      </c>
      <c r="H781" s="20">
        <f t="shared" si="95"/>
        <v>266</v>
      </c>
      <c r="I781" s="20" t="b">
        <f t="shared" si="96"/>
        <v>0</v>
      </c>
      <c r="J781" s="20" t="b">
        <f t="shared" si="97"/>
        <v>0</v>
      </c>
      <c r="K781" s="21" t="b">
        <f t="shared" si="98"/>
        <v>0</v>
      </c>
    </row>
    <row r="782" spans="1:11" x14ac:dyDescent="0.25">
      <c r="A782" s="11">
        <v>40752.75</v>
      </c>
      <c r="B782">
        <v>0</v>
      </c>
      <c r="C782">
        <v>109.80000000000005</v>
      </c>
      <c r="D782">
        <v>4.0999999999999996</v>
      </c>
      <c r="E782">
        <v>288</v>
      </c>
      <c r="F782" s="19" t="b">
        <f t="shared" si="93"/>
        <v>0</v>
      </c>
      <c r="G782" s="20" t="b">
        <f t="shared" si="94"/>
        <v>0</v>
      </c>
      <c r="H782" s="20" t="b">
        <f t="shared" si="95"/>
        <v>0</v>
      </c>
      <c r="I782" s="20" t="b">
        <f t="shared" si="96"/>
        <v>0</v>
      </c>
      <c r="J782" s="20">
        <f t="shared" si="97"/>
        <v>288</v>
      </c>
      <c r="K782" s="21" t="b">
        <f t="shared" si="98"/>
        <v>0</v>
      </c>
    </row>
    <row r="783" spans="1:11" x14ac:dyDescent="0.25">
      <c r="A783" s="11">
        <v>40752.791666666664</v>
      </c>
      <c r="B783">
        <v>0</v>
      </c>
      <c r="C783">
        <v>109.80000000000005</v>
      </c>
      <c r="D783">
        <v>3.9</v>
      </c>
      <c r="E783">
        <v>271</v>
      </c>
      <c r="F783" s="19" t="b">
        <f t="shared" si="93"/>
        <v>0</v>
      </c>
      <c r="G783" s="20" t="b">
        <f t="shared" si="94"/>
        <v>0</v>
      </c>
      <c r="H783" s="20" t="b">
        <f t="shared" si="95"/>
        <v>0</v>
      </c>
      <c r="I783" s="20" t="b">
        <f t="shared" si="96"/>
        <v>0</v>
      </c>
      <c r="J783" s="20">
        <f t="shared" si="97"/>
        <v>271</v>
      </c>
      <c r="K783" s="21" t="b">
        <f t="shared" si="98"/>
        <v>0</v>
      </c>
    </row>
    <row r="784" spans="1:11" x14ac:dyDescent="0.25">
      <c r="A784" s="11">
        <v>40752.833333333336</v>
      </c>
      <c r="B784">
        <v>0</v>
      </c>
      <c r="C784">
        <v>109.80000000000005</v>
      </c>
      <c r="D784">
        <v>2.2999999999999998</v>
      </c>
      <c r="E784">
        <v>242</v>
      </c>
      <c r="F784" s="19" t="b">
        <f t="shared" si="93"/>
        <v>0</v>
      </c>
      <c r="G784" s="20" t="b">
        <f t="shared" si="94"/>
        <v>0</v>
      </c>
      <c r="H784" s="20">
        <f t="shared" si="95"/>
        <v>242</v>
      </c>
      <c r="I784" s="20" t="b">
        <f t="shared" si="96"/>
        <v>0</v>
      </c>
      <c r="J784" s="20" t="b">
        <f t="shared" si="97"/>
        <v>0</v>
      </c>
      <c r="K784" s="21" t="b">
        <f t="shared" si="98"/>
        <v>0</v>
      </c>
    </row>
    <row r="785" spans="1:11" x14ac:dyDescent="0.25">
      <c r="A785" s="11">
        <v>40752.875</v>
      </c>
      <c r="B785">
        <v>0</v>
      </c>
      <c r="C785">
        <v>109.80000000000005</v>
      </c>
      <c r="D785">
        <v>1.1000000000000001</v>
      </c>
      <c r="E785">
        <v>233</v>
      </c>
      <c r="F785" s="19" t="b">
        <f t="shared" si="93"/>
        <v>0</v>
      </c>
      <c r="G785" s="20">
        <f t="shared" si="94"/>
        <v>233</v>
      </c>
      <c r="H785" s="20" t="b">
        <f t="shared" si="95"/>
        <v>0</v>
      </c>
      <c r="I785" s="20" t="b">
        <f t="shared" si="96"/>
        <v>0</v>
      </c>
      <c r="J785" s="20" t="b">
        <f t="shared" si="97"/>
        <v>0</v>
      </c>
      <c r="K785" s="21" t="b">
        <f t="shared" si="98"/>
        <v>0</v>
      </c>
    </row>
    <row r="786" spans="1:11" x14ac:dyDescent="0.25">
      <c r="A786" s="11">
        <v>40752.916666666664</v>
      </c>
      <c r="B786">
        <v>0</v>
      </c>
      <c r="C786">
        <v>109.80000000000005</v>
      </c>
      <c r="D786">
        <v>0.4</v>
      </c>
      <c r="E786">
        <v>257</v>
      </c>
      <c r="F786" s="19">
        <f t="shared" si="93"/>
        <v>257</v>
      </c>
      <c r="G786" s="20" t="b">
        <f t="shared" si="94"/>
        <v>0</v>
      </c>
      <c r="H786" s="20" t="b">
        <f t="shared" si="95"/>
        <v>0</v>
      </c>
      <c r="I786" s="20" t="b">
        <f t="shared" si="96"/>
        <v>0</v>
      </c>
      <c r="J786" s="20" t="b">
        <f t="shared" si="97"/>
        <v>0</v>
      </c>
      <c r="K786" s="21" t="b">
        <f t="shared" si="98"/>
        <v>0</v>
      </c>
    </row>
    <row r="787" spans="1:11" x14ac:dyDescent="0.25">
      <c r="A787" s="11">
        <v>40752.958333333336</v>
      </c>
      <c r="B787">
        <v>0</v>
      </c>
      <c r="C787">
        <v>109.80000000000005</v>
      </c>
      <c r="D787">
        <v>1.3</v>
      </c>
      <c r="E787">
        <v>258</v>
      </c>
      <c r="F787" s="19" t="b">
        <f t="shared" si="93"/>
        <v>0</v>
      </c>
      <c r="G787" s="20">
        <f t="shared" si="94"/>
        <v>258</v>
      </c>
      <c r="H787" s="20" t="b">
        <f t="shared" si="95"/>
        <v>0</v>
      </c>
      <c r="I787" s="20" t="b">
        <f t="shared" si="96"/>
        <v>0</v>
      </c>
      <c r="J787" s="20" t="b">
        <f t="shared" si="97"/>
        <v>0</v>
      </c>
      <c r="K787" s="21" t="b">
        <f t="shared" si="98"/>
        <v>0</v>
      </c>
    </row>
    <row r="788" spans="1:11" x14ac:dyDescent="0.25">
      <c r="A788" s="11">
        <v>40753</v>
      </c>
      <c r="B788">
        <v>0</v>
      </c>
      <c r="C788">
        <v>109.80000000000005</v>
      </c>
      <c r="D788">
        <v>0.5</v>
      </c>
      <c r="E788">
        <v>255</v>
      </c>
      <c r="F788" s="19" t="b">
        <f t="shared" si="93"/>
        <v>0</v>
      </c>
      <c r="G788" s="20">
        <f t="shared" si="94"/>
        <v>255</v>
      </c>
      <c r="H788" s="20" t="b">
        <f t="shared" si="95"/>
        <v>0</v>
      </c>
      <c r="I788" s="20" t="b">
        <f t="shared" si="96"/>
        <v>0</v>
      </c>
      <c r="J788" s="20" t="b">
        <f t="shared" si="97"/>
        <v>0</v>
      </c>
      <c r="K788" s="21" t="b">
        <f t="shared" si="98"/>
        <v>0</v>
      </c>
    </row>
    <row r="789" spans="1:11" x14ac:dyDescent="0.25">
      <c r="A789" s="11">
        <v>40753.041666666664</v>
      </c>
      <c r="B789">
        <v>0</v>
      </c>
      <c r="C789">
        <v>109.80000000000005</v>
      </c>
      <c r="D789">
        <v>0.5</v>
      </c>
      <c r="E789">
        <v>251</v>
      </c>
      <c r="F789" s="19" t="b">
        <f t="shared" si="93"/>
        <v>0</v>
      </c>
      <c r="G789" s="20">
        <f t="shared" si="94"/>
        <v>251</v>
      </c>
      <c r="H789" s="20" t="b">
        <f t="shared" si="95"/>
        <v>0</v>
      </c>
      <c r="I789" s="20" t="b">
        <f t="shared" si="96"/>
        <v>0</v>
      </c>
      <c r="J789" s="20" t="b">
        <f t="shared" si="97"/>
        <v>0</v>
      </c>
      <c r="K789" s="21" t="b">
        <f t="shared" si="98"/>
        <v>0</v>
      </c>
    </row>
    <row r="790" spans="1:11" x14ac:dyDescent="0.25">
      <c r="A790" s="11">
        <v>40753.083333333336</v>
      </c>
      <c r="B790">
        <v>0</v>
      </c>
      <c r="C790">
        <v>109.80000000000005</v>
      </c>
      <c r="D790">
        <v>0.6</v>
      </c>
      <c r="E790">
        <v>104</v>
      </c>
      <c r="F790" s="19" t="b">
        <f t="shared" si="93"/>
        <v>0</v>
      </c>
      <c r="G790" s="20">
        <f t="shared" si="94"/>
        <v>104</v>
      </c>
      <c r="H790" s="20" t="b">
        <f t="shared" si="95"/>
        <v>0</v>
      </c>
      <c r="I790" s="20" t="b">
        <f t="shared" si="96"/>
        <v>0</v>
      </c>
      <c r="J790" s="20" t="b">
        <f t="shared" si="97"/>
        <v>0</v>
      </c>
      <c r="K790" s="21" t="b">
        <f t="shared" si="98"/>
        <v>0</v>
      </c>
    </row>
    <row r="791" spans="1:11" x14ac:dyDescent="0.25">
      <c r="A791" s="11">
        <v>40753.125</v>
      </c>
      <c r="B791">
        <v>0</v>
      </c>
      <c r="C791">
        <v>109.80000000000005</v>
      </c>
      <c r="D791">
        <v>0.5</v>
      </c>
      <c r="E791">
        <v>166</v>
      </c>
      <c r="F791" s="19" t="b">
        <f t="shared" si="93"/>
        <v>0</v>
      </c>
      <c r="G791" s="20">
        <f t="shared" si="94"/>
        <v>166</v>
      </c>
      <c r="H791" s="20" t="b">
        <f t="shared" si="95"/>
        <v>0</v>
      </c>
      <c r="I791" s="20" t="b">
        <f t="shared" si="96"/>
        <v>0</v>
      </c>
      <c r="J791" s="20" t="b">
        <f t="shared" si="97"/>
        <v>0</v>
      </c>
      <c r="K791" s="21" t="b">
        <f t="shared" si="98"/>
        <v>0</v>
      </c>
    </row>
    <row r="792" spans="1:11" x14ac:dyDescent="0.25">
      <c r="A792" s="11">
        <v>40753.166666666664</v>
      </c>
      <c r="B792">
        <v>0</v>
      </c>
      <c r="C792">
        <v>109.80000000000005</v>
      </c>
      <c r="D792">
        <v>0.4</v>
      </c>
      <c r="E792">
        <v>335</v>
      </c>
      <c r="F792" s="19">
        <f t="shared" si="93"/>
        <v>335</v>
      </c>
      <c r="G792" s="20" t="b">
        <f t="shared" si="94"/>
        <v>0</v>
      </c>
      <c r="H792" s="20" t="b">
        <f t="shared" si="95"/>
        <v>0</v>
      </c>
      <c r="I792" s="20" t="b">
        <f t="shared" si="96"/>
        <v>0</v>
      </c>
      <c r="J792" s="20" t="b">
        <f t="shared" si="97"/>
        <v>0</v>
      </c>
      <c r="K792" s="21" t="b">
        <f t="shared" si="98"/>
        <v>0</v>
      </c>
    </row>
    <row r="793" spans="1:11" x14ac:dyDescent="0.25">
      <c r="A793" s="11">
        <v>40753.208333333336</v>
      </c>
      <c r="B793">
        <v>0</v>
      </c>
      <c r="C793">
        <v>109.80000000000005</v>
      </c>
      <c r="D793">
        <v>0.6</v>
      </c>
      <c r="E793">
        <v>320</v>
      </c>
      <c r="F793" s="19" t="b">
        <f t="shared" si="93"/>
        <v>0</v>
      </c>
      <c r="G793" s="20">
        <f t="shared" si="94"/>
        <v>320</v>
      </c>
      <c r="H793" s="20" t="b">
        <f t="shared" si="95"/>
        <v>0</v>
      </c>
      <c r="I793" s="20" t="b">
        <f t="shared" si="96"/>
        <v>0</v>
      </c>
      <c r="J793" s="20" t="b">
        <f t="shared" si="97"/>
        <v>0</v>
      </c>
      <c r="K793" s="21" t="b">
        <f t="shared" si="98"/>
        <v>0</v>
      </c>
    </row>
    <row r="794" spans="1:11" x14ac:dyDescent="0.25">
      <c r="A794" s="11">
        <v>40753.25</v>
      </c>
      <c r="B794">
        <v>0</v>
      </c>
      <c r="C794">
        <v>109.80000000000005</v>
      </c>
      <c r="D794">
        <v>0.5</v>
      </c>
      <c r="E794">
        <v>299</v>
      </c>
      <c r="F794" s="19" t="b">
        <f t="shared" si="93"/>
        <v>0</v>
      </c>
      <c r="G794" s="20">
        <f t="shared" si="94"/>
        <v>299</v>
      </c>
      <c r="H794" s="20" t="b">
        <f t="shared" si="95"/>
        <v>0</v>
      </c>
      <c r="I794" s="20" t="b">
        <f t="shared" si="96"/>
        <v>0</v>
      </c>
      <c r="J794" s="20" t="b">
        <f t="shared" si="97"/>
        <v>0</v>
      </c>
      <c r="K794" s="21" t="b">
        <f t="shared" si="98"/>
        <v>0</v>
      </c>
    </row>
    <row r="795" spans="1:11" x14ac:dyDescent="0.25">
      <c r="A795" s="11">
        <v>40753.291666666664</v>
      </c>
      <c r="B795">
        <v>0</v>
      </c>
      <c r="C795">
        <v>109.80000000000005</v>
      </c>
      <c r="D795">
        <v>0.6</v>
      </c>
      <c r="E795">
        <v>275</v>
      </c>
      <c r="F795" s="19" t="b">
        <f t="shared" si="93"/>
        <v>0</v>
      </c>
      <c r="G795" s="20">
        <f t="shared" si="94"/>
        <v>275</v>
      </c>
      <c r="H795" s="20" t="b">
        <f t="shared" si="95"/>
        <v>0</v>
      </c>
      <c r="I795" s="20" t="b">
        <f t="shared" si="96"/>
        <v>0</v>
      </c>
      <c r="J795" s="20" t="b">
        <f t="shared" si="97"/>
        <v>0</v>
      </c>
      <c r="K795" s="21" t="b">
        <f t="shared" si="98"/>
        <v>0</v>
      </c>
    </row>
    <row r="796" spans="1:11" x14ac:dyDescent="0.25">
      <c r="A796" s="11">
        <v>40753.333333333336</v>
      </c>
      <c r="B796">
        <v>0</v>
      </c>
      <c r="C796">
        <v>109.80000000000005</v>
      </c>
      <c r="D796">
        <v>2.2000000000000002</v>
      </c>
      <c r="E796">
        <v>240</v>
      </c>
      <c r="F796" s="19" t="b">
        <f t="shared" si="93"/>
        <v>0</v>
      </c>
      <c r="G796" s="20" t="b">
        <f t="shared" si="94"/>
        <v>0</v>
      </c>
      <c r="H796" s="20">
        <f t="shared" si="95"/>
        <v>240</v>
      </c>
      <c r="I796" s="20" t="b">
        <f t="shared" si="96"/>
        <v>0</v>
      </c>
      <c r="J796" s="20" t="b">
        <f t="shared" si="97"/>
        <v>0</v>
      </c>
      <c r="K796" s="21" t="b">
        <f t="shared" si="98"/>
        <v>0</v>
      </c>
    </row>
    <row r="797" spans="1:11" x14ac:dyDescent="0.25">
      <c r="A797" s="11">
        <v>40753.375</v>
      </c>
      <c r="B797">
        <v>0</v>
      </c>
      <c r="C797">
        <v>109.80000000000005</v>
      </c>
      <c r="D797">
        <v>2.2999999999999998</v>
      </c>
      <c r="E797">
        <v>249</v>
      </c>
      <c r="F797" s="19" t="b">
        <f t="shared" si="93"/>
        <v>0</v>
      </c>
      <c r="G797" s="20" t="b">
        <f t="shared" si="94"/>
        <v>0</v>
      </c>
      <c r="H797" s="20">
        <f t="shared" si="95"/>
        <v>249</v>
      </c>
      <c r="I797" s="20" t="b">
        <f t="shared" si="96"/>
        <v>0</v>
      </c>
      <c r="J797" s="20" t="b">
        <f t="shared" si="97"/>
        <v>0</v>
      </c>
      <c r="K797" s="21" t="b">
        <f t="shared" si="98"/>
        <v>0</v>
      </c>
    </row>
    <row r="798" spans="1:11" x14ac:dyDescent="0.25">
      <c r="A798" s="11">
        <v>40753.416666666664</v>
      </c>
      <c r="B798">
        <v>0</v>
      </c>
      <c r="C798">
        <v>109.80000000000005</v>
      </c>
      <c r="D798">
        <v>1.8</v>
      </c>
      <c r="E798">
        <v>235</v>
      </c>
      <c r="F798" s="19" t="b">
        <f t="shared" si="93"/>
        <v>0</v>
      </c>
      <c r="G798" s="20" t="b">
        <f t="shared" si="94"/>
        <v>0</v>
      </c>
      <c r="H798" s="20">
        <f t="shared" si="95"/>
        <v>235</v>
      </c>
      <c r="I798" s="20" t="b">
        <f t="shared" si="96"/>
        <v>0</v>
      </c>
      <c r="J798" s="20" t="b">
        <f t="shared" si="97"/>
        <v>0</v>
      </c>
      <c r="K798" s="21" t="b">
        <f t="shared" si="98"/>
        <v>0</v>
      </c>
    </row>
    <row r="799" spans="1:11" x14ac:dyDescent="0.25">
      <c r="A799" s="11">
        <v>40753.458333333336</v>
      </c>
      <c r="B799">
        <v>0</v>
      </c>
      <c r="C799">
        <v>109.80000000000005</v>
      </c>
      <c r="D799">
        <v>1.2</v>
      </c>
      <c r="E799">
        <v>57</v>
      </c>
      <c r="F799" s="19" t="b">
        <f t="shared" si="93"/>
        <v>0</v>
      </c>
      <c r="G799" s="20">
        <f t="shared" si="94"/>
        <v>57</v>
      </c>
      <c r="H799" s="20" t="b">
        <f t="shared" si="95"/>
        <v>0</v>
      </c>
      <c r="I799" s="20" t="b">
        <f t="shared" si="96"/>
        <v>0</v>
      </c>
      <c r="J799" s="20" t="b">
        <f t="shared" si="97"/>
        <v>0</v>
      </c>
      <c r="K799" s="21" t="b">
        <f t="shared" si="98"/>
        <v>0</v>
      </c>
    </row>
    <row r="800" spans="1:11" x14ac:dyDescent="0.25">
      <c r="A800" s="11">
        <v>40753.5</v>
      </c>
      <c r="B800">
        <v>0</v>
      </c>
      <c r="C800">
        <v>109.80000000000005</v>
      </c>
      <c r="D800">
        <v>1.4</v>
      </c>
      <c r="E800">
        <v>76</v>
      </c>
      <c r="F800" s="19" t="b">
        <f t="shared" si="93"/>
        <v>0</v>
      </c>
      <c r="G800" s="20">
        <f t="shared" si="94"/>
        <v>76</v>
      </c>
      <c r="H800" s="20" t="b">
        <f t="shared" si="95"/>
        <v>0</v>
      </c>
      <c r="I800" s="20" t="b">
        <f t="shared" si="96"/>
        <v>0</v>
      </c>
      <c r="J800" s="20" t="b">
        <f t="shared" si="97"/>
        <v>0</v>
      </c>
      <c r="K800" s="21" t="b">
        <f t="shared" si="98"/>
        <v>0</v>
      </c>
    </row>
    <row r="801" spans="1:11" x14ac:dyDescent="0.25">
      <c r="A801" s="11">
        <v>40753.541666666664</v>
      </c>
      <c r="B801">
        <v>0</v>
      </c>
      <c r="C801">
        <v>109.80000000000005</v>
      </c>
      <c r="D801">
        <v>1.3</v>
      </c>
      <c r="E801">
        <v>114</v>
      </c>
      <c r="F801" s="19" t="b">
        <f t="shared" si="93"/>
        <v>0</v>
      </c>
      <c r="G801" s="20">
        <f t="shared" si="94"/>
        <v>114</v>
      </c>
      <c r="H801" s="20" t="b">
        <f t="shared" si="95"/>
        <v>0</v>
      </c>
      <c r="I801" s="20" t="b">
        <f t="shared" si="96"/>
        <v>0</v>
      </c>
      <c r="J801" s="20" t="b">
        <f t="shared" si="97"/>
        <v>0</v>
      </c>
      <c r="K801" s="21" t="b">
        <f t="shared" si="98"/>
        <v>0</v>
      </c>
    </row>
    <row r="802" spans="1:11" x14ac:dyDescent="0.25">
      <c r="A802" s="11">
        <v>40753.583333333336</v>
      </c>
      <c r="B802">
        <v>0</v>
      </c>
      <c r="C802">
        <v>109.80000000000005</v>
      </c>
      <c r="D802">
        <v>1.1000000000000001</v>
      </c>
      <c r="E802">
        <v>185</v>
      </c>
      <c r="F802" s="19" t="b">
        <f t="shared" si="93"/>
        <v>0</v>
      </c>
      <c r="G802" s="20">
        <f t="shared" si="94"/>
        <v>185</v>
      </c>
      <c r="H802" s="20" t="b">
        <f t="shared" si="95"/>
        <v>0</v>
      </c>
      <c r="I802" s="20" t="b">
        <f t="shared" si="96"/>
        <v>0</v>
      </c>
      <c r="J802" s="20" t="b">
        <f t="shared" si="97"/>
        <v>0</v>
      </c>
      <c r="K802" s="21" t="b">
        <f t="shared" si="98"/>
        <v>0</v>
      </c>
    </row>
    <row r="803" spans="1:11" x14ac:dyDescent="0.25">
      <c r="A803" s="11">
        <v>40753.625</v>
      </c>
      <c r="B803">
        <v>0</v>
      </c>
      <c r="C803">
        <v>109.80000000000005</v>
      </c>
      <c r="D803">
        <v>2.1</v>
      </c>
      <c r="E803">
        <v>241</v>
      </c>
      <c r="F803" s="19" t="b">
        <f t="shared" si="93"/>
        <v>0</v>
      </c>
      <c r="G803" s="20" t="b">
        <f t="shared" si="94"/>
        <v>0</v>
      </c>
      <c r="H803" s="20">
        <f t="shared" si="95"/>
        <v>241</v>
      </c>
      <c r="I803" s="20" t="b">
        <f t="shared" si="96"/>
        <v>0</v>
      </c>
      <c r="J803" s="20" t="b">
        <f t="shared" si="97"/>
        <v>0</v>
      </c>
      <c r="K803" s="21" t="b">
        <f t="shared" si="98"/>
        <v>0</v>
      </c>
    </row>
    <row r="804" spans="1:11" x14ac:dyDescent="0.25">
      <c r="A804" s="11">
        <v>40753.666666666664</v>
      </c>
      <c r="B804">
        <v>0</v>
      </c>
      <c r="C804">
        <v>109.80000000000005</v>
      </c>
      <c r="D804">
        <v>1.1000000000000001</v>
      </c>
      <c r="E804">
        <v>185</v>
      </c>
      <c r="F804" s="19" t="b">
        <f t="shared" si="93"/>
        <v>0</v>
      </c>
      <c r="G804" s="20">
        <f t="shared" si="94"/>
        <v>185</v>
      </c>
      <c r="H804" s="20" t="b">
        <f t="shared" si="95"/>
        <v>0</v>
      </c>
      <c r="I804" s="20" t="b">
        <f t="shared" si="96"/>
        <v>0</v>
      </c>
      <c r="J804" s="20" t="b">
        <f t="shared" si="97"/>
        <v>0</v>
      </c>
      <c r="K804" s="21" t="b">
        <f t="shared" si="98"/>
        <v>0</v>
      </c>
    </row>
    <row r="805" spans="1:11" x14ac:dyDescent="0.25">
      <c r="A805" s="11">
        <v>40753.708333333336</v>
      </c>
      <c r="B805">
        <v>0</v>
      </c>
      <c r="C805">
        <v>109.80000000000005</v>
      </c>
      <c r="D805">
        <v>1</v>
      </c>
      <c r="E805">
        <v>186</v>
      </c>
      <c r="F805" s="19" t="b">
        <f t="shared" si="93"/>
        <v>0</v>
      </c>
      <c r="G805" s="20">
        <f t="shared" si="94"/>
        <v>186</v>
      </c>
      <c r="H805" s="20" t="b">
        <f t="shared" si="95"/>
        <v>0</v>
      </c>
      <c r="I805" s="20" t="b">
        <f t="shared" si="96"/>
        <v>0</v>
      </c>
      <c r="J805" s="20" t="b">
        <f t="shared" si="97"/>
        <v>0</v>
      </c>
      <c r="K805" s="21" t="b">
        <f t="shared" si="98"/>
        <v>0</v>
      </c>
    </row>
    <row r="806" spans="1:11" x14ac:dyDescent="0.25">
      <c r="A806" s="11">
        <v>40753.75</v>
      </c>
      <c r="B806">
        <v>0</v>
      </c>
      <c r="C806">
        <v>109.80000000000005</v>
      </c>
      <c r="D806">
        <v>1.8</v>
      </c>
      <c r="E806">
        <v>68</v>
      </c>
      <c r="F806" s="19" t="b">
        <f t="shared" si="93"/>
        <v>0</v>
      </c>
      <c r="G806" s="20" t="b">
        <f t="shared" si="94"/>
        <v>0</v>
      </c>
      <c r="H806" s="20">
        <f t="shared" si="95"/>
        <v>68</v>
      </c>
      <c r="I806" s="20" t="b">
        <f t="shared" si="96"/>
        <v>0</v>
      </c>
      <c r="J806" s="20" t="b">
        <f t="shared" si="97"/>
        <v>0</v>
      </c>
      <c r="K806" s="21" t="b">
        <f t="shared" si="98"/>
        <v>0</v>
      </c>
    </row>
    <row r="807" spans="1:11" x14ac:dyDescent="0.25">
      <c r="A807" s="11">
        <v>40753.791666666664</v>
      </c>
      <c r="B807">
        <v>0</v>
      </c>
      <c r="C807">
        <v>109.80000000000005</v>
      </c>
      <c r="D807">
        <v>2</v>
      </c>
      <c r="E807">
        <v>53</v>
      </c>
      <c r="F807" s="19" t="b">
        <f t="shared" si="93"/>
        <v>0</v>
      </c>
      <c r="G807" s="20" t="b">
        <f t="shared" si="94"/>
        <v>0</v>
      </c>
      <c r="H807" s="20">
        <f t="shared" si="95"/>
        <v>53</v>
      </c>
      <c r="I807" s="20" t="b">
        <f t="shared" si="96"/>
        <v>0</v>
      </c>
      <c r="J807" s="20" t="b">
        <f t="shared" si="97"/>
        <v>0</v>
      </c>
      <c r="K807" s="21" t="b">
        <f t="shared" si="98"/>
        <v>0</v>
      </c>
    </row>
    <row r="808" spans="1:11" x14ac:dyDescent="0.25">
      <c r="A808" s="11">
        <v>40753.833333333336</v>
      </c>
      <c r="B808">
        <v>0</v>
      </c>
      <c r="C808">
        <v>109.80000000000005</v>
      </c>
      <c r="D808">
        <v>0.9</v>
      </c>
      <c r="E808">
        <v>229</v>
      </c>
      <c r="F808" s="19" t="b">
        <f t="shared" si="93"/>
        <v>0</v>
      </c>
      <c r="G808" s="20">
        <f t="shared" si="94"/>
        <v>229</v>
      </c>
      <c r="H808" s="20" t="b">
        <f t="shared" si="95"/>
        <v>0</v>
      </c>
      <c r="I808" s="20" t="b">
        <f t="shared" si="96"/>
        <v>0</v>
      </c>
      <c r="J808" s="20" t="b">
        <f t="shared" si="97"/>
        <v>0</v>
      </c>
      <c r="K808" s="21" t="b">
        <f t="shared" si="98"/>
        <v>0</v>
      </c>
    </row>
    <row r="809" spans="1:11" x14ac:dyDescent="0.25">
      <c r="A809" s="11">
        <v>40753.875</v>
      </c>
      <c r="B809">
        <v>0</v>
      </c>
      <c r="C809">
        <v>109.80000000000005</v>
      </c>
      <c r="D809">
        <v>1.2</v>
      </c>
      <c r="E809">
        <v>281</v>
      </c>
      <c r="F809" s="19" t="b">
        <f t="shared" si="93"/>
        <v>0</v>
      </c>
      <c r="G809" s="20">
        <f t="shared" si="94"/>
        <v>281</v>
      </c>
      <c r="H809" s="20" t="b">
        <f t="shared" si="95"/>
        <v>0</v>
      </c>
      <c r="I809" s="20" t="b">
        <f t="shared" si="96"/>
        <v>0</v>
      </c>
      <c r="J809" s="20" t="b">
        <f t="shared" si="97"/>
        <v>0</v>
      </c>
      <c r="K809" s="21" t="b">
        <f t="shared" si="98"/>
        <v>0</v>
      </c>
    </row>
    <row r="810" spans="1:11" x14ac:dyDescent="0.25">
      <c r="A810" s="11">
        <v>40753.916666666664</v>
      </c>
      <c r="B810">
        <v>0</v>
      </c>
      <c r="C810">
        <v>109.80000000000005</v>
      </c>
      <c r="D810">
        <v>1.4</v>
      </c>
      <c r="E810">
        <v>314</v>
      </c>
      <c r="F810" s="19" t="b">
        <f t="shared" si="93"/>
        <v>0</v>
      </c>
      <c r="G810" s="20">
        <f t="shared" si="94"/>
        <v>314</v>
      </c>
      <c r="H810" s="20" t="b">
        <f t="shared" si="95"/>
        <v>0</v>
      </c>
      <c r="I810" s="20" t="b">
        <f t="shared" si="96"/>
        <v>0</v>
      </c>
      <c r="J810" s="20" t="b">
        <f t="shared" si="97"/>
        <v>0</v>
      </c>
      <c r="K810" s="21" t="b">
        <f t="shared" si="98"/>
        <v>0</v>
      </c>
    </row>
    <row r="811" spans="1:11" x14ac:dyDescent="0.25">
      <c r="A811" s="11">
        <v>40753.958333333336</v>
      </c>
      <c r="B811">
        <v>0</v>
      </c>
      <c r="C811">
        <v>109.80000000000005</v>
      </c>
      <c r="D811">
        <v>1.7</v>
      </c>
      <c r="E811">
        <v>279</v>
      </c>
      <c r="F811" s="19" t="b">
        <f t="shared" si="93"/>
        <v>0</v>
      </c>
      <c r="G811" s="20" t="b">
        <f t="shared" si="94"/>
        <v>0</v>
      </c>
      <c r="H811" s="20">
        <f t="shared" si="95"/>
        <v>279</v>
      </c>
      <c r="I811" s="20" t="b">
        <f t="shared" si="96"/>
        <v>0</v>
      </c>
      <c r="J811" s="20" t="b">
        <f t="shared" si="97"/>
        <v>0</v>
      </c>
      <c r="K811" s="21" t="b">
        <f t="shared" si="98"/>
        <v>0</v>
      </c>
    </row>
    <row r="812" spans="1:11" x14ac:dyDescent="0.25">
      <c r="A812" s="11">
        <v>40754</v>
      </c>
      <c r="B812">
        <v>0</v>
      </c>
      <c r="C812">
        <v>109.80000000000005</v>
      </c>
      <c r="D812">
        <v>1</v>
      </c>
      <c r="E812">
        <v>275</v>
      </c>
      <c r="F812" s="19" t="b">
        <f t="shared" si="93"/>
        <v>0</v>
      </c>
      <c r="G812" s="20">
        <f t="shared" si="94"/>
        <v>275</v>
      </c>
      <c r="H812" s="20" t="b">
        <f t="shared" si="95"/>
        <v>0</v>
      </c>
      <c r="I812" s="20" t="b">
        <f t="shared" si="96"/>
        <v>0</v>
      </c>
      <c r="J812" s="20" t="b">
        <f t="shared" si="97"/>
        <v>0</v>
      </c>
      <c r="K812" s="21" t="b">
        <f t="shared" si="98"/>
        <v>0</v>
      </c>
    </row>
    <row r="813" spans="1:11" x14ac:dyDescent="0.25">
      <c r="A813" s="11">
        <v>40754.041666666664</v>
      </c>
      <c r="B813">
        <v>0</v>
      </c>
      <c r="C813">
        <v>109.80000000000005</v>
      </c>
      <c r="D813">
        <v>0.5</v>
      </c>
      <c r="E813">
        <v>295</v>
      </c>
      <c r="F813" s="19" t="b">
        <f t="shared" si="93"/>
        <v>0</v>
      </c>
      <c r="G813" s="20">
        <f t="shared" si="94"/>
        <v>295</v>
      </c>
      <c r="H813" s="20" t="b">
        <f t="shared" si="95"/>
        <v>0</v>
      </c>
      <c r="I813" s="20" t="b">
        <f t="shared" si="96"/>
        <v>0</v>
      </c>
      <c r="J813" s="20" t="b">
        <f t="shared" si="97"/>
        <v>0</v>
      </c>
      <c r="K813" s="21" t="b">
        <f t="shared" si="98"/>
        <v>0</v>
      </c>
    </row>
    <row r="814" spans="1:11" x14ac:dyDescent="0.25">
      <c r="A814" s="11">
        <v>40754.083333333336</v>
      </c>
      <c r="B814">
        <v>0</v>
      </c>
      <c r="C814">
        <v>109.80000000000005</v>
      </c>
      <c r="D814">
        <v>0.7</v>
      </c>
      <c r="E814">
        <v>46</v>
      </c>
      <c r="F814" s="19" t="b">
        <f t="shared" si="93"/>
        <v>0</v>
      </c>
      <c r="G814" s="20">
        <f t="shared" si="94"/>
        <v>46</v>
      </c>
      <c r="H814" s="20" t="b">
        <f t="shared" si="95"/>
        <v>0</v>
      </c>
      <c r="I814" s="20" t="b">
        <f t="shared" si="96"/>
        <v>0</v>
      </c>
      <c r="J814" s="20" t="b">
        <f t="shared" si="97"/>
        <v>0</v>
      </c>
      <c r="K814" s="21" t="b">
        <f t="shared" si="98"/>
        <v>0</v>
      </c>
    </row>
    <row r="815" spans="1:11" x14ac:dyDescent="0.25">
      <c r="A815" s="11">
        <v>40754.125</v>
      </c>
      <c r="B815">
        <v>0</v>
      </c>
      <c r="C815">
        <v>109.80000000000005</v>
      </c>
      <c r="D815">
        <v>0.5</v>
      </c>
      <c r="E815">
        <v>321</v>
      </c>
      <c r="F815" s="19" t="b">
        <f t="shared" si="93"/>
        <v>0</v>
      </c>
      <c r="G815" s="20">
        <f t="shared" si="94"/>
        <v>321</v>
      </c>
      <c r="H815" s="20" t="b">
        <f t="shared" si="95"/>
        <v>0</v>
      </c>
      <c r="I815" s="20" t="b">
        <f t="shared" si="96"/>
        <v>0</v>
      </c>
      <c r="J815" s="20" t="b">
        <f t="shared" si="97"/>
        <v>0</v>
      </c>
      <c r="K815" s="21" t="b">
        <f t="shared" si="98"/>
        <v>0</v>
      </c>
    </row>
    <row r="816" spans="1:11" x14ac:dyDescent="0.25">
      <c r="A816" s="11">
        <v>40754.166666666664</v>
      </c>
      <c r="B816">
        <v>0</v>
      </c>
      <c r="C816">
        <v>109.80000000000005</v>
      </c>
      <c r="D816">
        <v>0.4</v>
      </c>
      <c r="E816">
        <v>338</v>
      </c>
      <c r="F816" s="19">
        <f t="shared" si="93"/>
        <v>338</v>
      </c>
      <c r="G816" s="20" t="b">
        <f t="shared" si="94"/>
        <v>0</v>
      </c>
      <c r="H816" s="20" t="b">
        <f t="shared" si="95"/>
        <v>0</v>
      </c>
      <c r="I816" s="20" t="b">
        <f t="shared" si="96"/>
        <v>0</v>
      </c>
      <c r="J816" s="20" t="b">
        <f t="shared" si="97"/>
        <v>0</v>
      </c>
      <c r="K816" s="21" t="b">
        <f t="shared" si="98"/>
        <v>0</v>
      </c>
    </row>
    <row r="817" spans="1:11" x14ac:dyDescent="0.25">
      <c r="A817" s="11">
        <v>40754.208333333336</v>
      </c>
      <c r="B817">
        <v>0</v>
      </c>
      <c r="C817">
        <v>109.80000000000005</v>
      </c>
      <c r="D817">
        <v>0.3</v>
      </c>
      <c r="E817">
        <v>222</v>
      </c>
      <c r="F817" s="19">
        <f t="shared" si="93"/>
        <v>222</v>
      </c>
      <c r="G817" s="20" t="b">
        <f t="shared" si="94"/>
        <v>0</v>
      </c>
      <c r="H817" s="20" t="b">
        <f t="shared" si="95"/>
        <v>0</v>
      </c>
      <c r="I817" s="20" t="b">
        <f t="shared" si="96"/>
        <v>0</v>
      </c>
      <c r="J817" s="20" t="b">
        <f t="shared" si="97"/>
        <v>0</v>
      </c>
      <c r="K817" s="21" t="b">
        <f t="shared" si="98"/>
        <v>0</v>
      </c>
    </row>
    <row r="818" spans="1:11" x14ac:dyDescent="0.25">
      <c r="A818" s="11">
        <v>40754.25</v>
      </c>
      <c r="B818">
        <v>0</v>
      </c>
      <c r="C818">
        <v>109.80000000000005</v>
      </c>
      <c r="D818">
        <v>0.2</v>
      </c>
      <c r="E818">
        <v>248</v>
      </c>
      <c r="F818" s="19">
        <f t="shared" si="93"/>
        <v>248</v>
      </c>
      <c r="G818" s="20" t="b">
        <f t="shared" si="94"/>
        <v>0</v>
      </c>
      <c r="H818" s="20" t="b">
        <f t="shared" si="95"/>
        <v>0</v>
      </c>
      <c r="I818" s="20" t="b">
        <f t="shared" si="96"/>
        <v>0</v>
      </c>
      <c r="J818" s="20" t="b">
        <f t="shared" si="97"/>
        <v>0</v>
      </c>
      <c r="K818" s="21" t="b">
        <f t="shared" si="98"/>
        <v>0</v>
      </c>
    </row>
    <row r="819" spans="1:11" x14ac:dyDescent="0.25">
      <c r="A819" s="11">
        <v>40754.291666666664</v>
      </c>
      <c r="B819">
        <v>0</v>
      </c>
      <c r="C819">
        <v>109.80000000000005</v>
      </c>
      <c r="D819">
        <v>0.2</v>
      </c>
      <c r="E819">
        <v>111</v>
      </c>
      <c r="F819" s="19">
        <f t="shared" si="93"/>
        <v>111</v>
      </c>
      <c r="G819" s="20" t="b">
        <f t="shared" si="94"/>
        <v>0</v>
      </c>
      <c r="H819" s="20" t="b">
        <f t="shared" si="95"/>
        <v>0</v>
      </c>
      <c r="I819" s="20" t="b">
        <f t="shared" si="96"/>
        <v>0</v>
      </c>
      <c r="J819" s="20" t="b">
        <f t="shared" si="97"/>
        <v>0</v>
      </c>
      <c r="K819" s="21" t="b">
        <f t="shared" si="98"/>
        <v>0</v>
      </c>
    </row>
    <row r="820" spans="1:11" x14ac:dyDescent="0.25">
      <c r="A820" s="11">
        <v>40754.333333333336</v>
      </c>
      <c r="B820">
        <v>0</v>
      </c>
      <c r="C820">
        <v>109.80000000000005</v>
      </c>
      <c r="D820">
        <v>0.4</v>
      </c>
      <c r="E820">
        <v>198</v>
      </c>
      <c r="F820" s="19">
        <f t="shared" si="93"/>
        <v>198</v>
      </c>
      <c r="G820" s="20" t="b">
        <f t="shared" si="94"/>
        <v>0</v>
      </c>
      <c r="H820" s="20" t="b">
        <f t="shared" si="95"/>
        <v>0</v>
      </c>
      <c r="I820" s="20" t="b">
        <f t="shared" si="96"/>
        <v>0</v>
      </c>
      <c r="J820" s="20" t="b">
        <f t="shared" si="97"/>
        <v>0</v>
      </c>
      <c r="K820" s="21" t="b">
        <f t="shared" si="98"/>
        <v>0</v>
      </c>
    </row>
    <row r="821" spans="1:11" x14ac:dyDescent="0.25">
      <c r="A821" s="11">
        <v>40754.375</v>
      </c>
      <c r="B821">
        <v>0</v>
      </c>
      <c r="C821">
        <v>109.80000000000005</v>
      </c>
      <c r="D821">
        <v>0.8</v>
      </c>
      <c r="E821">
        <v>313</v>
      </c>
      <c r="F821" s="19" t="b">
        <f t="shared" ref="F821:F884" si="99">IF(D821&lt;0.5,E821)</f>
        <v>0</v>
      </c>
      <c r="G821" s="20">
        <f t="shared" ref="G821:G884" si="100">IF(D821&lt;1.5,IF(D821&gt;=0.5,E821))</f>
        <v>313</v>
      </c>
      <c r="H821" s="20" t="b">
        <f t="shared" ref="H821:H884" si="101">IF(D821&lt;2.5,IF(D821&gt;=1.5,E821))</f>
        <v>0</v>
      </c>
      <c r="I821" s="20" t="b">
        <f t="shared" ref="I821:I884" si="102">IF(D821&lt;3.5,IF(D821&gt;=2.5,E821))</f>
        <v>0</v>
      </c>
      <c r="J821" s="20" t="b">
        <f t="shared" ref="J821:J884" si="103">IF(D821&lt;4.5,IF(D821&gt;=3.5,E821))</f>
        <v>0</v>
      </c>
      <c r="K821" s="21" t="b">
        <f t="shared" ref="K821:K884" si="104">IF(D821&gt;=4.5,E821)</f>
        <v>0</v>
      </c>
    </row>
    <row r="822" spans="1:11" x14ac:dyDescent="0.25">
      <c r="A822" s="11">
        <v>40754.416666666664</v>
      </c>
      <c r="B822">
        <v>0</v>
      </c>
      <c r="C822">
        <v>109.80000000000005</v>
      </c>
      <c r="D822">
        <v>0.8</v>
      </c>
      <c r="E822">
        <v>201</v>
      </c>
      <c r="F822" s="19" t="b">
        <f t="shared" si="99"/>
        <v>0</v>
      </c>
      <c r="G822" s="20">
        <f t="shared" si="100"/>
        <v>201</v>
      </c>
      <c r="H822" s="20" t="b">
        <f t="shared" si="101"/>
        <v>0</v>
      </c>
      <c r="I822" s="20" t="b">
        <f t="shared" si="102"/>
        <v>0</v>
      </c>
      <c r="J822" s="20" t="b">
        <f t="shared" si="103"/>
        <v>0</v>
      </c>
      <c r="K822" s="21" t="b">
        <f t="shared" si="104"/>
        <v>0</v>
      </c>
    </row>
    <row r="823" spans="1:11" x14ac:dyDescent="0.25">
      <c r="A823" s="11">
        <v>40754.458333333336</v>
      </c>
      <c r="B823">
        <v>0</v>
      </c>
      <c r="C823">
        <v>109.80000000000005</v>
      </c>
      <c r="D823">
        <v>0.9</v>
      </c>
      <c r="E823">
        <v>94</v>
      </c>
      <c r="F823" s="19" t="b">
        <f t="shared" si="99"/>
        <v>0</v>
      </c>
      <c r="G823" s="20">
        <f t="shared" si="100"/>
        <v>94</v>
      </c>
      <c r="H823" s="20" t="b">
        <f t="shared" si="101"/>
        <v>0</v>
      </c>
      <c r="I823" s="20" t="b">
        <f t="shared" si="102"/>
        <v>0</v>
      </c>
      <c r="J823" s="20" t="b">
        <f t="shared" si="103"/>
        <v>0</v>
      </c>
      <c r="K823" s="21" t="b">
        <f t="shared" si="104"/>
        <v>0</v>
      </c>
    </row>
    <row r="824" spans="1:11" x14ac:dyDescent="0.25">
      <c r="A824" s="11">
        <v>40754.5</v>
      </c>
      <c r="B824">
        <v>0</v>
      </c>
      <c r="C824">
        <v>109.80000000000005</v>
      </c>
      <c r="D824">
        <v>1.3</v>
      </c>
      <c r="E824">
        <v>82</v>
      </c>
      <c r="F824" s="19" t="b">
        <f t="shared" si="99"/>
        <v>0</v>
      </c>
      <c r="G824" s="20">
        <f t="shared" si="100"/>
        <v>82</v>
      </c>
      <c r="H824" s="20" t="b">
        <f t="shared" si="101"/>
        <v>0</v>
      </c>
      <c r="I824" s="20" t="b">
        <f t="shared" si="102"/>
        <v>0</v>
      </c>
      <c r="J824" s="20" t="b">
        <f t="shared" si="103"/>
        <v>0</v>
      </c>
      <c r="K824" s="21" t="b">
        <f t="shared" si="104"/>
        <v>0</v>
      </c>
    </row>
    <row r="825" spans="1:11" x14ac:dyDescent="0.25">
      <c r="A825" s="11">
        <v>40754.541666666664</v>
      </c>
      <c r="B825">
        <v>0</v>
      </c>
      <c r="C825">
        <v>109.80000000000005</v>
      </c>
      <c r="D825">
        <v>1.1000000000000001</v>
      </c>
      <c r="E825">
        <v>92</v>
      </c>
      <c r="F825" s="19" t="b">
        <f t="shared" si="99"/>
        <v>0</v>
      </c>
      <c r="G825" s="20">
        <f t="shared" si="100"/>
        <v>92</v>
      </c>
      <c r="H825" s="20" t="b">
        <f t="shared" si="101"/>
        <v>0</v>
      </c>
      <c r="I825" s="20" t="b">
        <f t="shared" si="102"/>
        <v>0</v>
      </c>
      <c r="J825" s="20" t="b">
        <f t="shared" si="103"/>
        <v>0</v>
      </c>
      <c r="K825" s="21" t="b">
        <f t="shared" si="104"/>
        <v>0</v>
      </c>
    </row>
    <row r="826" spans="1:11" x14ac:dyDescent="0.25">
      <c r="A826" s="11">
        <v>40754.583333333336</v>
      </c>
      <c r="B826">
        <v>0</v>
      </c>
      <c r="C826">
        <v>109.80000000000005</v>
      </c>
      <c r="D826">
        <v>1.3</v>
      </c>
      <c r="E826">
        <v>120</v>
      </c>
      <c r="F826" s="19" t="b">
        <f t="shared" si="99"/>
        <v>0</v>
      </c>
      <c r="G826" s="20">
        <f t="shared" si="100"/>
        <v>120</v>
      </c>
      <c r="H826" s="20" t="b">
        <f t="shared" si="101"/>
        <v>0</v>
      </c>
      <c r="I826" s="20" t="b">
        <f t="shared" si="102"/>
        <v>0</v>
      </c>
      <c r="J826" s="20" t="b">
        <f t="shared" si="103"/>
        <v>0</v>
      </c>
      <c r="K826" s="21" t="b">
        <f t="shared" si="104"/>
        <v>0</v>
      </c>
    </row>
    <row r="827" spans="1:11" x14ac:dyDescent="0.25">
      <c r="A827" s="11">
        <v>40754.625</v>
      </c>
      <c r="B827">
        <v>0</v>
      </c>
      <c r="C827">
        <v>109.80000000000005</v>
      </c>
      <c r="D827">
        <v>1.9</v>
      </c>
      <c r="E827">
        <v>109</v>
      </c>
      <c r="F827" s="19" t="b">
        <f t="shared" si="99"/>
        <v>0</v>
      </c>
      <c r="G827" s="20" t="b">
        <f t="shared" si="100"/>
        <v>0</v>
      </c>
      <c r="H827" s="20">
        <f t="shared" si="101"/>
        <v>109</v>
      </c>
      <c r="I827" s="20" t="b">
        <f t="shared" si="102"/>
        <v>0</v>
      </c>
      <c r="J827" s="20" t="b">
        <f t="shared" si="103"/>
        <v>0</v>
      </c>
      <c r="K827" s="21" t="b">
        <f t="shared" si="104"/>
        <v>0</v>
      </c>
    </row>
    <row r="828" spans="1:11" x14ac:dyDescent="0.25">
      <c r="A828" s="11">
        <v>40754.666666666664</v>
      </c>
      <c r="B828">
        <v>0</v>
      </c>
      <c r="C828">
        <v>109.80000000000005</v>
      </c>
      <c r="D828">
        <v>2.6</v>
      </c>
      <c r="E828">
        <v>104</v>
      </c>
      <c r="F828" s="19" t="b">
        <f t="shared" si="99"/>
        <v>0</v>
      </c>
      <c r="G828" s="20" t="b">
        <f t="shared" si="100"/>
        <v>0</v>
      </c>
      <c r="H828" s="20" t="b">
        <f t="shared" si="101"/>
        <v>0</v>
      </c>
      <c r="I828" s="20">
        <f t="shared" si="102"/>
        <v>104</v>
      </c>
      <c r="J828" s="20" t="b">
        <f t="shared" si="103"/>
        <v>0</v>
      </c>
      <c r="K828" s="21" t="b">
        <f t="shared" si="104"/>
        <v>0</v>
      </c>
    </row>
    <row r="829" spans="1:11" x14ac:dyDescent="0.25">
      <c r="A829" s="11">
        <v>40754.708333333336</v>
      </c>
      <c r="B829">
        <v>0</v>
      </c>
      <c r="C829">
        <v>109.80000000000005</v>
      </c>
      <c r="D829">
        <v>2.6</v>
      </c>
      <c r="E829">
        <v>106</v>
      </c>
      <c r="F829" s="19" t="b">
        <f t="shared" si="99"/>
        <v>0</v>
      </c>
      <c r="G829" s="20" t="b">
        <f t="shared" si="100"/>
        <v>0</v>
      </c>
      <c r="H829" s="20" t="b">
        <f t="shared" si="101"/>
        <v>0</v>
      </c>
      <c r="I829" s="20">
        <f t="shared" si="102"/>
        <v>106</v>
      </c>
      <c r="J829" s="20" t="b">
        <f t="shared" si="103"/>
        <v>0</v>
      </c>
      <c r="K829" s="21" t="b">
        <f t="shared" si="104"/>
        <v>0</v>
      </c>
    </row>
    <row r="830" spans="1:11" x14ac:dyDescent="0.25">
      <c r="A830" s="11">
        <v>40754.75</v>
      </c>
      <c r="B830">
        <v>0</v>
      </c>
      <c r="C830">
        <v>109.80000000000005</v>
      </c>
      <c r="D830">
        <v>3.1</v>
      </c>
      <c r="E830">
        <v>107</v>
      </c>
      <c r="F830" s="19" t="b">
        <f t="shared" si="99"/>
        <v>0</v>
      </c>
      <c r="G830" s="20" t="b">
        <f t="shared" si="100"/>
        <v>0</v>
      </c>
      <c r="H830" s="20" t="b">
        <f t="shared" si="101"/>
        <v>0</v>
      </c>
      <c r="I830" s="20">
        <f t="shared" si="102"/>
        <v>107</v>
      </c>
      <c r="J830" s="20" t="b">
        <f t="shared" si="103"/>
        <v>0</v>
      </c>
      <c r="K830" s="21" t="b">
        <f t="shared" si="104"/>
        <v>0</v>
      </c>
    </row>
    <row r="831" spans="1:11" x14ac:dyDescent="0.25">
      <c r="A831" s="11">
        <v>40754.791666666664</v>
      </c>
      <c r="B831">
        <v>0</v>
      </c>
      <c r="C831">
        <v>109.80000000000005</v>
      </c>
      <c r="D831">
        <v>2.2000000000000002</v>
      </c>
      <c r="E831">
        <v>62</v>
      </c>
      <c r="F831" s="19" t="b">
        <f t="shared" si="99"/>
        <v>0</v>
      </c>
      <c r="G831" s="20" t="b">
        <f t="shared" si="100"/>
        <v>0</v>
      </c>
      <c r="H831" s="20">
        <f t="shared" si="101"/>
        <v>62</v>
      </c>
      <c r="I831" s="20" t="b">
        <f t="shared" si="102"/>
        <v>0</v>
      </c>
      <c r="J831" s="20" t="b">
        <f t="shared" si="103"/>
        <v>0</v>
      </c>
      <c r="K831" s="21" t="b">
        <f t="shared" si="104"/>
        <v>0</v>
      </c>
    </row>
    <row r="832" spans="1:11" x14ac:dyDescent="0.25">
      <c r="A832" s="11">
        <v>40754.833333333336</v>
      </c>
      <c r="B832">
        <v>2.2000000000000002</v>
      </c>
      <c r="C832">
        <v>112.00000000000006</v>
      </c>
      <c r="D832">
        <v>1</v>
      </c>
      <c r="E832">
        <v>358</v>
      </c>
      <c r="F832" s="19" t="b">
        <f t="shared" si="99"/>
        <v>0</v>
      </c>
      <c r="G832" s="20">
        <f t="shared" si="100"/>
        <v>358</v>
      </c>
      <c r="H832" s="20" t="b">
        <f t="shared" si="101"/>
        <v>0</v>
      </c>
      <c r="I832" s="20" t="b">
        <f t="shared" si="102"/>
        <v>0</v>
      </c>
      <c r="J832" s="20" t="b">
        <f t="shared" si="103"/>
        <v>0</v>
      </c>
      <c r="K832" s="21" t="b">
        <f t="shared" si="104"/>
        <v>0</v>
      </c>
    </row>
    <row r="833" spans="1:11" x14ac:dyDescent="0.25">
      <c r="A833" s="11">
        <v>40754.875</v>
      </c>
      <c r="B833">
        <v>0.2</v>
      </c>
      <c r="C833">
        <v>112.20000000000006</v>
      </c>
      <c r="D833">
        <v>0.9</v>
      </c>
      <c r="E833">
        <v>319</v>
      </c>
      <c r="F833" s="19" t="b">
        <f t="shared" si="99"/>
        <v>0</v>
      </c>
      <c r="G833" s="20">
        <f t="shared" si="100"/>
        <v>319</v>
      </c>
      <c r="H833" s="20" t="b">
        <f t="shared" si="101"/>
        <v>0</v>
      </c>
      <c r="I833" s="20" t="b">
        <f t="shared" si="102"/>
        <v>0</v>
      </c>
      <c r="J833" s="20" t="b">
        <f t="shared" si="103"/>
        <v>0</v>
      </c>
      <c r="K833" s="21" t="b">
        <f t="shared" si="104"/>
        <v>0</v>
      </c>
    </row>
    <row r="834" spans="1:11" x14ac:dyDescent="0.25">
      <c r="A834" s="11">
        <v>40754.916666666664</v>
      </c>
      <c r="B834">
        <v>0</v>
      </c>
      <c r="C834">
        <v>112.20000000000006</v>
      </c>
      <c r="D834">
        <v>1.5</v>
      </c>
      <c r="E834">
        <v>67</v>
      </c>
      <c r="F834" s="19" t="b">
        <f t="shared" si="99"/>
        <v>0</v>
      </c>
      <c r="G834" s="20" t="b">
        <f t="shared" si="100"/>
        <v>0</v>
      </c>
      <c r="H834" s="20">
        <f t="shared" si="101"/>
        <v>67</v>
      </c>
      <c r="I834" s="20" t="b">
        <f t="shared" si="102"/>
        <v>0</v>
      </c>
      <c r="J834" s="20" t="b">
        <f t="shared" si="103"/>
        <v>0</v>
      </c>
      <c r="K834" s="21" t="b">
        <f t="shared" si="104"/>
        <v>0</v>
      </c>
    </row>
    <row r="835" spans="1:11" x14ac:dyDescent="0.25">
      <c r="A835" s="11">
        <v>40754.958333333336</v>
      </c>
      <c r="B835">
        <v>0</v>
      </c>
      <c r="C835">
        <v>112.20000000000006</v>
      </c>
      <c r="D835">
        <v>0.8</v>
      </c>
      <c r="E835">
        <v>37</v>
      </c>
      <c r="F835" s="19" t="b">
        <f t="shared" si="99"/>
        <v>0</v>
      </c>
      <c r="G835" s="20">
        <f t="shared" si="100"/>
        <v>37</v>
      </c>
      <c r="H835" s="20" t="b">
        <f t="shared" si="101"/>
        <v>0</v>
      </c>
      <c r="I835" s="20" t="b">
        <f t="shared" si="102"/>
        <v>0</v>
      </c>
      <c r="J835" s="20" t="b">
        <f t="shared" si="103"/>
        <v>0</v>
      </c>
      <c r="K835" s="21" t="b">
        <f t="shared" si="104"/>
        <v>0</v>
      </c>
    </row>
    <row r="836" spans="1:11" x14ac:dyDescent="0.25">
      <c r="A836" s="11">
        <v>40755</v>
      </c>
      <c r="B836">
        <v>0</v>
      </c>
      <c r="C836">
        <v>112.20000000000006</v>
      </c>
      <c r="D836">
        <v>1.5</v>
      </c>
      <c r="E836">
        <v>347</v>
      </c>
      <c r="F836" s="19" t="b">
        <f t="shared" si="99"/>
        <v>0</v>
      </c>
      <c r="G836" s="20" t="b">
        <f t="shared" si="100"/>
        <v>0</v>
      </c>
      <c r="H836" s="20">
        <f t="shared" si="101"/>
        <v>347</v>
      </c>
      <c r="I836" s="20" t="b">
        <f t="shared" si="102"/>
        <v>0</v>
      </c>
      <c r="J836" s="20" t="b">
        <f t="shared" si="103"/>
        <v>0</v>
      </c>
      <c r="K836" s="21" t="b">
        <f t="shared" si="104"/>
        <v>0</v>
      </c>
    </row>
    <row r="837" spans="1:11" x14ac:dyDescent="0.25">
      <c r="A837" s="11">
        <v>40755.041666666664</v>
      </c>
      <c r="B837">
        <v>0</v>
      </c>
      <c r="C837">
        <v>112.20000000000006</v>
      </c>
      <c r="D837">
        <v>0.8</v>
      </c>
      <c r="E837">
        <v>319</v>
      </c>
      <c r="F837" s="19" t="b">
        <f t="shared" si="99"/>
        <v>0</v>
      </c>
      <c r="G837" s="20">
        <f t="shared" si="100"/>
        <v>319</v>
      </c>
      <c r="H837" s="20" t="b">
        <f t="shared" si="101"/>
        <v>0</v>
      </c>
      <c r="I837" s="20" t="b">
        <f t="shared" si="102"/>
        <v>0</v>
      </c>
      <c r="J837" s="20" t="b">
        <f t="shared" si="103"/>
        <v>0</v>
      </c>
      <c r="K837" s="21" t="b">
        <f t="shared" si="104"/>
        <v>0</v>
      </c>
    </row>
    <row r="838" spans="1:11" x14ac:dyDescent="0.25">
      <c r="A838" s="11">
        <v>40755.083333333336</v>
      </c>
      <c r="B838">
        <v>0</v>
      </c>
      <c r="C838">
        <v>112.20000000000006</v>
      </c>
      <c r="D838">
        <v>0.9</v>
      </c>
      <c r="E838">
        <v>312</v>
      </c>
      <c r="F838" s="19" t="b">
        <f t="shared" si="99"/>
        <v>0</v>
      </c>
      <c r="G838" s="20">
        <f t="shared" si="100"/>
        <v>312</v>
      </c>
      <c r="H838" s="20" t="b">
        <f t="shared" si="101"/>
        <v>0</v>
      </c>
      <c r="I838" s="20" t="b">
        <f t="shared" si="102"/>
        <v>0</v>
      </c>
      <c r="J838" s="20" t="b">
        <f t="shared" si="103"/>
        <v>0</v>
      </c>
      <c r="K838" s="21" t="b">
        <f t="shared" si="104"/>
        <v>0</v>
      </c>
    </row>
    <row r="839" spans="1:11" x14ac:dyDescent="0.25">
      <c r="A839" s="11">
        <v>40755.125</v>
      </c>
      <c r="B839">
        <v>0</v>
      </c>
      <c r="C839">
        <v>112.20000000000006</v>
      </c>
      <c r="D839">
        <v>1.1000000000000001</v>
      </c>
      <c r="E839">
        <v>34</v>
      </c>
      <c r="F839" s="19" t="b">
        <f t="shared" si="99"/>
        <v>0</v>
      </c>
      <c r="G839" s="20">
        <f t="shared" si="100"/>
        <v>34</v>
      </c>
      <c r="H839" s="20" t="b">
        <f t="shared" si="101"/>
        <v>0</v>
      </c>
      <c r="I839" s="20" t="b">
        <f t="shared" si="102"/>
        <v>0</v>
      </c>
      <c r="J839" s="20" t="b">
        <f t="shared" si="103"/>
        <v>0</v>
      </c>
      <c r="K839" s="21" t="b">
        <f t="shared" si="104"/>
        <v>0</v>
      </c>
    </row>
    <row r="840" spans="1:11" x14ac:dyDescent="0.25">
      <c r="A840" s="11">
        <v>40755.166666666664</v>
      </c>
      <c r="B840">
        <v>0</v>
      </c>
      <c r="C840">
        <v>112.20000000000006</v>
      </c>
      <c r="D840">
        <v>0.5</v>
      </c>
      <c r="E840">
        <v>300</v>
      </c>
      <c r="F840" s="19" t="b">
        <f t="shared" si="99"/>
        <v>0</v>
      </c>
      <c r="G840" s="20">
        <f t="shared" si="100"/>
        <v>300</v>
      </c>
      <c r="H840" s="20" t="b">
        <f t="shared" si="101"/>
        <v>0</v>
      </c>
      <c r="I840" s="20" t="b">
        <f t="shared" si="102"/>
        <v>0</v>
      </c>
      <c r="J840" s="20" t="b">
        <f t="shared" si="103"/>
        <v>0</v>
      </c>
      <c r="K840" s="21" t="b">
        <f t="shared" si="104"/>
        <v>0</v>
      </c>
    </row>
    <row r="841" spans="1:11" x14ac:dyDescent="0.25">
      <c r="A841" s="11">
        <v>40755.208333333336</v>
      </c>
      <c r="B841">
        <v>0</v>
      </c>
      <c r="C841">
        <v>112.20000000000006</v>
      </c>
      <c r="D841">
        <v>0.3</v>
      </c>
      <c r="E841">
        <v>211</v>
      </c>
      <c r="F841" s="19">
        <f t="shared" si="99"/>
        <v>211</v>
      </c>
      <c r="G841" s="20" t="b">
        <f t="shared" si="100"/>
        <v>0</v>
      </c>
      <c r="H841" s="20" t="b">
        <f t="shared" si="101"/>
        <v>0</v>
      </c>
      <c r="I841" s="20" t="b">
        <f t="shared" si="102"/>
        <v>0</v>
      </c>
      <c r="J841" s="20" t="b">
        <f t="shared" si="103"/>
        <v>0</v>
      </c>
      <c r="K841" s="21" t="b">
        <f t="shared" si="104"/>
        <v>0</v>
      </c>
    </row>
    <row r="842" spans="1:11" x14ac:dyDescent="0.25">
      <c r="A842" s="11">
        <v>40755.25</v>
      </c>
      <c r="B842">
        <v>0</v>
      </c>
      <c r="C842">
        <v>112.20000000000006</v>
      </c>
      <c r="D842">
        <v>0.3</v>
      </c>
      <c r="E842">
        <v>89</v>
      </c>
      <c r="F842" s="19">
        <f t="shared" si="99"/>
        <v>89</v>
      </c>
      <c r="G842" s="20" t="b">
        <f t="shared" si="100"/>
        <v>0</v>
      </c>
      <c r="H842" s="20" t="b">
        <f t="shared" si="101"/>
        <v>0</v>
      </c>
      <c r="I842" s="20" t="b">
        <f t="shared" si="102"/>
        <v>0</v>
      </c>
      <c r="J842" s="20" t="b">
        <f t="shared" si="103"/>
        <v>0</v>
      </c>
      <c r="K842" s="21" t="b">
        <f t="shared" si="104"/>
        <v>0</v>
      </c>
    </row>
    <row r="843" spans="1:11" x14ac:dyDescent="0.25">
      <c r="A843" s="11">
        <v>40755.291666666664</v>
      </c>
      <c r="B843">
        <v>0</v>
      </c>
      <c r="C843">
        <v>112.20000000000006</v>
      </c>
      <c r="D843">
        <v>0.1</v>
      </c>
      <c r="E843">
        <v>249</v>
      </c>
      <c r="F843" s="19">
        <f t="shared" si="99"/>
        <v>249</v>
      </c>
      <c r="G843" s="20" t="b">
        <f t="shared" si="100"/>
        <v>0</v>
      </c>
      <c r="H843" s="20" t="b">
        <f t="shared" si="101"/>
        <v>0</v>
      </c>
      <c r="I843" s="20" t="b">
        <f t="shared" si="102"/>
        <v>0</v>
      </c>
      <c r="J843" s="20" t="b">
        <f t="shared" si="103"/>
        <v>0</v>
      </c>
      <c r="K843" s="21" t="b">
        <f t="shared" si="104"/>
        <v>0</v>
      </c>
    </row>
    <row r="844" spans="1:11" x14ac:dyDescent="0.25">
      <c r="A844" s="11">
        <v>40755.333333333336</v>
      </c>
      <c r="B844">
        <v>0</v>
      </c>
      <c r="C844">
        <v>112.20000000000006</v>
      </c>
      <c r="D844">
        <v>0.5</v>
      </c>
      <c r="E844">
        <v>162</v>
      </c>
      <c r="F844" s="19" t="b">
        <f t="shared" si="99"/>
        <v>0</v>
      </c>
      <c r="G844" s="20">
        <f t="shared" si="100"/>
        <v>162</v>
      </c>
      <c r="H844" s="20" t="b">
        <f t="shared" si="101"/>
        <v>0</v>
      </c>
      <c r="I844" s="20" t="b">
        <f t="shared" si="102"/>
        <v>0</v>
      </c>
      <c r="J844" s="20" t="b">
        <f t="shared" si="103"/>
        <v>0</v>
      </c>
      <c r="K844" s="21" t="b">
        <f t="shared" si="104"/>
        <v>0</v>
      </c>
    </row>
    <row r="845" spans="1:11" x14ac:dyDescent="0.25">
      <c r="A845" s="11">
        <v>40755.375</v>
      </c>
      <c r="B845">
        <v>0</v>
      </c>
      <c r="C845">
        <v>112.20000000000006</v>
      </c>
      <c r="D845">
        <v>0.8</v>
      </c>
      <c r="E845">
        <v>301</v>
      </c>
      <c r="F845" s="19" t="b">
        <f t="shared" si="99"/>
        <v>0</v>
      </c>
      <c r="G845" s="20">
        <f t="shared" si="100"/>
        <v>301</v>
      </c>
      <c r="H845" s="20" t="b">
        <f t="shared" si="101"/>
        <v>0</v>
      </c>
      <c r="I845" s="20" t="b">
        <f t="shared" si="102"/>
        <v>0</v>
      </c>
      <c r="J845" s="20" t="b">
        <f t="shared" si="103"/>
        <v>0</v>
      </c>
      <c r="K845" s="21" t="b">
        <f t="shared" si="104"/>
        <v>0</v>
      </c>
    </row>
    <row r="846" spans="1:11" x14ac:dyDescent="0.25">
      <c r="A846" s="11">
        <v>40755.416666666664</v>
      </c>
      <c r="B846">
        <v>0</v>
      </c>
      <c r="C846">
        <v>112.20000000000006</v>
      </c>
      <c r="D846">
        <v>1.1000000000000001</v>
      </c>
      <c r="E846">
        <v>137</v>
      </c>
      <c r="F846" s="19" t="b">
        <f t="shared" si="99"/>
        <v>0</v>
      </c>
      <c r="G846" s="20">
        <f t="shared" si="100"/>
        <v>137</v>
      </c>
      <c r="H846" s="20" t="b">
        <f t="shared" si="101"/>
        <v>0</v>
      </c>
      <c r="I846" s="20" t="b">
        <f t="shared" si="102"/>
        <v>0</v>
      </c>
      <c r="J846" s="20" t="b">
        <f t="shared" si="103"/>
        <v>0</v>
      </c>
      <c r="K846" s="21" t="b">
        <f t="shared" si="104"/>
        <v>0</v>
      </c>
    </row>
    <row r="847" spans="1:11" x14ac:dyDescent="0.25">
      <c r="A847" s="11">
        <v>40755.458333333336</v>
      </c>
      <c r="B847">
        <v>0</v>
      </c>
      <c r="C847">
        <v>112.20000000000006</v>
      </c>
      <c r="D847">
        <v>1.4</v>
      </c>
      <c r="E847">
        <v>124</v>
      </c>
      <c r="F847" s="19" t="b">
        <f t="shared" si="99"/>
        <v>0</v>
      </c>
      <c r="G847" s="20">
        <f t="shared" si="100"/>
        <v>124</v>
      </c>
      <c r="H847" s="20" t="b">
        <f t="shared" si="101"/>
        <v>0</v>
      </c>
      <c r="I847" s="20" t="b">
        <f t="shared" si="102"/>
        <v>0</v>
      </c>
      <c r="J847" s="20" t="b">
        <f t="shared" si="103"/>
        <v>0</v>
      </c>
      <c r="K847" s="21" t="b">
        <f t="shared" si="104"/>
        <v>0</v>
      </c>
    </row>
    <row r="848" spans="1:11" x14ac:dyDescent="0.25">
      <c r="A848" s="11">
        <v>40755.5</v>
      </c>
      <c r="B848">
        <v>0</v>
      </c>
      <c r="C848">
        <v>112.20000000000006</v>
      </c>
      <c r="D848">
        <v>1.4</v>
      </c>
      <c r="E848">
        <v>126</v>
      </c>
      <c r="F848" s="19" t="b">
        <f t="shared" si="99"/>
        <v>0</v>
      </c>
      <c r="G848" s="20">
        <f t="shared" si="100"/>
        <v>126</v>
      </c>
      <c r="H848" s="20" t="b">
        <f t="shared" si="101"/>
        <v>0</v>
      </c>
      <c r="I848" s="20" t="b">
        <f t="shared" si="102"/>
        <v>0</v>
      </c>
      <c r="J848" s="20" t="b">
        <f t="shared" si="103"/>
        <v>0</v>
      </c>
      <c r="K848" s="21" t="b">
        <f t="shared" si="104"/>
        <v>0</v>
      </c>
    </row>
    <row r="849" spans="1:11" x14ac:dyDescent="0.25">
      <c r="A849" s="11">
        <v>40755.541666666664</v>
      </c>
      <c r="B849">
        <v>0</v>
      </c>
      <c r="C849">
        <v>112.20000000000006</v>
      </c>
      <c r="D849">
        <v>1.6</v>
      </c>
      <c r="E849">
        <v>124</v>
      </c>
      <c r="F849" s="19" t="b">
        <f t="shared" si="99"/>
        <v>0</v>
      </c>
      <c r="G849" s="20" t="b">
        <f t="shared" si="100"/>
        <v>0</v>
      </c>
      <c r="H849" s="20">
        <f t="shared" si="101"/>
        <v>124</v>
      </c>
      <c r="I849" s="20" t="b">
        <f t="shared" si="102"/>
        <v>0</v>
      </c>
      <c r="J849" s="20" t="b">
        <f t="shared" si="103"/>
        <v>0</v>
      </c>
      <c r="K849" s="21" t="b">
        <f t="shared" si="104"/>
        <v>0</v>
      </c>
    </row>
    <row r="850" spans="1:11" x14ac:dyDescent="0.25">
      <c r="A850" s="11">
        <v>40755.583333333336</v>
      </c>
      <c r="B850">
        <v>0</v>
      </c>
      <c r="C850">
        <v>112.20000000000006</v>
      </c>
      <c r="D850">
        <v>3.3</v>
      </c>
      <c r="E850">
        <v>110</v>
      </c>
      <c r="F850" s="19" t="b">
        <f t="shared" si="99"/>
        <v>0</v>
      </c>
      <c r="G850" s="20" t="b">
        <f t="shared" si="100"/>
        <v>0</v>
      </c>
      <c r="H850" s="20" t="b">
        <f t="shared" si="101"/>
        <v>0</v>
      </c>
      <c r="I850" s="20">
        <f t="shared" si="102"/>
        <v>110</v>
      </c>
      <c r="J850" s="20" t="b">
        <f t="shared" si="103"/>
        <v>0</v>
      </c>
      <c r="K850" s="21" t="b">
        <f t="shared" si="104"/>
        <v>0</v>
      </c>
    </row>
    <row r="851" spans="1:11" x14ac:dyDescent="0.25">
      <c r="A851" s="11">
        <v>40755.625</v>
      </c>
      <c r="B851">
        <v>0</v>
      </c>
      <c r="C851">
        <v>112.20000000000006</v>
      </c>
      <c r="D851">
        <v>4</v>
      </c>
      <c r="E851">
        <v>101</v>
      </c>
      <c r="F851" s="19" t="b">
        <f t="shared" si="99"/>
        <v>0</v>
      </c>
      <c r="G851" s="20" t="b">
        <f t="shared" si="100"/>
        <v>0</v>
      </c>
      <c r="H851" s="20" t="b">
        <f t="shared" si="101"/>
        <v>0</v>
      </c>
      <c r="I851" s="20" t="b">
        <f t="shared" si="102"/>
        <v>0</v>
      </c>
      <c r="J851" s="20">
        <f t="shared" si="103"/>
        <v>101</v>
      </c>
      <c r="K851" s="21" t="b">
        <f t="shared" si="104"/>
        <v>0</v>
      </c>
    </row>
    <row r="852" spans="1:11" x14ac:dyDescent="0.25">
      <c r="A852" s="11">
        <v>40755.666666666664</v>
      </c>
      <c r="B852">
        <v>0</v>
      </c>
      <c r="C852">
        <v>112.20000000000006</v>
      </c>
      <c r="D852">
        <v>3.2</v>
      </c>
      <c r="E852">
        <v>83</v>
      </c>
      <c r="F852" s="19" t="b">
        <f t="shared" si="99"/>
        <v>0</v>
      </c>
      <c r="G852" s="20" t="b">
        <f t="shared" si="100"/>
        <v>0</v>
      </c>
      <c r="H852" s="20" t="b">
        <f t="shared" si="101"/>
        <v>0</v>
      </c>
      <c r="I852" s="20">
        <f t="shared" si="102"/>
        <v>83</v>
      </c>
      <c r="J852" s="20" t="b">
        <f t="shared" si="103"/>
        <v>0</v>
      </c>
      <c r="K852" s="21" t="b">
        <f t="shared" si="104"/>
        <v>0</v>
      </c>
    </row>
    <row r="853" spans="1:11" x14ac:dyDescent="0.25">
      <c r="A853" s="11">
        <v>40755.708333333336</v>
      </c>
      <c r="B853">
        <v>0</v>
      </c>
      <c r="C853">
        <v>112.20000000000006</v>
      </c>
      <c r="D853">
        <v>4.0999999999999996</v>
      </c>
      <c r="E853">
        <v>75</v>
      </c>
      <c r="F853" s="19" t="b">
        <f t="shared" si="99"/>
        <v>0</v>
      </c>
      <c r="G853" s="20" t="b">
        <f t="shared" si="100"/>
        <v>0</v>
      </c>
      <c r="H853" s="20" t="b">
        <f t="shared" si="101"/>
        <v>0</v>
      </c>
      <c r="I853" s="20" t="b">
        <f t="shared" si="102"/>
        <v>0</v>
      </c>
      <c r="J853" s="20">
        <f t="shared" si="103"/>
        <v>75</v>
      </c>
      <c r="K853" s="21" t="b">
        <f t="shared" si="104"/>
        <v>0</v>
      </c>
    </row>
    <row r="854" spans="1:11" x14ac:dyDescent="0.25">
      <c r="A854" s="11">
        <v>40755.75</v>
      </c>
      <c r="B854">
        <v>0.2</v>
      </c>
      <c r="C854">
        <v>112.40000000000006</v>
      </c>
      <c r="D854">
        <v>2.2000000000000002</v>
      </c>
      <c r="E854">
        <v>61</v>
      </c>
      <c r="F854" s="19" t="b">
        <f t="shared" si="99"/>
        <v>0</v>
      </c>
      <c r="G854" s="20" t="b">
        <f t="shared" si="100"/>
        <v>0</v>
      </c>
      <c r="H854" s="20">
        <f t="shared" si="101"/>
        <v>61</v>
      </c>
      <c r="I854" s="20" t="b">
        <f t="shared" si="102"/>
        <v>0</v>
      </c>
      <c r="J854" s="20" t="b">
        <f t="shared" si="103"/>
        <v>0</v>
      </c>
      <c r="K854" s="21" t="b">
        <f t="shared" si="104"/>
        <v>0</v>
      </c>
    </row>
    <row r="855" spans="1:11" x14ac:dyDescent="0.25">
      <c r="A855" s="11">
        <v>40755.791666666664</v>
      </c>
      <c r="B855">
        <v>0</v>
      </c>
      <c r="C855">
        <v>112.40000000000006</v>
      </c>
      <c r="D855">
        <v>0.6</v>
      </c>
      <c r="E855">
        <v>106</v>
      </c>
      <c r="F855" s="19" t="b">
        <f t="shared" si="99"/>
        <v>0</v>
      </c>
      <c r="G855" s="20">
        <f t="shared" si="100"/>
        <v>106</v>
      </c>
      <c r="H855" s="20" t="b">
        <f t="shared" si="101"/>
        <v>0</v>
      </c>
      <c r="I855" s="20" t="b">
        <f t="shared" si="102"/>
        <v>0</v>
      </c>
      <c r="J855" s="20" t="b">
        <f t="shared" si="103"/>
        <v>0</v>
      </c>
      <c r="K855" s="21" t="b">
        <f t="shared" si="104"/>
        <v>0</v>
      </c>
    </row>
    <row r="856" spans="1:11" x14ac:dyDescent="0.25">
      <c r="A856" s="11">
        <v>40755.833333333336</v>
      </c>
      <c r="B856">
        <v>0</v>
      </c>
      <c r="C856">
        <v>112.40000000000006</v>
      </c>
      <c r="D856">
        <v>1.1000000000000001</v>
      </c>
      <c r="E856">
        <v>38</v>
      </c>
      <c r="F856" s="19" t="b">
        <f t="shared" si="99"/>
        <v>0</v>
      </c>
      <c r="G856" s="20">
        <f t="shared" si="100"/>
        <v>38</v>
      </c>
      <c r="H856" s="20" t="b">
        <f t="shared" si="101"/>
        <v>0</v>
      </c>
      <c r="I856" s="20" t="b">
        <f t="shared" si="102"/>
        <v>0</v>
      </c>
      <c r="J856" s="20" t="b">
        <f t="shared" si="103"/>
        <v>0</v>
      </c>
      <c r="K856" s="21" t="b">
        <f t="shared" si="104"/>
        <v>0</v>
      </c>
    </row>
    <row r="857" spans="1:11" x14ac:dyDescent="0.25">
      <c r="A857" s="11">
        <v>40755.875</v>
      </c>
      <c r="B857">
        <v>0</v>
      </c>
      <c r="C857">
        <v>112.40000000000006</v>
      </c>
      <c r="D857">
        <v>1.1000000000000001</v>
      </c>
      <c r="E857">
        <v>65</v>
      </c>
      <c r="F857" s="19" t="b">
        <f t="shared" si="99"/>
        <v>0</v>
      </c>
      <c r="G857" s="20">
        <f t="shared" si="100"/>
        <v>65</v>
      </c>
      <c r="H857" s="20" t="b">
        <f t="shared" si="101"/>
        <v>0</v>
      </c>
      <c r="I857" s="20" t="b">
        <f t="shared" si="102"/>
        <v>0</v>
      </c>
      <c r="J857" s="20" t="b">
        <f t="shared" si="103"/>
        <v>0</v>
      </c>
      <c r="K857" s="21" t="b">
        <f t="shared" si="104"/>
        <v>0</v>
      </c>
    </row>
    <row r="858" spans="1:11" x14ac:dyDescent="0.25">
      <c r="A858" s="11">
        <v>40755.916666666664</v>
      </c>
      <c r="B858">
        <v>0</v>
      </c>
      <c r="C858">
        <v>112.40000000000006</v>
      </c>
      <c r="D858">
        <v>0.8</v>
      </c>
      <c r="E858">
        <v>137</v>
      </c>
      <c r="F858" s="19" t="b">
        <f t="shared" si="99"/>
        <v>0</v>
      </c>
      <c r="G858" s="20">
        <f t="shared" si="100"/>
        <v>137</v>
      </c>
      <c r="H858" s="20" t="b">
        <f t="shared" si="101"/>
        <v>0</v>
      </c>
      <c r="I858" s="20" t="b">
        <f t="shared" si="102"/>
        <v>0</v>
      </c>
      <c r="J858" s="20" t="b">
        <f t="shared" si="103"/>
        <v>0</v>
      </c>
      <c r="K858" s="21" t="b">
        <f t="shared" si="104"/>
        <v>0</v>
      </c>
    </row>
    <row r="859" spans="1:11" x14ac:dyDescent="0.25">
      <c r="A859" s="11">
        <v>40755.958333333336</v>
      </c>
      <c r="B859">
        <v>0</v>
      </c>
      <c r="C859">
        <v>112.40000000000006</v>
      </c>
      <c r="D859">
        <v>1.1000000000000001</v>
      </c>
      <c r="E859">
        <v>203</v>
      </c>
      <c r="F859" s="19" t="b">
        <f t="shared" si="99"/>
        <v>0</v>
      </c>
      <c r="G859" s="20">
        <f t="shared" si="100"/>
        <v>203</v>
      </c>
      <c r="H859" s="20" t="b">
        <f t="shared" si="101"/>
        <v>0</v>
      </c>
      <c r="I859" s="20" t="b">
        <f t="shared" si="102"/>
        <v>0</v>
      </c>
      <c r="J859" s="20" t="b">
        <f t="shared" si="103"/>
        <v>0</v>
      </c>
      <c r="K859" s="21" t="b">
        <f t="shared" si="104"/>
        <v>0</v>
      </c>
    </row>
    <row r="860" spans="1:11" x14ac:dyDescent="0.25">
      <c r="A860" s="11">
        <v>40756</v>
      </c>
      <c r="B860">
        <v>0</v>
      </c>
      <c r="C860">
        <v>112.40000000000006</v>
      </c>
      <c r="D860">
        <v>0.8</v>
      </c>
      <c r="E860">
        <v>43</v>
      </c>
      <c r="F860" s="19" t="b">
        <f t="shared" si="99"/>
        <v>0</v>
      </c>
      <c r="G860" s="20">
        <f t="shared" si="100"/>
        <v>43</v>
      </c>
      <c r="H860" s="20" t="b">
        <f t="shared" si="101"/>
        <v>0</v>
      </c>
      <c r="I860" s="20" t="b">
        <f t="shared" si="102"/>
        <v>0</v>
      </c>
      <c r="J860" s="20" t="b">
        <f t="shared" si="103"/>
        <v>0</v>
      </c>
      <c r="K860" s="21" t="b">
        <f t="shared" si="104"/>
        <v>0</v>
      </c>
    </row>
    <row r="861" spans="1:11" x14ac:dyDescent="0.25">
      <c r="A861" s="11">
        <v>40756.041666666664</v>
      </c>
      <c r="B861">
        <v>0</v>
      </c>
      <c r="C861">
        <v>112.40000000000006</v>
      </c>
      <c r="D861">
        <v>0.7</v>
      </c>
      <c r="E861">
        <v>331</v>
      </c>
      <c r="F861" s="19" t="b">
        <f t="shared" si="99"/>
        <v>0</v>
      </c>
      <c r="G861" s="20">
        <f t="shared" si="100"/>
        <v>331</v>
      </c>
      <c r="H861" s="20" t="b">
        <f t="shared" si="101"/>
        <v>0</v>
      </c>
      <c r="I861" s="20" t="b">
        <f t="shared" si="102"/>
        <v>0</v>
      </c>
      <c r="J861" s="20" t="b">
        <f t="shared" si="103"/>
        <v>0</v>
      </c>
      <c r="K861" s="21" t="b">
        <f t="shared" si="104"/>
        <v>0</v>
      </c>
    </row>
    <row r="862" spans="1:11" x14ac:dyDescent="0.25">
      <c r="A862" s="11">
        <v>40756.083333333336</v>
      </c>
      <c r="B862">
        <v>0</v>
      </c>
      <c r="C862">
        <v>112.40000000000006</v>
      </c>
      <c r="D862">
        <v>0.6</v>
      </c>
      <c r="E862">
        <v>314</v>
      </c>
      <c r="F862" s="19" t="b">
        <f t="shared" si="99"/>
        <v>0</v>
      </c>
      <c r="G862" s="20">
        <f t="shared" si="100"/>
        <v>314</v>
      </c>
      <c r="H862" s="20" t="b">
        <f t="shared" si="101"/>
        <v>0</v>
      </c>
      <c r="I862" s="20" t="b">
        <f t="shared" si="102"/>
        <v>0</v>
      </c>
      <c r="J862" s="20" t="b">
        <f t="shared" si="103"/>
        <v>0</v>
      </c>
      <c r="K862" s="21" t="b">
        <f t="shared" si="104"/>
        <v>0</v>
      </c>
    </row>
    <row r="863" spans="1:11" x14ac:dyDescent="0.25">
      <c r="A863" s="11">
        <v>40756.125</v>
      </c>
      <c r="B863">
        <v>0.4</v>
      </c>
      <c r="C863">
        <v>112.80000000000007</v>
      </c>
      <c r="D863">
        <v>0.4</v>
      </c>
      <c r="E863">
        <v>315</v>
      </c>
      <c r="F863" s="19">
        <f t="shared" si="99"/>
        <v>315</v>
      </c>
      <c r="G863" s="20" t="b">
        <f t="shared" si="100"/>
        <v>0</v>
      </c>
      <c r="H863" s="20" t="b">
        <f t="shared" si="101"/>
        <v>0</v>
      </c>
      <c r="I863" s="20" t="b">
        <f t="shared" si="102"/>
        <v>0</v>
      </c>
      <c r="J863" s="20" t="b">
        <f t="shared" si="103"/>
        <v>0</v>
      </c>
      <c r="K863" s="21" t="b">
        <f t="shared" si="104"/>
        <v>0</v>
      </c>
    </row>
    <row r="864" spans="1:11" x14ac:dyDescent="0.25">
      <c r="A864" s="11">
        <v>40756.166666666664</v>
      </c>
      <c r="B864">
        <v>0.2</v>
      </c>
      <c r="C864">
        <v>113.00000000000007</v>
      </c>
      <c r="D864">
        <v>0.4</v>
      </c>
      <c r="E864">
        <v>61</v>
      </c>
      <c r="F864" s="19">
        <f t="shared" si="99"/>
        <v>61</v>
      </c>
      <c r="G864" s="20" t="b">
        <f t="shared" si="100"/>
        <v>0</v>
      </c>
      <c r="H864" s="20" t="b">
        <f t="shared" si="101"/>
        <v>0</v>
      </c>
      <c r="I864" s="20" t="b">
        <f t="shared" si="102"/>
        <v>0</v>
      </c>
      <c r="J864" s="20" t="b">
        <f t="shared" si="103"/>
        <v>0</v>
      </c>
      <c r="K864" s="21" t="b">
        <f t="shared" si="104"/>
        <v>0</v>
      </c>
    </row>
    <row r="865" spans="1:11" x14ac:dyDescent="0.25">
      <c r="A865" s="11">
        <v>40756.208333333336</v>
      </c>
      <c r="B865">
        <v>0</v>
      </c>
      <c r="C865">
        <v>113.00000000000007</v>
      </c>
      <c r="D865">
        <v>0.4</v>
      </c>
      <c r="E865">
        <v>311</v>
      </c>
      <c r="F865" s="19">
        <f t="shared" si="99"/>
        <v>311</v>
      </c>
      <c r="G865" s="20" t="b">
        <f t="shared" si="100"/>
        <v>0</v>
      </c>
      <c r="H865" s="20" t="b">
        <f t="shared" si="101"/>
        <v>0</v>
      </c>
      <c r="I865" s="20" t="b">
        <f t="shared" si="102"/>
        <v>0</v>
      </c>
      <c r="J865" s="20" t="b">
        <f t="shared" si="103"/>
        <v>0</v>
      </c>
      <c r="K865" s="21" t="b">
        <f t="shared" si="104"/>
        <v>0</v>
      </c>
    </row>
    <row r="866" spans="1:11" x14ac:dyDescent="0.25">
      <c r="A866" s="11">
        <v>40756.25</v>
      </c>
      <c r="B866">
        <v>0</v>
      </c>
      <c r="C866">
        <v>113.00000000000007</v>
      </c>
      <c r="D866">
        <v>0.3</v>
      </c>
      <c r="E866">
        <v>9</v>
      </c>
      <c r="F866" s="19">
        <f t="shared" si="99"/>
        <v>9</v>
      </c>
      <c r="G866" s="20" t="b">
        <f t="shared" si="100"/>
        <v>0</v>
      </c>
      <c r="H866" s="20" t="b">
        <f t="shared" si="101"/>
        <v>0</v>
      </c>
      <c r="I866" s="20" t="b">
        <f t="shared" si="102"/>
        <v>0</v>
      </c>
      <c r="J866" s="20" t="b">
        <f t="shared" si="103"/>
        <v>0</v>
      </c>
      <c r="K866" s="21" t="b">
        <f t="shared" si="104"/>
        <v>0</v>
      </c>
    </row>
    <row r="867" spans="1:11" x14ac:dyDescent="0.25">
      <c r="A867" s="11">
        <v>40756.291666666664</v>
      </c>
      <c r="B867">
        <v>0.2</v>
      </c>
      <c r="C867">
        <v>113.20000000000007</v>
      </c>
      <c r="D867">
        <v>0.2</v>
      </c>
      <c r="E867">
        <v>204</v>
      </c>
      <c r="F867" s="19">
        <f t="shared" si="99"/>
        <v>204</v>
      </c>
      <c r="G867" s="20" t="b">
        <f t="shared" si="100"/>
        <v>0</v>
      </c>
      <c r="H867" s="20" t="b">
        <f t="shared" si="101"/>
        <v>0</v>
      </c>
      <c r="I867" s="20" t="b">
        <f t="shared" si="102"/>
        <v>0</v>
      </c>
      <c r="J867" s="20" t="b">
        <f t="shared" si="103"/>
        <v>0</v>
      </c>
      <c r="K867" s="21" t="b">
        <f t="shared" si="104"/>
        <v>0</v>
      </c>
    </row>
    <row r="868" spans="1:11" x14ac:dyDescent="0.25">
      <c r="A868" s="11">
        <v>40756.333333333336</v>
      </c>
      <c r="B868">
        <v>0</v>
      </c>
      <c r="C868">
        <v>113.20000000000007</v>
      </c>
      <c r="D868">
        <v>0.7</v>
      </c>
      <c r="E868">
        <v>246</v>
      </c>
      <c r="F868" s="19" t="b">
        <f t="shared" si="99"/>
        <v>0</v>
      </c>
      <c r="G868" s="20">
        <f t="shared" si="100"/>
        <v>246</v>
      </c>
      <c r="H868" s="20" t="b">
        <f t="shared" si="101"/>
        <v>0</v>
      </c>
      <c r="I868" s="20" t="b">
        <f t="shared" si="102"/>
        <v>0</v>
      </c>
      <c r="J868" s="20" t="b">
        <f t="shared" si="103"/>
        <v>0</v>
      </c>
      <c r="K868" s="21" t="b">
        <f t="shared" si="104"/>
        <v>0</v>
      </c>
    </row>
    <row r="869" spans="1:11" x14ac:dyDescent="0.25">
      <c r="A869" s="11">
        <v>40756.375</v>
      </c>
      <c r="B869">
        <v>0</v>
      </c>
      <c r="C869">
        <v>113.20000000000007</v>
      </c>
      <c r="D869">
        <v>0.9</v>
      </c>
      <c r="E869">
        <v>143</v>
      </c>
      <c r="F869" s="19" t="b">
        <f t="shared" si="99"/>
        <v>0</v>
      </c>
      <c r="G869" s="20">
        <f t="shared" si="100"/>
        <v>143</v>
      </c>
      <c r="H869" s="20" t="b">
        <f t="shared" si="101"/>
        <v>0</v>
      </c>
      <c r="I869" s="20" t="b">
        <f t="shared" si="102"/>
        <v>0</v>
      </c>
      <c r="J869" s="20" t="b">
        <f t="shared" si="103"/>
        <v>0</v>
      </c>
      <c r="K869" s="21" t="b">
        <f t="shared" si="104"/>
        <v>0</v>
      </c>
    </row>
    <row r="870" spans="1:11" x14ac:dyDescent="0.25">
      <c r="A870" s="11">
        <v>40756.416666666664</v>
      </c>
      <c r="B870">
        <v>0</v>
      </c>
      <c r="C870">
        <v>113.20000000000007</v>
      </c>
      <c r="D870">
        <v>1.4</v>
      </c>
      <c r="E870">
        <v>177</v>
      </c>
      <c r="F870" s="19" t="b">
        <f t="shared" si="99"/>
        <v>0</v>
      </c>
      <c r="G870" s="20">
        <f t="shared" si="100"/>
        <v>177</v>
      </c>
      <c r="H870" s="20" t="b">
        <f t="shared" si="101"/>
        <v>0</v>
      </c>
      <c r="I870" s="20" t="b">
        <f t="shared" si="102"/>
        <v>0</v>
      </c>
      <c r="J870" s="20" t="b">
        <f t="shared" si="103"/>
        <v>0</v>
      </c>
      <c r="K870" s="21" t="b">
        <f t="shared" si="104"/>
        <v>0</v>
      </c>
    </row>
    <row r="871" spans="1:11" x14ac:dyDescent="0.25">
      <c r="A871" s="11">
        <v>40756.458333333336</v>
      </c>
      <c r="B871">
        <v>0</v>
      </c>
      <c r="C871">
        <v>113.20000000000007</v>
      </c>
      <c r="D871">
        <v>1.4</v>
      </c>
      <c r="E871">
        <v>109</v>
      </c>
      <c r="F871" s="19" t="b">
        <f t="shared" si="99"/>
        <v>0</v>
      </c>
      <c r="G871" s="20">
        <f t="shared" si="100"/>
        <v>109</v>
      </c>
      <c r="H871" s="20" t="b">
        <f t="shared" si="101"/>
        <v>0</v>
      </c>
      <c r="I871" s="20" t="b">
        <f t="shared" si="102"/>
        <v>0</v>
      </c>
      <c r="J871" s="20" t="b">
        <f t="shared" si="103"/>
        <v>0</v>
      </c>
      <c r="K871" s="21" t="b">
        <f t="shared" si="104"/>
        <v>0</v>
      </c>
    </row>
    <row r="872" spans="1:11" x14ac:dyDescent="0.25">
      <c r="A872" s="11">
        <v>40756.5</v>
      </c>
      <c r="B872">
        <v>0</v>
      </c>
      <c r="C872">
        <v>113.20000000000007</v>
      </c>
      <c r="D872">
        <v>1.1000000000000001</v>
      </c>
      <c r="E872">
        <v>117</v>
      </c>
      <c r="F872" s="19" t="b">
        <f t="shared" si="99"/>
        <v>0</v>
      </c>
      <c r="G872" s="20">
        <f t="shared" si="100"/>
        <v>117</v>
      </c>
      <c r="H872" s="20" t="b">
        <f t="shared" si="101"/>
        <v>0</v>
      </c>
      <c r="I872" s="20" t="b">
        <f t="shared" si="102"/>
        <v>0</v>
      </c>
      <c r="J872" s="20" t="b">
        <f t="shared" si="103"/>
        <v>0</v>
      </c>
      <c r="K872" s="21" t="b">
        <f t="shared" si="104"/>
        <v>0</v>
      </c>
    </row>
    <row r="873" spans="1:11" x14ac:dyDescent="0.25">
      <c r="A873" s="11">
        <v>40756.541666666664</v>
      </c>
      <c r="B873">
        <v>0</v>
      </c>
      <c r="C873">
        <v>113.20000000000007</v>
      </c>
      <c r="D873">
        <v>1.3</v>
      </c>
      <c r="E873">
        <v>160</v>
      </c>
      <c r="F873" s="19" t="b">
        <f t="shared" si="99"/>
        <v>0</v>
      </c>
      <c r="G873" s="20">
        <f t="shared" si="100"/>
        <v>160</v>
      </c>
      <c r="H873" s="20" t="b">
        <f t="shared" si="101"/>
        <v>0</v>
      </c>
      <c r="I873" s="20" t="b">
        <f t="shared" si="102"/>
        <v>0</v>
      </c>
      <c r="J873" s="20" t="b">
        <f t="shared" si="103"/>
        <v>0</v>
      </c>
      <c r="K873" s="21" t="b">
        <f t="shared" si="104"/>
        <v>0</v>
      </c>
    </row>
    <row r="874" spans="1:11" x14ac:dyDescent="0.25">
      <c r="A874" s="11">
        <v>40756.583333333336</v>
      </c>
      <c r="B874">
        <v>0</v>
      </c>
      <c r="C874">
        <v>113.20000000000007</v>
      </c>
      <c r="D874">
        <v>1.9</v>
      </c>
      <c r="E874">
        <v>344</v>
      </c>
      <c r="F874" s="19" t="b">
        <f t="shared" si="99"/>
        <v>0</v>
      </c>
      <c r="G874" s="20" t="b">
        <f t="shared" si="100"/>
        <v>0</v>
      </c>
      <c r="H874" s="20">
        <f t="shared" si="101"/>
        <v>344</v>
      </c>
      <c r="I874" s="20" t="b">
        <f t="shared" si="102"/>
        <v>0</v>
      </c>
      <c r="J874" s="20" t="b">
        <f t="shared" si="103"/>
        <v>0</v>
      </c>
      <c r="K874" s="21" t="b">
        <f t="shared" si="104"/>
        <v>0</v>
      </c>
    </row>
    <row r="875" spans="1:11" x14ac:dyDescent="0.25">
      <c r="A875" s="11">
        <v>40756.625</v>
      </c>
      <c r="B875">
        <v>0</v>
      </c>
      <c r="C875">
        <v>113.20000000000007</v>
      </c>
      <c r="D875">
        <v>1.5</v>
      </c>
      <c r="E875">
        <v>230</v>
      </c>
      <c r="F875" s="19" t="b">
        <f t="shared" si="99"/>
        <v>0</v>
      </c>
      <c r="G875" s="20" t="b">
        <f t="shared" si="100"/>
        <v>0</v>
      </c>
      <c r="H875" s="20">
        <f t="shared" si="101"/>
        <v>230</v>
      </c>
      <c r="I875" s="20" t="b">
        <f t="shared" si="102"/>
        <v>0</v>
      </c>
      <c r="J875" s="20" t="b">
        <f t="shared" si="103"/>
        <v>0</v>
      </c>
      <c r="K875" s="21" t="b">
        <f t="shared" si="104"/>
        <v>0</v>
      </c>
    </row>
    <row r="876" spans="1:11" x14ac:dyDescent="0.25">
      <c r="A876" s="11">
        <v>40756.666666666664</v>
      </c>
      <c r="B876">
        <v>0</v>
      </c>
      <c r="C876">
        <v>113.20000000000007</v>
      </c>
      <c r="D876">
        <v>1.2</v>
      </c>
      <c r="E876">
        <v>159</v>
      </c>
      <c r="F876" s="19" t="b">
        <f t="shared" si="99"/>
        <v>0</v>
      </c>
      <c r="G876" s="20">
        <f t="shared" si="100"/>
        <v>159</v>
      </c>
      <c r="H876" s="20" t="b">
        <f t="shared" si="101"/>
        <v>0</v>
      </c>
      <c r="I876" s="20" t="b">
        <f t="shared" si="102"/>
        <v>0</v>
      </c>
      <c r="J876" s="20" t="b">
        <f t="shared" si="103"/>
        <v>0</v>
      </c>
      <c r="K876" s="21" t="b">
        <f t="shared" si="104"/>
        <v>0</v>
      </c>
    </row>
    <row r="877" spans="1:11" x14ac:dyDescent="0.25">
      <c r="A877" s="11">
        <v>40756.708333333336</v>
      </c>
      <c r="B877">
        <v>0</v>
      </c>
      <c r="C877">
        <v>113.20000000000007</v>
      </c>
      <c r="D877">
        <v>3.5</v>
      </c>
      <c r="E877">
        <v>120</v>
      </c>
      <c r="F877" s="19" t="b">
        <f t="shared" si="99"/>
        <v>0</v>
      </c>
      <c r="G877" s="20" t="b">
        <f t="shared" si="100"/>
        <v>0</v>
      </c>
      <c r="H877" s="20" t="b">
        <f t="shared" si="101"/>
        <v>0</v>
      </c>
      <c r="I877" s="20" t="b">
        <f t="shared" si="102"/>
        <v>0</v>
      </c>
      <c r="J877" s="20">
        <f t="shared" si="103"/>
        <v>120</v>
      </c>
      <c r="K877" s="21" t="b">
        <f t="shared" si="104"/>
        <v>0</v>
      </c>
    </row>
    <row r="878" spans="1:11" x14ac:dyDescent="0.25">
      <c r="A878" s="11">
        <v>40756.75</v>
      </c>
      <c r="B878">
        <v>0</v>
      </c>
      <c r="C878">
        <v>113.20000000000007</v>
      </c>
      <c r="D878">
        <v>4.8</v>
      </c>
      <c r="E878">
        <v>90</v>
      </c>
      <c r="F878" s="19" t="b">
        <f t="shared" si="99"/>
        <v>0</v>
      </c>
      <c r="G878" s="20" t="b">
        <f t="shared" si="100"/>
        <v>0</v>
      </c>
      <c r="H878" s="20" t="b">
        <f t="shared" si="101"/>
        <v>0</v>
      </c>
      <c r="I878" s="20" t="b">
        <f t="shared" si="102"/>
        <v>0</v>
      </c>
      <c r="J878" s="20" t="b">
        <f t="shared" si="103"/>
        <v>0</v>
      </c>
      <c r="K878" s="21">
        <f t="shared" si="104"/>
        <v>90</v>
      </c>
    </row>
    <row r="879" spans="1:11" x14ac:dyDescent="0.25">
      <c r="A879" s="11">
        <v>40756.791666666664</v>
      </c>
      <c r="B879">
        <v>0</v>
      </c>
      <c r="C879">
        <v>113.20000000000007</v>
      </c>
      <c r="D879">
        <v>3.5</v>
      </c>
      <c r="E879">
        <v>108</v>
      </c>
      <c r="F879" s="19" t="b">
        <f t="shared" si="99"/>
        <v>0</v>
      </c>
      <c r="G879" s="20" t="b">
        <f t="shared" si="100"/>
        <v>0</v>
      </c>
      <c r="H879" s="20" t="b">
        <f t="shared" si="101"/>
        <v>0</v>
      </c>
      <c r="I879" s="20" t="b">
        <f t="shared" si="102"/>
        <v>0</v>
      </c>
      <c r="J879" s="20">
        <f t="shared" si="103"/>
        <v>108</v>
      </c>
      <c r="K879" s="21" t="b">
        <f t="shared" si="104"/>
        <v>0</v>
      </c>
    </row>
    <row r="880" spans="1:11" x14ac:dyDescent="0.25">
      <c r="A880" s="11">
        <v>40756.833333333336</v>
      </c>
      <c r="B880">
        <v>0</v>
      </c>
      <c r="C880">
        <v>113.20000000000007</v>
      </c>
      <c r="D880">
        <v>1.3</v>
      </c>
      <c r="E880">
        <v>210</v>
      </c>
      <c r="F880" s="19" t="b">
        <f t="shared" si="99"/>
        <v>0</v>
      </c>
      <c r="G880" s="20">
        <f t="shared" si="100"/>
        <v>210</v>
      </c>
      <c r="H880" s="20" t="b">
        <f t="shared" si="101"/>
        <v>0</v>
      </c>
      <c r="I880" s="20" t="b">
        <f t="shared" si="102"/>
        <v>0</v>
      </c>
      <c r="J880" s="20" t="b">
        <f t="shared" si="103"/>
        <v>0</v>
      </c>
      <c r="K880" s="21" t="b">
        <f t="shared" si="104"/>
        <v>0</v>
      </c>
    </row>
    <row r="881" spans="1:11" x14ac:dyDescent="0.25">
      <c r="A881" s="11">
        <v>40756.875</v>
      </c>
      <c r="B881">
        <v>0</v>
      </c>
      <c r="C881">
        <v>113.20000000000007</v>
      </c>
      <c r="D881">
        <v>1.7</v>
      </c>
      <c r="E881">
        <v>60</v>
      </c>
      <c r="F881" s="19" t="b">
        <f t="shared" si="99"/>
        <v>0</v>
      </c>
      <c r="G881" s="20" t="b">
        <f t="shared" si="100"/>
        <v>0</v>
      </c>
      <c r="H881" s="20">
        <f t="shared" si="101"/>
        <v>60</v>
      </c>
      <c r="I881" s="20" t="b">
        <f t="shared" si="102"/>
        <v>0</v>
      </c>
      <c r="J881" s="20" t="b">
        <f t="shared" si="103"/>
        <v>0</v>
      </c>
      <c r="K881" s="21" t="b">
        <f t="shared" si="104"/>
        <v>0</v>
      </c>
    </row>
    <row r="882" spans="1:11" x14ac:dyDescent="0.25">
      <c r="A882" s="11">
        <v>40756.916666666664</v>
      </c>
      <c r="B882">
        <v>0</v>
      </c>
      <c r="C882">
        <v>113.20000000000007</v>
      </c>
      <c r="D882">
        <v>0.7</v>
      </c>
      <c r="E882">
        <v>52</v>
      </c>
      <c r="F882" s="19" t="b">
        <f t="shared" si="99"/>
        <v>0</v>
      </c>
      <c r="G882" s="20">
        <f t="shared" si="100"/>
        <v>52</v>
      </c>
      <c r="H882" s="20" t="b">
        <f t="shared" si="101"/>
        <v>0</v>
      </c>
      <c r="I882" s="20" t="b">
        <f t="shared" si="102"/>
        <v>0</v>
      </c>
      <c r="J882" s="20" t="b">
        <f t="shared" si="103"/>
        <v>0</v>
      </c>
      <c r="K882" s="21" t="b">
        <f t="shared" si="104"/>
        <v>0</v>
      </c>
    </row>
    <row r="883" spans="1:11" x14ac:dyDescent="0.25">
      <c r="A883" s="11">
        <v>40756.958333333336</v>
      </c>
      <c r="B883">
        <v>0</v>
      </c>
      <c r="C883">
        <v>113.20000000000007</v>
      </c>
      <c r="D883">
        <v>0.9</v>
      </c>
      <c r="E883">
        <v>140</v>
      </c>
      <c r="F883" s="19" t="b">
        <f t="shared" si="99"/>
        <v>0</v>
      </c>
      <c r="G883" s="20">
        <f t="shared" si="100"/>
        <v>140</v>
      </c>
      <c r="H883" s="20" t="b">
        <f t="shared" si="101"/>
        <v>0</v>
      </c>
      <c r="I883" s="20" t="b">
        <f t="shared" si="102"/>
        <v>0</v>
      </c>
      <c r="J883" s="20" t="b">
        <f t="shared" si="103"/>
        <v>0</v>
      </c>
      <c r="K883" s="21" t="b">
        <f t="shared" si="104"/>
        <v>0</v>
      </c>
    </row>
    <row r="884" spans="1:11" x14ac:dyDescent="0.25">
      <c r="A884" s="11">
        <v>40757</v>
      </c>
      <c r="B884">
        <v>0</v>
      </c>
      <c r="C884">
        <v>113.20000000000007</v>
      </c>
      <c r="D884">
        <v>0.7</v>
      </c>
      <c r="E884">
        <v>44</v>
      </c>
      <c r="F884" s="19" t="b">
        <f t="shared" si="99"/>
        <v>0</v>
      </c>
      <c r="G884" s="20">
        <f t="shared" si="100"/>
        <v>44</v>
      </c>
      <c r="H884" s="20" t="b">
        <f t="shared" si="101"/>
        <v>0</v>
      </c>
      <c r="I884" s="20" t="b">
        <f t="shared" si="102"/>
        <v>0</v>
      </c>
      <c r="J884" s="20" t="b">
        <f t="shared" si="103"/>
        <v>0</v>
      </c>
      <c r="K884" s="21" t="b">
        <f t="shared" si="104"/>
        <v>0</v>
      </c>
    </row>
    <row r="885" spans="1:11" x14ac:dyDescent="0.25">
      <c r="A885" s="11">
        <v>40757.041666666664</v>
      </c>
      <c r="B885">
        <v>0</v>
      </c>
      <c r="C885">
        <v>113.20000000000007</v>
      </c>
      <c r="D885">
        <v>0.9</v>
      </c>
      <c r="E885">
        <v>177</v>
      </c>
      <c r="F885" s="19" t="b">
        <f t="shared" ref="F885:F948" si="105">IF(D885&lt;0.5,E885)</f>
        <v>0</v>
      </c>
      <c r="G885" s="20">
        <f t="shared" ref="G885:G948" si="106">IF(D885&lt;1.5,IF(D885&gt;=0.5,E885))</f>
        <v>177</v>
      </c>
      <c r="H885" s="20" t="b">
        <f t="shared" ref="H885:H948" si="107">IF(D885&lt;2.5,IF(D885&gt;=1.5,E885))</f>
        <v>0</v>
      </c>
      <c r="I885" s="20" t="b">
        <f t="shared" ref="I885:I948" si="108">IF(D885&lt;3.5,IF(D885&gt;=2.5,E885))</f>
        <v>0</v>
      </c>
      <c r="J885" s="20" t="b">
        <f t="shared" ref="J885:J948" si="109">IF(D885&lt;4.5,IF(D885&gt;=3.5,E885))</f>
        <v>0</v>
      </c>
      <c r="K885" s="21" t="b">
        <f t="shared" ref="K885:K948" si="110">IF(D885&gt;=4.5,E885)</f>
        <v>0</v>
      </c>
    </row>
    <row r="886" spans="1:11" x14ac:dyDescent="0.25">
      <c r="A886" s="11">
        <v>40757.083333333336</v>
      </c>
      <c r="B886">
        <v>0</v>
      </c>
      <c r="C886">
        <v>113.20000000000007</v>
      </c>
      <c r="D886">
        <v>0.7</v>
      </c>
      <c r="E886">
        <v>25</v>
      </c>
      <c r="F886" s="19" t="b">
        <f t="shared" si="105"/>
        <v>0</v>
      </c>
      <c r="G886" s="20">
        <f t="shared" si="106"/>
        <v>25</v>
      </c>
      <c r="H886" s="20" t="b">
        <f t="shared" si="107"/>
        <v>0</v>
      </c>
      <c r="I886" s="20" t="b">
        <f t="shared" si="108"/>
        <v>0</v>
      </c>
      <c r="J886" s="20" t="b">
        <f t="shared" si="109"/>
        <v>0</v>
      </c>
      <c r="K886" s="21" t="b">
        <f t="shared" si="110"/>
        <v>0</v>
      </c>
    </row>
    <row r="887" spans="1:11" x14ac:dyDescent="0.25">
      <c r="A887" s="11">
        <v>40757.125</v>
      </c>
      <c r="B887">
        <v>0</v>
      </c>
      <c r="C887">
        <v>113.20000000000007</v>
      </c>
      <c r="D887">
        <v>0.4</v>
      </c>
      <c r="E887">
        <v>347</v>
      </c>
      <c r="F887" s="19">
        <f t="shared" si="105"/>
        <v>347</v>
      </c>
      <c r="G887" s="20" t="b">
        <f t="shared" si="106"/>
        <v>0</v>
      </c>
      <c r="H887" s="20" t="b">
        <f t="shared" si="107"/>
        <v>0</v>
      </c>
      <c r="I887" s="20" t="b">
        <f t="shared" si="108"/>
        <v>0</v>
      </c>
      <c r="J887" s="20" t="b">
        <f t="shared" si="109"/>
        <v>0</v>
      </c>
      <c r="K887" s="21" t="b">
        <f t="shared" si="110"/>
        <v>0</v>
      </c>
    </row>
    <row r="888" spans="1:11" x14ac:dyDescent="0.25">
      <c r="A888" s="11">
        <v>40757.166666666664</v>
      </c>
      <c r="B888">
        <v>0</v>
      </c>
      <c r="C888">
        <v>113.20000000000007</v>
      </c>
      <c r="D888">
        <v>0.4</v>
      </c>
      <c r="E888">
        <v>348</v>
      </c>
      <c r="F888" s="19">
        <f t="shared" si="105"/>
        <v>348</v>
      </c>
      <c r="G888" s="20" t="b">
        <f t="shared" si="106"/>
        <v>0</v>
      </c>
      <c r="H888" s="20" t="b">
        <f t="shared" si="107"/>
        <v>0</v>
      </c>
      <c r="I888" s="20" t="b">
        <f t="shared" si="108"/>
        <v>0</v>
      </c>
      <c r="J888" s="20" t="b">
        <f t="shared" si="109"/>
        <v>0</v>
      </c>
      <c r="K888" s="21" t="b">
        <f t="shared" si="110"/>
        <v>0</v>
      </c>
    </row>
    <row r="889" spans="1:11" x14ac:dyDescent="0.25">
      <c r="A889" s="11">
        <v>40757.208333333336</v>
      </c>
      <c r="B889">
        <v>0</v>
      </c>
      <c r="C889">
        <v>113.20000000000007</v>
      </c>
      <c r="D889">
        <v>0.4</v>
      </c>
      <c r="E889">
        <v>46</v>
      </c>
      <c r="F889" s="19">
        <f t="shared" si="105"/>
        <v>46</v>
      </c>
      <c r="G889" s="20" t="b">
        <f t="shared" si="106"/>
        <v>0</v>
      </c>
      <c r="H889" s="20" t="b">
        <f t="shared" si="107"/>
        <v>0</v>
      </c>
      <c r="I889" s="20" t="b">
        <f t="shared" si="108"/>
        <v>0</v>
      </c>
      <c r="J889" s="20" t="b">
        <f t="shared" si="109"/>
        <v>0</v>
      </c>
      <c r="K889" s="21" t="b">
        <f t="shared" si="110"/>
        <v>0</v>
      </c>
    </row>
    <row r="890" spans="1:11" x14ac:dyDescent="0.25">
      <c r="A890" s="11">
        <v>40757.25</v>
      </c>
      <c r="B890">
        <v>0</v>
      </c>
      <c r="C890">
        <v>113.20000000000007</v>
      </c>
      <c r="D890">
        <v>0.2</v>
      </c>
      <c r="E890">
        <v>40</v>
      </c>
      <c r="F890" s="19">
        <f t="shared" si="105"/>
        <v>40</v>
      </c>
      <c r="G890" s="20" t="b">
        <f t="shared" si="106"/>
        <v>0</v>
      </c>
      <c r="H890" s="20" t="b">
        <f t="shared" si="107"/>
        <v>0</v>
      </c>
      <c r="I890" s="20" t="b">
        <f t="shared" si="108"/>
        <v>0</v>
      </c>
      <c r="J890" s="20" t="b">
        <f t="shared" si="109"/>
        <v>0</v>
      </c>
      <c r="K890" s="21" t="b">
        <f t="shared" si="110"/>
        <v>0</v>
      </c>
    </row>
    <row r="891" spans="1:11" x14ac:dyDescent="0.25">
      <c r="A891" s="11">
        <v>40757.291666666664</v>
      </c>
      <c r="B891">
        <v>0</v>
      </c>
      <c r="C891">
        <v>113.20000000000007</v>
      </c>
      <c r="D891">
        <v>0.3</v>
      </c>
      <c r="E891">
        <v>31</v>
      </c>
      <c r="F891" s="19">
        <f t="shared" si="105"/>
        <v>31</v>
      </c>
      <c r="G891" s="20" t="b">
        <f t="shared" si="106"/>
        <v>0</v>
      </c>
      <c r="H891" s="20" t="b">
        <f t="shared" si="107"/>
        <v>0</v>
      </c>
      <c r="I891" s="20" t="b">
        <f t="shared" si="108"/>
        <v>0</v>
      </c>
      <c r="J891" s="20" t="b">
        <f t="shared" si="109"/>
        <v>0</v>
      </c>
      <c r="K891" s="21" t="b">
        <f t="shared" si="110"/>
        <v>0</v>
      </c>
    </row>
    <row r="892" spans="1:11" x14ac:dyDescent="0.25">
      <c r="A892" s="11">
        <v>40757.333333333336</v>
      </c>
      <c r="B892">
        <v>0</v>
      </c>
      <c r="C892">
        <v>113.20000000000007</v>
      </c>
      <c r="D892">
        <v>0.9</v>
      </c>
      <c r="E892">
        <v>116</v>
      </c>
      <c r="F892" s="19" t="b">
        <f t="shared" si="105"/>
        <v>0</v>
      </c>
      <c r="G892" s="20">
        <f t="shared" si="106"/>
        <v>116</v>
      </c>
      <c r="H892" s="20" t="b">
        <f t="shared" si="107"/>
        <v>0</v>
      </c>
      <c r="I892" s="20" t="b">
        <f t="shared" si="108"/>
        <v>0</v>
      </c>
      <c r="J892" s="20" t="b">
        <f t="shared" si="109"/>
        <v>0</v>
      </c>
      <c r="K892" s="21" t="b">
        <f t="shared" si="110"/>
        <v>0</v>
      </c>
    </row>
    <row r="893" spans="1:11" x14ac:dyDescent="0.25">
      <c r="A893" s="11">
        <v>40757.375</v>
      </c>
      <c r="B893">
        <v>0</v>
      </c>
      <c r="C893">
        <v>113.20000000000007</v>
      </c>
      <c r="D893">
        <v>1.2</v>
      </c>
      <c r="E893">
        <v>111</v>
      </c>
      <c r="F893" s="19" t="b">
        <f t="shared" si="105"/>
        <v>0</v>
      </c>
      <c r="G893" s="20">
        <f t="shared" si="106"/>
        <v>111</v>
      </c>
      <c r="H893" s="20" t="b">
        <f t="shared" si="107"/>
        <v>0</v>
      </c>
      <c r="I893" s="20" t="b">
        <f t="shared" si="108"/>
        <v>0</v>
      </c>
      <c r="J893" s="20" t="b">
        <f t="shared" si="109"/>
        <v>0</v>
      </c>
      <c r="K893" s="21" t="b">
        <f t="shared" si="110"/>
        <v>0</v>
      </c>
    </row>
    <row r="894" spans="1:11" x14ac:dyDescent="0.25">
      <c r="A894" s="11">
        <v>40757.416666666664</v>
      </c>
      <c r="B894">
        <v>0</v>
      </c>
      <c r="C894">
        <v>113.20000000000007</v>
      </c>
      <c r="D894">
        <v>1.5</v>
      </c>
      <c r="E894">
        <v>109</v>
      </c>
      <c r="F894" s="19" t="b">
        <f t="shared" si="105"/>
        <v>0</v>
      </c>
      <c r="G894" s="20" t="b">
        <f t="shared" si="106"/>
        <v>0</v>
      </c>
      <c r="H894" s="20">
        <f t="shared" si="107"/>
        <v>109</v>
      </c>
      <c r="I894" s="20" t="b">
        <f t="shared" si="108"/>
        <v>0</v>
      </c>
      <c r="J894" s="20" t="b">
        <f t="shared" si="109"/>
        <v>0</v>
      </c>
      <c r="K894" s="21" t="b">
        <f t="shared" si="110"/>
        <v>0</v>
      </c>
    </row>
    <row r="895" spans="1:11" x14ac:dyDescent="0.25">
      <c r="A895" s="11">
        <v>40757.458333333336</v>
      </c>
      <c r="B895">
        <v>0</v>
      </c>
      <c r="C895">
        <v>113.20000000000007</v>
      </c>
      <c r="D895">
        <v>1.7</v>
      </c>
      <c r="E895">
        <v>127</v>
      </c>
      <c r="F895" s="19" t="b">
        <f t="shared" si="105"/>
        <v>0</v>
      </c>
      <c r="G895" s="20" t="b">
        <f t="shared" si="106"/>
        <v>0</v>
      </c>
      <c r="H895" s="20">
        <f t="shared" si="107"/>
        <v>127</v>
      </c>
      <c r="I895" s="20" t="b">
        <f t="shared" si="108"/>
        <v>0</v>
      </c>
      <c r="J895" s="20" t="b">
        <f t="shared" si="109"/>
        <v>0</v>
      </c>
      <c r="K895" s="21" t="b">
        <f t="shared" si="110"/>
        <v>0</v>
      </c>
    </row>
    <row r="896" spans="1:11" x14ac:dyDescent="0.25">
      <c r="A896" s="11">
        <v>40757.5</v>
      </c>
      <c r="B896">
        <v>0</v>
      </c>
      <c r="C896">
        <v>113.20000000000007</v>
      </c>
      <c r="D896">
        <v>1.8</v>
      </c>
      <c r="E896">
        <v>129</v>
      </c>
      <c r="F896" s="19" t="b">
        <f t="shared" si="105"/>
        <v>0</v>
      </c>
      <c r="G896" s="20" t="b">
        <f t="shared" si="106"/>
        <v>0</v>
      </c>
      <c r="H896" s="20">
        <f t="shared" si="107"/>
        <v>129</v>
      </c>
      <c r="I896" s="20" t="b">
        <f t="shared" si="108"/>
        <v>0</v>
      </c>
      <c r="J896" s="20" t="b">
        <f t="shared" si="109"/>
        <v>0</v>
      </c>
      <c r="K896" s="21" t="b">
        <f t="shared" si="110"/>
        <v>0</v>
      </c>
    </row>
    <row r="897" spans="1:11" x14ac:dyDescent="0.25">
      <c r="A897" s="11">
        <v>40757.541666666664</v>
      </c>
      <c r="B897">
        <v>0</v>
      </c>
      <c r="C897">
        <v>113.20000000000007</v>
      </c>
      <c r="D897">
        <v>2.2000000000000002</v>
      </c>
      <c r="E897">
        <v>102</v>
      </c>
      <c r="F897" s="19" t="b">
        <f t="shared" si="105"/>
        <v>0</v>
      </c>
      <c r="G897" s="20" t="b">
        <f t="shared" si="106"/>
        <v>0</v>
      </c>
      <c r="H897" s="20">
        <f t="shared" si="107"/>
        <v>102</v>
      </c>
      <c r="I897" s="20" t="b">
        <f t="shared" si="108"/>
        <v>0</v>
      </c>
      <c r="J897" s="20" t="b">
        <f t="shared" si="109"/>
        <v>0</v>
      </c>
      <c r="K897" s="21" t="b">
        <f t="shared" si="110"/>
        <v>0</v>
      </c>
    </row>
    <row r="898" spans="1:11" x14ac:dyDescent="0.25">
      <c r="A898" s="11">
        <v>40757.583333333336</v>
      </c>
      <c r="B898">
        <v>0</v>
      </c>
      <c r="C898">
        <v>113.20000000000007</v>
      </c>
      <c r="D898">
        <v>2.6</v>
      </c>
      <c r="E898">
        <v>101</v>
      </c>
      <c r="F898" s="19" t="b">
        <f t="shared" si="105"/>
        <v>0</v>
      </c>
      <c r="G898" s="20" t="b">
        <f t="shared" si="106"/>
        <v>0</v>
      </c>
      <c r="H898" s="20" t="b">
        <f t="shared" si="107"/>
        <v>0</v>
      </c>
      <c r="I898" s="20">
        <f t="shared" si="108"/>
        <v>101</v>
      </c>
      <c r="J898" s="20" t="b">
        <f t="shared" si="109"/>
        <v>0</v>
      </c>
      <c r="K898" s="21" t="b">
        <f t="shared" si="110"/>
        <v>0</v>
      </c>
    </row>
    <row r="899" spans="1:11" x14ac:dyDescent="0.25">
      <c r="A899" s="11">
        <v>40757.625</v>
      </c>
      <c r="B899">
        <v>0</v>
      </c>
      <c r="C899">
        <v>113.20000000000007</v>
      </c>
      <c r="D899">
        <v>3.4</v>
      </c>
      <c r="E899">
        <v>110</v>
      </c>
      <c r="F899" s="19" t="b">
        <f t="shared" si="105"/>
        <v>0</v>
      </c>
      <c r="G899" s="20" t="b">
        <f t="shared" si="106"/>
        <v>0</v>
      </c>
      <c r="H899" s="20" t="b">
        <f t="shared" si="107"/>
        <v>0</v>
      </c>
      <c r="I899" s="20">
        <f t="shared" si="108"/>
        <v>110</v>
      </c>
      <c r="J899" s="20" t="b">
        <f t="shared" si="109"/>
        <v>0</v>
      </c>
      <c r="K899" s="21" t="b">
        <f t="shared" si="110"/>
        <v>0</v>
      </c>
    </row>
    <row r="900" spans="1:11" x14ac:dyDescent="0.25">
      <c r="A900" s="11">
        <v>40757.666666666664</v>
      </c>
      <c r="B900">
        <v>0</v>
      </c>
      <c r="C900">
        <v>113.20000000000007</v>
      </c>
      <c r="D900">
        <v>4.5999999999999996</v>
      </c>
      <c r="E900">
        <v>108</v>
      </c>
      <c r="F900" s="19" t="b">
        <f t="shared" si="105"/>
        <v>0</v>
      </c>
      <c r="G900" s="20" t="b">
        <f t="shared" si="106"/>
        <v>0</v>
      </c>
      <c r="H900" s="20" t="b">
        <f t="shared" si="107"/>
        <v>0</v>
      </c>
      <c r="I900" s="20" t="b">
        <f t="shared" si="108"/>
        <v>0</v>
      </c>
      <c r="J900" s="20" t="b">
        <f t="shared" si="109"/>
        <v>0</v>
      </c>
      <c r="K900" s="21">
        <f t="shared" si="110"/>
        <v>108</v>
      </c>
    </row>
    <row r="901" spans="1:11" x14ac:dyDescent="0.25">
      <c r="A901" s="11">
        <v>40757.708333333336</v>
      </c>
      <c r="B901">
        <v>0</v>
      </c>
      <c r="C901">
        <v>113.20000000000007</v>
      </c>
      <c r="D901">
        <v>4.2</v>
      </c>
      <c r="E901">
        <v>96</v>
      </c>
      <c r="F901" s="19" t="b">
        <f t="shared" si="105"/>
        <v>0</v>
      </c>
      <c r="G901" s="20" t="b">
        <f t="shared" si="106"/>
        <v>0</v>
      </c>
      <c r="H901" s="20" t="b">
        <f t="shared" si="107"/>
        <v>0</v>
      </c>
      <c r="I901" s="20" t="b">
        <f t="shared" si="108"/>
        <v>0</v>
      </c>
      <c r="J901" s="20">
        <f t="shared" si="109"/>
        <v>96</v>
      </c>
      <c r="K901" s="21" t="b">
        <f t="shared" si="110"/>
        <v>0</v>
      </c>
    </row>
    <row r="902" spans="1:11" x14ac:dyDescent="0.25">
      <c r="A902" s="11">
        <v>40757.75</v>
      </c>
      <c r="B902">
        <v>0</v>
      </c>
      <c r="C902">
        <v>113.20000000000007</v>
      </c>
      <c r="D902">
        <v>2.9</v>
      </c>
      <c r="E902">
        <v>75</v>
      </c>
      <c r="F902" s="19" t="b">
        <f t="shared" si="105"/>
        <v>0</v>
      </c>
      <c r="G902" s="20" t="b">
        <f t="shared" si="106"/>
        <v>0</v>
      </c>
      <c r="H902" s="20" t="b">
        <f t="shared" si="107"/>
        <v>0</v>
      </c>
      <c r="I902" s="20">
        <f t="shared" si="108"/>
        <v>75</v>
      </c>
      <c r="J902" s="20" t="b">
        <f t="shared" si="109"/>
        <v>0</v>
      </c>
      <c r="K902" s="21" t="b">
        <f t="shared" si="110"/>
        <v>0</v>
      </c>
    </row>
    <row r="903" spans="1:11" x14ac:dyDescent="0.25">
      <c r="A903" s="11">
        <v>40757.791666666664</v>
      </c>
      <c r="B903">
        <v>0</v>
      </c>
      <c r="C903">
        <v>113.20000000000007</v>
      </c>
      <c r="D903">
        <v>1.9</v>
      </c>
      <c r="E903">
        <v>69</v>
      </c>
      <c r="F903" s="19" t="b">
        <f t="shared" si="105"/>
        <v>0</v>
      </c>
      <c r="G903" s="20" t="b">
        <f t="shared" si="106"/>
        <v>0</v>
      </c>
      <c r="H903" s="20">
        <f t="shared" si="107"/>
        <v>69</v>
      </c>
      <c r="I903" s="20" t="b">
        <f t="shared" si="108"/>
        <v>0</v>
      </c>
      <c r="J903" s="20" t="b">
        <f t="shared" si="109"/>
        <v>0</v>
      </c>
      <c r="K903" s="21" t="b">
        <f t="shared" si="110"/>
        <v>0</v>
      </c>
    </row>
    <row r="904" spans="1:11" x14ac:dyDescent="0.25">
      <c r="A904" s="11">
        <v>40757.833333333336</v>
      </c>
      <c r="B904">
        <v>0</v>
      </c>
      <c r="C904">
        <v>113.20000000000007</v>
      </c>
      <c r="D904">
        <v>1.3</v>
      </c>
      <c r="E904">
        <v>55</v>
      </c>
      <c r="F904" s="19" t="b">
        <f t="shared" si="105"/>
        <v>0</v>
      </c>
      <c r="G904" s="20">
        <f t="shared" si="106"/>
        <v>55</v>
      </c>
      <c r="H904" s="20" t="b">
        <f t="shared" si="107"/>
        <v>0</v>
      </c>
      <c r="I904" s="20" t="b">
        <f t="shared" si="108"/>
        <v>0</v>
      </c>
      <c r="J904" s="20" t="b">
        <f t="shared" si="109"/>
        <v>0</v>
      </c>
      <c r="K904" s="21" t="b">
        <f t="shared" si="110"/>
        <v>0</v>
      </c>
    </row>
    <row r="905" spans="1:11" x14ac:dyDescent="0.25">
      <c r="A905" s="11">
        <v>40757.875</v>
      </c>
      <c r="B905">
        <v>0</v>
      </c>
      <c r="C905">
        <v>113.20000000000007</v>
      </c>
      <c r="D905">
        <v>1.3</v>
      </c>
      <c r="E905">
        <v>35</v>
      </c>
      <c r="F905" s="19" t="b">
        <f t="shared" si="105"/>
        <v>0</v>
      </c>
      <c r="G905" s="20">
        <f t="shared" si="106"/>
        <v>35</v>
      </c>
      <c r="H905" s="20" t="b">
        <f t="shared" si="107"/>
        <v>0</v>
      </c>
      <c r="I905" s="20" t="b">
        <f t="shared" si="108"/>
        <v>0</v>
      </c>
      <c r="J905" s="20" t="b">
        <f t="shared" si="109"/>
        <v>0</v>
      </c>
      <c r="K905" s="21" t="b">
        <f t="shared" si="110"/>
        <v>0</v>
      </c>
    </row>
    <row r="906" spans="1:11" x14ac:dyDescent="0.25">
      <c r="A906" s="11">
        <v>40757.916666666664</v>
      </c>
      <c r="B906">
        <v>0</v>
      </c>
      <c r="C906">
        <v>113.20000000000007</v>
      </c>
      <c r="D906">
        <v>1.1000000000000001</v>
      </c>
      <c r="E906">
        <v>4</v>
      </c>
      <c r="F906" s="19" t="b">
        <f t="shared" si="105"/>
        <v>0</v>
      </c>
      <c r="G906" s="20">
        <f t="shared" si="106"/>
        <v>4</v>
      </c>
      <c r="H906" s="20" t="b">
        <f t="shared" si="107"/>
        <v>0</v>
      </c>
      <c r="I906" s="20" t="b">
        <f t="shared" si="108"/>
        <v>0</v>
      </c>
      <c r="J906" s="20" t="b">
        <f t="shared" si="109"/>
        <v>0</v>
      </c>
      <c r="K906" s="21" t="b">
        <f t="shared" si="110"/>
        <v>0</v>
      </c>
    </row>
    <row r="907" spans="1:11" x14ac:dyDescent="0.25">
      <c r="A907" s="11">
        <v>40757.958333333336</v>
      </c>
      <c r="B907">
        <v>0</v>
      </c>
      <c r="C907">
        <v>113.20000000000007</v>
      </c>
      <c r="D907">
        <v>1.1000000000000001</v>
      </c>
      <c r="E907">
        <v>302</v>
      </c>
      <c r="F907" s="19" t="b">
        <f t="shared" si="105"/>
        <v>0</v>
      </c>
      <c r="G907" s="20">
        <f t="shared" si="106"/>
        <v>302</v>
      </c>
      <c r="H907" s="20" t="b">
        <f t="shared" si="107"/>
        <v>0</v>
      </c>
      <c r="I907" s="20" t="b">
        <f t="shared" si="108"/>
        <v>0</v>
      </c>
      <c r="J907" s="20" t="b">
        <f t="shared" si="109"/>
        <v>0</v>
      </c>
      <c r="K907" s="21" t="b">
        <f t="shared" si="110"/>
        <v>0</v>
      </c>
    </row>
    <row r="908" spans="1:11" x14ac:dyDescent="0.25">
      <c r="A908" s="11">
        <v>40758</v>
      </c>
      <c r="B908">
        <v>0</v>
      </c>
      <c r="C908">
        <v>113.20000000000007</v>
      </c>
      <c r="D908">
        <v>0.9</v>
      </c>
      <c r="E908">
        <v>300</v>
      </c>
      <c r="F908" s="19" t="b">
        <f t="shared" si="105"/>
        <v>0</v>
      </c>
      <c r="G908" s="20">
        <f t="shared" si="106"/>
        <v>300</v>
      </c>
      <c r="H908" s="20" t="b">
        <f t="shared" si="107"/>
        <v>0</v>
      </c>
      <c r="I908" s="20" t="b">
        <f t="shared" si="108"/>
        <v>0</v>
      </c>
      <c r="J908" s="20" t="b">
        <f t="shared" si="109"/>
        <v>0</v>
      </c>
      <c r="K908" s="21" t="b">
        <f t="shared" si="110"/>
        <v>0</v>
      </c>
    </row>
    <row r="909" spans="1:11" x14ac:dyDescent="0.25">
      <c r="A909" s="11">
        <v>40758.041666666664</v>
      </c>
      <c r="B909">
        <v>0</v>
      </c>
      <c r="C909">
        <v>113.20000000000007</v>
      </c>
      <c r="D909">
        <v>0.6</v>
      </c>
      <c r="E909">
        <v>195</v>
      </c>
      <c r="F909" s="19" t="b">
        <f t="shared" si="105"/>
        <v>0</v>
      </c>
      <c r="G909" s="20">
        <f t="shared" si="106"/>
        <v>195</v>
      </c>
      <c r="H909" s="20" t="b">
        <f t="shared" si="107"/>
        <v>0</v>
      </c>
      <c r="I909" s="20" t="b">
        <f t="shared" si="108"/>
        <v>0</v>
      </c>
      <c r="J909" s="20" t="b">
        <f t="shared" si="109"/>
        <v>0</v>
      </c>
      <c r="K909" s="21" t="b">
        <f t="shared" si="110"/>
        <v>0</v>
      </c>
    </row>
    <row r="910" spans="1:11" x14ac:dyDescent="0.25">
      <c r="A910" s="11">
        <v>40758.083333333336</v>
      </c>
      <c r="B910">
        <v>0</v>
      </c>
      <c r="C910">
        <v>113.20000000000007</v>
      </c>
      <c r="D910">
        <v>0.6</v>
      </c>
      <c r="E910">
        <v>80</v>
      </c>
      <c r="F910" s="19" t="b">
        <f t="shared" si="105"/>
        <v>0</v>
      </c>
      <c r="G910" s="20">
        <f t="shared" si="106"/>
        <v>80</v>
      </c>
      <c r="H910" s="20" t="b">
        <f t="shared" si="107"/>
        <v>0</v>
      </c>
      <c r="I910" s="20" t="b">
        <f t="shared" si="108"/>
        <v>0</v>
      </c>
      <c r="J910" s="20" t="b">
        <f t="shared" si="109"/>
        <v>0</v>
      </c>
      <c r="K910" s="21" t="b">
        <f t="shared" si="110"/>
        <v>0</v>
      </c>
    </row>
    <row r="911" spans="1:11" x14ac:dyDescent="0.25">
      <c r="A911" s="11">
        <v>40758.125</v>
      </c>
      <c r="B911">
        <v>0</v>
      </c>
      <c r="C911">
        <v>113.20000000000007</v>
      </c>
      <c r="D911">
        <v>0.8</v>
      </c>
      <c r="E911">
        <v>341</v>
      </c>
      <c r="F911" s="19" t="b">
        <f t="shared" si="105"/>
        <v>0</v>
      </c>
      <c r="G911" s="20">
        <f t="shared" si="106"/>
        <v>341</v>
      </c>
      <c r="H911" s="20" t="b">
        <f t="shared" si="107"/>
        <v>0</v>
      </c>
      <c r="I911" s="20" t="b">
        <f t="shared" si="108"/>
        <v>0</v>
      </c>
      <c r="J911" s="20" t="b">
        <f t="shared" si="109"/>
        <v>0</v>
      </c>
      <c r="K911" s="21" t="b">
        <f t="shared" si="110"/>
        <v>0</v>
      </c>
    </row>
    <row r="912" spans="1:11" x14ac:dyDescent="0.25">
      <c r="A912" s="11">
        <v>40758.166666666664</v>
      </c>
      <c r="B912">
        <v>0</v>
      </c>
      <c r="C912">
        <v>113.20000000000007</v>
      </c>
      <c r="D912">
        <v>0.6</v>
      </c>
      <c r="E912">
        <v>235</v>
      </c>
      <c r="F912" s="19" t="b">
        <f t="shared" si="105"/>
        <v>0</v>
      </c>
      <c r="G912" s="20">
        <f t="shared" si="106"/>
        <v>235</v>
      </c>
      <c r="H912" s="20" t="b">
        <f t="shared" si="107"/>
        <v>0</v>
      </c>
      <c r="I912" s="20" t="b">
        <f t="shared" si="108"/>
        <v>0</v>
      </c>
      <c r="J912" s="20" t="b">
        <f t="shared" si="109"/>
        <v>0</v>
      </c>
      <c r="K912" s="21" t="b">
        <f t="shared" si="110"/>
        <v>0</v>
      </c>
    </row>
    <row r="913" spans="1:11" x14ac:dyDescent="0.25">
      <c r="A913" s="11">
        <v>40758.208333333336</v>
      </c>
      <c r="B913">
        <v>0</v>
      </c>
      <c r="C913">
        <v>113.20000000000007</v>
      </c>
      <c r="D913">
        <v>0.4</v>
      </c>
      <c r="E913">
        <v>6</v>
      </c>
      <c r="F913" s="19">
        <f t="shared" si="105"/>
        <v>6</v>
      </c>
      <c r="G913" s="20" t="b">
        <f t="shared" si="106"/>
        <v>0</v>
      </c>
      <c r="H913" s="20" t="b">
        <f t="shared" si="107"/>
        <v>0</v>
      </c>
      <c r="I913" s="20" t="b">
        <f t="shared" si="108"/>
        <v>0</v>
      </c>
      <c r="J913" s="20" t="b">
        <f t="shared" si="109"/>
        <v>0</v>
      </c>
      <c r="K913" s="21" t="b">
        <f t="shared" si="110"/>
        <v>0</v>
      </c>
    </row>
    <row r="914" spans="1:11" x14ac:dyDescent="0.25">
      <c r="A914" s="11">
        <v>40758.25</v>
      </c>
      <c r="B914">
        <v>0</v>
      </c>
      <c r="C914">
        <v>113.20000000000007</v>
      </c>
      <c r="D914">
        <v>0.3</v>
      </c>
      <c r="E914">
        <v>290</v>
      </c>
      <c r="F914" s="19">
        <f t="shared" si="105"/>
        <v>290</v>
      </c>
      <c r="G914" s="20" t="b">
        <f t="shared" si="106"/>
        <v>0</v>
      </c>
      <c r="H914" s="20" t="b">
        <f t="shared" si="107"/>
        <v>0</v>
      </c>
      <c r="I914" s="20" t="b">
        <f t="shared" si="108"/>
        <v>0</v>
      </c>
      <c r="J914" s="20" t="b">
        <f t="shared" si="109"/>
        <v>0</v>
      </c>
      <c r="K914" s="21" t="b">
        <f t="shared" si="110"/>
        <v>0</v>
      </c>
    </row>
    <row r="915" spans="1:11" x14ac:dyDescent="0.25">
      <c r="A915" s="11">
        <v>40758.291666666664</v>
      </c>
      <c r="B915">
        <v>0</v>
      </c>
      <c r="C915">
        <v>113.20000000000007</v>
      </c>
      <c r="D915">
        <v>0.4</v>
      </c>
      <c r="E915">
        <v>109</v>
      </c>
      <c r="F915" s="19">
        <f t="shared" si="105"/>
        <v>109</v>
      </c>
      <c r="G915" s="20" t="b">
        <f t="shared" si="106"/>
        <v>0</v>
      </c>
      <c r="H915" s="20" t="b">
        <f t="shared" si="107"/>
        <v>0</v>
      </c>
      <c r="I915" s="20" t="b">
        <f t="shared" si="108"/>
        <v>0</v>
      </c>
      <c r="J915" s="20" t="b">
        <f t="shared" si="109"/>
        <v>0</v>
      </c>
      <c r="K915" s="21" t="b">
        <f t="shared" si="110"/>
        <v>0</v>
      </c>
    </row>
    <row r="916" spans="1:11" x14ac:dyDescent="0.25">
      <c r="A916" s="11">
        <v>40758.333333333336</v>
      </c>
      <c r="B916">
        <v>0</v>
      </c>
      <c r="C916">
        <v>113.20000000000007</v>
      </c>
      <c r="D916">
        <v>0.5</v>
      </c>
      <c r="E916">
        <v>177</v>
      </c>
      <c r="F916" s="19" t="b">
        <f t="shared" si="105"/>
        <v>0</v>
      </c>
      <c r="G916" s="20">
        <f t="shared" si="106"/>
        <v>177</v>
      </c>
      <c r="H916" s="20" t="b">
        <f t="shared" si="107"/>
        <v>0</v>
      </c>
      <c r="I916" s="20" t="b">
        <f t="shared" si="108"/>
        <v>0</v>
      </c>
      <c r="J916" s="20" t="b">
        <f t="shared" si="109"/>
        <v>0</v>
      </c>
      <c r="K916" s="21" t="b">
        <f t="shared" si="110"/>
        <v>0</v>
      </c>
    </row>
    <row r="917" spans="1:11" x14ac:dyDescent="0.25">
      <c r="A917" s="11">
        <v>40758.375</v>
      </c>
      <c r="B917">
        <v>0</v>
      </c>
      <c r="C917">
        <v>113.20000000000007</v>
      </c>
      <c r="D917">
        <v>0.9</v>
      </c>
      <c r="E917">
        <v>136</v>
      </c>
      <c r="F917" s="19" t="b">
        <f t="shared" si="105"/>
        <v>0</v>
      </c>
      <c r="G917" s="20">
        <f t="shared" si="106"/>
        <v>136</v>
      </c>
      <c r="H917" s="20" t="b">
        <f t="shared" si="107"/>
        <v>0</v>
      </c>
      <c r="I917" s="20" t="b">
        <f t="shared" si="108"/>
        <v>0</v>
      </c>
      <c r="J917" s="20" t="b">
        <f t="shared" si="109"/>
        <v>0</v>
      </c>
      <c r="K917" s="21" t="b">
        <f t="shared" si="110"/>
        <v>0</v>
      </c>
    </row>
    <row r="918" spans="1:11" x14ac:dyDescent="0.25">
      <c r="A918" s="11">
        <v>40758.416666666664</v>
      </c>
      <c r="B918">
        <v>0</v>
      </c>
      <c r="C918">
        <v>113.20000000000007</v>
      </c>
      <c r="D918">
        <v>1</v>
      </c>
      <c r="E918">
        <v>154</v>
      </c>
      <c r="F918" s="19" t="b">
        <f t="shared" si="105"/>
        <v>0</v>
      </c>
      <c r="G918" s="20">
        <f t="shared" si="106"/>
        <v>154</v>
      </c>
      <c r="H918" s="20" t="b">
        <f t="shared" si="107"/>
        <v>0</v>
      </c>
      <c r="I918" s="20" t="b">
        <f t="shared" si="108"/>
        <v>0</v>
      </c>
      <c r="J918" s="20" t="b">
        <f t="shared" si="109"/>
        <v>0</v>
      </c>
      <c r="K918" s="21" t="b">
        <f t="shared" si="110"/>
        <v>0</v>
      </c>
    </row>
    <row r="919" spans="1:11" x14ac:dyDescent="0.25">
      <c r="A919" s="11">
        <v>40758.458333333336</v>
      </c>
      <c r="B919">
        <v>0</v>
      </c>
      <c r="C919">
        <v>113.20000000000007</v>
      </c>
      <c r="D919">
        <v>1.3</v>
      </c>
      <c r="E919">
        <v>120</v>
      </c>
      <c r="F919" s="19" t="b">
        <f t="shared" si="105"/>
        <v>0</v>
      </c>
      <c r="G919" s="20">
        <f t="shared" si="106"/>
        <v>120</v>
      </c>
      <c r="H919" s="20" t="b">
        <f t="shared" si="107"/>
        <v>0</v>
      </c>
      <c r="I919" s="20" t="b">
        <f t="shared" si="108"/>
        <v>0</v>
      </c>
      <c r="J919" s="20" t="b">
        <f t="shared" si="109"/>
        <v>0</v>
      </c>
      <c r="K919" s="21" t="b">
        <f t="shared" si="110"/>
        <v>0</v>
      </c>
    </row>
    <row r="920" spans="1:11" x14ac:dyDescent="0.25">
      <c r="A920" s="11">
        <v>40758.5</v>
      </c>
      <c r="B920">
        <v>0</v>
      </c>
      <c r="C920">
        <v>113.20000000000007</v>
      </c>
      <c r="D920">
        <v>2.6</v>
      </c>
      <c r="E920">
        <v>111</v>
      </c>
      <c r="F920" s="19" t="b">
        <f t="shared" si="105"/>
        <v>0</v>
      </c>
      <c r="G920" s="20" t="b">
        <f t="shared" si="106"/>
        <v>0</v>
      </c>
      <c r="H920" s="20" t="b">
        <f t="shared" si="107"/>
        <v>0</v>
      </c>
      <c r="I920" s="20">
        <f t="shared" si="108"/>
        <v>111</v>
      </c>
      <c r="J920" s="20" t="b">
        <f t="shared" si="109"/>
        <v>0</v>
      </c>
      <c r="K920" s="21" t="b">
        <f t="shared" si="110"/>
        <v>0</v>
      </c>
    </row>
    <row r="921" spans="1:11" x14ac:dyDescent="0.25">
      <c r="A921" s="11">
        <v>40758.541666666664</v>
      </c>
      <c r="B921">
        <v>0</v>
      </c>
      <c r="C921">
        <v>113.20000000000007</v>
      </c>
      <c r="D921">
        <v>2.7</v>
      </c>
      <c r="E921">
        <v>101</v>
      </c>
      <c r="F921" s="19" t="b">
        <f t="shared" si="105"/>
        <v>0</v>
      </c>
      <c r="G921" s="20" t="b">
        <f t="shared" si="106"/>
        <v>0</v>
      </c>
      <c r="H921" s="20" t="b">
        <f t="shared" si="107"/>
        <v>0</v>
      </c>
      <c r="I921" s="20">
        <f t="shared" si="108"/>
        <v>101</v>
      </c>
      <c r="J921" s="20" t="b">
        <f t="shared" si="109"/>
        <v>0</v>
      </c>
      <c r="K921" s="21" t="b">
        <f t="shared" si="110"/>
        <v>0</v>
      </c>
    </row>
    <row r="922" spans="1:11" x14ac:dyDescent="0.25">
      <c r="A922" s="11">
        <v>40758.583333333336</v>
      </c>
      <c r="B922">
        <v>0</v>
      </c>
      <c r="C922">
        <v>113.20000000000007</v>
      </c>
      <c r="D922">
        <v>3.6</v>
      </c>
      <c r="E922">
        <v>105</v>
      </c>
      <c r="F922" s="19" t="b">
        <f t="shared" si="105"/>
        <v>0</v>
      </c>
      <c r="G922" s="20" t="b">
        <f t="shared" si="106"/>
        <v>0</v>
      </c>
      <c r="H922" s="20" t="b">
        <f t="shared" si="107"/>
        <v>0</v>
      </c>
      <c r="I922" s="20" t="b">
        <f t="shared" si="108"/>
        <v>0</v>
      </c>
      <c r="J922" s="20">
        <f t="shared" si="109"/>
        <v>105</v>
      </c>
      <c r="K922" s="21" t="b">
        <f t="shared" si="110"/>
        <v>0</v>
      </c>
    </row>
    <row r="923" spans="1:11" x14ac:dyDescent="0.25">
      <c r="A923" s="11">
        <v>40758.625</v>
      </c>
      <c r="B923">
        <v>0</v>
      </c>
      <c r="C923">
        <v>113.20000000000007</v>
      </c>
      <c r="D923">
        <v>3.7</v>
      </c>
      <c r="E923">
        <v>101</v>
      </c>
      <c r="F923" s="19" t="b">
        <f t="shared" si="105"/>
        <v>0</v>
      </c>
      <c r="G923" s="20" t="b">
        <f t="shared" si="106"/>
        <v>0</v>
      </c>
      <c r="H923" s="20" t="b">
        <f t="shared" si="107"/>
        <v>0</v>
      </c>
      <c r="I923" s="20" t="b">
        <f t="shared" si="108"/>
        <v>0</v>
      </c>
      <c r="J923" s="20">
        <f t="shared" si="109"/>
        <v>101</v>
      </c>
      <c r="K923" s="21" t="b">
        <f t="shared" si="110"/>
        <v>0</v>
      </c>
    </row>
    <row r="924" spans="1:11" x14ac:dyDescent="0.25">
      <c r="A924" s="11">
        <v>40758.666666666664</v>
      </c>
      <c r="B924">
        <v>0</v>
      </c>
      <c r="C924">
        <v>113.20000000000007</v>
      </c>
      <c r="D924">
        <v>3.1</v>
      </c>
      <c r="E924">
        <v>104</v>
      </c>
      <c r="F924" s="19" t="b">
        <f t="shared" si="105"/>
        <v>0</v>
      </c>
      <c r="G924" s="20" t="b">
        <f t="shared" si="106"/>
        <v>0</v>
      </c>
      <c r="H924" s="20" t="b">
        <f t="shared" si="107"/>
        <v>0</v>
      </c>
      <c r="I924" s="20">
        <f t="shared" si="108"/>
        <v>104</v>
      </c>
      <c r="J924" s="20" t="b">
        <f t="shared" si="109"/>
        <v>0</v>
      </c>
      <c r="K924" s="21" t="b">
        <f t="shared" si="110"/>
        <v>0</v>
      </c>
    </row>
    <row r="925" spans="1:11" x14ac:dyDescent="0.25">
      <c r="A925" s="11">
        <v>40758.708333333336</v>
      </c>
      <c r="B925">
        <v>0</v>
      </c>
      <c r="C925">
        <v>113.20000000000007</v>
      </c>
      <c r="D925">
        <v>3.1</v>
      </c>
      <c r="E925">
        <v>94</v>
      </c>
      <c r="F925" s="19" t="b">
        <f t="shared" si="105"/>
        <v>0</v>
      </c>
      <c r="G925" s="20" t="b">
        <f t="shared" si="106"/>
        <v>0</v>
      </c>
      <c r="H925" s="20" t="b">
        <f t="shared" si="107"/>
        <v>0</v>
      </c>
      <c r="I925" s="20">
        <f t="shared" si="108"/>
        <v>94</v>
      </c>
      <c r="J925" s="20" t="b">
        <f t="shared" si="109"/>
        <v>0</v>
      </c>
      <c r="K925" s="21" t="b">
        <f t="shared" si="110"/>
        <v>0</v>
      </c>
    </row>
    <row r="926" spans="1:11" x14ac:dyDescent="0.25">
      <c r="A926" s="11">
        <v>40758.75</v>
      </c>
      <c r="B926">
        <v>0</v>
      </c>
      <c r="C926">
        <v>113.20000000000007</v>
      </c>
      <c r="D926">
        <v>2.2999999999999998</v>
      </c>
      <c r="E926">
        <v>83</v>
      </c>
      <c r="F926" s="19" t="b">
        <f t="shared" si="105"/>
        <v>0</v>
      </c>
      <c r="G926" s="20" t="b">
        <f t="shared" si="106"/>
        <v>0</v>
      </c>
      <c r="H926" s="20">
        <f t="shared" si="107"/>
        <v>83</v>
      </c>
      <c r="I926" s="20" t="b">
        <f t="shared" si="108"/>
        <v>0</v>
      </c>
      <c r="J926" s="20" t="b">
        <f t="shared" si="109"/>
        <v>0</v>
      </c>
      <c r="K926" s="21" t="b">
        <f t="shared" si="110"/>
        <v>0</v>
      </c>
    </row>
    <row r="927" spans="1:11" x14ac:dyDescent="0.25">
      <c r="A927" s="11">
        <v>40758.791666666664</v>
      </c>
      <c r="B927">
        <v>0</v>
      </c>
      <c r="C927">
        <v>113.20000000000007</v>
      </c>
      <c r="D927">
        <v>1</v>
      </c>
      <c r="E927">
        <v>68</v>
      </c>
      <c r="F927" s="19" t="b">
        <f t="shared" si="105"/>
        <v>0</v>
      </c>
      <c r="G927" s="20">
        <f t="shared" si="106"/>
        <v>68</v>
      </c>
      <c r="H927" s="20" t="b">
        <f t="shared" si="107"/>
        <v>0</v>
      </c>
      <c r="I927" s="20" t="b">
        <f t="shared" si="108"/>
        <v>0</v>
      </c>
      <c r="J927" s="20" t="b">
        <f t="shared" si="109"/>
        <v>0</v>
      </c>
      <c r="K927" s="21" t="b">
        <f t="shared" si="110"/>
        <v>0</v>
      </c>
    </row>
    <row r="928" spans="1:11" x14ac:dyDescent="0.25">
      <c r="A928" s="11">
        <v>40758.833333333336</v>
      </c>
      <c r="B928">
        <v>8.6</v>
      </c>
      <c r="C928">
        <v>121.80000000000007</v>
      </c>
      <c r="D928">
        <v>3</v>
      </c>
      <c r="E928">
        <v>14</v>
      </c>
      <c r="F928" s="19" t="b">
        <f t="shared" si="105"/>
        <v>0</v>
      </c>
      <c r="G928" s="20" t="b">
        <f t="shared" si="106"/>
        <v>0</v>
      </c>
      <c r="H928" s="20" t="b">
        <f t="shared" si="107"/>
        <v>0</v>
      </c>
      <c r="I928" s="20">
        <f t="shared" si="108"/>
        <v>14</v>
      </c>
      <c r="J928" s="20" t="b">
        <f t="shared" si="109"/>
        <v>0</v>
      </c>
      <c r="K928" s="21" t="b">
        <f t="shared" si="110"/>
        <v>0</v>
      </c>
    </row>
    <row r="929" spans="1:11" x14ac:dyDescent="0.25">
      <c r="A929" s="11">
        <v>40758.875</v>
      </c>
      <c r="B929">
        <v>0.2</v>
      </c>
      <c r="C929">
        <v>122.00000000000007</v>
      </c>
      <c r="D929">
        <v>1.3</v>
      </c>
      <c r="E929">
        <v>313</v>
      </c>
      <c r="F929" s="19" t="b">
        <f t="shared" si="105"/>
        <v>0</v>
      </c>
      <c r="G929" s="20">
        <f t="shared" si="106"/>
        <v>313</v>
      </c>
      <c r="H929" s="20" t="b">
        <f t="shared" si="107"/>
        <v>0</v>
      </c>
      <c r="I929" s="20" t="b">
        <f t="shared" si="108"/>
        <v>0</v>
      </c>
      <c r="J929" s="20" t="b">
        <f t="shared" si="109"/>
        <v>0</v>
      </c>
      <c r="K929" s="21" t="b">
        <f t="shared" si="110"/>
        <v>0</v>
      </c>
    </row>
    <row r="930" spans="1:11" x14ac:dyDescent="0.25">
      <c r="A930" s="11">
        <v>40758.916666666664</v>
      </c>
      <c r="B930">
        <v>0</v>
      </c>
      <c r="C930">
        <v>122.00000000000007</v>
      </c>
      <c r="D930">
        <v>1.7</v>
      </c>
      <c r="E930">
        <v>162</v>
      </c>
      <c r="F930" s="19" t="b">
        <f t="shared" si="105"/>
        <v>0</v>
      </c>
      <c r="G930" s="20" t="b">
        <f t="shared" si="106"/>
        <v>0</v>
      </c>
      <c r="H930" s="20">
        <f t="shared" si="107"/>
        <v>162</v>
      </c>
      <c r="I930" s="20" t="b">
        <f t="shared" si="108"/>
        <v>0</v>
      </c>
      <c r="J930" s="20" t="b">
        <f t="shared" si="109"/>
        <v>0</v>
      </c>
      <c r="K930" s="21" t="b">
        <f t="shared" si="110"/>
        <v>0</v>
      </c>
    </row>
    <row r="931" spans="1:11" x14ac:dyDescent="0.25">
      <c r="A931" s="11">
        <v>40758.958333333336</v>
      </c>
      <c r="B931">
        <v>0</v>
      </c>
      <c r="C931">
        <v>122.00000000000007</v>
      </c>
      <c r="D931">
        <v>0.8</v>
      </c>
      <c r="E931">
        <v>305</v>
      </c>
      <c r="F931" s="19" t="b">
        <f t="shared" si="105"/>
        <v>0</v>
      </c>
      <c r="G931" s="20">
        <f t="shared" si="106"/>
        <v>305</v>
      </c>
      <c r="H931" s="20" t="b">
        <f t="shared" si="107"/>
        <v>0</v>
      </c>
      <c r="I931" s="20" t="b">
        <f t="shared" si="108"/>
        <v>0</v>
      </c>
      <c r="J931" s="20" t="b">
        <f t="shared" si="109"/>
        <v>0</v>
      </c>
      <c r="K931" s="21" t="b">
        <f t="shared" si="110"/>
        <v>0</v>
      </c>
    </row>
    <row r="932" spans="1:11" x14ac:dyDescent="0.25">
      <c r="A932" s="11">
        <v>40759</v>
      </c>
      <c r="B932">
        <v>0</v>
      </c>
      <c r="C932">
        <v>122.00000000000007</v>
      </c>
      <c r="D932">
        <v>1.2</v>
      </c>
      <c r="E932">
        <v>314</v>
      </c>
      <c r="F932" s="19" t="b">
        <f t="shared" si="105"/>
        <v>0</v>
      </c>
      <c r="G932" s="20">
        <f t="shared" si="106"/>
        <v>314</v>
      </c>
      <c r="H932" s="20" t="b">
        <f t="shared" si="107"/>
        <v>0</v>
      </c>
      <c r="I932" s="20" t="b">
        <f t="shared" si="108"/>
        <v>0</v>
      </c>
      <c r="J932" s="20" t="b">
        <f t="shared" si="109"/>
        <v>0</v>
      </c>
      <c r="K932" s="21" t="b">
        <f t="shared" si="110"/>
        <v>0</v>
      </c>
    </row>
    <row r="933" spans="1:11" x14ac:dyDescent="0.25">
      <c r="A933" s="11">
        <v>40759.041666666664</v>
      </c>
      <c r="B933">
        <v>0</v>
      </c>
      <c r="C933">
        <v>122.00000000000007</v>
      </c>
      <c r="D933">
        <v>0.7</v>
      </c>
      <c r="E933">
        <v>258</v>
      </c>
      <c r="F933" s="19" t="b">
        <f t="shared" si="105"/>
        <v>0</v>
      </c>
      <c r="G933" s="20">
        <f t="shared" si="106"/>
        <v>258</v>
      </c>
      <c r="H933" s="20" t="b">
        <f t="shared" si="107"/>
        <v>0</v>
      </c>
      <c r="I933" s="20" t="b">
        <f t="shared" si="108"/>
        <v>0</v>
      </c>
      <c r="J933" s="20" t="b">
        <f t="shared" si="109"/>
        <v>0</v>
      </c>
      <c r="K933" s="21" t="b">
        <f t="shared" si="110"/>
        <v>0</v>
      </c>
    </row>
    <row r="934" spans="1:11" x14ac:dyDescent="0.25">
      <c r="A934" s="11">
        <v>40759.083333333336</v>
      </c>
      <c r="B934">
        <v>0</v>
      </c>
      <c r="C934">
        <v>122.00000000000007</v>
      </c>
      <c r="D934">
        <v>0.8</v>
      </c>
      <c r="E934">
        <v>302</v>
      </c>
      <c r="F934" s="19" t="b">
        <f t="shared" si="105"/>
        <v>0</v>
      </c>
      <c r="G934" s="20">
        <f t="shared" si="106"/>
        <v>302</v>
      </c>
      <c r="H934" s="20" t="b">
        <f t="shared" si="107"/>
        <v>0</v>
      </c>
      <c r="I934" s="20" t="b">
        <f t="shared" si="108"/>
        <v>0</v>
      </c>
      <c r="J934" s="20" t="b">
        <f t="shared" si="109"/>
        <v>0</v>
      </c>
      <c r="K934" s="21" t="b">
        <f t="shared" si="110"/>
        <v>0</v>
      </c>
    </row>
    <row r="935" spans="1:11" x14ac:dyDescent="0.25">
      <c r="A935" s="11">
        <v>40759.125</v>
      </c>
      <c r="B935">
        <v>0</v>
      </c>
      <c r="C935">
        <v>122.00000000000007</v>
      </c>
      <c r="D935">
        <v>0.5</v>
      </c>
      <c r="E935">
        <v>259</v>
      </c>
      <c r="F935" s="19" t="b">
        <f t="shared" si="105"/>
        <v>0</v>
      </c>
      <c r="G935" s="20">
        <f t="shared" si="106"/>
        <v>259</v>
      </c>
      <c r="H935" s="20" t="b">
        <f t="shared" si="107"/>
        <v>0</v>
      </c>
      <c r="I935" s="20" t="b">
        <f t="shared" si="108"/>
        <v>0</v>
      </c>
      <c r="J935" s="20" t="b">
        <f t="shared" si="109"/>
        <v>0</v>
      </c>
      <c r="K935" s="21" t="b">
        <f t="shared" si="110"/>
        <v>0</v>
      </c>
    </row>
    <row r="936" spans="1:11" x14ac:dyDescent="0.25">
      <c r="A936" s="11">
        <v>40759.166666666664</v>
      </c>
      <c r="B936">
        <v>0</v>
      </c>
      <c r="C936">
        <v>122.00000000000007</v>
      </c>
      <c r="D936">
        <v>0.7</v>
      </c>
      <c r="E936">
        <v>259</v>
      </c>
      <c r="F936" s="19" t="b">
        <f t="shared" si="105"/>
        <v>0</v>
      </c>
      <c r="G936" s="20">
        <f t="shared" si="106"/>
        <v>259</v>
      </c>
      <c r="H936" s="20" t="b">
        <f t="shared" si="107"/>
        <v>0</v>
      </c>
      <c r="I936" s="20" t="b">
        <f t="shared" si="108"/>
        <v>0</v>
      </c>
      <c r="J936" s="20" t="b">
        <f t="shared" si="109"/>
        <v>0</v>
      </c>
      <c r="K936" s="21" t="b">
        <f t="shared" si="110"/>
        <v>0</v>
      </c>
    </row>
    <row r="937" spans="1:11" x14ac:dyDescent="0.25">
      <c r="A937" s="11">
        <v>40759.208333333336</v>
      </c>
      <c r="B937">
        <v>0</v>
      </c>
      <c r="C937">
        <v>122.00000000000007</v>
      </c>
      <c r="D937">
        <v>0.5</v>
      </c>
      <c r="E937">
        <v>77</v>
      </c>
      <c r="F937" s="19" t="b">
        <f t="shared" si="105"/>
        <v>0</v>
      </c>
      <c r="G937" s="20">
        <f t="shared" si="106"/>
        <v>77</v>
      </c>
      <c r="H937" s="20" t="b">
        <f t="shared" si="107"/>
        <v>0</v>
      </c>
      <c r="I937" s="20" t="b">
        <f t="shared" si="108"/>
        <v>0</v>
      </c>
      <c r="J937" s="20" t="b">
        <f t="shared" si="109"/>
        <v>0</v>
      </c>
      <c r="K937" s="21" t="b">
        <f t="shared" si="110"/>
        <v>0</v>
      </c>
    </row>
    <row r="938" spans="1:11" x14ac:dyDescent="0.25">
      <c r="A938" s="11">
        <v>40759.25</v>
      </c>
      <c r="B938">
        <v>0</v>
      </c>
      <c r="C938">
        <v>122.00000000000007</v>
      </c>
      <c r="D938">
        <v>0.6</v>
      </c>
      <c r="E938">
        <v>288</v>
      </c>
      <c r="F938" s="19" t="b">
        <f t="shared" si="105"/>
        <v>0</v>
      </c>
      <c r="G938" s="20">
        <f t="shared" si="106"/>
        <v>288</v>
      </c>
      <c r="H938" s="20" t="b">
        <f t="shared" si="107"/>
        <v>0</v>
      </c>
      <c r="I938" s="20" t="b">
        <f t="shared" si="108"/>
        <v>0</v>
      </c>
      <c r="J938" s="20" t="b">
        <f t="shared" si="109"/>
        <v>0</v>
      </c>
      <c r="K938" s="21" t="b">
        <f t="shared" si="110"/>
        <v>0</v>
      </c>
    </row>
    <row r="939" spans="1:11" x14ac:dyDescent="0.25">
      <c r="A939" s="11">
        <v>40759.291666666664</v>
      </c>
      <c r="B939">
        <v>0.2</v>
      </c>
      <c r="C939">
        <v>122.20000000000007</v>
      </c>
      <c r="D939">
        <v>0.5</v>
      </c>
      <c r="E939">
        <v>192</v>
      </c>
      <c r="F939" s="19" t="b">
        <f t="shared" si="105"/>
        <v>0</v>
      </c>
      <c r="G939" s="20">
        <f t="shared" si="106"/>
        <v>192</v>
      </c>
      <c r="H939" s="20" t="b">
        <f t="shared" si="107"/>
        <v>0</v>
      </c>
      <c r="I939" s="20" t="b">
        <f t="shared" si="108"/>
        <v>0</v>
      </c>
      <c r="J939" s="20" t="b">
        <f t="shared" si="109"/>
        <v>0</v>
      </c>
      <c r="K939" s="21" t="b">
        <f t="shared" si="110"/>
        <v>0</v>
      </c>
    </row>
    <row r="940" spans="1:11" x14ac:dyDescent="0.25">
      <c r="A940" s="11">
        <v>40759.333333333336</v>
      </c>
      <c r="B940">
        <v>0</v>
      </c>
      <c r="C940">
        <v>122.20000000000007</v>
      </c>
      <c r="D940">
        <v>1.1000000000000001</v>
      </c>
      <c r="E940">
        <v>205</v>
      </c>
      <c r="F940" s="19" t="b">
        <f t="shared" si="105"/>
        <v>0</v>
      </c>
      <c r="G940" s="20">
        <f t="shared" si="106"/>
        <v>205</v>
      </c>
      <c r="H940" s="20" t="b">
        <f t="shared" si="107"/>
        <v>0</v>
      </c>
      <c r="I940" s="20" t="b">
        <f t="shared" si="108"/>
        <v>0</v>
      </c>
      <c r="J940" s="20" t="b">
        <f t="shared" si="109"/>
        <v>0</v>
      </c>
      <c r="K940" s="21" t="b">
        <f t="shared" si="110"/>
        <v>0</v>
      </c>
    </row>
    <row r="941" spans="1:11" x14ac:dyDescent="0.25">
      <c r="A941" s="11">
        <v>40759.375</v>
      </c>
      <c r="B941">
        <v>0</v>
      </c>
      <c r="C941">
        <v>122.20000000000007</v>
      </c>
      <c r="D941">
        <v>1.9</v>
      </c>
      <c r="E941">
        <v>229</v>
      </c>
      <c r="F941" s="19" t="b">
        <f t="shared" si="105"/>
        <v>0</v>
      </c>
      <c r="G941" s="20" t="b">
        <f t="shared" si="106"/>
        <v>0</v>
      </c>
      <c r="H941" s="20">
        <f t="shared" si="107"/>
        <v>229</v>
      </c>
      <c r="I941" s="20" t="b">
        <f t="shared" si="108"/>
        <v>0</v>
      </c>
      <c r="J941" s="20" t="b">
        <f t="shared" si="109"/>
        <v>0</v>
      </c>
      <c r="K941" s="21" t="b">
        <f t="shared" si="110"/>
        <v>0</v>
      </c>
    </row>
    <row r="942" spans="1:11" x14ac:dyDescent="0.25">
      <c r="A942" s="11">
        <v>40759.416666666664</v>
      </c>
      <c r="B942">
        <v>0</v>
      </c>
      <c r="C942">
        <v>122.20000000000007</v>
      </c>
      <c r="D942">
        <v>0.9</v>
      </c>
      <c r="E942">
        <v>212</v>
      </c>
      <c r="F942" s="19" t="b">
        <f t="shared" si="105"/>
        <v>0</v>
      </c>
      <c r="G942" s="20">
        <f t="shared" si="106"/>
        <v>212</v>
      </c>
      <c r="H942" s="20" t="b">
        <f t="shared" si="107"/>
        <v>0</v>
      </c>
      <c r="I942" s="20" t="b">
        <f t="shared" si="108"/>
        <v>0</v>
      </c>
      <c r="J942" s="20" t="b">
        <f t="shared" si="109"/>
        <v>0</v>
      </c>
      <c r="K942" s="21" t="b">
        <f t="shared" si="110"/>
        <v>0</v>
      </c>
    </row>
    <row r="943" spans="1:11" x14ac:dyDescent="0.25">
      <c r="A943" s="11">
        <v>40759.458333333336</v>
      </c>
      <c r="B943">
        <v>0</v>
      </c>
      <c r="C943">
        <v>122.20000000000007</v>
      </c>
      <c r="D943">
        <v>1</v>
      </c>
      <c r="E943">
        <v>164</v>
      </c>
      <c r="F943" s="19" t="b">
        <f t="shared" si="105"/>
        <v>0</v>
      </c>
      <c r="G943" s="20">
        <f t="shared" si="106"/>
        <v>164</v>
      </c>
      <c r="H943" s="20" t="b">
        <f t="shared" si="107"/>
        <v>0</v>
      </c>
      <c r="I943" s="20" t="b">
        <f t="shared" si="108"/>
        <v>0</v>
      </c>
      <c r="J943" s="20" t="b">
        <f t="shared" si="109"/>
        <v>0</v>
      </c>
      <c r="K943" s="21" t="b">
        <f t="shared" si="110"/>
        <v>0</v>
      </c>
    </row>
    <row r="944" spans="1:11" x14ac:dyDescent="0.25">
      <c r="A944" s="11">
        <v>40759.5</v>
      </c>
      <c r="B944">
        <v>0</v>
      </c>
      <c r="C944">
        <v>122.20000000000007</v>
      </c>
      <c r="D944">
        <v>1.3</v>
      </c>
      <c r="E944">
        <v>342</v>
      </c>
      <c r="F944" s="19" t="b">
        <f t="shared" si="105"/>
        <v>0</v>
      </c>
      <c r="G944" s="20">
        <f t="shared" si="106"/>
        <v>342</v>
      </c>
      <c r="H944" s="20" t="b">
        <f t="shared" si="107"/>
        <v>0</v>
      </c>
      <c r="I944" s="20" t="b">
        <f t="shared" si="108"/>
        <v>0</v>
      </c>
      <c r="J944" s="20" t="b">
        <f t="shared" si="109"/>
        <v>0</v>
      </c>
      <c r="K944" s="21" t="b">
        <f t="shared" si="110"/>
        <v>0</v>
      </c>
    </row>
    <row r="945" spans="1:11" x14ac:dyDescent="0.25">
      <c r="A945" s="11">
        <v>40759.541666666664</v>
      </c>
      <c r="B945">
        <v>0</v>
      </c>
      <c r="C945">
        <v>122.20000000000007</v>
      </c>
      <c r="D945">
        <v>1.8</v>
      </c>
      <c r="E945">
        <v>88</v>
      </c>
      <c r="F945" s="19" t="b">
        <f t="shared" si="105"/>
        <v>0</v>
      </c>
      <c r="G945" s="20" t="b">
        <f t="shared" si="106"/>
        <v>0</v>
      </c>
      <c r="H945" s="20">
        <f t="shared" si="107"/>
        <v>88</v>
      </c>
      <c r="I945" s="20" t="b">
        <f t="shared" si="108"/>
        <v>0</v>
      </c>
      <c r="J945" s="20" t="b">
        <f t="shared" si="109"/>
        <v>0</v>
      </c>
      <c r="K945" s="21" t="b">
        <f t="shared" si="110"/>
        <v>0</v>
      </c>
    </row>
    <row r="946" spans="1:11" x14ac:dyDescent="0.25">
      <c r="A946" s="11">
        <v>40759.583333333336</v>
      </c>
      <c r="B946">
        <v>0</v>
      </c>
      <c r="C946">
        <v>122.20000000000007</v>
      </c>
      <c r="D946">
        <v>1.5</v>
      </c>
      <c r="E946">
        <v>95</v>
      </c>
      <c r="F946" s="19" t="b">
        <f t="shared" si="105"/>
        <v>0</v>
      </c>
      <c r="G946" s="20" t="b">
        <f t="shared" si="106"/>
        <v>0</v>
      </c>
      <c r="H946" s="20">
        <f t="shared" si="107"/>
        <v>95</v>
      </c>
      <c r="I946" s="20" t="b">
        <f t="shared" si="108"/>
        <v>0</v>
      </c>
      <c r="J946" s="20" t="b">
        <f t="shared" si="109"/>
        <v>0</v>
      </c>
      <c r="K946" s="21" t="b">
        <f t="shared" si="110"/>
        <v>0</v>
      </c>
    </row>
    <row r="947" spans="1:11" x14ac:dyDescent="0.25">
      <c r="A947" s="11">
        <v>40759.625</v>
      </c>
      <c r="B947">
        <v>0</v>
      </c>
      <c r="C947">
        <v>122.20000000000007</v>
      </c>
      <c r="D947">
        <v>1.5</v>
      </c>
      <c r="E947">
        <v>75</v>
      </c>
      <c r="F947" s="19" t="b">
        <f t="shared" si="105"/>
        <v>0</v>
      </c>
      <c r="G947" s="20" t="b">
        <f t="shared" si="106"/>
        <v>0</v>
      </c>
      <c r="H947" s="20">
        <f t="shared" si="107"/>
        <v>75</v>
      </c>
      <c r="I947" s="20" t="b">
        <f t="shared" si="108"/>
        <v>0</v>
      </c>
      <c r="J947" s="20" t="b">
        <f t="shared" si="109"/>
        <v>0</v>
      </c>
      <c r="K947" s="21" t="b">
        <f t="shared" si="110"/>
        <v>0</v>
      </c>
    </row>
    <row r="948" spans="1:11" x14ac:dyDescent="0.25">
      <c r="A948" s="11">
        <v>40759.666666666664</v>
      </c>
      <c r="B948">
        <v>0</v>
      </c>
      <c r="C948">
        <v>122.20000000000007</v>
      </c>
      <c r="D948">
        <v>1.2</v>
      </c>
      <c r="E948">
        <v>85</v>
      </c>
      <c r="F948" s="19" t="b">
        <f t="shared" si="105"/>
        <v>0</v>
      </c>
      <c r="G948" s="20">
        <f t="shared" si="106"/>
        <v>85</v>
      </c>
      <c r="H948" s="20" t="b">
        <f t="shared" si="107"/>
        <v>0</v>
      </c>
      <c r="I948" s="20" t="b">
        <f t="shared" si="108"/>
        <v>0</v>
      </c>
      <c r="J948" s="20" t="b">
        <f t="shared" si="109"/>
        <v>0</v>
      </c>
      <c r="K948" s="21" t="b">
        <f t="shared" si="110"/>
        <v>0</v>
      </c>
    </row>
    <row r="949" spans="1:11" x14ac:dyDescent="0.25">
      <c r="A949" s="11">
        <v>40759.708333333336</v>
      </c>
      <c r="B949">
        <v>0</v>
      </c>
      <c r="C949">
        <v>122.20000000000007</v>
      </c>
      <c r="D949">
        <v>1.7</v>
      </c>
      <c r="E949">
        <v>69</v>
      </c>
      <c r="F949" s="19" t="b">
        <f t="shared" ref="F949:F1012" si="111">IF(D949&lt;0.5,E949)</f>
        <v>0</v>
      </c>
      <c r="G949" s="20" t="b">
        <f t="shared" ref="G949:G1012" si="112">IF(D949&lt;1.5,IF(D949&gt;=0.5,E949))</f>
        <v>0</v>
      </c>
      <c r="H949" s="20">
        <f t="shared" ref="H949:H1012" si="113">IF(D949&lt;2.5,IF(D949&gt;=1.5,E949))</f>
        <v>69</v>
      </c>
      <c r="I949" s="20" t="b">
        <f t="shared" ref="I949:I1012" si="114">IF(D949&lt;3.5,IF(D949&gt;=2.5,E949))</f>
        <v>0</v>
      </c>
      <c r="J949" s="20" t="b">
        <f t="shared" ref="J949:J1012" si="115">IF(D949&lt;4.5,IF(D949&gt;=3.5,E949))</f>
        <v>0</v>
      </c>
      <c r="K949" s="21" t="b">
        <f t="shared" ref="K949:K1012" si="116">IF(D949&gt;=4.5,E949)</f>
        <v>0</v>
      </c>
    </row>
    <row r="950" spans="1:11" x14ac:dyDescent="0.25">
      <c r="A950" s="11">
        <v>40759.75</v>
      </c>
      <c r="B950">
        <v>0</v>
      </c>
      <c r="C950">
        <v>122.20000000000007</v>
      </c>
      <c r="D950">
        <v>1.6</v>
      </c>
      <c r="E950">
        <v>66</v>
      </c>
      <c r="F950" s="19" t="b">
        <f t="shared" si="111"/>
        <v>0</v>
      </c>
      <c r="G950" s="20" t="b">
        <f t="shared" si="112"/>
        <v>0</v>
      </c>
      <c r="H950" s="20">
        <f t="shared" si="113"/>
        <v>66</v>
      </c>
      <c r="I950" s="20" t="b">
        <f t="shared" si="114"/>
        <v>0</v>
      </c>
      <c r="J950" s="20" t="b">
        <f t="shared" si="115"/>
        <v>0</v>
      </c>
      <c r="K950" s="21" t="b">
        <f t="shared" si="116"/>
        <v>0</v>
      </c>
    </row>
    <row r="951" spans="1:11" x14ac:dyDescent="0.25">
      <c r="A951" s="11">
        <v>40759.791666666664</v>
      </c>
      <c r="B951">
        <v>0</v>
      </c>
      <c r="C951">
        <v>122.20000000000007</v>
      </c>
      <c r="D951">
        <v>1.4</v>
      </c>
      <c r="E951">
        <v>70</v>
      </c>
      <c r="F951" s="19" t="b">
        <f t="shared" si="111"/>
        <v>0</v>
      </c>
      <c r="G951" s="20">
        <f t="shared" si="112"/>
        <v>70</v>
      </c>
      <c r="H951" s="20" t="b">
        <f t="shared" si="113"/>
        <v>0</v>
      </c>
      <c r="I951" s="20" t="b">
        <f t="shared" si="114"/>
        <v>0</v>
      </c>
      <c r="J951" s="20" t="b">
        <f t="shared" si="115"/>
        <v>0</v>
      </c>
      <c r="K951" s="21" t="b">
        <f t="shared" si="116"/>
        <v>0</v>
      </c>
    </row>
    <row r="952" spans="1:11" x14ac:dyDescent="0.25">
      <c r="A952" s="11">
        <v>40759.833333333336</v>
      </c>
      <c r="B952">
        <v>0</v>
      </c>
      <c r="C952">
        <v>122.20000000000007</v>
      </c>
      <c r="D952">
        <v>1.2</v>
      </c>
      <c r="E952">
        <v>33</v>
      </c>
      <c r="F952" s="19" t="b">
        <f t="shared" si="111"/>
        <v>0</v>
      </c>
      <c r="G952" s="20">
        <f t="shared" si="112"/>
        <v>33</v>
      </c>
      <c r="H952" s="20" t="b">
        <f t="shared" si="113"/>
        <v>0</v>
      </c>
      <c r="I952" s="20" t="b">
        <f t="shared" si="114"/>
        <v>0</v>
      </c>
      <c r="J952" s="20" t="b">
        <f t="shared" si="115"/>
        <v>0</v>
      </c>
      <c r="K952" s="21" t="b">
        <f t="shared" si="116"/>
        <v>0</v>
      </c>
    </row>
    <row r="953" spans="1:11" x14ac:dyDescent="0.25">
      <c r="A953" s="11">
        <v>40759.875</v>
      </c>
      <c r="B953">
        <v>0</v>
      </c>
      <c r="C953">
        <v>122.20000000000007</v>
      </c>
      <c r="D953">
        <v>1.7</v>
      </c>
      <c r="E953">
        <v>77</v>
      </c>
      <c r="F953" s="19" t="b">
        <f t="shared" si="111"/>
        <v>0</v>
      </c>
      <c r="G953" s="20" t="b">
        <f t="shared" si="112"/>
        <v>0</v>
      </c>
      <c r="H953" s="20">
        <f t="shared" si="113"/>
        <v>77</v>
      </c>
      <c r="I953" s="20" t="b">
        <f t="shared" si="114"/>
        <v>0</v>
      </c>
      <c r="J953" s="20" t="b">
        <f t="shared" si="115"/>
        <v>0</v>
      </c>
      <c r="K953" s="21" t="b">
        <f t="shared" si="116"/>
        <v>0</v>
      </c>
    </row>
    <row r="954" spans="1:11" x14ac:dyDescent="0.25">
      <c r="A954" s="11">
        <v>40759.916666666664</v>
      </c>
      <c r="B954">
        <v>0</v>
      </c>
      <c r="C954">
        <v>122.20000000000007</v>
      </c>
      <c r="D954">
        <v>1.6</v>
      </c>
      <c r="E954">
        <v>284</v>
      </c>
      <c r="F954" s="19" t="b">
        <f t="shared" si="111"/>
        <v>0</v>
      </c>
      <c r="G954" s="20" t="b">
        <f t="shared" si="112"/>
        <v>0</v>
      </c>
      <c r="H954" s="20">
        <f t="shared" si="113"/>
        <v>284</v>
      </c>
      <c r="I954" s="20" t="b">
        <f t="shared" si="114"/>
        <v>0</v>
      </c>
      <c r="J954" s="20" t="b">
        <f t="shared" si="115"/>
        <v>0</v>
      </c>
      <c r="K954" s="21" t="b">
        <f t="shared" si="116"/>
        <v>0</v>
      </c>
    </row>
    <row r="955" spans="1:11" x14ac:dyDescent="0.25">
      <c r="A955" s="11">
        <v>40759.958333333336</v>
      </c>
      <c r="B955">
        <v>0</v>
      </c>
      <c r="C955">
        <v>122.20000000000007</v>
      </c>
      <c r="D955">
        <v>1.2</v>
      </c>
      <c r="E955">
        <v>70</v>
      </c>
      <c r="F955" s="19" t="b">
        <f t="shared" si="111"/>
        <v>0</v>
      </c>
      <c r="G955" s="20">
        <f t="shared" si="112"/>
        <v>70</v>
      </c>
      <c r="H955" s="20" t="b">
        <f t="shared" si="113"/>
        <v>0</v>
      </c>
      <c r="I955" s="20" t="b">
        <f t="shared" si="114"/>
        <v>0</v>
      </c>
      <c r="J955" s="20" t="b">
        <f t="shared" si="115"/>
        <v>0</v>
      </c>
      <c r="K955" s="21" t="b">
        <f t="shared" si="116"/>
        <v>0</v>
      </c>
    </row>
    <row r="956" spans="1:11" x14ac:dyDescent="0.25">
      <c r="A956" s="11">
        <v>40760</v>
      </c>
      <c r="B956">
        <v>0</v>
      </c>
      <c r="C956">
        <v>122.20000000000007</v>
      </c>
      <c r="D956">
        <v>0.6</v>
      </c>
      <c r="E956">
        <v>24</v>
      </c>
      <c r="F956" s="19" t="b">
        <f t="shared" si="111"/>
        <v>0</v>
      </c>
      <c r="G956" s="20">
        <f t="shared" si="112"/>
        <v>24</v>
      </c>
      <c r="H956" s="20" t="b">
        <f t="shared" si="113"/>
        <v>0</v>
      </c>
      <c r="I956" s="20" t="b">
        <f t="shared" si="114"/>
        <v>0</v>
      </c>
      <c r="J956" s="20" t="b">
        <f t="shared" si="115"/>
        <v>0</v>
      </c>
      <c r="K956" s="21" t="b">
        <f t="shared" si="116"/>
        <v>0</v>
      </c>
    </row>
    <row r="957" spans="1:11" x14ac:dyDescent="0.25">
      <c r="A957" s="11">
        <v>40760.041666666664</v>
      </c>
      <c r="B957">
        <v>0</v>
      </c>
      <c r="C957">
        <v>122.20000000000007</v>
      </c>
      <c r="D957">
        <v>0.9</v>
      </c>
      <c r="E957">
        <v>344</v>
      </c>
      <c r="F957" s="19" t="b">
        <f t="shared" si="111"/>
        <v>0</v>
      </c>
      <c r="G957" s="20">
        <f t="shared" si="112"/>
        <v>344</v>
      </c>
      <c r="H957" s="20" t="b">
        <f t="shared" si="113"/>
        <v>0</v>
      </c>
      <c r="I957" s="20" t="b">
        <f t="shared" si="114"/>
        <v>0</v>
      </c>
      <c r="J957" s="20" t="b">
        <f t="shared" si="115"/>
        <v>0</v>
      </c>
      <c r="K957" s="21" t="b">
        <f t="shared" si="116"/>
        <v>0</v>
      </c>
    </row>
    <row r="958" spans="1:11" x14ac:dyDescent="0.25">
      <c r="A958" s="11">
        <v>40760.083333333336</v>
      </c>
      <c r="B958">
        <v>0</v>
      </c>
      <c r="C958">
        <v>122.20000000000007</v>
      </c>
      <c r="D958">
        <v>0.9</v>
      </c>
      <c r="E958">
        <v>17</v>
      </c>
      <c r="F958" s="19" t="b">
        <f t="shared" si="111"/>
        <v>0</v>
      </c>
      <c r="G958" s="20">
        <f t="shared" si="112"/>
        <v>17</v>
      </c>
      <c r="H958" s="20" t="b">
        <f t="shared" si="113"/>
        <v>0</v>
      </c>
      <c r="I958" s="20" t="b">
        <f t="shared" si="114"/>
        <v>0</v>
      </c>
      <c r="J958" s="20" t="b">
        <f t="shared" si="115"/>
        <v>0</v>
      </c>
      <c r="K958" s="21" t="b">
        <f t="shared" si="116"/>
        <v>0</v>
      </c>
    </row>
    <row r="959" spans="1:11" x14ac:dyDescent="0.25">
      <c r="A959" s="11">
        <v>40760.125</v>
      </c>
      <c r="B959">
        <v>0</v>
      </c>
      <c r="C959">
        <v>122.20000000000007</v>
      </c>
      <c r="D959">
        <v>0.7</v>
      </c>
      <c r="E959">
        <v>79</v>
      </c>
      <c r="F959" s="19" t="b">
        <f t="shared" si="111"/>
        <v>0</v>
      </c>
      <c r="G959" s="20">
        <f t="shared" si="112"/>
        <v>79</v>
      </c>
      <c r="H959" s="20" t="b">
        <f t="shared" si="113"/>
        <v>0</v>
      </c>
      <c r="I959" s="20" t="b">
        <f t="shared" si="114"/>
        <v>0</v>
      </c>
      <c r="J959" s="20" t="b">
        <f t="shared" si="115"/>
        <v>0</v>
      </c>
      <c r="K959" s="21" t="b">
        <f t="shared" si="116"/>
        <v>0</v>
      </c>
    </row>
    <row r="960" spans="1:11" x14ac:dyDescent="0.25">
      <c r="A960" s="11">
        <v>40760.166666666664</v>
      </c>
      <c r="B960">
        <v>0.4</v>
      </c>
      <c r="C960">
        <v>122.60000000000008</v>
      </c>
      <c r="D960">
        <v>0.7</v>
      </c>
      <c r="E960">
        <v>64</v>
      </c>
      <c r="F960" s="19" t="b">
        <f t="shared" si="111"/>
        <v>0</v>
      </c>
      <c r="G960" s="20">
        <f t="shared" si="112"/>
        <v>64</v>
      </c>
      <c r="H960" s="20" t="b">
        <f t="shared" si="113"/>
        <v>0</v>
      </c>
      <c r="I960" s="20" t="b">
        <f t="shared" si="114"/>
        <v>0</v>
      </c>
      <c r="J960" s="20" t="b">
        <f t="shared" si="115"/>
        <v>0</v>
      </c>
      <c r="K960" s="21" t="b">
        <f t="shared" si="116"/>
        <v>0</v>
      </c>
    </row>
    <row r="961" spans="1:11" x14ac:dyDescent="0.25">
      <c r="A961" s="11">
        <v>40760.208333333336</v>
      </c>
      <c r="B961">
        <v>0</v>
      </c>
      <c r="C961">
        <v>122.60000000000008</v>
      </c>
      <c r="D961">
        <v>1</v>
      </c>
      <c r="E961">
        <v>280</v>
      </c>
      <c r="F961" s="19" t="b">
        <f t="shared" si="111"/>
        <v>0</v>
      </c>
      <c r="G961" s="20">
        <f t="shared" si="112"/>
        <v>280</v>
      </c>
      <c r="H961" s="20" t="b">
        <f t="shared" si="113"/>
        <v>0</v>
      </c>
      <c r="I961" s="20" t="b">
        <f t="shared" si="114"/>
        <v>0</v>
      </c>
      <c r="J961" s="20" t="b">
        <f t="shared" si="115"/>
        <v>0</v>
      </c>
      <c r="K961" s="21" t="b">
        <f t="shared" si="116"/>
        <v>0</v>
      </c>
    </row>
    <row r="962" spans="1:11" x14ac:dyDescent="0.25">
      <c r="A962" s="11">
        <v>40760.25</v>
      </c>
      <c r="B962">
        <v>0</v>
      </c>
      <c r="C962">
        <v>122.60000000000008</v>
      </c>
      <c r="D962">
        <v>0.8</v>
      </c>
      <c r="E962">
        <v>345</v>
      </c>
      <c r="F962" s="19" t="b">
        <f t="shared" si="111"/>
        <v>0</v>
      </c>
      <c r="G962" s="20">
        <f t="shared" si="112"/>
        <v>345</v>
      </c>
      <c r="H962" s="20" t="b">
        <f t="shared" si="113"/>
        <v>0</v>
      </c>
      <c r="I962" s="20" t="b">
        <f t="shared" si="114"/>
        <v>0</v>
      </c>
      <c r="J962" s="20" t="b">
        <f t="shared" si="115"/>
        <v>0</v>
      </c>
      <c r="K962" s="21" t="b">
        <f t="shared" si="116"/>
        <v>0</v>
      </c>
    </row>
    <row r="963" spans="1:11" x14ac:dyDescent="0.25">
      <c r="A963" s="11">
        <v>40760.291666666664</v>
      </c>
      <c r="B963">
        <v>0</v>
      </c>
      <c r="C963">
        <v>122.60000000000008</v>
      </c>
      <c r="D963">
        <v>0.9</v>
      </c>
      <c r="E963">
        <v>21</v>
      </c>
      <c r="F963" s="19" t="b">
        <f t="shared" si="111"/>
        <v>0</v>
      </c>
      <c r="G963" s="20">
        <f t="shared" si="112"/>
        <v>21</v>
      </c>
      <c r="H963" s="20" t="b">
        <f t="shared" si="113"/>
        <v>0</v>
      </c>
      <c r="I963" s="20" t="b">
        <f t="shared" si="114"/>
        <v>0</v>
      </c>
      <c r="J963" s="20" t="b">
        <f t="shared" si="115"/>
        <v>0</v>
      </c>
      <c r="K963" s="21" t="b">
        <f t="shared" si="116"/>
        <v>0</v>
      </c>
    </row>
    <row r="964" spans="1:11" x14ac:dyDescent="0.25">
      <c r="A964" s="11">
        <v>40760.333333333336</v>
      </c>
      <c r="B964">
        <v>0</v>
      </c>
      <c r="C964">
        <v>122.60000000000008</v>
      </c>
      <c r="D964">
        <v>0.6</v>
      </c>
      <c r="E964">
        <v>169</v>
      </c>
      <c r="F964" s="19" t="b">
        <f t="shared" si="111"/>
        <v>0</v>
      </c>
      <c r="G964" s="20">
        <f t="shared" si="112"/>
        <v>169</v>
      </c>
      <c r="H964" s="20" t="b">
        <f t="shared" si="113"/>
        <v>0</v>
      </c>
      <c r="I964" s="20" t="b">
        <f t="shared" si="114"/>
        <v>0</v>
      </c>
      <c r="J964" s="20" t="b">
        <f t="shared" si="115"/>
        <v>0</v>
      </c>
      <c r="K964" s="21" t="b">
        <f t="shared" si="116"/>
        <v>0</v>
      </c>
    </row>
    <row r="965" spans="1:11" x14ac:dyDescent="0.25">
      <c r="A965" s="11">
        <v>40760.375</v>
      </c>
      <c r="B965">
        <v>0</v>
      </c>
      <c r="C965">
        <v>122.60000000000008</v>
      </c>
      <c r="D965">
        <v>1.2</v>
      </c>
      <c r="E965">
        <v>88</v>
      </c>
      <c r="F965" s="19" t="b">
        <f t="shared" si="111"/>
        <v>0</v>
      </c>
      <c r="G965" s="20">
        <f t="shared" si="112"/>
        <v>88</v>
      </c>
      <c r="H965" s="20" t="b">
        <f t="shared" si="113"/>
        <v>0</v>
      </c>
      <c r="I965" s="20" t="b">
        <f t="shared" si="114"/>
        <v>0</v>
      </c>
      <c r="J965" s="20" t="b">
        <f t="shared" si="115"/>
        <v>0</v>
      </c>
      <c r="K965" s="21" t="b">
        <f t="shared" si="116"/>
        <v>0</v>
      </c>
    </row>
    <row r="966" spans="1:11" x14ac:dyDescent="0.25">
      <c r="A966" s="11">
        <v>40760.416666666664</v>
      </c>
      <c r="B966">
        <v>0</v>
      </c>
      <c r="C966">
        <v>122.60000000000008</v>
      </c>
      <c r="D966">
        <v>1.5</v>
      </c>
      <c r="E966">
        <v>129</v>
      </c>
      <c r="F966" s="19" t="b">
        <f t="shared" si="111"/>
        <v>0</v>
      </c>
      <c r="G966" s="20" t="b">
        <f t="shared" si="112"/>
        <v>0</v>
      </c>
      <c r="H966" s="20">
        <f t="shared" si="113"/>
        <v>129</v>
      </c>
      <c r="I966" s="20" t="b">
        <f t="shared" si="114"/>
        <v>0</v>
      </c>
      <c r="J966" s="20" t="b">
        <f t="shared" si="115"/>
        <v>0</v>
      </c>
      <c r="K966" s="21" t="b">
        <f t="shared" si="116"/>
        <v>0</v>
      </c>
    </row>
    <row r="967" spans="1:11" x14ac:dyDescent="0.25">
      <c r="A967" s="11">
        <v>40760.458333333336</v>
      </c>
      <c r="B967">
        <v>0</v>
      </c>
      <c r="C967">
        <v>122.60000000000008</v>
      </c>
      <c r="D967">
        <v>1</v>
      </c>
      <c r="E967">
        <v>148</v>
      </c>
      <c r="F967" s="19" t="b">
        <f t="shared" si="111"/>
        <v>0</v>
      </c>
      <c r="G967" s="20">
        <f t="shared" si="112"/>
        <v>148</v>
      </c>
      <c r="H967" s="20" t="b">
        <f t="shared" si="113"/>
        <v>0</v>
      </c>
      <c r="I967" s="20" t="b">
        <f t="shared" si="114"/>
        <v>0</v>
      </c>
      <c r="J967" s="20" t="b">
        <f t="shared" si="115"/>
        <v>0</v>
      </c>
      <c r="K967" s="21" t="b">
        <f t="shared" si="116"/>
        <v>0</v>
      </c>
    </row>
    <row r="968" spans="1:11" x14ac:dyDescent="0.25">
      <c r="A968" s="11">
        <v>40760.5</v>
      </c>
      <c r="B968">
        <v>0</v>
      </c>
      <c r="C968">
        <v>122.60000000000008</v>
      </c>
      <c r="D968">
        <v>2.1</v>
      </c>
      <c r="E968">
        <v>102</v>
      </c>
      <c r="F968" s="19" t="b">
        <f t="shared" si="111"/>
        <v>0</v>
      </c>
      <c r="G968" s="20" t="b">
        <f t="shared" si="112"/>
        <v>0</v>
      </c>
      <c r="H968" s="20">
        <f t="shared" si="113"/>
        <v>102</v>
      </c>
      <c r="I968" s="20" t="b">
        <f t="shared" si="114"/>
        <v>0</v>
      </c>
      <c r="J968" s="20" t="b">
        <f t="shared" si="115"/>
        <v>0</v>
      </c>
      <c r="K968" s="21" t="b">
        <f t="shared" si="116"/>
        <v>0</v>
      </c>
    </row>
    <row r="969" spans="1:11" x14ac:dyDescent="0.25">
      <c r="A969" s="11">
        <v>40760.541666666664</v>
      </c>
      <c r="B969">
        <v>0.6</v>
      </c>
      <c r="C969">
        <v>123.20000000000007</v>
      </c>
      <c r="D969">
        <v>1.9</v>
      </c>
      <c r="E969">
        <v>87</v>
      </c>
      <c r="F969" s="19" t="b">
        <f t="shared" si="111"/>
        <v>0</v>
      </c>
      <c r="G969" s="20" t="b">
        <f t="shared" si="112"/>
        <v>0</v>
      </c>
      <c r="H969" s="20">
        <f t="shared" si="113"/>
        <v>87</v>
      </c>
      <c r="I969" s="20" t="b">
        <f t="shared" si="114"/>
        <v>0</v>
      </c>
      <c r="J969" s="20" t="b">
        <f t="shared" si="115"/>
        <v>0</v>
      </c>
      <c r="K969" s="21" t="b">
        <f t="shared" si="116"/>
        <v>0</v>
      </c>
    </row>
    <row r="970" spans="1:11" x14ac:dyDescent="0.25">
      <c r="A970" s="11">
        <v>40760.583333333336</v>
      </c>
      <c r="B970">
        <v>0</v>
      </c>
      <c r="C970">
        <v>123.20000000000007</v>
      </c>
      <c r="D970">
        <v>1.9</v>
      </c>
      <c r="E970">
        <v>75</v>
      </c>
      <c r="F970" s="19" t="b">
        <f t="shared" si="111"/>
        <v>0</v>
      </c>
      <c r="G970" s="20" t="b">
        <f t="shared" si="112"/>
        <v>0</v>
      </c>
      <c r="H970" s="20">
        <f t="shared" si="113"/>
        <v>75</v>
      </c>
      <c r="I970" s="20" t="b">
        <f t="shared" si="114"/>
        <v>0</v>
      </c>
      <c r="J970" s="20" t="b">
        <f t="shared" si="115"/>
        <v>0</v>
      </c>
      <c r="K970" s="21" t="b">
        <f t="shared" si="116"/>
        <v>0</v>
      </c>
    </row>
    <row r="971" spans="1:11" x14ac:dyDescent="0.25">
      <c r="A971" s="11">
        <v>40760.625</v>
      </c>
      <c r="B971">
        <v>0.2</v>
      </c>
      <c r="C971">
        <v>123.40000000000008</v>
      </c>
      <c r="D971">
        <v>1.5</v>
      </c>
      <c r="E971">
        <v>53</v>
      </c>
      <c r="F971" s="19" t="b">
        <f t="shared" si="111"/>
        <v>0</v>
      </c>
      <c r="G971" s="20" t="b">
        <f t="shared" si="112"/>
        <v>0</v>
      </c>
      <c r="H971" s="20">
        <f t="shared" si="113"/>
        <v>53</v>
      </c>
      <c r="I971" s="20" t="b">
        <f t="shared" si="114"/>
        <v>0</v>
      </c>
      <c r="J971" s="20" t="b">
        <f t="shared" si="115"/>
        <v>0</v>
      </c>
      <c r="K971" s="21" t="b">
        <f t="shared" si="116"/>
        <v>0</v>
      </c>
    </row>
    <row r="972" spans="1:11" x14ac:dyDescent="0.25">
      <c r="A972" s="11">
        <v>40760.666666666664</v>
      </c>
      <c r="B972">
        <v>0.4</v>
      </c>
      <c r="C972">
        <v>123.80000000000008</v>
      </c>
      <c r="D972">
        <v>2.1</v>
      </c>
      <c r="E972">
        <v>37</v>
      </c>
      <c r="F972" s="19" t="b">
        <f t="shared" si="111"/>
        <v>0</v>
      </c>
      <c r="G972" s="20" t="b">
        <f t="shared" si="112"/>
        <v>0</v>
      </c>
      <c r="H972" s="20">
        <f t="shared" si="113"/>
        <v>37</v>
      </c>
      <c r="I972" s="20" t="b">
        <f t="shared" si="114"/>
        <v>0</v>
      </c>
      <c r="J972" s="20" t="b">
        <f t="shared" si="115"/>
        <v>0</v>
      </c>
      <c r="K972" s="21" t="b">
        <f t="shared" si="116"/>
        <v>0</v>
      </c>
    </row>
    <row r="973" spans="1:11" x14ac:dyDescent="0.25">
      <c r="A973" s="11">
        <v>40760.708333333336</v>
      </c>
      <c r="B973">
        <v>0</v>
      </c>
      <c r="C973">
        <v>123.80000000000008</v>
      </c>
      <c r="D973">
        <v>2.4</v>
      </c>
      <c r="E973">
        <v>52</v>
      </c>
      <c r="F973" s="19" t="b">
        <f t="shared" si="111"/>
        <v>0</v>
      </c>
      <c r="G973" s="20" t="b">
        <f t="shared" si="112"/>
        <v>0</v>
      </c>
      <c r="H973" s="20">
        <f t="shared" si="113"/>
        <v>52</v>
      </c>
      <c r="I973" s="20" t="b">
        <f t="shared" si="114"/>
        <v>0</v>
      </c>
      <c r="J973" s="20" t="b">
        <f t="shared" si="115"/>
        <v>0</v>
      </c>
      <c r="K973" s="21" t="b">
        <f t="shared" si="116"/>
        <v>0</v>
      </c>
    </row>
    <row r="974" spans="1:11" x14ac:dyDescent="0.25">
      <c r="A974" s="11">
        <v>40760.75</v>
      </c>
      <c r="B974">
        <v>0</v>
      </c>
      <c r="C974">
        <v>123.80000000000008</v>
      </c>
      <c r="D974">
        <v>0.8</v>
      </c>
      <c r="E974">
        <v>58</v>
      </c>
      <c r="F974" s="19" t="b">
        <f t="shared" si="111"/>
        <v>0</v>
      </c>
      <c r="G974" s="20">
        <f t="shared" si="112"/>
        <v>58</v>
      </c>
      <c r="H974" s="20" t="b">
        <f t="shared" si="113"/>
        <v>0</v>
      </c>
      <c r="I974" s="20" t="b">
        <f t="shared" si="114"/>
        <v>0</v>
      </c>
      <c r="J974" s="20" t="b">
        <f t="shared" si="115"/>
        <v>0</v>
      </c>
      <c r="K974" s="21" t="b">
        <f t="shared" si="116"/>
        <v>0</v>
      </c>
    </row>
    <row r="975" spans="1:11" x14ac:dyDescent="0.25">
      <c r="A975" s="11">
        <v>40760.791666666664</v>
      </c>
      <c r="B975">
        <v>0</v>
      </c>
      <c r="C975">
        <v>123.80000000000008</v>
      </c>
      <c r="D975">
        <v>0.8</v>
      </c>
      <c r="E975">
        <v>304</v>
      </c>
      <c r="F975" s="19" t="b">
        <f t="shared" si="111"/>
        <v>0</v>
      </c>
      <c r="G975" s="20">
        <f t="shared" si="112"/>
        <v>304</v>
      </c>
      <c r="H975" s="20" t="b">
        <f t="shared" si="113"/>
        <v>0</v>
      </c>
      <c r="I975" s="20" t="b">
        <f t="shared" si="114"/>
        <v>0</v>
      </c>
      <c r="J975" s="20" t="b">
        <f t="shared" si="115"/>
        <v>0</v>
      </c>
      <c r="K975" s="21" t="b">
        <f t="shared" si="116"/>
        <v>0</v>
      </c>
    </row>
    <row r="976" spans="1:11" x14ac:dyDescent="0.25">
      <c r="A976" s="11">
        <v>40760.833333333336</v>
      </c>
      <c r="B976">
        <v>0</v>
      </c>
      <c r="C976">
        <v>123.80000000000008</v>
      </c>
      <c r="D976">
        <v>1</v>
      </c>
      <c r="E976">
        <v>68</v>
      </c>
      <c r="F976" s="19" t="b">
        <f t="shared" si="111"/>
        <v>0</v>
      </c>
      <c r="G976" s="20">
        <f t="shared" si="112"/>
        <v>68</v>
      </c>
      <c r="H976" s="20" t="b">
        <f t="shared" si="113"/>
        <v>0</v>
      </c>
      <c r="I976" s="20" t="b">
        <f t="shared" si="114"/>
        <v>0</v>
      </c>
      <c r="J976" s="20" t="b">
        <f t="shared" si="115"/>
        <v>0</v>
      </c>
      <c r="K976" s="21" t="b">
        <f t="shared" si="116"/>
        <v>0</v>
      </c>
    </row>
    <row r="977" spans="1:11" x14ac:dyDescent="0.25">
      <c r="A977" s="11">
        <v>40760.875</v>
      </c>
      <c r="B977">
        <v>0</v>
      </c>
      <c r="C977">
        <v>123.80000000000008</v>
      </c>
      <c r="D977">
        <v>1.1000000000000001</v>
      </c>
      <c r="E977">
        <v>57</v>
      </c>
      <c r="F977" s="19" t="b">
        <f t="shared" si="111"/>
        <v>0</v>
      </c>
      <c r="G977" s="20">
        <f t="shared" si="112"/>
        <v>57</v>
      </c>
      <c r="H977" s="20" t="b">
        <f t="shared" si="113"/>
        <v>0</v>
      </c>
      <c r="I977" s="20" t="b">
        <f t="shared" si="114"/>
        <v>0</v>
      </c>
      <c r="J977" s="20" t="b">
        <f t="shared" si="115"/>
        <v>0</v>
      </c>
      <c r="K977" s="21" t="b">
        <f t="shared" si="116"/>
        <v>0</v>
      </c>
    </row>
    <row r="978" spans="1:11" x14ac:dyDescent="0.25">
      <c r="A978" s="11">
        <v>40760.916666666664</v>
      </c>
      <c r="B978">
        <v>0</v>
      </c>
      <c r="C978">
        <v>123.80000000000008</v>
      </c>
      <c r="D978">
        <v>0.6</v>
      </c>
      <c r="E978">
        <v>35</v>
      </c>
      <c r="F978" s="19" t="b">
        <f t="shared" si="111"/>
        <v>0</v>
      </c>
      <c r="G978" s="20">
        <f t="shared" si="112"/>
        <v>35</v>
      </c>
      <c r="H978" s="20" t="b">
        <f t="shared" si="113"/>
        <v>0</v>
      </c>
      <c r="I978" s="20" t="b">
        <f t="shared" si="114"/>
        <v>0</v>
      </c>
      <c r="J978" s="20" t="b">
        <f t="shared" si="115"/>
        <v>0</v>
      </c>
      <c r="K978" s="21" t="b">
        <f t="shared" si="116"/>
        <v>0</v>
      </c>
    </row>
    <row r="979" spans="1:11" x14ac:dyDescent="0.25">
      <c r="A979" s="11">
        <v>40760.958333333336</v>
      </c>
      <c r="B979">
        <v>0</v>
      </c>
      <c r="C979">
        <v>123.80000000000008</v>
      </c>
      <c r="D979">
        <v>1</v>
      </c>
      <c r="E979">
        <v>52</v>
      </c>
      <c r="F979" s="19" t="b">
        <f t="shared" si="111"/>
        <v>0</v>
      </c>
      <c r="G979" s="20">
        <f t="shared" si="112"/>
        <v>52</v>
      </c>
      <c r="H979" s="20" t="b">
        <f t="shared" si="113"/>
        <v>0</v>
      </c>
      <c r="I979" s="20" t="b">
        <f t="shared" si="114"/>
        <v>0</v>
      </c>
      <c r="J979" s="20" t="b">
        <f t="shared" si="115"/>
        <v>0</v>
      </c>
      <c r="K979" s="21" t="b">
        <f t="shared" si="116"/>
        <v>0</v>
      </c>
    </row>
    <row r="980" spans="1:11" x14ac:dyDescent="0.25">
      <c r="A980" s="11">
        <v>40761</v>
      </c>
      <c r="B980">
        <v>0</v>
      </c>
      <c r="C980">
        <v>123.80000000000008</v>
      </c>
      <c r="D980">
        <v>0.3</v>
      </c>
      <c r="E980">
        <v>298</v>
      </c>
      <c r="F980" s="19">
        <f t="shared" si="111"/>
        <v>298</v>
      </c>
      <c r="G980" s="20" t="b">
        <f t="shared" si="112"/>
        <v>0</v>
      </c>
      <c r="H980" s="20" t="b">
        <f t="shared" si="113"/>
        <v>0</v>
      </c>
      <c r="I980" s="20" t="b">
        <f t="shared" si="114"/>
        <v>0</v>
      </c>
      <c r="J980" s="20" t="b">
        <f t="shared" si="115"/>
        <v>0</v>
      </c>
      <c r="K980" s="21" t="b">
        <f t="shared" si="116"/>
        <v>0</v>
      </c>
    </row>
    <row r="981" spans="1:11" x14ac:dyDescent="0.25">
      <c r="A981" s="11">
        <v>40761.041666666664</v>
      </c>
      <c r="B981">
        <v>0.4</v>
      </c>
      <c r="C981">
        <v>124.20000000000009</v>
      </c>
      <c r="D981">
        <v>0.7</v>
      </c>
      <c r="E981">
        <v>226</v>
      </c>
      <c r="F981" s="19" t="b">
        <f t="shared" si="111"/>
        <v>0</v>
      </c>
      <c r="G981" s="20">
        <f t="shared" si="112"/>
        <v>226</v>
      </c>
      <c r="H981" s="20" t="b">
        <f t="shared" si="113"/>
        <v>0</v>
      </c>
      <c r="I981" s="20" t="b">
        <f t="shared" si="114"/>
        <v>0</v>
      </c>
      <c r="J981" s="20" t="b">
        <f t="shared" si="115"/>
        <v>0</v>
      </c>
      <c r="K981" s="21" t="b">
        <f t="shared" si="116"/>
        <v>0</v>
      </c>
    </row>
    <row r="982" spans="1:11" x14ac:dyDescent="0.25">
      <c r="A982" s="11">
        <v>40761.083333333336</v>
      </c>
      <c r="B982">
        <v>1</v>
      </c>
      <c r="C982">
        <v>125.20000000000009</v>
      </c>
      <c r="D982">
        <v>1</v>
      </c>
      <c r="E982">
        <v>154</v>
      </c>
      <c r="F982" s="19" t="b">
        <f t="shared" si="111"/>
        <v>0</v>
      </c>
      <c r="G982" s="20">
        <f t="shared" si="112"/>
        <v>154</v>
      </c>
      <c r="H982" s="20" t="b">
        <f t="shared" si="113"/>
        <v>0</v>
      </c>
      <c r="I982" s="20" t="b">
        <f t="shared" si="114"/>
        <v>0</v>
      </c>
      <c r="J982" s="20" t="b">
        <f t="shared" si="115"/>
        <v>0</v>
      </c>
      <c r="K982" s="21" t="b">
        <f t="shared" si="116"/>
        <v>0</v>
      </c>
    </row>
    <row r="983" spans="1:11" x14ac:dyDescent="0.25">
      <c r="A983" s="11">
        <v>40761.125</v>
      </c>
      <c r="B983">
        <v>7.4</v>
      </c>
      <c r="C983">
        <v>132.60000000000008</v>
      </c>
      <c r="D983">
        <v>1.3</v>
      </c>
      <c r="E983">
        <v>67</v>
      </c>
      <c r="F983" s="19" t="b">
        <f t="shared" si="111"/>
        <v>0</v>
      </c>
      <c r="G983" s="20">
        <f t="shared" si="112"/>
        <v>67</v>
      </c>
      <c r="H983" s="20" t="b">
        <f t="shared" si="113"/>
        <v>0</v>
      </c>
      <c r="I983" s="20" t="b">
        <f t="shared" si="114"/>
        <v>0</v>
      </c>
      <c r="J983" s="20" t="b">
        <f t="shared" si="115"/>
        <v>0</v>
      </c>
      <c r="K983" s="21" t="b">
        <f t="shared" si="116"/>
        <v>0</v>
      </c>
    </row>
    <row r="984" spans="1:11" x14ac:dyDescent="0.25">
      <c r="A984" s="11">
        <v>40761.166666666664</v>
      </c>
      <c r="B984">
        <v>4.4000000000000004</v>
      </c>
      <c r="C984">
        <v>137.00000000000009</v>
      </c>
      <c r="D984">
        <v>1</v>
      </c>
      <c r="E984">
        <v>41</v>
      </c>
      <c r="F984" s="19" t="b">
        <f t="shared" si="111"/>
        <v>0</v>
      </c>
      <c r="G984" s="20">
        <f t="shared" si="112"/>
        <v>41</v>
      </c>
      <c r="H984" s="20" t="b">
        <f t="shared" si="113"/>
        <v>0</v>
      </c>
      <c r="I984" s="20" t="b">
        <f t="shared" si="114"/>
        <v>0</v>
      </c>
      <c r="J984" s="20" t="b">
        <f t="shared" si="115"/>
        <v>0</v>
      </c>
      <c r="K984" s="21" t="b">
        <f t="shared" si="116"/>
        <v>0</v>
      </c>
    </row>
    <row r="985" spans="1:11" x14ac:dyDescent="0.25">
      <c r="A985" s="11">
        <v>40761.208333333336</v>
      </c>
      <c r="B985">
        <v>0.6</v>
      </c>
      <c r="C985">
        <v>137.60000000000008</v>
      </c>
      <c r="D985">
        <v>0.4</v>
      </c>
      <c r="E985">
        <v>156</v>
      </c>
      <c r="F985" s="19">
        <f t="shared" si="111"/>
        <v>156</v>
      </c>
      <c r="G985" s="20" t="b">
        <f t="shared" si="112"/>
        <v>0</v>
      </c>
      <c r="H985" s="20" t="b">
        <f t="shared" si="113"/>
        <v>0</v>
      </c>
      <c r="I985" s="20" t="b">
        <f t="shared" si="114"/>
        <v>0</v>
      </c>
      <c r="J985" s="20" t="b">
        <f t="shared" si="115"/>
        <v>0</v>
      </c>
      <c r="K985" s="21" t="b">
        <f t="shared" si="116"/>
        <v>0</v>
      </c>
    </row>
    <row r="986" spans="1:11" x14ac:dyDescent="0.25">
      <c r="A986" s="11">
        <v>40761.25</v>
      </c>
      <c r="B986">
        <v>0</v>
      </c>
      <c r="C986">
        <v>137.60000000000008</v>
      </c>
      <c r="D986">
        <v>0.1</v>
      </c>
      <c r="E986">
        <v>109</v>
      </c>
      <c r="F986" s="19">
        <f t="shared" si="111"/>
        <v>109</v>
      </c>
      <c r="G986" s="20" t="b">
        <f t="shared" si="112"/>
        <v>0</v>
      </c>
      <c r="H986" s="20" t="b">
        <f t="shared" si="113"/>
        <v>0</v>
      </c>
      <c r="I986" s="20" t="b">
        <f t="shared" si="114"/>
        <v>0</v>
      </c>
      <c r="J986" s="20" t="b">
        <f t="shared" si="115"/>
        <v>0</v>
      </c>
      <c r="K986" s="21" t="b">
        <f t="shared" si="116"/>
        <v>0</v>
      </c>
    </row>
    <row r="987" spans="1:11" x14ac:dyDescent="0.25">
      <c r="A987" s="11">
        <v>40761.291666666664</v>
      </c>
      <c r="B987">
        <v>0</v>
      </c>
      <c r="C987">
        <v>137.60000000000008</v>
      </c>
      <c r="D987">
        <v>0.1</v>
      </c>
      <c r="E987">
        <v>270</v>
      </c>
      <c r="F987" s="19">
        <f t="shared" si="111"/>
        <v>270</v>
      </c>
      <c r="G987" s="20" t="b">
        <f t="shared" si="112"/>
        <v>0</v>
      </c>
      <c r="H987" s="20" t="b">
        <f t="shared" si="113"/>
        <v>0</v>
      </c>
      <c r="I987" s="20" t="b">
        <f t="shared" si="114"/>
        <v>0</v>
      </c>
      <c r="J987" s="20" t="b">
        <f t="shared" si="115"/>
        <v>0</v>
      </c>
      <c r="K987" s="21" t="b">
        <f t="shared" si="116"/>
        <v>0</v>
      </c>
    </row>
    <row r="988" spans="1:11" x14ac:dyDescent="0.25">
      <c r="A988" s="11">
        <v>40761.333333333336</v>
      </c>
      <c r="B988">
        <v>0</v>
      </c>
      <c r="C988">
        <v>137.60000000000008</v>
      </c>
      <c r="D988">
        <v>0.7</v>
      </c>
      <c r="E988">
        <v>103</v>
      </c>
      <c r="F988" s="19" t="b">
        <f t="shared" si="111"/>
        <v>0</v>
      </c>
      <c r="G988" s="20">
        <f t="shared" si="112"/>
        <v>103</v>
      </c>
      <c r="H988" s="20" t="b">
        <f t="shared" si="113"/>
        <v>0</v>
      </c>
      <c r="I988" s="20" t="b">
        <f t="shared" si="114"/>
        <v>0</v>
      </c>
      <c r="J988" s="20" t="b">
        <f t="shared" si="115"/>
        <v>0</v>
      </c>
      <c r="K988" s="21" t="b">
        <f t="shared" si="116"/>
        <v>0</v>
      </c>
    </row>
    <row r="989" spans="1:11" x14ac:dyDescent="0.25">
      <c r="A989" s="11">
        <v>40761.375</v>
      </c>
      <c r="B989">
        <v>0</v>
      </c>
      <c r="C989">
        <v>137.60000000000008</v>
      </c>
      <c r="D989">
        <v>0.9</v>
      </c>
      <c r="E989">
        <v>122</v>
      </c>
      <c r="F989" s="19" t="b">
        <f t="shared" si="111"/>
        <v>0</v>
      </c>
      <c r="G989" s="20">
        <f t="shared" si="112"/>
        <v>122</v>
      </c>
      <c r="H989" s="20" t="b">
        <f t="shared" si="113"/>
        <v>0</v>
      </c>
      <c r="I989" s="20" t="b">
        <f t="shared" si="114"/>
        <v>0</v>
      </c>
      <c r="J989" s="20" t="b">
        <f t="shared" si="115"/>
        <v>0</v>
      </c>
      <c r="K989" s="21" t="b">
        <f t="shared" si="116"/>
        <v>0</v>
      </c>
    </row>
    <row r="990" spans="1:11" x14ac:dyDescent="0.25">
      <c r="A990" s="11">
        <v>40761.416666666664</v>
      </c>
      <c r="B990">
        <v>0</v>
      </c>
      <c r="C990">
        <v>137.60000000000008</v>
      </c>
      <c r="D990">
        <v>1.1000000000000001</v>
      </c>
      <c r="E990">
        <v>95</v>
      </c>
      <c r="F990" s="19" t="b">
        <f t="shared" si="111"/>
        <v>0</v>
      </c>
      <c r="G990" s="20">
        <f t="shared" si="112"/>
        <v>95</v>
      </c>
      <c r="H990" s="20" t="b">
        <f t="shared" si="113"/>
        <v>0</v>
      </c>
      <c r="I990" s="20" t="b">
        <f t="shared" si="114"/>
        <v>0</v>
      </c>
      <c r="J990" s="20" t="b">
        <f t="shared" si="115"/>
        <v>0</v>
      </c>
      <c r="K990" s="21" t="b">
        <f t="shared" si="116"/>
        <v>0</v>
      </c>
    </row>
    <row r="991" spans="1:11" x14ac:dyDescent="0.25">
      <c r="A991" s="11">
        <v>40761.458333333336</v>
      </c>
      <c r="B991">
        <v>0</v>
      </c>
      <c r="C991">
        <v>137.60000000000008</v>
      </c>
      <c r="D991">
        <v>1.5</v>
      </c>
      <c r="E991">
        <v>123</v>
      </c>
      <c r="F991" s="19" t="b">
        <f t="shared" si="111"/>
        <v>0</v>
      </c>
      <c r="G991" s="20" t="b">
        <f t="shared" si="112"/>
        <v>0</v>
      </c>
      <c r="H991" s="20">
        <f t="shared" si="113"/>
        <v>123</v>
      </c>
      <c r="I991" s="20" t="b">
        <f t="shared" si="114"/>
        <v>0</v>
      </c>
      <c r="J991" s="20" t="b">
        <f t="shared" si="115"/>
        <v>0</v>
      </c>
      <c r="K991" s="21" t="b">
        <f t="shared" si="116"/>
        <v>0</v>
      </c>
    </row>
    <row r="992" spans="1:11" x14ac:dyDescent="0.25">
      <c r="A992" s="11">
        <v>40761.5</v>
      </c>
      <c r="B992">
        <v>0</v>
      </c>
      <c r="C992">
        <v>137.60000000000008</v>
      </c>
      <c r="D992">
        <v>2.2999999999999998</v>
      </c>
      <c r="E992">
        <v>117</v>
      </c>
      <c r="F992" s="19" t="b">
        <f t="shared" si="111"/>
        <v>0</v>
      </c>
      <c r="G992" s="20" t="b">
        <f t="shared" si="112"/>
        <v>0</v>
      </c>
      <c r="H992" s="20">
        <f t="shared" si="113"/>
        <v>117</v>
      </c>
      <c r="I992" s="20" t="b">
        <f t="shared" si="114"/>
        <v>0</v>
      </c>
      <c r="J992" s="20" t="b">
        <f t="shared" si="115"/>
        <v>0</v>
      </c>
      <c r="K992" s="21" t="b">
        <f t="shared" si="116"/>
        <v>0</v>
      </c>
    </row>
    <row r="993" spans="1:11" x14ac:dyDescent="0.25">
      <c r="A993" s="11">
        <v>40761.541666666664</v>
      </c>
      <c r="B993">
        <v>0</v>
      </c>
      <c r="C993">
        <v>137.60000000000008</v>
      </c>
      <c r="D993">
        <v>2.2000000000000002</v>
      </c>
      <c r="E993">
        <v>97</v>
      </c>
      <c r="F993" s="19" t="b">
        <f t="shared" si="111"/>
        <v>0</v>
      </c>
      <c r="G993" s="20" t="b">
        <f t="shared" si="112"/>
        <v>0</v>
      </c>
      <c r="H993" s="20">
        <f t="shared" si="113"/>
        <v>97</v>
      </c>
      <c r="I993" s="20" t="b">
        <f t="shared" si="114"/>
        <v>0</v>
      </c>
      <c r="J993" s="20" t="b">
        <f t="shared" si="115"/>
        <v>0</v>
      </c>
      <c r="K993" s="21" t="b">
        <f t="shared" si="116"/>
        <v>0</v>
      </c>
    </row>
    <row r="994" spans="1:11" x14ac:dyDescent="0.25">
      <c r="A994" s="11">
        <v>40761.583333333336</v>
      </c>
      <c r="B994">
        <v>0</v>
      </c>
      <c r="C994">
        <v>137.60000000000008</v>
      </c>
      <c r="D994">
        <v>2.2999999999999998</v>
      </c>
      <c r="E994">
        <v>84</v>
      </c>
      <c r="F994" s="19" t="b">
        <f t="shared" si="111"/>
        <v>0</v>
      </c>
      <c r="G994" s="20" t="b">
        <f t="shared" si="112"/>
        <v>0</v>
      </c>
      <c r="H994" s="20">
        <f t="shared" si="113"/>
        <v>84</v>
      </c>
      <c r="I994" s="20" t="b">
        <f t="shared" si="114"/>
        <v>0</v>
      </c>
      <c r="J994" s="20" t="b">
        <f t="shared" si="115"/>
        <v>0</v>
      </c>
      <c r="K994" s="21" t="b">
        <f t="shared" si="116"/>
        <v>0</v>
      </c>
    </row>
    <row r="995" spans="1:11" x14ac:dyDescent="0.25">
      <c r="A995" s="11">
        <v>40761.625</v>
      </c>
      <c r="B995">
        <v>0</v>
      </c>
      <c r="C995">
        <v>137.60000000000008</v>
      </c>
      <c r="D995">
        <v>3.4</v>
      </c>
      <c r="E995">
        <v>106</v>
      </c>
      <c r="F995" s="19" t="b">
        <f t="shared" si="111"/>
        <v>0</v>
      </c>
      <c r="G995" s="20" t="b">
        <f t="shared" si="112"/>
        <v>0</v>
      </c>
      <c r="H995" s="20" t="b">
        <f t="shared" si="113"/>
        <v>0</v>
      </c>
      <c r="I995" s="20">
        <f t="shared" si="114"/>
        <v>106</v>
      </c>
      <c r="J995" s="20" t="b">
        <f t="shared" si="115"/>
        <v>0</v>
      </c>
      <c r="K995" s="21" t="b">
        <f t="shared" si="116"/>
        <v>0</v>
      </c>
    </row>
    <row r="996" spans="1:11" x14ac:dyDescent="0.25">
      <c r="A996" s="11">
        <v>40761.666666666664</v>
      </c>
      <c r="B996">
        <v>0</v>
      </c>
      <c r="C996">
        <v>137.60000000000008</v>
      </c>
      <c r="D996">
        <v>2.8</v>
      </c>
      <c r="E996">
        <v>101</v>
      </c>
      <c r="F996" s="19" t="b">
        <f t="shared" si="111"/>
        <v>0</v>
      </c>
      <c r="G996" s="20" t="b">
        <f t="shared" si="112"/>
        <v>0</v>
      </c>
      <c r="H996" s="20" t="b">
        <f t="shared" si="113"/>
        <v>0</v>
      </c>
      <c r="I996" s="20">
        <f t="shared" si="114"/>
        <v>101</v>
      </c>
      <c r="J996" s="20" t="b">
        <f t="shared" si="115"/>
        <v>0</v>
      </c>
      <c r="K996" s="21" t="b">
        <f t="shared" si="116"/>
        <v>0</v>
      </c>
    </row>
    <row r="997" spans="1:11" x14ac:dyDescent="0.25">
      <c r="A997" s="11">
        <v>40761.708333333336</v>
      </c>
      <c r="B997">
        <v>0</v>
      </c>
      <c r="C997">
        <v>137.60000000000008</v>
      </c>
      <c r="D997">
        <v>3</v>
      </c>
      <c r="E997">
        <v>104</v>
      </c>
      <c r="F997" s="19" t="b">
        <f t="shared" si="111"/>
        <v>0</v>
      </c>
      <c r="G997" s="20" t="b">
        <f t="shared" si="112"/>
        <v>0</v>
      </c>
      <c r="H997" s="20" t="b">
        <f t="shared" si="113"/>
        <v>0</v>
      </c>
      <c r="I997" s="20">
        <f t="shared" si="114"/>
        <v>104</v>
      </c>
      <c r="J997" s="20" t="b">
        <f t="shared" si="115"/>
        <v>0</v>
      </c>
      <c r="K997" s="21" t="b">
        <f t="shared" si="116"/>
        <v>0</v>
      </c>
    </row>
    <row r="998" spans="1:11" x14ac:dyDescent="0.25">
      <c r="A998" s="11">
        <v>40761.75</v>
      </c>
      <c r="B998">
        <v>0</v>
      </c>
      <c r="C998">
        <v>137.60000000000008</v>
      </c>
      <c r="D998">
        <v>2</v>
      </c>
      <c r="E998">
        <v>93</v>
      </c>
      <c r="F998" s="19" t="b">
        <f t="shared" si="111"/>
        <v>0</v>
      </c>
      <c r="G998" s="20" t="b">
        <f t="shared" si="112"/>
        <v>0</v>
      </c>
      <c r="H998" s="20">
        <f t="shared" si="113"/>
        <v>93</v>
      </c>
      <c r="I998" s="20" t="b">
        <f t="shared" si="114"/>
        <v>0</v>
      </c>
      <c r="J998" s="20" t="b">
        <f t="shared" si="115"/>
        <v>0</v>
      </c>
      <c r="K998" s="21" t="b">
        <f t="shared" si="116"/>
        <v>0</v>
      </c>
    </row>
    <row r="999" spans="1:11" x14ac:dyDescent="0.25">
      <c r="A999" s="11">
        <v>40761.791666666664</v>
      </c>
      <c r="B999">
        <v>0</v>
      </c>
      <c r="C999">
        <v>137.60000000000008</v>
      </c>
      <c r="D999">
        <v>1.1000000000000001</v>
      </c>
      <c r="E999">
        <v>37</v>
      </c>
      <c r="F999" s="19" t="b">
        <f t="shared" si="111"/>
        <v>0</v>
      </c>
      <c r="G999" s="20">
        <f t="shared" si="112"/>
        <v>37</v>
      </c>
      <c r="H999" s="20" t="b">
        <f t="shared" si="113"/>
        <v>0</v>
      </c>
      <c r="I999" s="20" t="b">
        <f t="shared" si="114"/>
        <v>0</v>
      </c>
      <c r="J999" s="20" t="b">
        <f t="shared" si="115"/>
        <v>0</v>
      </c>
      <c r="K999" s="21" t="b">
        <f t="shared" si="116"/>
        <v>0</v>
      </c>
    </row>
    <row r="1000" spans="1:11" x14ac:dyDescent="0.25">
      <c r="A1000" s="11">
        <v>40761.833333333336</v>
      </c>
      <c r="B1000">
        <v>0</v>
      </c>
      <c r="C1000">
        <v>137.60000000000008</v>
      </c>
      <c r="D1000">
        <v>0.9</v>
      </c>
      <c r="E1000">
        <v>349</v>
      </c>
      <c r="F1000" s="19" t="b">
        <f t="shared" si="111"/>
        <v>0</v>
      </c>
      <c r="G1000" s="20">
        <f t="shared" si="112"/>
        <v>349</v>
      </c>
      <c r="H1000" s="20" t="b">
        <f t="shared" si="113"/>
        <v>0</v>
      </c>
      <c r="I1000" s="20" t="b">
        <f t="shared" si="114"/>
        <v>0</v>
      </c>
      <c r="J1000" s="20" t="b">
        <f t="shared" si="115"/>
        <v>0</v>
      </c>
      <c r="K1000" s="21" t="b">
        <f t="shared" si="116"/>
        <v>0</v>
      </c>
    </row>
    <row r="1001" spans="1:11" x14ac:dyDescent="0.25">
      <c r="A1001" s="11">
        <v>40761.875</v>
      </c>
      <c r="B1001">
        <v>0</v>
      </c>
      <c r="C1001">
        <v>137.60000000000008</v>
      </c>
      <c r="D1001">
        <v>0.9</v>
      </c>
      <c r="E1001">
        <v>336</v>
      </c>
      <c r="F1001" s="19" t="b">
        <f t="shared" si="111"/>
        <v>0</v>
      </c>
      <c r="G1001" s="20">
        <f t="shared" si="112"/>
        <v>336</v>
      </c>
      <c r="H1001" s="20" t="b">
        <f t="shared" si="113"/>
        <v>0</v>
      </c>
      <c r="I1001" s="20" t="b">
        <f t="shared" si="114"/>
        <v>0</v>
      </c>
      <c r="J1001" s="20" t="b">
        <f t="shared" si="115"/>
        <v>0</v>
      </c>
      <c r="K1001" s="21" t="b">
        <f t="shared" si="116"/>
        <v>0</v>
      </c>
    </row>
    <row r="1002" spans="1:11" x14ac:dyDescent="0.25">
      <c r="A1002" s="11">
        <v>40761.916666666664</v>
      </c>
      <c r="B1002">
        <v>0</v>
      </c>
      <c r="C1002">
        <v>137.60000000000008</v>
      </c>
      <c r="D1002">
        <v>0.7</v>
      </c>
      <c r="E1002">
        <v>313</v>
      </c>
      <c r="F1002" s="19" t="b">
        <f t="shared" si="111"/>
        <v>0</v>
      </c>
      <c r="G1002" s="20">
        <f t="shared" si="112"/>
        <v>313</v>
      </c>
      <c r="H1002" s="20" t="b">
        <f t="shared" si="113"/>
        <v>0</v>
      </c>
      <c r="I1002" s="20" t="b">
        <f t="shared" si="114"/>
        <v>0</v>
      </c>
      <c r="J1002" s="20" t="b">
        <f t="shared" si="115"/>
        <v>0</v>
      </c>
      <c r="K1002" s="21" t="b">
        <f t="shared" si="116"/>
        <v>0</v>
      </c>
    </row>
    <row r="1003" spans="1:11" x14ac:dyDescent="0.25">
      <c r="A1003" s="11">
        <v>40761.958333333336</v>
      </c>
      <c r="B1003">
        <v>0</v>
      </c>
      <c r="C1003">
        <v>137.60000000000008</v>
      </c>
      <c r="D1003">
        <v>0.7</v>
      </c>
      <c r="E1003">
        <v>247</v>
      </c>
      <c r="F1003" s="19" t="b">
        <f t="shared" si="111"/>
        <v>0</v>
      </c>
      <c r="G1003" s="20">
        <f t="shared" si="112"/>
        <v>247</v>
      </c>
      <c r="H1003" s="20" t="b">
        <f t="shared" si="113"/>
        <v>0</v>
      </c>
      <c r="I1003" s="20" t="b">
        <f t="shared" si="114"/>
        <v>0</v>
      </c>
      <c r="J1003" s="20" t="b">
        <f t="shared" si="115"/>
        <v>0</v>
      </c>
      <c r="K1003" s="21" t="b">
        <f t="shared" si="116"/>
        <v>0</v>
      </c>
    </row>
    <row r="1004" spans="1:11" x14ac:dyDescent="0.25">
      <c r="A1004" s="11">
        <v>40762</v>
      </c>
      <c r="B1004">
        <v>0</v>
      </c>
      <c r="C1004">
        <v>137.60000000000008</v>
      </c>
      <c r="D1004">
        <v>1.1000000000000001</v>
      </c>
      <c r="E1004">
        <v>43</v>
      </c>
      <c r="F1004" s="19" t="b">
        <f t="shared" si="111"/>
        <v>0</v>
      </c>
      <c r="G1004" s="20">
        <f t="shared" si="112"/>
        <v>43</v>
      </c>
      <c r="H1004" s="20" t="b">
        <f t="shared" si="113"/>
        <v>0</v>
      </c>
      <c r="I1004" s="20" t="b">
        <f t="shared" si="114"/>
        <v>0</v>
      </c>
      <c r="J1004" s="20" t="b">
        <f t="shared" si="115"/>
        <v>0</v>
      </c>
      <c r="K1004" s="21" t="b">
        <f t="shared" si="116"/>
        <v>0</v>
      </c>
    </row>
    <row r="1005" spans="1:11" x14ac:dyDescent="0.25">
      <c r="A1005" s="11">
        <v>40762.041666666664</v>
      </c>
      <c r="B1005">
        <v>0</v>
      </c>
      <c r="C1005">
        <v>137.60000000000008</v>
      </c>
      <c r="D1005">
        <v>0.9</v>
      </c>
      <c r="E1005">
        <v>55</v>
      </c>
      <c r="F1005" s="19" t="b">
        <f t="shared" si="111"/>
        <v>0</v>
      </c>
      <c r="G1005" s="20">
        <f t="shared" si="112"/>
        <v>55</v>
      </c>
      <c r="H1005" s="20" t="b">
        <f t="shared" si="113"/>
        <v>0</v>
      </c>
      <c r="I1005" s="20" t="b">
        <f t="shared" si="114"/>
        <v>0</v>
      </c>
      <c r="J1005" s="20" t="b">
        <f t="shared" si="115"/>
        <v>0</v>
      </c>
      <c r="K1005" s="21" t="b">
        <f t="shared" si="116"/>
        <v>0</v>
      </c>
    </row>
    <row r="1006" spans="1:11" x14ac:dyDescent="0.25">
      <c r="A1006" s="11">
        <v>40762.083333333336</v>
      </c>
      <c r="B1006">
        <v>2</v>
      </c>
      <c r="C1006">
        <v>139.60000000000008</v>
      </c>
      <c r="D1006">
        <v>0.6</v>
      </c>
      <c r="E1006">
        <v>288</v>
      </c>
      <c r="F1006" s="19" t="b">
        <f t="shared" si="111"/>
        <v>0</v>
      </c>
      <c r="G1006" s="20">
        <f t="shared" si="112"/>
        <v>288</v>
      </c>
      <c r="H1006" s="20" t="b">
        <f t="shared" si="113"/>
        <v>0</v>
      </c>
      <c r="I1006" s="20" t="b">
        <f t="shared" si="114"/>
        <v>0</v>
      </c>
      <c r="J1006" s="20" t="b">
        <f t="shared" si="115"/>
        <v>0</v>
      </c>
      <c r="K1006" s="21" t="b">
        <f t="shared" si="116"/>
        <v>0</v>
      </c>
    </row>
    <row r="1007" spans="1:11" x14ac:dyDescent="0.25">
      <c r="A1007" s="11">
        <v>40762.125</v>
      </c>
      <c r="B1007">
        <v>0</v>
      </c>
      <c r="C1007">
        <v>139.60000000000008</v>
      </c>
      <c r="D1007">
        <v>0.4</v>
      </c>
      <c r="E1007">
        <v>149</v>
      </c>
      <c r="F1007" s="19">
        <f t="shared" si="111"/>
        <v>149</v>
      </c>
      <c r="G1007" s="20" t="b">
        <f t="shared" si="112"/>
        <v>0</v>
      </c>
      <c r="H1007" s="20" t="b">
        <f t="shared" si="113"/>
        <v>0</v>
      </c>
      <c r="I1007" s="20" t="b">
        <f t="shared" si="114"/>
        <v>0</v>
      </c>
      <c r="J1007" s="20" t="b">
        <f t="shared" si="115"/>
        <v>0</v>
      </c>
      <c r="K1007" s="21" t="b">
        <f t="shared" si="116"/>
        <v>0</v>
      </c>
    </row>
    <row r="1008" spans="1:11" x14ac:dyDescent="0.25">
      <c r="A1008" s="11">
        <v>40762.166666666664</v>
      </c>
      <c r="B1008">
        <v>0</v>
      </c>
      <c r="C1008">
        <v>139.60000000000008</v>
      </c>
      <c r="D1008">
        <v>0.5</v>
      </c>
      <c r="E1008">
        <v>125</v>
      </c>
      <c r="F1008" s="19" t="b">
        <f t="shared" si="111"/>
        <v>0</v>
      </c>
      <c r="G1008" s="20">
        <f t="shared" si="112"/>
        <v>125</v>
      </c>
      <c r="H1008" s="20" t="b">
        <f t="shared" si="113"/>
        <v>0</v>
      </c>
      <c r="I1008" s="20" t="b">
        <f t="shared" si="114"/>
        <v>0</v>
      </c>
      <c r="J1008" s="20" t="b">
        <f t="shared" si="115"/>
        <v>0</v>
      </c>
      <c r="K1008" s="21" t="b">
        <f t="shared" si="116"/>
        <v>0</v>
      </c>
    </row>
    <row r="1009" spans="1:11" x14ac:dyDescent="0.25">
      <c r="A1009" s="11">
        <v>40762.208333333336</v>
      </c>
      <c r="B1009">
        <v>0</v>
      </c>
      <c r="C1009">
        <v>139.60000000000008</v>
      </c>
      <c r="D1009">
        <v>0.4</v>
      </c>
      <c r="E1009">
        <v>0</v>
      </c>
      <c r="F1009" s="19">
        <f t="shared" si="111"/>
        <v>0</v>
      </c>
      <c r="G1009" s="20" t="b">
        <f t="shared" si="112"/>
        <v>0</v>
      </c>
      <c r="H1009" s="20" t="b">
        <f t="shared" si="113"/>
        <v>0</v>
      </c>
      <c r="I1009" s="20" t="b">
        <f t="shared" si="114"/>
        <v>0</v>
      </c>
      <c r="J1009" s="20" t="b">
        <f t="shared" si="115"/>
        <v>0</v>
      </c>
      <c r="K1009" s="21" t="b">
        <f t="shared" si="116"/>
        <v>0</v>
      </c>
    </row>
    <row r="1010" spans="1:11" x14ac:dyDescent="0.25">
      <c r="A1010" s="11">
        <v>40762.25</v>
      </c>
      <c r="B1010">
        <v>0</v>
      </c>
      <c r="C1010">
        <v>139.60000000000008</v>
      </c>
      <c r="D1010">
        <v>0.4</v>
      </c>
      <c r="E1010">
        <v>299</v>
      </c>
      <c r="F1010" s="19">
        <f t="shared" si="111"/>
        <v>299</v>
      </c>
      <c r="G1010" s="20" t="b">
        <f t="shared" si="112"/>
        <v>0</v>
      </c>
      <c r="H1010" s="20" t="b">
        <f t="shared" si="113"/>
        <v>0</v>
      </c>
      <c r="I1010" s="20" t="b">
        <f t="shared" si="114"/>
        <v>0</v>
      </c>
      <c r="J1010" s="20" t="b">
        <f t="shared" si="115"/>
        <v>0</v>
      </c>
      <c r="K1010" s="21" t="b">
        <f t="shared" si="116"/>
        <v>0</v>
      </c>
    </row>
    <row r="1011" spans="1:11" x14ac:dyDescent="0.25">
      <c r="A1011" s="11">
        <v>40762.291666666664</v>
      </c>
      <c r="B1011">
        <v>0</v>
      </c>
      <c r="C1011">
        <v>139.60000000000008</v>
      </c>
      <c r="D1011">
        <v>0.7</v>
      </c>
      <c r="E1011">
        <v>116</v>
      </c>
      <c r="F1011" s="19" t="b">
        <f t="shared" si="111"/>
        <v>0</v>
      </c>
      <c r="G1011" s="20">
        <f t="shared" si="112"/>
        <v>116</v>
      </c>
      <c r="H1011" s="20" t="b">
        <f t="shared" si="113"/>
        <v>0</v>
      </c>
      <c r="I1011" s="20" t="b">
        <f t="shared" si="114"/>
        <v>0</v>
      </c>
      <c r="J1011" s="20" t="b">
        <f t="shared" si="115"/>
        <v>0</v>
      </c>
      <c r="K1011" s="21" t="b">
        <f t="shared" si="116"/>
        <v>0</v>
      </c>
    </row>
    <row r="1012" spans="1:11" x14ac:dyDescent="0.25">
      <c r="A1012" s="11">
        <v>40762.333333333336</v>
      </c>
      <c r="B1012">
        <v>0</v>
      </c>
      <c r="C1012">
        <v>139.60000000000008</v>
      </c>
      <c r="D1012">
        <v>1</v>
      </c>
      <c r="E1012">
        <v>80</v>
      </c>
      <c r="F1012" s="19" t="b">
        <f t="shared" si="111"/>
        <v>0</v>
      </c>
      <c r="G1012" s="20">
        <f t="shared" si="112"/>
        <v>80</v>
      </c>
      <c r="H1012" s="20" t="b">
        <f t="shared" si="113"/>
        <v>0</v>
      </c>
      <c r="I1012" s="20" t="b">
        <f t="shared" si="114"/>
        <v>0</v>
      </c>
      <c r="J1012" s="20" t="b">
        <f t="shared" si="115"/>
        <v>0</v>
      </c>
      <c r="K1012" s="21" t="b">
        <f t="shared" si="116"/>
        <v>0</v>
      </c>
    </row>
    <row r="1013" spans="1:11" x14ac:dyDescent="0.25">
      <c r="A1013" s="11">
        <v>40762.375</v>
      </c>
      <c r="B1013">
        <v>0</v>
      </c>
      <c r="C1013">
        <v>139.60000000000008</v>
      </c>
      <c r="D1013">
        <v>1.2</v>
      </c>
      <c r="E1013">
        <v>110</v>
      </c>
      <c r="F1013" s="19" t="b">
        <f t="shared" ref="F1013:F1036" si="117">IF(D1013&lt;0.5,E1013)</f>
        <v>0</v>
      </c>
      <c r="G1013" s="20">
        <f t="shared" ref="G1013:G1036" si="118">IF(D1013&lt;1.5,IF(D1013&gt;=0.5,E1013))</f>
        <v>110</v>
      </c>
      <c r="H1013" s="20" t="b">
        <f t="shared" ref="H1013:H1036" si="119">IF(D1013&lt;2.5,IF(D1013&gt;=1.5,E1013))</f>
        <v>0</v>
      </c>
      <c r="I1013" s="20" t="b">
        <f t="shared" ref="I1013:I1036" si="120">IF(D1013&lt;3.5,IF(D1013&gt;=2.5,E1013))</f>
        <v>0</v>
      </c>
      <c r="J1013" s="20" t="b">
        <f t="shared" ref="J1013:J1036" si="121">IF(D1013&lt;4.5,IF(D1013&gt;=3.5,E1013))</f>
        <v>0</v>
      </c>
      <c r="K1013" s="21" t="b">
        <f t="shared" ref="K1013:K1036" si="122">IF(D1013&gt;=4.5,E1013)</f>
        <v>0</v>
      </c>
    </row>
    <row r="1014" spans="1:11" x14ac:dyDescent="0.25">
      <c r="A1014" s="11">
        <v>40762.416666666664</v>
      </c>
      <c r="B1014">
        <v>0</v>
      </c>
      <c r="C1014">
        <v>139.60000000000008</v>
      </c>
      <c r="D1014">
        <v>1.2</v>
      </c>
      <c r="E1014">
        <v>101</v>
      </c>
      <c r="F1014" s="19" t="b">
        <f t="shared" si="117"/>
        <v>0</v>
      </c>
      <c r="G1014" s="20">
        <f t="shared" si="118"/>
        <v>101</v>
      </c>
      <c r="H1014" s="20" t="b">
        <f t="shared" si="119"/>
        <v>0</v>
      </c>
      <c r="I1014" s="20" t="b">
        <f t="shared" si="120"/>
        <v>0</v>
      </c>
      <c r="J1014" s="20" t="b">
        <f t="shared" si="121"/>
        <v>0</v>
      </c>
      <c r="K1014" s="21" t="b">
        <f t="shared" si="122"/>
        <v>0</v>
      </c>
    </row>
    <row r="1015" spans="1:11" x14ac:dyDescent="0.25">
      <c r="A1015" s="11">
        <v>40762.458333333336</v>
      </c>
      <c r="B1015">
        <v>0</v>
      </c>
      <c r="C1015">
        <v>139.60000000000008</v>
      </c>
      <c r="D1015">
        <v>1.1000000000000001</v>
      </c>
      <c r="E1015">
        <v>194</v>
      </c>
      <c r="F1015" s="19" t="b">
        <f t="shared" si="117"/>
        <v>0</v>
      </c>
      <c r="G1015" s="20">
        <f t="shared" si="118"/>
        <v>194</v>
      </c>
      <c r="H1015" s="20" t="b">
        <f t="shared" si="119"/>
        <v>0</v>
      </c>
      <c r="I1015" s="20" t="b">
        <f t="shared" si="120"/>
        <v>0</v>
      </c>
      <c r="J1015" s="20" t="b">
        <f t="shared" si="121"/>
        <v>0</v>
      </c>
      <c r="K1015" s="21" t="b">
        <f t="shared" si="122"/>
        <v>0</v>
      </c>
    </row>
    <row r="1016" spans="1:11" x14ac:dyDescent="0.25">
      <c r="A1016" s="11">
        <v>40762.5</v>
      </c>
      <c r="B1016">
        <v>0</v>
      </c>
      <c r="C1016">
        <v>139.60000000000008</v>
      </c>
      <c r="D1016">
        <v>0.7</v>
      </c>
      <c r="E1016">
        <v>17</v>
      </c>
      <c r="F1016" s="19" t="b">
        <f t="shared" si="117"/>
        <v>0</v>
      </c>
      <c r="G1016" s="20">
        <f t="shared" si="118"/>
        <v>17</v>
      </c>
      <c r="H1016" s="20" t="b">
        <f t="shared" si="119"/>
        <v>0</v>
      </c>
      <c r="I1016" s="20" t="b">
        <f t="shared" si="120"/>
        <v>0</v>
      </c>
      <c r="J1016" s="20" t="b">
        <f t="shared" si="121"/>
        <v>0</v>
      </c>
      <c r="K1016" s="21" t="b">
        <f t="shared" si="122"/>
        <v>0</v>
      </c>
    </row>
    <row r="1017" spans="1:11" x14ac:dyDescent="0.25">
      <c r="A1017" s="11">
        <v>40762.541666666664</v>
      </c>
      <c r="B1017">
        <v>0</v>
      </c>
      <c r="C1017">
        <v>139.60000000000008</v>
      </c>
      <c r="D1017">
        <v>0.7</v>
      </c>
      <c r="E1017">
        <v>359</v>
      </c>
      <c r="F1017" s="19" t="b">
        <f t="shared" si="117"/>
        <v>0</v>
      </c>
      <c r="G1017" s="20">
        <f t="shared" si="118"/>
        <v>359</v>
      </c>
      <c r="H1017" s="20" t="b">
        <f t="shared" si="119"/>
        <v>0</v>
      </c>
      <c r="I1017" s="20" t="b">
        <f t="shared" si="120"/>
        <v>0</v>
      </c>
      <c r="J1017" s="20" t="b">
        <f t="shared" si="121"/>
        <v>0</v>
      </c>
      <c r="K1017" s="21" t="b">
        <f t="shared" si="122"/>
        <v>0</v>
      </c>
    </row>
    <row r="1018" spans="1:11" x14ac:dyDescent="0.25">
      <c r="A1018" s="11">
        <v>40762.583333333336</v>
      </c>
      <c r="B1018">
        <v>0</v>
      </c>
      <c r="C1018">
        <v>139.60000000000008</v>
      </c>
      <c r="D1018">
        <v>0.8</v>
      </c>
      <c r="E1018">
        <v>30</v>
      </c>
      <c r="F1018" s="19" t="b">
        <f t="shared" si="117"/>
        <v>0</v>
      </c>
      <c r="G1018" s="20">
        <f t="shared" si="118"/>
        <v>30</v>
      </c>
      <c r="H1018" s="20" t="b">
        <f t="shared" si="119"/>
        <v>0</v>
      </c>
      <c r="I1018" s="20" t="b">
        <f t="shared" si="120"/>
        <v>0</v>
      </c>
      <c r="J1018" s="20" t="b">
        <f t="shared" si="121"/>
        <v>0</v>
      </c>
      <c r="K1018" s="21" t="b">
        <f t="shared" si="122"/>
        <v>0</v>
      </c>
    </row>
    <row r="1019" spans="1:11" x14ac:dyDescent="0.25">
      <c r="A1019" s="11">
        <v>40762.625</v>
      </c>
      <c r="B1019">
        <v>0</v>
      </c>
      <c r="C1019">
        <v>139.60000000000008</v>
      </c>
      <c r="D1019">
        <v>1.2</v>
      </c>
      <c r="E1019">
        <v>47</v>
      </c>
      <c r="F1019" s="19" t="b">
        <f t="shared" si="117"/>
        <v>0</v>
      </c>
      <c r="G1019" s="20">
        <f t="shared" si="118"/>
        <v>47</v>
      </c>
      <c r="H1019" s="20" t="b">
        <f t="shared" si="119"/>
        <v>0</v>
      </c>
      <c r="I1019" s="20" t="b">
        <f t="shared" si="120"/>
        <v>0</v>
      </c>
      <c r="J1019" s="20" t="b">
        <f t="shared" si="121"/>
        <v>0</v>
      </c>
      <c r="K1019" s="21" t="b">
        <f t="shared" si="122"/>
        <v>0</v>
      </c>
    </row>
    <row r="1020" spans="1:11" x14ac:dyDescent="0.25">
      <c r="A1020" s="11">
        <v>40762.666666666664</v>
      </c>
      <c r="B1020">
        <v>1</v>
      </c>
      <c r="C1020">
        <v>140.60000000000008</v>
      </c>
      <c r="D1020">
        <v>1.8</v>
      </c>
      <c r="E1020">
        <v>55</v>
      </c>
      <c r="F1020" s="19" t="b">
        <f t="shared" si="117"/>
        <v>0</v>
      </c>
      <c r="G1020" s="20" t="b">
        <f t="shared" si="118"/>
        <v>0</v>
      </c>
      <c r="H1020" s="20">
        <f t="shared" si="119"/>
        <v>55</v>
      </c>
      <c r="I1020" s="20" t="b">
        <f t="shared" si="120"/>
        <v>0</v>
      </c>
      <c r="J1020" s="20" t="b">
        <f t="shared" si="121"/>
        <v>0</v>
      </c>
      <c r="K1020" s="21" t="b">
        <f t="shared" si="122"/>
        <v>0</v>
      </c>
    </row>
    <row r="1021" spans="1:11" x14ac:dyDescent="0.25">
      <c r="A1021" s="11">
        <v>40762.708333333336</v>
      </c>
      <c r="B1021">
        <v>1.2</v>
      </c>
      <c r="C1021">
        <v>141.80000000000007</v>
      </c>
      <c r="D1021">
        <v>0.9</v>
      </c>
      <c r="E1021">
        <v>67</v>
      </c>
      <c r="F1021" s="19" t="b">
        <f t="shared" si="117"/>
        <v>0</v>
      </c>
      <c r="G1021" s="20">
        <f t="shared" si="118"/>
        <v>67</v>
      </c>
      <c r="H1021" s="20" t="b">
        <f t="shared" si="119"/>
        <v>0</v>
      </c>
      <c r="I1021" s="20" t="b">
        <f t="shared" si="120"/>
        <v>0</v>
      </c>
      <c r="J1021" s="20" t="b">
        <f t="shared" si="121"/>
        <v>0</v>
      </c>
      <c r="K1021" s="21" t="b">
        <f t="shared" si="122"/>
        <v>0</v>
      </c>
    </row>
    <row r="1022" spans="1:11" x14ac:dyDescent="0.25">
      <c r="A1022" s="11">
        <v>40762.75</v>
      </c>
      <c r="B1022">
        <v>0.2</v>
      </c>
      <c r="C1022">
        <v>142.00000000000006</v>
      </c>
      <c r="D1022">
        <v>0.6</v>
      </c>
      <c r="E1022">
        <v>77</v>
      </c>
      <c r="F1022" s="19" t="b">
        <f t="shared" si="117"/>
        <v>0</v>
      </c>
      <c r="G1022" s="20">
        <f t="shared" si="118"/>
        <v>77</v>
      </c>
      <c r="H1022" s="20" t="b">
        <f t="shared" si="119"/>
        <v>0</v>
      </c>
      <c r="I1022" s="20" t="b">
        <f t="shared" si="120"/>
        <v>0</v>
      </c>
      <c r="J1022" s="20" t="b">
        <f t="shared" si="121"/>
        <v>0</v>
      </c>
      <c r="K1022" s="21" t="b">
        <f t="shared" si="122"/>
        <v>0</v>
      </c>
    </row>
    <row r="1023" spans="1:11" x14ac:dyDescent="0.25">
      <c r="A1023" s="11">
        <v>40762.791666666664</v>
      </c>
      <c r="B1023">
        <v>0.8</v>
      </c>
      <c r="C1023">
        <v>142.80000000000007</v>
      </c>
      <c r="D1023">
        <v>0.5</v>
      </c>
      <c r="E1023">
        <v>119</v>
      </c>
      <c r="F1023" s="19" t="b">
        <f t="shared" si="117"/>
        <v>0</v>
      </c>
      <c r="G1023" s="20">
        <f t="shared" si="118"/>
        <v>119</v>
      </c>
      <c r="H1023" s="20" t="b">
        <f t="shared" si="119"/>
        <v>0</v>
      </c>
      <c r="I1023" s="20" t="b">
        <f t="shared" si="120"/>
        <v>0</v>
      </c>
      <c r="J1023" s="20" t="b">
        <f t="shared" si="121"/>
        <v>0</v>
      </c>
      <c r="K1023" s="21" t="b">
        <f t="shared" si="122"/>
        <v>0</v>
      </c>
    </row>
    <row r="1024" spans="1:11" x14ac:dyDescent="0.25">
      <c r="A1024" s="11">
        <v>40762.833333333336</v>
      </c>
      <c r="B1024">
        <v>2.2000000000000002</v>
      </c>
      <c r="C1024">
        <v>145.00000000000006</v>
      </c>
      <c r="D1024">
        <v>0.6</v>
      </c>
      <c r="E1024">
        <v>125</v>
      </c>
      <c r="F1024" s="19" t="b">
        <f t="shared" si="117"/>
        <v>0</v>
      </c>
      <c r="G1024" s="20">
        <f t="shared" si="118"/>
        <v>125</v>
      </c>
      <c r="H1024" s="20" t="b">
        <f t="shared" si="119"/>
        <v>0</v>
      </c>
      <c r="I1024" s="20" t="b">
        <f t="shared" si="120"/>
        <v>0</v>
      </c>
      <c r="J1024" s="20" t="b">
        <f t="shared" si="121"/>
        <v>0</v>
      </c>
      <c r="K1024" s="21" t="b">
        <f t="shared" si="122"/>
        <v>0</v>
      </c>
    </row>
    <row r="1025" spans="1:11" x14ac:dyDescent="0.25">
      <c r="A1025" s="11">
        <v>40762.875</v>
      </c>
      <c r="B1025">
        <v>0.2</v>
      </c>
      <c r="C1025">
        <v>145.20000000000005</v>
      </c>
      <c r="D1025">
        <v>0.5</v>
      </c>
      <c r="E1025">
        <v>79</v>
      </c>
      <c r="F1025" s="19" t="b">
        <f t="shared" si="117"/>
        <v>0</v>
      </c>
      <c r="G1025" s="20">
        <f t="shared" si="118"/>
        <v>79</v>
      </c>
      <c r="H1025" s="20" t="b">
        <f t="shared" si="119"/>
        <v>0</v>
      </c>
      <c r="I1025" s="20" t="b">
        <f t="shared" si="120"/>
        <v>0</v>
      </c>
      <c r="J1025" s="20" t="b">
        <f t="shared" si="121"/>
        <v>0</v>
      </c>
      <c r="K1025" s="21" t="b">
        <f t="shared" si="122"/>
        <v>0</v>
      </c>
    </row>
    <row r="1026" spans="1:11" x14ac:dyDescent="0.25">
      <c r="A1026" s="11">
        <v>40762.916666666664</v>
      </c>
      <c r="B1026">
        <v>0.4</v>
      </c>
      <c r="C1026">
        <v>145.60000000000005</v>
      </c>
      <c r="D1026">
        <v>0.6</v>
      </c>
      <c r="E1026">
        <v>337</v>
      </c>
      <c r="F1026" s="19" t="b">
        <f t="shared" si="117"/>
        <v>0</v>
      </c>
      <c r="G1026" s="20">
        <f t="shared" si="118"/>
        <v>337</v>
      </c>
      <c r="H1026" s="20" t="b">
        <f t="shared" si="119"/>
        <v>0</v>
      </c>
      <c r="I1026" s="20" t="b">
        <f t="shared" si="120"/>
        <v>0</v>
      </c>
      <c r="J1026" s="20" t="b">
        <f t="shared" si="121"/>
        <v>0</v>
      </c>
      <c r="K1026" s="21" t="b">
        <f t="shared" si="122"/>
        <v>0</v>
      </c>
    </row>
    <row r="1027" spans="1:11" x14ac:dyDescent="0.25">
      <c r="A1027" s="11">
        <v>40762.958333333336</v>
      </c>
      <c r="B1027">
        <v>0.4</v>
      </c>
      <c r="C1027">
        <v>146.00000000000006</v>
      </c>
      <c r="D1027">
        <v>0.5</v>
      </c>
      <c r="E1027">
        <v>39</v>
      </c>
      <c r="F1027" s="19" t="b">
        <f t="shared" si="117"/>
        <v>0</v>
      </c>
      <c r="G1027" s="20">
        <f t="shared" si="118"/>
        <v>39</v>
      </c>
      <c r="H1027" s="20" t="b">
        <f t="shared" si="119"/>
        <v>0</v>
      </c>
      <c r="I1027" s="20" t="b">
        <f t="shared" si="120"/>
        <v>0</v>
      </c>
      <c r="J1027" s="20" t="b">
        <f t="shared" si="121"/>
        <v>0</v>
      </c>
      <c r="K1027" s="21" t="b">
        <f t="shared" si="122"/>
        <v>0</v>
      </c>
    </row>
    <row r="1028" spans="1:11" x14ac:dyDescent="0.25">
      <c r="A1028" s="11">
        <v>40763</v>
      </c>
      <c r="B1028">
        <v>0.4</v>
      </c>
      <c r="C1028">
        <v>146.40000000000006</v>
      </c>
      <c r="D1028">
        <v>0.2</v>
      </c>
      <c r="E1028">
        <v>130</v>
      </c>
      <c r="F1028" s="19">
        <f t="shared" si="117"/>
        <v>130</v>
      </c>
      <c r="G1028" s="20" t="b">
        <f t="shared" si="118"/>
        <v>0</v>
      </c>
      <c r="H1028" s="20" t="b">
        <f t="shared" si="119"/>
        <v>0</v>
      </c>
      <c r="I1028" s="20" t="b">
        <f t="shared" si="120"/>
        <v>0</v>
      </c>
      <c r="J1028" s="20" t="b">
        <f t="shared" si="121"/>
        <v>0</v>
      </c>
      <c r="K1028" s="21" t="b">
        <f t="shared" si="122"/>
        <v>0</v>
      </c>
    </row>
    <row r="1029" spans="1:11" x14ac:dyDescent="0.25">
      <c r="A1029" s="11">
        <v>40763.041666666664</v>
      </c>
      <c r="B1029">
        <v>0.2</v>
      </c>
      <c r="C1029">
        <v>146.60000000000005</v>
      </c>
      <c r="D1029">
        <v>0.5</v>
      </c>
      <c r="E1029">
        <v>86</v>
      </c>
      <c r="F1029" s="19" t="b">
        <f t="shared" si="117"/>
        <v>0</v>
      </c>
      <c r="G1029" s="20">
        <f t="shared" si="118"/>
        <v>86</v>
      </c>
      <c r="H1029" s="20" t="b">
        <f t="shared" si="119"/>
        <v>0</v>
      </c>
      <c r="I1029" s="20" t="b">
        <f t="shared" si="120"/>
        <v>0</v>
      </c>
      <c r="J1029" s="20" t="b">
        <f t="shared" si="121"/>
        <v>0</v>
      </c>
      <c r="K1029" s="21" t="b">
        <f t="shared" si="122"/>
        <v>0</v>
      </c>
    </row>
    <row r="1030" spans="1:11" x14ac:dyDescent="0.25">
      <c r="A1030" s="11">
        <v>40763.083333333336</v>
      </c>
      <c r="B1030">
        <v>0</v>
      </c>
      <c r="C1030">
        <v>146.60000000000005</v>
      </c>
      <c r="D1030">
        <v>0.5</v>
      </c>
      <c r="E1030">
        <v>111</v>
      </c>
      <c r="F1030" s="19" t="b">
        <f t="shared" si="117"/>
        <v>0</v>
      </c>
      <c r="G1030" s="20">
        <f t="shared" si="118"/>
        <v>111</v>
      </c>
      <c r="H1030" s="20" t="b">
        <f t="shared" si="119"/>
        <v>0</v>
      </c>
      <c r="I1030" s="20" t="b">
        <f t="shared" si="120"/>
        <v>0</v>
      </c>
      <c r="J1030" s="20" t="b">
        <f t="shared" si="121"/>
        <v>0</v>
      </c>
      <c r="K1030" s="21" t="b">
        <f t="shared" si="122"/>
        <v>0</v>
      </c>
    </row>
    <row r="1031" spans="1:11" x14ac:dyDescent="0.25">
      <c r="A1031" s="11">
        <v>40763.125</v>
      </c>
      <c r="B1031">
        <v>0.2</v>
      </c>
      <c r="C1031">
        <v>146.80000000000004</v>
      </c>
      <c r="D1031">
        <v>0.3</v>
      </c>
      <c r="E1031">
        <v>40</v>
      </c>
      <c r="F1031" s="19">
        <f t="shared" si="117"/>
        <v>40</v>
      </c>
      <c r="G1031" s="20" t="b">
        <f t="shared" si="118"/>
        <v>0</v>
      </c>
      <c r="H1031" s="20" t="b">
        <f t="shared" si="119"/>
        <v>0</v>
      </c>
      <c r="I1031" s="20" t="b">
        <f t="shared" si="120"/>
        <v>0</v>
      </c>
      <c r="J1031" s="20" t="b">
        <f t="shared" si="121"/>
        <v>0</v>
      </c>
      <c r="K1031" s="21" t="b">
        <f t="shared" si="122"/>
        <v>0</v>
      </c>
    </row>
    <row r="1032" spans="1:11" x14ac:dyDescent="0.25">
      <c r="A1032" s="11">
        <v>40763.166666666664</v>
      </c>
      <c r="B1032">
        <v>0.8</v>
      </c>
      <c r="C1032">
        <v>147.60000000000005</v>
      </c>
      <c r="D1032">
        <v>0.5</v>
      </c>
      <c r="E1032">
        <v>122</v>
      </c>
      <c r="F1032" s="19" t="b">
        <f t="shared" si="117"/>
        <v>0</v>
      </c>
      <c r="G1032" s="20">
        <f t="shared" si="118"/>
        <v>122</v>
      </c>
      <c r="H1032" s="20" t="b">
        <f t="shared" si="119"/>
        <v>0</v>
      </c>
      <c r="I1032" s="20" t="b">
        <f t="shared" si="120"/>
        <v>0</v>
      </c>
      <c r="J1032" s="20" t="b">
        <f t="shared" si="121"/>
        <v>0</v>
      </c>
      <c r="K1032" s="21" t="b">
        <f t="shared" si="122"/>
        <v>0</v>
      </c>
    </row>
    <row r="1033" spans="1:11" x14ac:dyDescent="0.25">
      <c r="A1033" s="11">
        <v>40763.208333333336</v>
      </c>
      <c r="B1033">
        <v>0.6</v>
      </c>
      <c r="C1033">
        <v>148.20000000000005</v>
      </c>
      <c r="D1033">
        <v>0.9</v>
      </c>
      <c r="E1033">
        <v>28</v>
      </c>
      <c r="F1033" s="19" t="b">
        <f t="shared" si="117"/>
        <v>0</v>
      </c>
      <c r="G1033" s="20">
        <f t="shared" si="118"/>
        <v>28</v>
      </c>
      <c r="H1033" s="20" t="b">
        <f t="shared" si="119"/>
        <v>0</v>
      </c>
      <c r="I1033" s="20" t="b">
        <f t="shared" si="120"/>
        <v>0</v>
      </c>
      <c r="J1033" s="20" t="b">
        <f t="shared" si="121"/>
        <v>0</v>
      </c>
      <c r="K1033" s="21" t="b">
        <f t="shared" si="122"/>
        <v>0</v>
      </c>
    </row>
    <row r="1034" spans="1:11" x14ac:dyDescent="0.25">
      <c r="A1034" s="11">
        <v>40763.25</v>
      </c>
      <c r="B1034">
        <v>0.6</v>
      </c>
      <c r="C1034">
        <v>148.80000000000004</v>
      </c>
      <c r="D1034">
        <v>0.5</v>
      </c>
      <c r="E1034">
        <v>346</v>
      </c>
      <c r="F1034" s="19" t="b">
        <f t="shared" si="117"/>
        <v>0</v>
      </c>
      <c r="G1034" s="20">
        <f t="shared" si="118"/>
        <v>346</v>
      </c>
      <c r="H1034" s="20" t="b">
        <f t="shared" si="119"/>
        <v>0</v>
      </c>
      <c r="I1034" s="20" t="b">
        <f t="shared" si="120"/>
        <v>0</v>
      </c>
      <c r="J1034" s="20" t="b">
        <f t="shared" si="121"/>
        <v>0</v>
      </c>
      <c r="K1034" s="21" t="b">
        <f t="shared" si="122"/>
        <v>0</v>
      </c>
    </row>
    <row r="1035" spans="1:11" x14ac:dyDescent="0.25">
      <c r="A1035" s="11">
        <v>40763.291666666664</v>
      </c>
      <c r="B1035">
        <v>0.2</v>
      </c>
      <c r="C1035">
        <v>149.00000000000003</v>
      </c>
      <c r="D1035">
        <v>1</v>
      </c>
      <c r="E1035">
        <v>228</v>
      </c>
      <c r="F1035" s="19" t="b">
        <f t="shared" si="117"/>
        <v>0</v>
      </c>
      <c r="G1035" s="20">
        <f t="shared" si="118"/>
        <v>228</v>
      </c>
      <c r="H1035" s="20" t="b">
        <f t="shared" si="119"/>
        <v>0</v>
      </c>
      <c r="I1035" s="20" t="b">
        <f t="shared" si="120"/>
        <v>0</v>
      </c>
      <c r="J1035" s="20" t="b">
        <f t="shared" si="121"/>
        <v>0</v>
      </c>
      <c r="K1035" s="21" t="b">
        <f t="shared" si="122"/>
        <v>0</v>
      </c>
    </row>
    <row r="1036" spans="1:11" x14ac:dyDescent="0.25">
      <c r="A1036" s="12">
        <v>40763.333333333336</v>
      </c>
      <c r="B1036" s="1">
        <v>0.6</v>
      </c>
      <c r="C1036" s="1">
        <f>+C1035+B1036</f>
        <v>149.60000000000002</v>
      </c>
      <c r="D1036" s="1">
        <v>0.6</v>
      </c>
      <c r="E1036" s="1">
        <v>180</v>
      </c>
      <c r="F1036" s="19" t="b">
        <f t="shared" si="117"/>
        <v>0</v>
      </c>
      <c r="G1036" s="20">
        <f t="shared" si="118"/>
        <v>180</v>
      </c>
      <c r="H1036" s="20" t="b">
        <f t="shared" si="119"/>
        <v>0</v>
      </c>
      <c r="I1036" s="20" t="b">
        <f t="shared" si="120"/>
        <v>0</v>
      </c>
      <c r="J1036" s="20" t="b">
        <f t="shared" si="121"/>
        <v>0</v>
      </c>
      <c r="K1036" s="21" t="b">
        <f t="shared" si="122"/>
        <v>0</v>
      </c>
    </row>
    <row r="1037" spans="1:11" x14ac:dyDescent="0.25">
      <c r="A1037" s="11"/>
      <c r="F1037" s="19"/>
      <c r="G1037" s="20"/>
      <c r="H1037" s="20"/>
      <c r="I1037" s="20"/>
      <c r="J1037" s="20"/>
      <c r="K1037" s="21"/>
    </row>
    <row r="1038" spans="1:11" x14ac:dyDescent="0.25">
      <c r="A1038" s="11"/>
      <c r="F1038" s="19"/>
      <c r="G1038" s="20"/>
      <c r="H1038" s="20"/>
      <c r="I1038" s="20"/>
      <c r="J1038" s="20"/>
      <c r="K1038" s="21"/>
    </row>
    <row r="1039" spans="1:11" x14ac:dyDescent="0.25">
      <c r="A1039" s="11"/>
      <c r="F1039" s="19"/>
      <c r="G1039" s="20"/>
      <c r="H1039" s="20"/>
      <c r="I1039" s="20"/>
      <c r="J1039" s="20"/>
      <c r="K1039" s="21"/>
    </row>
    <row r="1040" spans="1:11" x14ac:dyDescent="0.25">
      <c r="A1040" s="11"/>
      <c r="F1040" s="19"/>
      <c r="G1040" s="20"/>
      <c r="H1040" s="20"/>
      <c r="I1040" s="20"/>
      <c r="J1040" s="20"/>
      <c r="K1040" s="21"/>
    </row>
    <row r="1041" spans="1:11" x14ac:dyDescent="0.25">
      <c r="A1041" s="11"/>
      <c r="F1041" s="19"/>
      <c r="G1041" s="20"/>
      <c r="H1041" s="20"/>
      <c r="I1041" s="20"/>
      <c r="J1041" s="20"/>
      <c r="K1041" s="21"/>
    </row>
    <row r="1042" spans="1:11" x14ac:dyDescent="0.25">
      <c r="A1042" s="11"/>
      <c r="F1042" s="19"/>
      <c r="G1042" s="20"/>
      <c r="H1042" s="20"/>
      <c r="I1042" s="20"/>
      <c r="J1042" s="20"/>
      <c r="K1042" s="21"/>
    </row>
    <row r="1043" spans="1:11" x14ac:dyDescent="0.25">
      <c r="A1043" s="11"/>
      <c r="F1043" s="19"/>
      <c r="G1043" s="20"/>
      <c r="H1043" s="20"/>
      <c r="I1043" s="20"/>
      <c r="J1043" s="20"/>
      <c r="K1043" s="21"/>
    </row>
    <row r="1044" spans="1:11" x14ac:dyDescent="0.25">
      <c r="A1044" s="11"/>
      <c r="F1044" s="19"/>
      <c r="G1044" s="20"/>
      <c r="H1044" s="20"/>
      <c r="I1044" s="20"/>
      <c r="J1044" s="20"/>
      <c r="K1044" s="21"/>
    </row>
    <row r="1045" spans="1:11" x14ac:dyDescent="0.25">
      <c r="A1045" s="11"/>
      <c r="F1045" s="19"/>
      <c r="G1045" s="20"/>
      <c r="H1045" s="20"/>
      <c r="I1045" s="20"/>
      <c r="J1045" s="20"/>
      <c r="K1045" s="21"/>
    </row>
    <row r="1046" spans="1:11" x14ac:dyDescent="0.25">
      <c r="A1046" s="11"/>
      <c r="F1046" s="19"/>
      <c r="G1046" s="20"/>
      <c r="H1046" s="20"/>
      <c r="I1046" s="20"/>
      <c r="J1046" s="20"/>
      <c r="K1046" s="21"/>
    </row>
    <row r="1047" spans="1:11" x14ac:dyDescent="0.25">
      <c r="A1047" s="11"/>
      <c r="F1047" s="19"/>
      <c r="G1047" s="20"/>
      <c r="H1047" s="20"/>
      <c r="I1047" s="20"/>
      <c r="J1047" s="20"/>
      <c r="K1047" s="21"/>
    </row>
    <row r="1048" spans="1:11" x14ac:dyDescent="0.25">
      <c r="A1048" s="11"/>
      <c r="F1048" s="19"/>
      <c r="G1048" s="20"/>
      <c r="H1048" s="20"/>
      <c r="I1048" s="20"/>
      <c r="J1048" s="20"/>
      <c r="K1048" s="21"/>
    </row>
    <row r="1049" spans="1:11" x14ac:dyDescent="0.25">
      <c r="A1049" s="11"/>
      <c r="F1049" s="19"/>
      <c r="G1049" s="20"/>
      <c r="H1049" s="20"/>
      <c r="I1049" s="20"/>
      <c r="J1049" s="20"/>
      <c r="K1049" s="21"/>
    </row>
    <row r="1050" spans="1:11" x14ac:dyDescent="0.25">
      <c r="A1050" s="11"/>
      <c r="F1050" s="19"/>
      <c r="G1050" s="20"/>
      <c r="H1050" s="20"/>
      <c r="I1050" s="20"/>
      <c r="J1050" s="20"/>
      <c r="K1050" s="21"/>
    </row>
    <row r="1051" spans="1:11" x14ac:dyDescent="0.25">
      <c r="A1051" s="11"/>
      <c r="F1051" s="19"/>
      <c r="G1051" s="20"/>
      <c r="H1051" s="20"/>
      <c r="I1051" s="20"/>
      <c r="J1051" s="20"/>
      <c r="K1051" s="21"/>
    </row>
    <row r="1052" spans="1:11" x14ac:dyDescent="0.25">
      <c r="A1052" s="11"/>
      <c r="F1052" s="19"/>
      <c r="G1052" s="20"/>
      <c r="H1052" s="20"/>
      <c r="I1052" s="20"/>
      <c r="J1052" s="20"/>
      <c r="K1052" s="21"/>
    </row>
    <row r="1053" spans="1:11" x14ac:dyDescent="0.25">
      <c r="A1053" s="11"/>
      <c r="F1053" s="19"/>
      <c r="G1053" s="20"/>
      <c r="H1053" s="20"/>
      <c r="I1053" s="20"/>
      <c r="J1053" s="20"/>
      <c r="K1053" s="21"/>
    </row>
    <row r="1054" spans="1:11" x14ac:dyDescent="0.25">
      <c r="A1054" s="11"/>
      <c r="F1054" s="19"/>
      <c r="G1054" s="20"/>
      <c r="H1054" s="20"/>
      <c r="I1054" s="20"/>
      <c r="J1054" s="20"/>
      <c r="K1054" s="21"/>
    </row>
    <row r="1055" spans="1:11" x14ac:dyDescent="0.25">
      <c r="A1055" s="11"/>
      <c r="F1055" s="19"/>
      <c r="G1055" s="20"/>
      <c r="H1055" s="20"/>
      <c r="I1055" s="20"/>
      <c r="J1055" s="20"/>
      <c r="K1055" s="21"/>
    </row>
    <row r="1056" spans="1:11" x14ac:dyDescent="0.25">
      <c r="A1056" s="11"/>
      <c r="F1056" s="19"/>
      <c r="G1056" s="20"/>
      <c r="H1056" s="20"/>
      <c r="I1056" s="20"/>
      <c r="J1056" s="20"/>
      <c r="K1056" s="21"/>
    </row>
    <row r="1057" spans="1:11" x14ac:dyDescent="0.25">
      <c r="A1057" s="11"/>
      <c r="F1057" s="19"/>
      <c r="G1057" s="20"/>
      <c r="H1057" s="20"/>
      <c r="I1057" s="20"/>
      <c r="J1057" s="20"/>
      <c r="K1057" s="21"/>
    </row>
    <row r="1058" spans="1:11" x14ac:dyDescent="0.25">
      <c r="A1058" s="11"/>
      <c r="F1058" s="19"/>
      <c r="G1058" s="20"/>
      <c r="H1058" s="20"/>
      <c r="I1058" s="20"/>
      <c r="J1058" s="20"/>
      <c r="K1058" s="21"/>
    </row>
    <row r="1059" spans="1:11" x14ac:dyDescent="0.25">
      <c r="A1059" s="11"/>
      <c r="F1059" s="19"/>
      <c r="G1059" s="20"/>
      <c r="H1059" s="20"/>
      <c r="I1059" s="20"/>
      <c r="J1059" s="20"/>
      <c r="K1059" s="21"/>
    </row>
    <row r="1060" spans="1:11" x14ac:dyDescent="0.25">
      <c r="A1060" s="11"/>
      <c r="F1060" s="19"/>
      <c r="G1060" s="20"/>
      <c r="H1060" s="20"/>
      <c r="I1060" s="20"/>
      <c r="J1060" s="20"/>
      <c r="K1060" s="21"/>
    </row>
    <row r="1061" spans="1:11" x14ac:dyDescent="0.25">
      <c r="A1061" s="11"/>
      <c r="F1061" s="19"/>
      <c r="G1061" s="20"/>
      <c r="H1061" s="20"/>
      <c r="I1061" s="20"/>
      <c r="J1061" s="20"/>
      <c r="K1061" s="21"/>
    </row>
    <row r="1062" spans="1:11" x14ac:dyDescent="0.25">
      <c r="A1062" s="11"/>
      <c r="F1062" s="19"/>
      <c r="G1062" s="20"/>
      <c r="H1062" s="20"/>
      <c r="I1062" s="20"/>
      <c r="J1062" s="20"/>
      <c r="K1062" s="21"/>
    </row>
    <row r="1063" spans="1:11" x14ac:dyDescent="0.25">
      <c r="A1063" s="11"/>
      <c r="F1063" s="19"/>
      <c r="G1063" s="20"/>
      <c r="H1063" s="20"/>
      <c r="I1063" s="20"/>
      <c r="J1063" s="20"/>
      <c r="K1063" s="21"/>
    </row>
    <row r="1064" spans="1:11" x14ac:dyDescent="0.25">
      <c r="A1064" s="11"/>
      <c r="F1064" s="19"/>
      <c r="G1064" s="20"/>
      <c r="H1064" s="20"/>
      <c r="I1064" s="20"/>
      <c r="J1064" s="20"/>
      <c r="K1064" s="21"/>
    </row>
    <row r="1065" spans="1:11" x14ac:dyDescent="0.25">
      <c r="A1065" s="11"/>
      <c r="F1065" s="19"/>
      <c r="G1065" s="20"/>
      <c r="H1065" s="20"/>
      <c r="I1065" s="20"/>
      <c r="J1065" s="20"/>
      <c r="K1065" s="21"/>
    </row>
    <row r="1066" spans="1:11" x14ac:dyDescent="0.25">
      <c r="A1066" s="11"/>
      <c r="F1066" s="19"/>
      <c r="G1066" s="20"/>
      <c r="H1066" s="20"/>
      <c r="I1066" s="20"/>
      <c r="J1066" s="20"/>
      <c r="K1066" s="21"/>
    </row>
    <row r="1067" spans="1:11" x14ac:dyDescent="0.25">
      <c r="A1067" s="11"/>
      <c r="F1067" s="19"/>
      <c r="G1067" s="20"/>
      <c r="H1067" s="20"/>
      <c r="I1067" s="20"/>
      <c r="J1067" s="20"/>
      <c r="K1067" s="21"/>
    </row>
    <row r="1068" spans="1:11" x14ac:dyDescent="0.25">
      <c r="A1068" s="11"/>
      <c r="F1068" s="19"/>
      <c r="G1068" s="20"/>
      <c r="H1068" s="20"/>
      <c r="I1068" s="20"/>
      <c r="J1068" s="20"/>
      <c r="K1068" s="21"/>
    </row>
    <row r="1069" spans="1:11" x14ac:dyDescent="0.25">
      <c r="A1069" s="11"/>
      <c r="F1069" s="19"/>
      <c r="G1069" s="20"/>
      <c r="H1069" s="20"/>
      <c r="I1069" s="20"/>
      <c r="J1069" s="20"/>
      <c r="K1069" s="21"/>
    </row>
    <row r="1070" spans="1:11" x14ac:dyDescent="0.25">
      <c r="A1070" s="11"/>
      <c r="F1070" s="19"/>
      <c r="G1070" s="20"/>
      <c r="H1070" s="20"/>
      <c r="I1070" s="20"/>
      <c r="J1070" s="20"/>
      <c r="K1070" s="21"/>
    </row>
    <row r="1071" spans="1:11" x14ac:dyDescent="0.25">
      <c r="A1071" s="11"/>
      <c r="F1071" s="19"/>
      <c r="G1071" s="20"/>
      <c r="H1071" s="20"/>
      <c r="I1071" s="20"/>
      <c r="J1071" s="20"/>
      <c r="K1071" s="21"/>
    </row>
    <row r="1072" spans="1:11" x14ac:dyDescent="0.25">
      <c r="A1072" s="11"/>
      <c r="F1072" s="19"/>
      <c r="G1072" s="20"/>
      <c r="H1072" s="20"/>
      <c r="I1072" s="20"/>
      <c r="J1072" s="20"/>
      <c r="K1072" s="21"/>
    </row>
    <row r="1073" spans="1:11" x14ac:dyDescent="0.25">
      <c r="A1073" s="11"/>
      <c r="F1073" s="19"/>
      <c r="G1073" s="20"/>
      <c r="H1073" s="20"/>
      <c r="I1073" s="20"/>
      <c r="J1073" s="20"/>
      <c r="K1073" s="21"/>
    </row>
    <row r="1074" spans="1:11" x14ac:dyDescent="0.25">
      <c r="A1074" s="11"/>
      <c r="F1074" s="19"/>
      <c r="G1074" s="20"/>
      <c r="H1074" s="20"/>
      <c r="I1074" s="20"/>
      <c r="J1074" s="20"/>
      <c r="K1074" s="21"/>
    </row>
    <row r="1075" spans="1:11" x14ac:dyDescent="0.25">
      <c r="A1075" s="11"/>
      <c r="F1075" s="19"/>
      <c r="G1075" s="20"/>
      <c r="H1075" s="20"/>
      <c r="I1075" s="20"/>
      <c r="J1075" s="20"/>
      <c r="K1075" s="21"/>
    </row>
    <row r="1076" spans="1:11" x14ac:dyDescent="0.25">
      <c r="A1076" s="11"/>
      <c r="F1076" s="19"/>
      <c r="G1076" s="20"/>
      <c r="H1076" s="20"/>
      <c r="I1076" s="20"/>
      <c r="J1076" s="20"/>
      <c r="K1076" s="21"/>
    </row>
    <row r="1077" spans="1:11" x14ac:dyDescent="0.25">
      <c r="A1077" s="11"/>
      <c r="F1077" s="19"/>
      <c r="G1077" s="20"/>
      <c r="H1077" s="20"/>
      <c r="I1077" s="20"/>
      <c r="J1077" s="20"/>
      <c r="K1077" s="21"/>
    </row>
    <row r="1078" spans="1:11" x14ac:dyDescent="0.25">
      <c r="A1078" s="11"/>
      <c r="F1078" s="19"/>
      <c r="G1078" s="20"/>
      <c r="H1078" s="20"/>
      <c r="I1078" s="20"/>
      <c r="J1078" s="20"/>
      <c r="K1078" s="21"/>
    </row>
    <row r="1079" spans="1:11" x14ac:dyDescent="0.25">
      <c r="A1079" s="11"/>
      <c r="F1079" s="19"/>
      <c r="G1079" s="20"/>
      <c r="H1079" s="20"/>
      <c r="I1079" s="20"/>
      <c r="J1079" s="20"/>
      <c r="K1079" s="21"/>
    </row>
    <row r="1080" spans="1:11" x14ac:dyDescent="0.25">
      <c r="A1080" s="11"/>
      <c r="F1080" s="19"/>
      <c r="G1080" s="20"/>
      <c r="H1080" s="20"/>
      <c r="I1080" s="20"/>
      <c r="J1080" s="20"/>
      <c r="K1080" s="21"/>
    </row>
    <row r="1081" spans="1:11" x14ac:dyDescent="0.25">
      <c r="A1081" s="11"/>
      <c r="F1081" s="19"/>
      <c r="G1081" s="20"/>
      <c r="H1081" s="20"/>
      <c r="I1081" s="20"/>
      <c r="J1081" s="20"/>
      <c r="K1081" s="21"/>
    </row>
    <row r="1082" spans="1:11" x14ac:dyDescent="0.25">
      <c r="A1082" s="11"/>
      <c r="F1082" s="19"/>
      <c r="G1082" s="20"/>
      <c r="H1082" s="20"/>
      <c r="I1082" s="20"/>
      <c r="J1082" s="20"/>
      <c r="K1082" s="21"/>
    </row>
    <row r="1083" spans="1:11" x14ac:dyDescent="0.25">
      <c r="A1083" s="11"/>
      <c r="F1083" s="19"/>
      <c r="G1083" s="20"/>
      <c r="H1083" s="20"/>
      <c r="I1083" s="20"/>
      <c r="J1083" s="20"/>
      <c r="K1083" s="21"/>
    </row>
    <row r="1084" spans="1:11" x14ac:dyDescent="0.25">
      <c r="A1084" s="11"/>
      <c r="F1084" s="19"/>
      <c r="G1084" s="20"/>
      <c r="H1084" s="20"/>
      <c r="I1084" s="20"/>
      <c r="J1084" s="20"/>
      <c r="K1084" s="21"/>
    </row>
    <row r="1085" spans="1:11" x14ac:dyDescent="0.25">
      <c r="A1085" s="11"/>
      <c r="F1085" s="19"/>
      <c r="G1085" s="20"/>
      <c r="H1085" s="20"/>
      <c r="I1085" s="20"/>
      <c r="J1085" s="20"/>
      <c r="K1085" s="21"/>
    </row>
    <row r="1086" spans="1:11" x14ac:dyDescent="0.25">
      <c r="A1086" s="11"/>
      <c r="F1086" s="19"/>
      <c r="G1086" s="20"/>
      <c r="H1086" s="20"/>
      <c r="I1086" s="20"/>
      <c r="J1086" s="20"/>
      <c r="K1086" s="21"/>
    </row>
    <row r="1087" spans="1:11" x14ac:dyDescent="0.25">
      <c r="A1087" s="11"/>
      <c r="F1087" s="19"/>
      <c r="G1087" s="20"/>
      <c r="H1087" s="20"/>
      <c r="I1087" s="20"/>
      <c r="J1087" s="20"/>
      <c r="K1087" s="21"/>
    </row>
    <row r="1088" spans="1:11" x14ac:dyDescent="0.25">
      <c r="A1088" s="11"/>
      <c r="F1088" s="19"/>
      <c r="G1088" s="20"/>
      <c r="H1088" s="20"/>
      <c r="I1088" s="20"/>
      <c r="J1088" s="20"/>
      <c r="K1088" s="21"/>
    </row>
    <row r="1089" spans="1:11" x14ac:dyDescent="0.25">
      <c r="A1089" s="11"/>
      <c r="F1089" s="19"/>
      <c r="G1089" s="20"/>
      <c r="H1089" s="20"/>
      <c r="I1089" s="20"/>
      <c r="J1089" s="20"/>
      <c r="K1089" s="21"/>
    </row>
    <row r="1090" spans="1:11" x14ac:dyDescent="0.25">
      <c r="A1090" s="11"/>
      <c r="F1090" s="19"/>
      <c r="G1090" s="20"/>
      <c r="H1090" s="20"/>
      <c r="I1090" s="20"/>
      <c r="J1090" s="20"/>
      <c r="K1090" s="21"/>
    </row>
    <row r="1091" spans="1:11" x14ac:dyDescent="0.25">
      <c r="A1091" s="11"/>
      <c r="F1091" s="19"/>
      <c r="G1091" s="20"/>
      <c r="H1091" s="20"/>
      <c r="I1091" s="20"/>
      <c r="J1091" s="20"/>
      <c r="K1091" s="21"/>
    </row>
    <row r="1092" spans="1:11" x14ac:dyDescent="0.25">
      <c r="A1092" s="11"/>
      <c r="F1092" s="19"/>
      <c r="G1092" s="20"/>
      <c r="H1092" s="20"/>
      <c r="I1092" s="20"/>
      <c r="J1092" s="20"/>
      <c r="K1092" s="21"/>
    </row>
    <row r="1093" spans="1:11" x14ac:dyDescent="0.25">
      <c r="A1093" s="11"/>
      <c r="F1093" s="19"/>
      <c r="G1093" s="20"/>
      <c r="H1093" s="20"/>
      <c r="I1093" s="20"/>
      <c r="J1093" s="20"/>
      <c r="K1093" s="21"/>
    </row>
    <row r="1094" spans="1:11" x14ac:dyDescent="0.25">
      <c r="A1094" s="11"/>
      <c r="F1094" s="19"/>
      <c r="G1094" s="20"/>
      <c r="H1094" s="20"/>
      <c r="I1094" s="20"/>
      <c r="J1094" s="20"/>
      <c r="K1094" s="21"/>
    </row>
    <row r="1095" spans="1:11" x14ac:dyDescent="0.25">
      <c r="A1095" s="11"/>
      <c r="F1095" s="19"/>
      <c r="G1095" s="20"/>
      <c r="H1095" s="20"/>
      <c r="I1095" s="20"/>
      <c r="J1095" s="20"/>
      <c r="K1095" s="21"/>
    </row>
    <row r="1096" spans="1:11" x14ac:dyDescent="0.25">
      <c r="A1096" s="11"/>
      <c r="F1096" s="19"/>
      <c r="G1096" s="20"/>
      <c r="H1096" s="20"/>
      <c r="I1096" s="20"/>
      <c r="J1096" s="20"/>
      <c r="K1096" s="21"/>
    </row>
    <row r="1097" spans="1:11" x14ac:dyDescent="0.25">
      <c r="A1097" s="11"/>
      <c r="F1097" s="19"/>
      <c r="G1097" s="20"/>
      <c r="H1097" s="20"/>
      <c r="I1097" s="20"/>
      <c r="J1097" s="20"/>
      <c r="K1097" s="21"/>
    </row>
    <row r="1098" spans="1:11" x14ac:dyDescent="0.25">
      <c r="A1098" s="11"/>
      <c r="F1098" s="19"/>
      <c r="G1098" s="20"/>
      <c r="H1098" s="20"/>
      <c r="I1098" s="20"/>
      <c r="J1098" s="20"/>
      <c r="K1098" s="21"/>
    </row>
    <row r="1099" spans="1:11" x14ac:dyDescent="0.25">
      <c r="A1099" s="11"/>
      <c r="F1099" s="19"/>
      <c r="G1099" s="20"/>
      <c r="H1099" s="20"/>
      <c r="I1099" s="20"/>
      <c r="J1099" s="20"/>
      <c r="K1099" s="21"/>
    </row>
    <row r="1100" spans="1:11" x14ac:dyDescent="0.25">
      <c r="A1100" s="11"/>
      <c r="F1100" s="19"/>
      <c r="G1100" s="20"/>
      <c r="H1100" s="20"/>
      <c r="I1100" s="20"/>
      <c r="J1100" s="20"/>
      <c r="K1100" s="21"/>
    </row>
    <row r="1101" spans="1:11" x14ac:dyDescent="0.25">
      <c r="A1101" s="11"/>
      <c r="F1101" s="19"/>
      <c r="G1101" s="20"/>
      <c r="H1101" s="20"/>
      <c r="I1101" s="20"/>
      <c r="J1101" s="20"/>
      <c r="K1101" s="21"/>
    </row>
    <row r="1102" spans="1:11" x14ac:dyDescent="0.25">
      <c r="A1102" s="11"/>
      <c r="F1102" s="19"/>
      <c r="G1102" s="20"/>
      <c r="H1102" s="20"/>
      <c r="I1102" s="20"/>
      <c r="J1102" s="20"/>
      <c r="K1102" s="21"/>
    </row>
    <row r="1103" spans="1:11" x14ac:dyDescent="0.25">
      <c r="A1103" s="11"/>
      <c r="F1103" s="19"/>
      <c r="G1103" s="20"/>
      <c r="H1103" s="20"/>
      <c r="I1103" s="20"/>
      <c r="J1103" s="20"/>
      <c r="K1103" s="21"/>
    </row>
    <row r="1104" spans="1:11" x14ac:dyDescent="0.25">
      <c r="A1104" s="11"/>
      <c r="F1104" s="19"/>
      <c r="G1104" s="20"/>
      <c r="H1104" s="20"/>
      <c r="I1104" s="20"/>
      <c r="J1104" s="20"/>
      <c r="K1104" s="21"/>
    </row>
    <row r="1105" spans="1:11" x14ac:dyDescent="0.25">
      <c r="A1105" s="11"/>
      <c r="F1105" s="19"/>
      <c r="G1105" s="20"/>
      <c r="H1105" s="20"/>
      <c r="I1105" s="20"/>
      <c r="J1105" s="20"/>
      <c r="K1105" s="21"/>
    </row>
    <row r="1106" spans="1:11" x14ac:dyDescent="0.25">
      <c r="A1106" s="11"/>
      <c r="F1106" s="19"/>
      <c r="G1106" s="20"/>
      <c r="H1106" s="20"/>
      <c r="I1106" s="20"/>
      <c r="J1106" s="20"/>
      <c r="K1106" s="21"/>
    </row>
    <row r="1107" spans="1:11" x14ac:dyDescent="0.25">
      <c r="A1107" s="11"/>
      <c r="F1107" s="19"/>
      <c r="G1107" s="20"/>
      <c r="H1107" s="20"/>
      <c r="I1107" s="20"/>
      <c r="J1107" s="20"/>
      <c r="K1107" s="21"/>
    </row>
    <row r="1108" spans="1:11" x14ac:dyDescent="0.25">
      <c r="A1108" s="11"/>
      <c r="F1108" s="19"/>
      <c r="G1108" s="20"/>
      <c r="H1108" s="20"/>
      <c r="I1108" s="20"/>
      <c r="J1108" s="20"/>
      <c r="K1108" s="21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3" zoomScale="80" zoomScaleNormal="80" workbookViewId="0">
      <selection activeCell="B48" sqref="B48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106</v>
      </c>
    </row>
    <row r="2" spans="1:7" x14ac:dyDescent="0.25">
      <c r="A2" s="68" t="s">
        <v>76</v>
      </c>
      <c r="B2" s="5"/>
      <c r="C2" s="5"/>
    </row>
    <row r="3" spans="1:7" x14ac:dyDescent="0.25">
      <c r="A3" s="29"/>
      <c r="B3" s="45" t="s">
        <v>19</v>
      </c>
      <c r="C3" s="46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67">
        <v>67</v>
      </c>
      <c r="C4" s="21">
        <v>1</v>
      </c>
      <c r="D4" s="59">
        <f>B4*C4</f>
        <v>67</v>
      </c>
      <c r="E4" s="60">
        <f>B4/$B$24</f>
        <v>9.0894291295854138E-4</v>
      </c>
      <c r="F4">
        <f>B4/1000</f>
        <v>6.7000000000000004E-2</v>
      </c>
      <c r="G4">
        <f>SUM(D4:D20)</f>
        <v>830</v>
      </c>
    </row>
    <row r="5" spans="1:7" x14ac:dyDescent="0.25">
      <c r="A5" s="19" t="s">
        <v>5</v>
      </c>
      <c r="B5" s="67">
        <v>75</v>
      </c>
      <c r="C5" s="21">
        <v>0.5</v>
      </c>
      <c r="D5" s="59">
        <f t="shared" ref="D5:D20" si="0">B5*C5</f>
        <v>37.5</v>
      </c>
      <c r="E5" s="60">
        <f t="shared" ref="E5:E20" si="1">B5/$B$24</f>
        <v>1.0174734100282178E-3</v>
      </c>
      <c r="F5">
        <f t="shared" ref="F5:F20" si="2">B5/1000</f>
        <v>7.4999999999999997E-2</v>
      </c>
      <c r="G5" t="s">
        <v>23</v>
      </c>
    </row>
    <row r="6" spans="1:7" x14ac:dyDescent="0.25">
      <c r="A6" s="19" t="s">
        <v>4</v>
      </c>
      <c r="B6" s="67">
        <v>15</v>
      </c>
      <c r="C6" s="21">
        <v>0.1</v>
      </c>
      <c r="D6" s="59">
        <f t="shared" si="0"/>
        <v>1.5</v>
      </c>
      <c r="E6" s="60">
        <f t="shared" si="1"/>
        <v>2.0349468200564358E-4</v>
      </c>
      <c r="F6">
        <f t="shared" si="2"/>
        <v>1.4999999999999999E-2</v>
      </c>
      <c r="G6" s="1">
        <v>830</v>
      </c>
    </row>
    <row r="7" spans="1:7" x14ac:dyDescent="0.25">
      <c r="A7" s="19" t="s">
        <v>6</v>
      </c>
      <c r="B7" s="67">
        <v>288</v>
      </c>
      <c r="C7" s="21">
        <v>0.1</v>
      </c>
      <c r="D7" s="59">
        <f t="shared" si="0"/>
        <v>28.8</v>
      </c>
      <c r="E7" s="60">
        <f t="shared" si="1"/>
        <v>3.9070978945083571E-3</v>
      </c>
      <c r="F7">
        <f t="shared" si="2"/>
        <v>0.28799999999999998</v>
      </c>
    </row>
    <row r="8" spans="1:7" x14ac:dyDescent="0.25">
      <c r="A8" s="19" t="s">
        <v>7</v>
      </c>
      <c r="B8" s="67">
        <v>106</v>
      </c>
      <c r="C8" s="21">
        <v>0.1</v>
      </c>
      <c r="D8" s="59">
        <f t="shared" si="0"/>
        <v>10.600000000000001</v>
      </c>
      <c r="E8" s="60">
        <f t="shared" si="1"/>
        <v>1.4380290861732146E-3</v>
      </c>
      <c r="F8">
        <f t="shared" si="2"/>
        <v>0.106</v>
      </c>
    </row>
    <row r="9" spans="1:7" x14ac:dyDescent="0.25">
      <c r="A9" s="19" t="s">
        <v>8</v>
      </c>
      <c r="B9" s="67">
        <v>7880</v>
      </c>
      <c r="C9" s="21">
        <v>0.01</v>
      </c>
      <c r="D9" s="59">
        <f t="shared" si="0"/>
        <v>78.8</v>
      </c>
      <c r="E9" s="60">
        <f t="shared" si="1"/>
        <v>0.10690253961363143</v>
      </c>
      <c r="F9">
        <f t="shared" si="2"/>
        <v>7.88</v>
      </c>
    </row>
    <row r="10" spans="1:7" x14ac:dyDescent="0.25">
      <c r="A10" s="19" t="s">
        <v>0</v>
      </c>
      <c r="B10" s="67">
        <v>57400</v>
      </c>
      <c r="C10" s="21">
        <v>1E-3</v>
      </c>
      <c r="D10" s="59">
        <f t="shared" si="0"/>
        <v>57.4</v>
      </c>
      <c r="E10" s="60">
        <f t="shared" si="1"/>
        <v>0.77870631647492949</v>
      </c>
      <c r="F10">
        <f t="shared" si="2"/>
        <v>57.4</v>
      </c>
    </row>
    <row r="11" spans="1:7" x14ac:dyDescent="0.25">
      <c r="A11" s="19" t="s">
        <v>9</v>
      </c>
      <c r="B11" s="67">
        <v>1340</v>
      </c>
      <c r="C11" s="21">
        <v>0.1</v>
      </c>
      <c r="D11" s="59">
        <f t="shared" si="0"/>
        <v>134</v>
      </c>
      <c r="E11" s="60">
        <f t="shared" si="1"/>
        <v>1.8178858259170826E-2</v>
      </c>
      <c r="F11">
        <f t="shared" si="2"/>
        <v>1.34</v>
      </c>
    </row>
    <row r="12" spans="1:7" x14ac:dyDescent="0.25">
      <c r="A12" s="19" t="s">
        <v>10</v>
      </c>
      <c r="B12" s="67">
        <v>170</v>
      </c>
      <c r="C12" s="21">
        <v>0.05</v>
      </c>
      <c r="D12" s="59">
        <f t="shared" si="0"/>
        <v>8.5</v>
      </c>
      <c r="E12" s="60">
        <f t="shared" si="1"/>
        <v>2.3062730627306273E-3</v>
      </c>
      <c r="F12">
        <f t="shared" si="2"/>
        <v>0.17</v>
      </c>
    </row>
    <row r="13" spans="1:7" x14ac:dyDescent="0.25">
      <c r="A13" s="19" t="s">
        <v>11</v>
      </c>
      <c r="B13" s="67">
        <v>520</v>
      </c>
      <c r="C13" s="21">
        <v>0.5</v>
      </c>
      <c r="D13" s="59">
        <f t="shared" si="0"/>
        <v>260</v>
      </c>
      <c r="E13" s="60">
        <f t="shared" si="1"/>
        <v>7.0544823095289779E-3</v>
      </c>
      <c r="F13">
        <f t="shared" si="2"/>
        <v>0.52</v>
      </c>
    </row>
    <row r="14" spans="1:7" x14ac:dyDescent="0.25">
      <c r="A14" s="19" t="s">
        <v>12</v>
      </c>
      <c r="B14" s="67">
        <v>422</v>
      </c>
      <c r="C14" s="21">
        <v>0.1</v>
      </c>
      <c r="D14" s="59">
        <f t="shared" si="0"/>
        <v>42.2</v>
      </c>
      <c r="E14" s="60">
        <f t="shared" si="1"/>
        <v>5.7249837204254393E-3</v>
      </c>
      <c r="F14">
        <f t="shared" si="2"/>
        <v>0.42199999999999999</v>
      </c>
    </row>
    <row r="15" spans="1:7" x14ac:dyDescent="0.25">
      <c r="A15" s="19" t="s">
        <v>13</v>
      </c>
      <c r="B15" s="67">
        <v>165</v>
      </c>
      <c r="C15" s="21">
        <v>0.1</v>
      </c>
      <c r="D15" s="59">
        <f t="shared" si="0"/>
        <v>16.5</v>
      </c>
      <c r="E15" s="60">
        <f t="shared" si="1"/>
        <v>2.2384415020620793E-3</v>
      </c>
      <c r="F15">
        <f t="shared" si="2"/>
        <v>0.16500000000000001</v>
      </c>
    </row>
    <row r="16" spans="1:7" x14ac:dyDescent="0.25">
      <c r="A16" s="19" t="s">
        <v>14</v>
      </c>
      <c r="B16" s="67">
        <v>510</v>
      </c>
      <c r="C16" s="21">
        <v>0.1</v>
      </c>
      <c r="D16" s="59">
        <f t="shared" si="0"/>
        <v>51</v>
      </c>
      <c r="E16" s="60">
        <f t="shared" si="1"/>
        <v>6.9188191881918819E-3</v>
      </c>
      <c r="F16">
        <f t="shared" si="2"/>
        <v>0.51</v>
      </c>
    </row>
    <row r="17" spans="1:6" x14ac:dyDescent="0.25">
      <c r="A17" s="19" t="s">
        <v>15</v>
      </c>
      <c r="B17" s="67">
        <v>52</v>
      </c>
      <c r="C17" s="21">
        <v>0.1</v>
      </c>
      <c r="D17" s="59">
        <f t="shared" si="0"/>
        <v>5.2</v>
      </c>
      <c r="E17" s="60">
        <f t="shared" si="1"/>
        <v>7.0544823095289777E-4</v>
      </c>
      <c r="F17">
        <f t="shared" si="2"/>
        <v>5.1999999999999998E-2</v>
      </c>
    </row>
    <row r="18" spans="1:6" x14ac:dyDescent="0.25">
      <c r="A18" s="19" t="s">
        <v>16</v>
      </c>
      <c r="B18" s="67">
        <v>2600</v>
      </c>
      <c r="C18" s="21">
        <v>0.01</v>
      </c>
      <c r="D18" s="59">
        <f t="shared" si="0"/>
        <v>26</v>
      </c>
      <c r="E18" s="60">
        <f t="shared" si="1"/>
        <v>3.5272411547644891E-2</v>
      </c>
      <c r="F18">
        <f t="shared" si="2"/>
        <v>2.6</v>
      </c>
    </row>
    <row r="19" spans="1:6" x14ac:dyDescent="0.25">
      <c r="A19" s="19" t="s">
        <v>17</v>
      </c>
      <c r="B19" s="67">
        <v>322</v>
      </c>
      <c r="C19" s="21">
        <v>0.01</v>
      </c>
      <c r="D19" s="59">
        <f t="shared" si="0"/>
        <v>3.22</v>
      </c>
      <c r="E19" s="60">
        <f t="shared" si="1"/>
        <v>4.3683525070544824E-3</v>
      </c>
      <c r="F19">
        <f t="shared" si="2"/>
        <v>0.32200000000000001</v>
      </c>
    </row>
    <row r="20" spans="1:6" x14ac:dyDescent="0.25">
      <c r="A20" s="22" t="s">
        <v>1</v>
      </c>
      <c r="B20" s="65">
        <v>1780</v>
      </c>
      <c r="C20" s="24">
        <v>1E-3</v>
      </c>
      <c r="D20" s="59">
        <f t="shared" si="0"/>
        <v>1.78</v>
      </c>
      <c r="E20" s="60">
        <f t="shared" si="1"/>
        <v>2.4148035598003038E-2</v>
      </c>
      <c r="F20">
        <f t="shared" si="2"/>
        <v>1.78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65831</v>
      </c>
      <c r="D22" s="2"/>
      <c r="E22" s="4"/>
    </row>
    <row r="23" spans="1:6" x14ac:dyDescent="0.25">
      <c r="A23" s="19" t="s">
        <v>66</v>
      </c>
      <c r="B23" s="53">
        <f>SUM(B11:B20)</f>
        <v>7881</v>
      </c>
      <c r="D23" s="2"/>
      <c r="E23" s="4"/>
    </row>
    <row r="24" spans="1:6" x14ac:dyDescent="0.25">
      <c r="A24" s="54" t="s">
        <v>63</v>
      </c>
      <c r="B24" s="53">
        <f>SUM(B4:B20)</f>
        <v>73712</v>
      </c>
      <c r="C24" s="5"/>
      <c r="D24" s="2"/>
      <c r="E24" s="3"/>
    </row>
    <row r="25" spans="1:6" x14ac:dyDescent="0.25">
      <c r="A25" s="54" t="s">
        <v>64</v>
      </c>
      <c r="B25" s="55">
        <f>+B22/B23</f>
        <v>8.3531277756629869</v>
      </c>
      <c r="C25" s="5"/>
      <c r="D25" s="2"/>
      <c r="E25" s="3"/>
    </row>
    <row r="26" spans="1:6" x14ac:dyDescent="0.25">
      <c r="A26" s="54" t="s">
        <v>67</v>
      </c>
      <c r="B26" s="55">
        <f>B23/B22</f>
        <v>0.11971563549087816</v>
      </c>
      <c r="C26" s="5"/>
      <c r="D26" s="2"/>
      <c r="E26" s="3"/>
    </row>
    <row r="27" spans="1:6" x14ac:dyDescent="0.25">
      <c r="A27" s="19" t="s">
        <v>68</v>
      </c>
      <c r="B27" s="56">
        <f>+G4</f>
        <v>830</v>
      </c>
      <c r="C27" s="5"/>
      <c r="D27" s="2"/>
      <c r="E27" s="3"/>
    </row>
    <row r="28" spans="1:6" x14ac:dyDescent="0.25">
      <c r="A28" s="22" t="s">
        <v>109</v>
      </c>
      <c r="B28" s="57">
        <f>+B24/B27</f>
        <v>88.80963855421686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40763.541666666664</v>
      </c>
    </row>
    <row r="33" spans="1:2" x14ac:dyDescent="0.25">
      <c r="A33" t="s">
        <v>28</v>
      </c>
      <c r="B33" s="7">
        <v>40793.375</v>
      </c>
    </row>
    <row r="34" spans="1:2" x14ac:dyDescent="0.25">
      <c r="A34" t="s">
        <v>25</v>
      </c>
      <c r="B34" s="8">
        <f>B33-B32</f>
        <v>29.833333333335759</v>
      </c>
    </row>
    <row r="35" spans="1:2" x14ac:dyDescent="0.25">
      <c r="A35" t="s">
        <v>29</v>
      </c>
      <c r="B35" s="62">
        <v>716</v>
      </c>
    </row>
    <row r="36" spans="1:2" x14ac:dyDescent="0.25">
      <c r="A36" t="s">
        <v>33</v>
      </c>
      <c r="B36" s="9">
        <f>B35/24</f>
        <v>29.833333333333332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830</v>
      </c>
    </row>
    <row r="42" spans="1:2" x14ac:dyDescent="0.25">
      <c r="A42" t="s">
        <v>24</v>
      </c>
      <c r="B42">
        <f>B41/1000</f>
        <v>0.83</v>
      </c>
    </row>
    <row r="43" spans="1:2" x14ac:dyDescent="0.25">
      <c r="A43" t="s">
        <v>32</v>
      </c>
      <c r="B43" s="9">
        <f>B42/B38</f>
        <v>23.98843930635838</v>
      </c>
    </row>
    <row r="44" spans="1:2" x14ac:dyDescent="0.25">
      <c r="A44" s="1" t="s">
        <v>35</v>
      </c>
      <c r="B44" s="10">
        <f>B43/B36</f>
        <v>0.8040817644589402</v>
      </c>
    </row>
    <row r="46" spans="1:2" x14ac:dyDescent="0.25">
      <c r="A46" t="s">
        <v>121</v>
      </c>
      <c r="B46">
        <v>0</v>
      </c>
    </row>
    <row r="47" spans="1:2" x14ac:dyDescent="0.25">
      <c r="A47" s="73" t="s">
        <v>122</v>
      </c>
      <c r="B47">
        <v>0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103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40763</v>
      </c>
      <c r="B53">
        <v>0.4</v>
      </c>
      <c r="C53">
        <v>0.4</v>
      </c>
      <c r="D53">
        <v>0.2</v>
      </c>
      <c r="E53">
        <v>130</v>
      </c>
      <c r="F53" s="19">
        <f t="shared" ref="F53:F116" si="3">IF(D53&lt;0.5,E53)</f>
        <v>130</v>
      </c>
      <c r="G53" s="20" t="b">
        <f t="shared" ref="G53:G116" si="4">IF(D53&lt;1.5,IF(D53&gt;=0.5,E53))</f>
        <v>0</v>
      </c>
      <c r="H53" s="20" t="b">
        <f t="shared" ref="H53:H116" si="5">IF(D53&lt;2.5,IF(D53&gt;=1.5,E53))</f>
        <v>0</v>
      </c>
      <c r="I53" s="20" t="b">
        <f t="shared" ref="I53:I116" si="6">IF(D53&lt;3.5,IF(D53&gt;=2.5,E53))</f>
        <v>0</v>
      </c>
      <c r="J53" s="20" t="b">
        <f t="shared" ref="J53:J116" si="7">IF(D53&lt;4.5,IF(D53&gt;=3.5,E53))</f>
        <v>0</v>
      </c>
      <c r="K53" s="21" t="b">
        <f t="shared" ref="K53:K116" si="8">IF(D53&gt;=4.5,E53)</f>
        <v>0</v>
      </c>
      <c r="L53" s="20"/>
      <c r="M53" s="26">
        <f t="shared" ref="M53:R53" si="9">COUNTIF(F53:F1108,"&gt; 348,75")+COUNTIF(F53:F1108,"&lt; 11,25")</f>
        <v>5</v>
      </c>
      <c r="N53" s="26">
        <f t="shared" si="9"/>
        <v>25</v>
      </c>
      <c r="O53" s="26">
        <f t="shared" si="9"/>
        <v>6</v>
      </c>
      <c r="P53" s="26">
        <f t="shared" si="9"/>
        <v>0</v>
      </c>
      <c r="Q53" s="26">
        <f t="shared" si="9"/>
        <v>0</v>
      </c>
      <c r="R53" s="26">
        <f t="shared" si="9"/>
        <v>0</v>
      </c>
      <c r="S53" s="21"/>
    </row>
    <row r="54" spans="1:19" x14ac:dyDescent="0.25">
      <c r="A54" s="11">
        <v>40763.041666666664</v>
      </c>
      <c r="B54">
        <v>0.2</v>
      </c>
      <c r="C54">
        <v>0.6</v>
      </c>
      <c r="D54">
        <v>0.5</v>
      </c>
      <c r="E54">
        <v>86</v>
      </c>
      <c r="F54" s="19" t="b">
        <f t="shared" si="3"/>
        <v>0</v>
      </c>
      <c r="G54" s="20">
        <f t="shared" si="4"/>
        <v>86</v>
      </c>
      <c r="H54" s="20" t="b">
        <f t="shared" si="5"/>
        <v>0</v>
      </c>
      <c r="I54" s="20" t="b">
        <f t="shared" si="6"/>
        <v>0</v>
      </c>
      <c r="J54" s="20" t="b">
        <f t="shared" si="7"/>
        <v>0</v>
      </c>
      <c r="K54" s="21" t="b">
        <f t="shared" si="8"/>
        <v>0</v>
      </c>
      <c r="L54" s="20"/>
      <c r="M54" s="26">
        <f t="shared" ref="M54:R54" si="10">COUNTIFS(F53:F1108,"&lt;33,75",F53:F1108,"&gt;11,25")</f>
        <v>4</v>
      </c>
      <c r="N54" s="26">
        <f t="shared" si="10"/>
        <v>18</v>
      </c>
      <c r="O54" s="26">
        <f t="shared" si="10"/>
        <v>6</v>
      </c>
      <c r="P54" s="26">
        <f t="shared" si="10"/>
        <v>0</v>
      </c>
      <c r="Q54" s="26">
        <f t="shared" si="10"/>
        <v>0</v>
      </c>
      <c r="R54" s="26">
        <f t="shared" si="10"/>
        <v>0</v>
      </c>
      <c r="S54" s="21"/>
    </row>
    <row r="55" spans="1:19" x14ac:dyDescent="0.25">
      <c r="A55" s="11">
        <v>40763.083333333336</v>
      </c>
      <c r="B55">
        <v>0</v>
      </c>
      <c r="C55">
        <v>0.6</v>
      </c>
      <c r="D55">
        <v>0.5</v>
      </c>
      <c r="E55">
        <v>111</v>
      </c>
      <c r="F55" s="19" t="b">
        <f t="shared" si="3"/>
        <v>0</v>
      </c>
      <c r="G55" s="20">
        <f t="shared" si="4"/>
        <v>111</v>
      </c>
      <c r="H55" s="20" t="b">
        <f t="shared" si="5"/>
        <v>0</v>
      </c>
      <c r="I55" s="20" t="b">
        <f t="shared" si="6"/>
        <v>0</v>
      </c>
      <c r="J55" s="20" t="b">
        <f t="shared" si="7"/>
        <v>0</v>
      </c>
      <c r="K55" s="21" t="b">
        <f t="shared" si="8"/>
        <v>0</v>
      </c>
      <c r="L55" s="20"/>
      <c r="M55" s="26">
        <f t="shared" ref="M55:R55" si="11">COUNTIFS(F53:F1108,"&lt;56,25",F53:F1108,"&gt;33,75")</f>
        <v>3</v>
      </c>
      <c r="N55" s="26">
        <f t="shared" si="11"/>
        <v>16</v>
      </c>
      <c r="O55" s="26">
        <f t="shared" si="11"/>
        <v>8</v>
      </c>
      <c r="P55" s="26">
        <f t="shared" si="11"/>
        <v>2</v>
      </c>
      <c r="Q55" s="26">
        <f t="shared" si="11"/>
        <v>0</v>
      </c>
      <c r="R55" s="26">
        <f t="shared" si="11"/>
        <v>0</v>
      </c>
      <c r="S55" s="21"/>
    </row>
    <row r="56" spans="1:19" x14ac:dyDescent="0.25">
      <c r="A56" s="11">
        <v>40763.125</v>
      </c>
      <c r="B56">
        <v>0.2</v>
      </c>
      <c r="C56">
        <v>0.8</v>
      </c>
      <c r="D56">
        <v>0.3</v>
      </c>
      <c r="E56">
        <v>40</v>
      </c>
      <c r="F56" s="19">
        <f t="shared" si="3"/>
        <v>40</v>
      </c>
      <c r="G56" s="20" t="b">
        <f t="shared" si="4"/>
        <v>0</v>
      </c>
      <c r="H56" s="20" t="b">
        <f t="shared" si="5"/>
        <v>0</v>
      </c>
      <c r="I56" s="20" t="b">
        <f t="shared" si="6"/>
        <v>0</v>
      </c>
      <c r="J56" s="20" t="b">
        <f t="shared" si="7"/>
        <v>0</v>
      </c>
      <c r="K56" s="21" t="b">
        <f t="shared" si="8"/>
        <v>0</v>
      </c>
      <c r="L56" s="20"/>
      <c r="M56" s="26">
        <f t="shared" ref="M56:R56" si="12">COUNTIFS(F53:F1108,"&lt;78,75",F53:F1108,"&gt;56,25")</f>
        <v>2</v>
      </c>
      <c r="N56" s="26">
        <f t="shared" si="12"/>
        <v>19</v>
      </c>
      <c r="O56" s="26">
        <f t="shared" si="12"/>
        <v>18</v>
      </c>
      <c r="P56" s="26">
        <f t="shared" si="12"/>
        <v>5</v>
      </c>
      <c r="Q56" s="26">
        <f t="shared" si="12"/>
        <v>0</v>
      </c>
      <c r="R56" s="26">
        <f t="shared" si="12"/>
        <v>0</v>
      </c>
      <c r="S56" s="21"/>
    </row>
    <row r="57" spans="1:19" x14ac:dyDescent="0.25">
      <c r="A57" s="11">
        <v>40763.166666666664</v>
      </c>
      <c r="B57">
        <v>0.8</v>
      </c>
      <c r="C57">
        <v>1.6</v>
      </c>
      <c r="D57">
        <v>0.5</v>
      </c>
      <c r="E57">
        <v>122</v>
      </c>
      <c r="F57" s="19" t="b">
        <f t="shared" si="3"/>
        <v>0</v>
      </c>
      <c r="G57" s="20">
        <f t="shared" si="4"/>
        <v>122</v>
      </c>
      <c r="H57" s="20" t="b">
        <f t="shared" si="5"/>
        <v>0</v>
      </c>
      <c r="I57" s="20" t="b">
        <f t="shared" si="6"/>
        <v>0</v>
      </c>
      <c r="J57" s="20" t="b">
        <f t="shared" si="7"/>
        <v>0</v>
      </c>
      <c r="K57" s="21" t="b">
        <f t="shared" si="8"/>
        <v>0</v>
      </c>
      <c r="L57" s="20"/>
      <c r="M57" s="26">
        <f t="shared" ref="M57:R57" si="13">COUNTIFS(F53:F1108,"&lt;101,25",F53:F1108,"&gt;78,75")</f>
        <v>4</v>
      </c>
      <c r="N57" s="26">
        <f t="shared" si="13"/>
        <v>22</v>
      </c>
      <c r="O57" s="26">
        <f t="shared" si="13"/>
        <v>35</v>
      </c>
      <c r="P57" s="26">
        <f t="shared" si="13"/>
        <v>17</v>
      </c>
      <c r="Q57" s="26">
        <f t="shared" si="13"/>
        <v>3</v>
      </c>
      <c r="R57" s="26">
        <f t="shared" si="13"/>
        <v>0</v>
      </c>
      <c r="S57" s="21"/>
    </row>
    <row r="58" spans="1:19" x14ac:dyDescent="0.25">
      <c r="A58" s="11">
        <v>40763.208333333336</v>
      </c>
      <c r="B58">
        <v>0.6</v>
      </c>
      <c r="C58">
        <v>2.2000000000000002</v>
      </c>
      <c r="D58">
        <v>0.9</v>
      </c>
      <c r="E58">
        <v>28</v>
      </c>
      <c r="F58" s="19" t="b">
        <f t="shared" si="3"/>
        <v>0</v>
      </c>
      <c r="G58" s="20">
        <f t="shared" si="4"/>
        <v>28</v>
      </c>
      <c r="H58" s="20" t="b">
        <f t="shared" si="5"/>
        <v>0</v>
      </c>
      <c r="I58" s="20" t="b">
        <f t="shared" si="6"/>
        <v>0</v>
      </c>
      <c r="J58" s="20" t="b">
        <f t="shared" si="7"/>
        <v>0</v>
      </c>
      <c r="K58" s="21" t="b">
        <f t="shared" si="8"/>
        <v>0</v>
      </c>
      <c r="L58" s="20"/>
      <c r="M58" s="26">
        <f t="shared" ref="M58:R58" si="14">COUNTIFS(F53:F1108,"&lt;123,75",F53:F1108,"&gt;101,25")</f>
        <v>3</v>
      </c>
      <c r="N58" s="26">
        <f t="shared" si="14"/>
        <v>30</v>
      </c>
      <c r="O58" s="26">
        <f t="shared" si="14"/>
        <v>22</v>
      </c>
      <c r="P58" s="26">
        <f t="shared" si="14"/>
        <v>17</v>
      </c>
      <c r="Q58" s="26">
        <f t="shared" si="14"/>
        <v>13</v>
      </c>
      <c r="R58" s="26">
        <f t="shared" si="14"/>
        <v>2</v>
      </c>
      <c r="S58" s="21"/>
    </row>
    <row r="59" spans="1:19" x14ac:dyDescent="0.25">
      <c r="A59" s="11">
        <v>40763.25</v>
      </c>
      <c r="B59">
        <v>0.6</v>
      </c>
      <c r="C59">
        <v>2.8</v>
      </c>
      <c r="D59">
        <v>0.5</v>
      </c>
      <c r="E59">
        <v>346</v>
      </c>
      <c r="F59" s="19" t="b">
        <f t="shared" si="3"/>
        <v>0</v>
      </c>
      <c r="G59" s="20">
        <f t="shared" si="4"/>
        <v>346</v>
      </c>
      <c r="H59" s="20" t="b">
        <f t="shared" si="5"/>
        <v>0</v>
      </c>
      <c r="I59" s="20" t="b">
        <f t="shared" si="6"/>
        <v>0</v>
      </c>
      <c r="J59" s="20" t="b">
        <f t="shared" si="7"/>
        <v>0</v>
      </c>
      <c r="K59" s="21" t="b">
        <f t="shared" si="8"/>
        <v>0</v>
      </c>
      <c r="L59" s="20"/>
      <c r="M59" s="26">
        <f t="shared" ref="M59:R59" si="15">COUNTIFS(F53:F1108,"&lt;146,25",F53:F1108,"&gt;123,75")</f>
        <v>2</v>
      </c>
      <c r="N59" s="26">
        <f t="shared" si="15"/>
        <v>29</v>
      </c>
      <c r="O59" s="26">
        <f t="shared" si="15"/>
        <v>5</v>
      </c>
      <c r="P59" s="26">
        <f t="shared" si="15"/>
        <v>2</v>
      </c>
      <c r="Q59" s="26">
        <f t="shared" si="15"/>
        <v>1</v>
      </c>
      <c r="R59" s="26">
        <f t="shared" si="15"/>
        <v>0</v>
      </c>
      <c r="S59" s="21"/>
    </row>
    <row r="60" spans="1:19" x14ac:dyDescent="0.25">
      <c r="A60" s="11">
        <v>40763.291666666664</v>
      </c>
      <c r="B60">
        <v>0.2</v>
      </c>
      <c r="C60">
        <v>3</v>
      </c>
      <c r="D60">
        <v>1</v>
      </c>
      <c r="E60">
        <v>228</v>
      </c>
      <c r="F60" s="19" t="b">
        <f t="shared" si="3"/>
        <v>0</v>
      </c>
      <c r="G60" s="20">
        <f t="shared" si="4"/>
        <v>228</v>
      </c>
      <c r="H60" s="20" t="b">
        <f t="shared" si="5"/>
        <v>0</v>
      </c>
      <c r="I60" s="20" t="b">
        <f t="shared" si="6"/>
        <v>0</v>
      </c>
      <c r="J60" s="20" t="b">
        <f t="shared" si="7"/>
        <v>0</v>
      </c>
      <c r="K60" s="21" t="b">
        <f t="shared" si="8"/>
        <v>0</v>
      </c>
      <c r="L60" s="20"/>
      <c r="M60" s="26">
        <f t="shared" ref="M60:R60" si="16">COUNTIFS(F53:F1108,"&lt;168,75",F53:F1108,"&gt;146,25")</f>
        <v>3</v>
      </c>
      <c r="N60" s="26">
        <f t="shared" si="16"/>
        <v>23</v>
      </c>
      <c r="O60" s="26">
        <f t="shared" si="16"/>
        <v>3</v>
      </c>
      <c r="P60" s="26">
        <f t="shared" si="16"/>
        <v>0</v>
      </c>
      <c r="Q60" s="26">
        <f t="shared" si="16"/>
        <v>0</v>
      </c>
      <c r="R60" s="26">
        <f t="shared" si="16"/>
        <v>0</v>
      </c>
      <c r="S60" s="21"/>
    </row>
    <row r="61" spans="1:19" x14ac:dyDescent="0.25">
      <c r="A61" s="63">
        <v>40763.333333333336</v>
      </c>
      <c r="B61" s="5">
        <v>0.6</v>
      </c>
      <c r="C61" s="5">
        <v>3.6</v>
      </c>
      <c r="D61" s="5">
        <v>0.6</v>
      </c>
      <c r="E61" s="5">
        <v>180</v>
      </c>
      <c r="F61" s="19" t="b">
        <f t="shared" si="3"/>
        <v>0</v>
      </c>
      <c r="G61" s="20">
        <f t="shared" si="4"/>
        <v>180</v>
      </c>
      <c r="H61" s="20" t="b">
        <f t="shared" si="5"/>
        <v>0</v>
      </c>
      <c r="I61" s="20" t="b">
        <f t="shared" si="6"/>
        <v>0</v>
      </c>
      <c r="J61" s="20" t="b">
        <f t="shared" si="7"/>
        <v>0</v>
      </c>
      <c r="K61" s="21" t="b">
        <f t="shared" si="8"/>
        <v>0</v>
      </c>
      <c r="L61" s="20"/>
      <c r="M61" s="26">
        <f t="shared" ref="M61:R61" si="17">COUNTIFS(F53:F1108,"&lt;191,25",F53:F1108,"&gt;168,75")</f>
        <v>5</v>
      </c>
      <c r="N61" s="26">
        <f t="shared" si="17"/>
        <v>15</v>
      </c>
      <c r="O61" s="26">
        <f t="shared" si="17"/>
        <v>3</v>
      </c>
      <c r="P61" s="26">
        <f t="shared" si="17"/>
        <v>1</v>
      </c>
      <c r="Q61" s="26">
        <f t="shared" si="17"/>
        <v>0</v>
      </c>
      <c r="R61" s="26">
        <f t="shared" si="17"/>
        <v>0</v>
      </c>
      <c r="S61" s="21"/>
    </row>
    <row r="62" spans="1:19" x14ac:dyDescent="0.25">
      <c r="A62" s="63">
        <v>40763.375</v>
      </c>
      <c r="B62" s="5">
        <v>0</v>
      </c>
      <c r="C62" s="5">
        <v>3.6</v>
      </c>
      <c r="D62" s="5">
        <v>1</v>
      </c>
      <c r="E62" s="5">
        <v>112</v>
      </c>
      <c r="F62" s="19" t="b">
        <f t="shared" si="3"/>
        <v>0</v>
      </c>
      <c r="G62" s="20">
        <f t="shared" si="4"/>
        <v>112</v>
      </c>
      <c r="H62" s="20" t="b">
        <f t="shared" si="5"/>
        <v>0</v>
      </c>
      <c r="I62" s="20" t="b">
        <f t="shared" si="6"/>
        <v>0</v>
      </c>
      <c r="J62" s="20" t="b">
        <f t="shared" si="7"/>
        <v>0</v>
      </c>
      <c r="K62" s="21" t="b">
        <f t="shared" si="8"/>
        <v>0</v>
      </c>
      <c r="L62" s="20"/>
      <c r="M62" s="26">
        <f t="shared" ref="M62:R62" si="18">COUNTIFS(F53:F1108,"&lt;213,75",F53:F1108,"&gt;191,25")</f>
        <v>4</v>
      </c>
      <c r="N62" s="26">
        <f t="shared" si="18"/>
        <v>25</v>
      </c>
      <c r="O62" s="26">
        <f t="shared" si="18"/>
        <v>4</v>
      </c>
      <c r="P62" s="26">
        <f t="shared" si="18"/>
        <v>1</v>
      </c>
      <c r="Q62" s="26">
        <f t="shared" si="18"/>
        <v>0</v>
      </c>
      <c r="R62" s="26">
        <f t="shared" si="18"/>
        <v>0</v>
      </c>
      <c r="S62" s="21"/>
    </row>
    <row r="63" spans="1:19" x14ac:dyDescent="0.25">
      <c r="A63" s="11">
        <v>40763.416666666664</v>
      </c>
      <c r="B63">
        <v>0</v>
      </c>
      <c r="C63">
        <v>3.6</v>
      </c>
      <c r="D63">
        <v>0.8</v>
      </c>
      <c r="E63">
        <v>135</v>
      </c>
      <c r="F63" s="19" t="b">
        <f t="shared" si="3"/>
        <v>0</v>
      </c>
      <c r="G63" s="20">
        <f t="shared" si="4"/>
        <v>135</v>
      </c>
      <c r="H63" s="20" t="b">
        <f t="shared" si="5"/>
        <v>0</v>
      </c>
      <c r="I63" s="20" t="b">
        <f t="shared" si="6"/>
        <v>0</v>
      </c>
      <c r="J63" s="20" t="b">
        <f t="shared" si="7"/>
        <v>0</v>
      </c>
      <c r="K63" s="21" t="b">
        <f t="shared" si="8"/>
        <v>0</v>
      </c>
      <c r="L63" s="20"/>
      <c r="M63" s="26">
        <f t="shared" ref="M63:R63" si="19">COUNTIFS(F53:F1108,"&lt;236,25",F53:F1108,"&gt;213,75")</f>
        <v>1</v>
      </c>
      <c r="N63" s="26">
        <f t="shared" si="19"/>
        <v>30</v>
      </c>
      <c r="O63" s="26">
        <f t="shared" si="19"/>
        <v>13</v>
      </c>
      <c r="P63" s="26">
        <f t="shared" si="19"/>
        <v>0</v>
      </c>
      <c r="Q63" s="26">
        <f t="shared" si="19"/>
        <v>0</v>
      </c>
      <c r="R63" s="26">
        <f t="shared" si="19"/>
        <v>0</v>
      </c>
      <c r="S63" s="21"/>
    </row>
    <row r="64" spans="1:19" x14ac:dyDescent="0.25">
      <c r="A64" s="11">
        <v>40763.458333333336</v>
      </c>
      <c r="B64">
        <v>0</v>
      </c>
      <c r="C64">
        <v>3.6</v>
      </c>
      <c r="D64">
        <v>1.4</v>
      </c>
      <c r="E64">
        <v>114</v>
      </c>
      <c r="F64" s="19" t="b">
        <f t="shared" si="3"/>
        <v>0</v>
      </c>
      <c r="G64" s="20">
        <f t="shared" si="4"/>
        <v>114</v>
      </c>
      <c r="H64" s="20" t="b">
        <f t="shared" si="5"/>
        <v>0</v>
      </c>
      <c r="I64" s="20" t="b">
        <f t="shared" si="6"/>
        <v>0</v>
      </c>
      <c r="J64" s="20" t="b">
        <f t="shared" si="7"/>
        <v>0</v>
      </c>
      <c r="K64" s="21" t="b">
        <f t="shared" si="8"/>
        <v>0</v>
      </c>
      <c r="L64" s="20"/>
      <c r="M64" s="26">
        <f t="shared" ref="M64:R64" si="20">COUNTIFS(F53:F1108,"&lt;258,75",F53:F1108,"&gt;236,25")</f>
        <v>5</v>
      </c>
      <c r="N64" s="26">
        <f t="shared" si="20"/>
        <v>17</v>
      </c>
      <c r="O64" s="26">
        <f t="shared" si="20"/>
        <v>5</v>
      </c>
      <c r="P64" s="26">
        <f t="shared" si="20"/>
        <v>3</v>
      </c>
      <c r="Q64" s="26">
        <f t="shared" si="20"/>
        <v>2</v>
      </c>
      <c r="R64" s="26">
        <f t="shared" si="20"/>
        <v>1</v>
      </c>
      <c r="S64" s="21"/>
    </row>
    <row r="65" spans="1:19" x14ac:dyDescent="0.25">
      <c r="A65" s="11">
        <v>40763.5</v>
      </c>
      <c r="B65">
        <v>0</v>
      </c>
      <c r="C65">
        <v>3.6</v>
      </c>
      <c r="D65">
        <v>2.5</v>
      </c>
      <c r="E65">
        <v>105</v>
      </c>
      <c r="F65" s="19" t="b">
        <f t="shared" si="3"/>
        <v>0</v>
      </c>
      <c r="G65" s="20" t="b">
        <f t="shared" si="4"/>
        <v>0</v>
      </c>
      <c r="H65" s="20" t="b">
        <f t="shared" si="5"/>
        <v>0</v>
      </c>
      <c r="I65" s="20">
        <f t="shared" si="6"/>
        <v>105</v>
      </c>
      <c r="J65" s="20" t="b">
        <f t="shared" si="7"/>
        <v>0</v>
      </c>
      <c r="K65" s="21" t="b">
        <f t="shared" si="8"/>
        <v>0</v>
      </c>
      <c r="L65" s="20"/>
      <c r="M65" s="26">
        <f t="shared" ref="M65:R65" si="21">COUNTIFS(F53:F1108,"&lt;281,25",F53:F1108,"&gt;258,75")</f>
        <v>5</v>
      </c>
      <c r="N65" s="26">
        <f t="shared" si="21"/>
        <v>22</v>
      </c>
      <c r="O65" s="26">
        <f t="shared" si="21"/>
        <v>1</v>
      </c>
      <c r="P65" s="26">
        <f t="shared" si="21"/>
        <v>1</v>
      </c>
      <c r="Q65" s="26">
        <f t="shared" si="21"/>
        <v>3</v>
      </c>
      <c r="R65" s="26">
        <f t="shared" si="21"/>
        <v>14</v>
      </c>
      <c r="S65" s="21"/>
    </row>
    <row r="66" spans="1:19" x14ac:dyDescent="0.25">
      <c r="A66" s="12">
        <v>40763.541666666664</v>
      </c>
      <c r="B66" s="1">
        <v>0</v>
      </c>
      <c r="C66" s="1">
        <v>3.6</v>
      </c>
      <c r="D66" s="1">
        <v>3.1</v>
      </c>
      <c r="E66" s="1">
        <v>116</v>
      </c>
      <c r="F66" s="19" t="b">
        <f t="shared" si="3"/>
        <v>0</v>
      </c>
      <c r="G66" s="20" t="b">
        <f t="shared" si="4"/>
        <v>0</v>
      </c>
      <c r="H66" s="20" t="b">
        <f t="shared" si="5"/>
        <v>0</v>
      </c>
      <c r="I66" s="20">
        <f t="shared" si="6"/>
        <v>116</v>
      </c>
      <c r="J66" s="20" t="b">
        <f t="shared" si="7"/>
        <v>0</v>
      </c>
      <c r="K66" s="21" t="b">
        <f t="shared" si="8"/>
        <v>0</v>
      </c>
      <c r="L66" s="20"/>
      <c r="M66" s="26">
        <f t="shared" ref="M66:R66" si="22">COUNTIFS(F53:F1108,"&lt;303,75",F53:F1108,"&gt;281,25")</f>
        <v>8</v>
      </c>
      <c r="N66" s="26">
        <f>COUNTIFS(G53:G1108,"&lt;303,75",G53:G1108,"&gt;281,25")</f>
        <v>51</v>
      </c>
      <c r="O66" s="26">
        <f t="shared" si="22"/>
        <v>8</v>
      </c>
      <c r="P66" s="26">
        <f t="shared" si="22"/>
        <v>0</v>
      </c>
      <c r="Q66" s="26">
        <f t="shared" si="22"/>
        <v>0</v>
      </c>
      <c r="R66" s="26">
        <f t="shared" si="22"/>
        <v>1</v>
      </c>
      <c r="S66" s="21"/>
    </row>
    <row r="67" spans="1:19" x14ac:dyDescent="0.25">
      <c r="A67" s="11">
        <v>40763.583333333336</v>
      </c>
      <c r="B67">
        <v>0</v>
      </c>
      <c r="C67">
        <v>3.6</v>
      </c>
      <c r="D67">
        <v>3.6</v>
      </c>
      <c r="E67">
        <v>116</v>
      </c>
      <c r="F67" s="19" t="b">
        <f t="shared" si="3"/>
        <v>0</v>
      </c>
      <c r="G67" s="20" t="b">
        <f t="shared" si="4"/>
        <v>0</v>
      </c>
      <c r="H67" s="20" t="b">
        <f t="shared" si="5"/>
        <v>0</v>
      </c>
      <c r="I67" s="20" t="b">
        <f t="shared" si="6"/>
        <v>0</v>
      </c>
      <c r="J67" s="20">
        <f t="shared" si="7"/>
        <v>116</v>
      </c>
      <c r="K67" s="21" t="b">
        <f t="shared" si="8"/>
        <v>0</v>
      </c>
      <c r="L67" s="20"/>
      <c r="M67" s="26">
        <f t="shared" ref="M67:R67" si="23">COUNTIFS(F53:F1108,"&lt;326,75",F53:F1108,"&gt;303,75")</f>
        <v>7</v>
      </c>
      <c r="N67" s="26">
        <f t="shared" si="23"/>
        <v>69</v>
      </c>
      <c r="O67" s="26">
        <f t="shared" si="23"/>
        <v>2</v>
      </c>
      <c r="P67" s="26">
        <f t="shared" si="23"/>
        <v>1</v>
      </c>
      <c r="Q67" s="26">
        <f t="shared" si="23"/>
        <v>0</v>
      </c>
      <c r="R67" s="26">
        <f t="shared" si="23"/>
        <v>0</v>
      </c>
      <c r="S67" s="21"/>
    </row>
    <row r="68" spans="1:19" x14ac:dyDescent="0.25">
      <c r="A68" s="11">
        <v>40763.625</v>
      </c>
      <c r="B68">
        <v>0</v>
      </c>
      <c r="C68">
        <v>3.6</v>
      </c>
      <c r="D68">
        <v>2.9</v>
      </c>
      <c r="E68">
        <v>169</v>
      </c>
      <c r="F68" s="19" t="b">
        <f t="shared" si="3"/>
        <v>0</v>
      </c>
      <c r="G68" s="20" t="b">
        <f t="shared" si="4"/>
        <v>0</v>
      </c>
      <c r="H68" s="20" t="b">
        <f t="shared" si="5"/>
        <v>0</v>
      </c>
      <c r="I68" s="20">
        <f t="shared" si="6"/>
        <v>169</v>
      </c>
      <c r="J68" s="20" t="b">
        <f t="shared" si="7"/>
        <v>0</v>
      </c>
      <c r="K68" s="21" t="b">
        <f t="shared" si="8"/>
        <v>0</v>
      </c>
      <c r="L68" s="20"/>
      <c r="M68" s="26">
        <f t="shared" ref="M68:R68" si="24">COUNTIFS(F53:F1108,"&lt;348,75",F53:F1108,"&gt;326,25")</f>
        <v>8</v>
      </c>
      <c r="N68" s="26">
        <f t="shared" si="24"/>
        <v>33</v>
      </c>
      <c r="O68" s="26">
        <f t="shared" si="24"/>
        <v>2</v>
      </c>
      <c r="P68" s="26">
        <f t="shared" si="24"/>
        <v>0</v>
      </c>
      <c r="Q68" s="26">
        <f t="shared" si="24"/>
        <v>0</v>
      </c>
      <c r="R68" s="26">
        <f t="shared" si="24"/>
        <v>0</v>
      </c>
      <c r="S68" s="21" t="s">
        <v>47</v>
      </c>
    </row>
    <row r="69" spans="1:19" x14ac:dyDescent="0.25">
      <c r="A69" s="11">
        <v>40763.666666666664</v>
      </c>
      <c r="B69">
        <v>0</v>
      </c>
      <c r="C69">
        <v>3.6</v>
      </c>
      <c r="D69">
        <v>2.5</v>
      </c>
      <c r="E69">
        <v>128</v>
      </c>
      <c r="F69" s="19" t="b">
        <f t="shared" si="3"/>
        <v>0</v>
      </c>
      <c r="G69" s="20" t="b">
        <f t="shared" si="4"/>
        <v>0</v>
      </c>
      <c r="H69" s="20" t="b">
        <f t="shared" si="5"/>
        <v>0</v>
      </c>
      <c r="I69" s="20">
        <f t="shared" si="6"/>
        <v>128</v>
      </c>
      <c r="J69" s="20" t="b">
        <f t="shared" si="7"/>
        <v>0</v>
      </c>
      <c r="K69" s="21" t="b">
        <f t="shared" si="8"/>
        <v>0</v>
      </c>
      <c r="L69" s="20"/>
      <c r="M69" s="26">
        <f>SUM(M53:M68)</f>
        <v>69</v>
      </c>
      <c r="N69" s="26">
        <f t="shared" ref="N69:R69" si="25">SUM(N53:N68)</f>
        <v>444</v>
      </c>
      <c r="O69" s="26">
        <f t="shared" si="25"/>
        <v>141</v>
      </c>
      <c r="P69" s="26">
        <f t="shared" si="25"/>
        <v>50</v>
      </c>
      <c r="Q69" s="26">
        <f t="shared" si="25"/>
        <v>22</v>
      </c>
      <c r="R69" s="26">
        <f t="shared" si="25"/>
        <v>18</v>
      </c>
      <c r="S69" s="32">
        <f>SUM(M69:R69)</f>
        <v>744</v>
      </c>
    </row>
    <row r="70" spans="1:19" x14ac:dyDescent="0.25">
      <c r="A70" s="11">
        <v>40763.708333333336</v>
      </c>
      <c r="B70">
        <v>0</v>
      </c>
      <c r="C70">
        <v>3.6</v>
      </c>
      <c r="D70">
        <v>3.3</v>
      </c>
      <c r="E70">
        <v>113</v>
      </c>
      <c r="F70" s="19" t="b">
        <f t="shared" si="3"/>
        <v>0</v>
      </c>
      <c r="G70" s="20" t="b">
        <f t="shared" si="4"/>
        <v>0</v>
      </c>
      <c r="H70" s="20" t="b">
        <f t="shared" si="5"/>
        <v>0</v>
      </c>
      <c r="I70" s="20">
        <f t="shared" si="6"/>
        <v>113</v>
      </c>
      <c r="J70" s="20" t="b">
        <f t="shared" si="7"/>
        <v>0</v>
      </c>
      <c r="K70" s="21" t="b">
        <f t="shared" si="8"/>
        <v>0</v>
      </c>
      <c r="L70" s="20"/>
      <c r="M70" s="26">
        <f t="shared" ref="M70:R70" si="26">COUNT(F53:F1108)</f>
        <v>69</v>
      </c>
      <c r="N70" s="26">
        <f t="shared" si="26"/>
        <v>444</v>
      </c>
      <c r="O70" s="26">
        <f t="shared" si="26"/>
        <v>141</v>
      </c>
      <c r="P70" s="26">
        <f t="shared" si="26"/>
        <v>50</v>
      </c>
      <c r="Q70" s="26">
        <f t="shared" si="26"/>
        <v>22</v>
      </c>
      <c r="R70" s="26">
        <f t="shared" si="26"/>
        <v>18</v>
      </c>
      <c r="S70" s="32">
        <f>SUM(M70:R70)</f>
        <v>744</v>
      </c>
    </row>
    <row r="71" spans="1:19" x14ac:dyDescent="0.25">
      <c r="A71" s="11">
        <v>40763.75</v>
      </c>
      <c r="B71">
        <v>0</v>
      </c>
      <c r="C71">
        <v>3.6</v>
      </c>
      <c r="D71">
        <v>2.1</v>
      </c>
      <c r="E71">
        <v>56</v>
      </c>
      <c r="F71" s="19" t="b">
        <f t="shared" si="3"/>
        <v>0</v>
      </c>
      <c r="G71" s="20" t="b">
        <f t="shared" si="4"/>
        <v>0</v>
      </c>
      <c r="H71" s="20">
        <f t="shared" si="5"/>
        <v>56</v>
      </c>
      <c r="I71" s="20" t="b">
        <f t="shared" si="6"/>
        <v>0</v>
      </c>
      <c r="J71" s="20" t="b">
        <f t="shared" si="7"/>
        <v>0</v>
      </c>
      <c r="K71" s="21" t="b">
        <f t="shared" si="8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40763.791666666664</v>
      </c>
      <c r="B72">
        <v>0</v>
      </c>
      <c r="C72">
        <v>3.6</v>
      </c>
      <c r="D72">
        <v>1.1000000000000001</v>
      </c>
      <c r="E72">
        <v>330</v>
      </c>
      <c r="F72" s="19" t="b">
        <f t="shared" si="3"/>
        <v>0</v>
      </c>
      <c r="G72" s="20">
        <f t="shared" si="4"/>
        <v>330</v>
      </c>
      <c r="H72" s="20" t="b">
        <f t="shared" si="5"/>
        <v>0</v>
      </c>
      <c r="I72" s="20" t="b">
        <f t="shared" si="6"/>
        <v>0</v>
      </c>
      <c r="J72" s="20" t="b">
        <f t="shared" si="7"/>
        <v>0</v>
      </c>
      <c r="K72" s="21" t="b">
        <f t="shared" si="8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40763.833333333336</v>
      </c>
      <c r="B73">
        <v>0</v>
      </c>
      <c r="C73">
        <v>3.6</v>
      </c>
      <c r="D73">
        <v>0.8</v>
      </c>
      <c r="E73">
        <v>310</v>
      </c>
      <c r="F73" s="19" t="b">
        <f t="shared" si="3"/>
        <v>0</v>
      </c>
      <c r="G73" s="20">
        <f t="shared" si="4"/>
        <v>310</v>
      </c>
      <c r="H73" s="20" t="b">
        <f t="shared" si="5"/>
        <v>0</v>
      </c>
      <c r="I73" s="20" t="b">
        <f t="shared" si="6"/>
        <v>0</v>
      </c>
      <c r="J73" s="20" t="b">
        <f t="shared" si="7"/>
        <v>0</v>
      </c>
      <c r="K73" s="21" t="b">
        <f t="shared" si="8"/>
        <v>0</v>
      </c>
      <c r="L73" s="26" t="s">
        <v>48</v>
      </c>
      <c r="M73" s="33">
        <f>M53/$S$69</f>
        <v>6.7204301075268818E-3</v>
      </c>
      <c r="N73" s="33">
        <f t="shared" ref="N73:R88" si="27">N53/$S$69</f>
        <v>3.3602150537634407E-2</v>
      </c>
      <c r="O73" s="33">
        <f t="shared" si="27"/>
        <v>8.0645161290322578E-3</v>
      </c>
      <c r="P73" s="33">
        <f t="shared" si="27"/>
        <v>0</v>
      </c>
      <c r="Q73" s="33">
        <f t="shared" si="27"/>
        <v>0</v>
      </c>
      <c r="R73" s="33">
        <f t="shared" si="27"/>
        <v>0</v>
      </c>
      <c r="S73" s="21"/>
    </row>
    <row r="74" spans="1:19" x14ac:dyDescent="0.25">
      <c r="A74" s="11">
        <v>40763.875</v>
      </c>
      <c r="B74">
        <v>0</v>
      </c>
      <c r="C74">
        <v>3.6</v>
      </c>
      <c r="D74">
        <v>0.9</v>
      </c>
      <c r="E74">
        <v>316</v>
      </c>
      <c r="F74" s="19" t="b">
        <f t="shared" si="3"/>
        <v>0</v>
      </c>
      <c r="G74" s="20">
        <f t="shared" si="4"/>
        <v>316</v>
      </c>
      <c r="H74" s="20" t="b">
        <f t="shared" si="5"/>
        <v>0</v>
      </c>
      <c r="I74" s="20" t="b">
        <f t="shared" si="6"/>
        <v>0</v>
      </c>
      <c r="J74" s="20" t="b">
        <f t="shared" si="7"/>
        <v>0</v>
      </c>
      <c r="K74" s="21" t="b">
        <f t="shared" si="8"/>
        <v>0</v>
      </c>
      <c r="L74" s="26"/>
      <c r="M74" s="33">
        <f t="shared" ref="M74:N88" si="28">M54/$S$69</f>
        <v>5.3763440860215058E-3</v>
      </c>
      <c r="N74" s="33">
        <f t="shared" si="28"/>
        <v>2.4193548387096774E-2</v>
      </c>
      <c r="O74" s="33">
        <f t="shared" si="27"/>
        <v>8.0645161290322578E-3</v>
      </c>
      <c r="P74" s="33">
        <f t="shared" si="27"/>
        <v>0</v>
      </c>
      <c r="Q74" s="33">
        <f t="shared" si="27"/>
        <v>0</v>
      </c>
      <c r="R74" s="33">
        <f t="shared" si="27"/>
        <v>0</v>
      </c>
      <c r="S74" s="21"/>
    </row>
    <row r="75" spans="1:19" x14ac:dyDescent="0.25">
      <c r="A75" s="11">
        <v>40763.916666666664</v>
      </c>
      <c r="B75">
        <v>0</v>
      </c>
      <c r="C75">
        <v>3.6</v>
      </c>
      <c r="D75">
        <v>3.4</v>
      </c>
      <c r="E75">
        <v>274</v>
      </c>
      <c r="F75" s="19" t="b">
        <f t="shared" si="3"/>
        <v>0</v>
      </c>
      <c r="G75" s="20" t="b">
        <f t="shared" si="4"/>
        <v>0</v>
      </c>
      <c r="H75" s="20" t="b">
        <f t="shared" si="5"/>
        <v>0</v>
      </c>
      <c r="I75" s="20">
        <f t="shared" si="6"/>
        <v>274</v>
      </c>
      <c r="J75" s="20" t="b">
        <f t="shared" si="7"/>
        <v>0</v>
      </c>
      <c r="K75" s="21" t="b">
        <f t="shared" si="8"/>
        <v>0</v>
      </c>
      <c r="L75" s="26" t="s">
        <v>49</v>
      </c>
      <c r="M75" s="33">
        <f t="shared" si="28"/>
        <v>4.0322580645161289E-3</v>
      </c>
      <c r="N75" s="33">
        <f t="shared" si="28"/>
        <v>2.1505376344086023E-2</v>
      </c>
      <c r="O75" s="33">
        <f t="shared" si="27"/>
        <v>1.0752688172043012E-2</v>
      </c>
      <c r="P75" s="33">
        <f t="shared" si="27"/>
        <v>2.6881720430107529E-3</v>
      </c>
      <c r="Q75" s="33">
        <f t="shared" si="27"/>
        <v>0</v>
      </c>
      <c r="R75" s="33">
        <f t="shared" si="27"/>
        <v>0</v>
      </c>
      <c r="S75" s="21"/>
    </row>
    <row r="76" spans="1:19" x14ac:dyDescent="0.25">
      <c r="A76" s="11">
        <v>40763.958333333336</v>
      </c>
      <c r="B76">
        <v>0</v>
      </c>
      <c r="C76">
        <v>3.6</v>
      </c>
      <c r="D76">
        <v>4.5999999999999996</v>
      </c>
      <c r="E76">
        <v>278</v>
      </c>
      <c r="F76" s="19" t="b">
        <f t="shared" si="3"/>
        <v>0</v>
      </c>
      <c r="G76" s="20" t="b">
        <f t="shared" si="4"/>
        <v>0</v>
      </c>
      <c r="H76" s="20" t="b">
        <f t="shared" si="5"/>
        <v>0</v>
      </c>
      <c r="I76" s="20" t="b">
        <f t="shared" si="6"/>
        <v>0</v>
      </c>
      <c r="J76" s="20" t="b">
        <f t="shared" si="7"/>
        <v>0</v>
      </c>
      <c r="K76" s="21">
        <f t="shared" si="8"/>
        <v>278</v>
      </c>
      <c r="L76" s="26"/>
      <c r="M76" s="33">
        <f t="shared" si="28"/>
        <v>2.6881720430107529E-3</v>
      </c>
      <c r="N76" s="33">
        <f t="shared" si="28"/>
        <v>2.5537634408602152E-2</v>
      </c>
      <c r="O76" s="33">
        <f t="shared" si="27"/>
        <v>2.4193548387096774E-2</v>
      </c>
      <c r="P76" s="33">
        <f t="shared" si="27"/>
        <v>6.7204301075268818E-3</v>
      </c>
      <c r="Q76" s="33">
        <f t="shared" si="27"/>
        <v>0</v>
      </c>
      <c r="R76" s="33">
        <f t="shared" si="27"/>
        <v>0</v>
      </c>
      <c r="S76" s="21"/>
    </row>
    <row r="77" spans="1:19" x14ac:dyDescent="0.25">
      <c r="A77" s="11">
        <v>40764</v>
      </c>
      <c r="B77">
        <v>0</v>
      </c>
      <c r="C77">
        <v>3.6</v>
      </c>
      <c r="D77">
        <v>4.7</v>
      </c>
      <c r="E77">
        <v>267</v>
      </c>
      <c r="F77" s="19" t="b">
        <f t="shared" si="3"/>
        <v>0</v>
      </c>
      <c r="G77" s="20" t="b">
        <f t="shared" si="4"/>
        <v>0</v>
      </c>
      <c r="H77" s="20" t="b">
        <f t="shared" si="5"/>
        <v>0</v>
      </c>
      <c r="I77" s="20" t="b">
        <f t="shared" si="6"/>
        <v>0</v>
      </c>
      <c r="J77" s="20" t="b">
        <f t="shared" si="7"/>
        <v>0</v>
      </c>
      <c r="K77" s="21">
        <f t="shared" si="8"/>
        <v>267</v>
      </c>
      <c r="L77" s="26" t="s">
        <v>50</v>
      </c>
      <c r="M77" s="33">
        <f t="shared" si="28"/>
        <v>5.3763440860215058E-3</v>
      </c>
      <c r="N77" s="33">
        <f t="shared" si="28"/>
        <v>2.9569892473118281E-2</v>
      </c>
      <c r="O77" s="33">
        <f t="shared" si="27"/>
        <v>4.7043010752688172E-2</v>
      </c>
      <c r="P77" s="33">
        <f t="shared" si="27"/>
        <v>2.2849462365591398E-2</v>
      </c>
      <c r="Q77" s="33">
        <f t="shared" si="27"/>
        <v>4.0322580645161289E-3</v>
      </c>
      <c r="R77" s="33">
        <f t="shared" si="27"/>
        <v>0</v>
      </c>
      <c r="S77" s="21"/>
    </row>
    <row r="78" spans="1:19" x14ac:dyDescent="0.25">
      <c r="A78" s="11">
        <v>40764.041666666664</v>
      </c>
      <c r="B78">
        <v>0</v>
      </c>
      <c r="C78">
        <v>3.6</v>
      </c>
      <c r="D78">
        <v>5.2</v>
      </c>
      <c r="E78">
        <v>267</v>
      </c>
      <c r="F78" s="19" t="b">
        <f t="shared" si="3"/>
        <v>0</v>
      </c>
      <c r="G78" s="20" t="b">
        <f t="shared" si="4"/>
        <v>0</v>
      </c>
      <c r="H78" s="20" t="b">
        <f t="shared" si="5"/>
        <v>0</v>
      </c>
      <c r="I78" s="20" t="b">
        <f t="shared" si="6"/>
        <v>0</v>
      </c>
      <c r="J78" s="20" t="b">
        <f t="shared" si="7"/>
        <v>0</v>
      </c>
      <c r="K78" s="21">
        <f t="shared" si="8"/>
        <v>267</v>
      </c>
      <c r="L78" s="26"/>
      <c r="M78" s="33">
        <f t="shared" si="28"/>
        <v>4.0322580645161289E-3</v>
      </c>
      <c r="N78" s="33">
        <f t="shared" si="28"/>
        <v>4.0322580645161289E-2</v>
      </c>
      <c r="O78" s="33">
        <f t="shared" si="27"/>
        <v>2.9569892473118281E-2</v>
      </c>
      <c r="P78" s="33">
        <f t="shared" si="27"/>
        <v>2.2849462365591398E-2</v>
      </c>
      <c r="Q78" s="33">
        <f t="shared" si="27"/>
        <v>1.7473118279569891E-2</v>
      </c>
      <c r="R78" s="33">
        <f t="shared" si="27"/>
        <v>2.6881720430107529E-3</v>
      </c>
      <c r="S78" s="21"/>
    </row>
    <row r="79" spans="1:19" x14ac:dyDescent="0.25">
      <c r="A79" s="11">
        <v>40764.083333333336</v>
      </c>
      <c r="B79">
        <v>0</v>
      </c>
      <c r="C79">
        <v>3.6</v>
      </c>
      <c r="D79">
        <v>4.8</v>
      </c>
      <c r="E79">
        <v>262</v>
      </c>
      <c r="F79" s="19" t="b">
        <f t="shared" si="3"/>
        <v>0</v>
      </c>
      <c r="G79" s="20" t="b">
        <f t="shared" si="4"/>
        <v>0</v>
      </c>
      <c r="H79" s="20" t="b">
        <f t="shared" si="5"/>
        <v>0</v>
      </c>
      <c r="I79" s="20" t="b">
        <f t="shared" si="6"/>
        <v>0</v>
      </c>
      <c r="J79" s="20" t="b">
        <f t="shared" si="7"/>
        <v>0</v>
      </c>
      <c r="K79" s="21">
        <f t="shared" si="8"/>
        <v>262</v>
      </c>
      <c r="L79" s="26" t="s">
        <v>51</v>
      </c>
      <c r="M79" s="33">
        <f t="shared" si="28"/>
        <v>2.6881720430107529E-3</v>
      </c>
      <c r="N79" s="33">
        <f t="shared" si="28"/>
        <v>3.8978494623655914E-2</v>
      </c>
      <c r="O79" s="33">
        <f t="shared" si="27"/>
        <v>6.7204301075268818E-3</v>
      </c>
      <c r="P79" s="33">
        <f t="shared" si="27"/>
        <v>2.6881720430107529E-3</v>
      </c>
      <c r="Q79" s="33">
        <f t="shared" si="27"/>
        <v>1.3440860215053765E-3</v>
      </c>
      <c r="R79" s="33">
        <f t="shared" si="27"/>
        <v>0</v>
      </c>
      <c r="S79" s="21"/>
    </row>
    <row r="80" spans="1:19" x14ac:dyDescent="0.25">
      <c r="A80" s="11">
        <v>40764.125</v>
      </c>
      <c r="B80">
        <v>0</v>
      </c>
      <c r="C80">
        <v>3.6</v>
      </c>
      <c r="D80">
        <v>1.9</v>
      </c>
      <c r="E80">
        <v>330</v>
      </c>
      <c r="F80" s="19" t="b">
        <f t="shared" si="3"/>
        <v>0</v>
      </c>
      <c r="G80" s="20" t="b">
        <f t="shared" si="4"/>
        <v>0</v>
      </c>
      <c r="H80" s="20">
        <f t="shared" si="5"/>
        <v>330</v>
      </c>
      <c r="I80" s="20" t="b">
        <f t="shared" si="6"/>
        <v>0</v>
      </c>
      <c r="J80" s="20" t="b">
        <f t="shared" si="7"/>
        <v>0</v>
      </c>
      <c r="K80" s="21" t="b">
        <f t="shared" si="8"/>
        <v>0</v>
      </c>
      <c r="L80" s="26"/>
      <c r="M80" s="33">
        <f t="shared" si="28"/>
        <v>4.0322580645161289E-3</v>
      </c>
      <c r="N80" s="33">
        <f>N60/$S$69</f>
        <v>3.0913978494623656E-2</v>
      </c>
      <c r="O80" s="33">
        <f t="shared" si="27"/>
        <v>4.0322580645161289E-3</v>
      </c>
      <c r="P80" s="33">
        <f t="shared" si="27"/>
        <v>0</v>
      </c>
      <c r="Q80" s="33">
        <f t="shared" si="27"/>
        <v>0</v>
      </c>
      <c r="R80" s="33">
        <f t="shared" si="27"/>
        <v>0</v>
      </c>
      <c r="S80" s="21"/>
    </row>
    <row r="81" spans="1:19" x14ac:dyDescent="0.25">
      <c r="A81" s="11">
        <v>40764.166666666664</v>
      </c>
      <c r="B81">
        <v>0</v>
      </c>
      <c r="C81">
        <v>3.6</v>
      </c>
      <c r="D81">
        <v>0.7</v>
      </c>
      <c r="E81">
        <v>120</v>
      </c>
      <c r="F81" s="19" t="b">
        <f t="shared" si="3"/>
        <v>0</v>
      </c>
      <c r="G81" s="20">
        <f t="shared" si="4"/>
        <v>120</v>
      </c>
      <c r="H81" s="20" t="b">
        <f t="shared" si="5"/>
        <v>0</v>
      </c>
      <c r="I81" s="20" t="b">
        <f t="shared" si="6"/>
        <v>0</v>
      </c>
      <c r="J81" s="20" t="b">
        <f t="shared" si="7"/>
        <v>0</v>
      </c>
      <c r="K81" s="21" t="b">
        <f t="shared" si="8"/>
        <v>0</v>
      </c>
      <c r="L81" s="26" t="s">
        <v>52</v>
      </c>
      <c r="M81" s="33">
        <f t="shared" si="28"/>
        <v>6.7204301075268818E-3</v>
      </c>
      <c r="N81" s="33">
        <f t="shared" si="28"/>
        <v>2.0161290322580645E-2</v>
      </c>
      <c r="O81" s="33">
        <f t="shared" si="27"/>
        <v>4.0322580645161289E-3</v>
      </c>
      <c r="P81" s="33">
        <f t="shared" si="27"/>
        <v>1.3440860215053765E-3</v>
      </c>
      <c r="Q81" s="33">
        <f t="shared" si="27"/>
        <v>0</v>
      </c>
      <c r="R81" s="33">
        <f t="shared" si="27"/>
        <v>0</v>
      </c>
      <c r="S81" s="21"/>
    </row>
    <row r="82" spans="1:19" x14ac:dyDescent="0.25">
      <c r="A82" s="11">
        <v>40764.208333333336</v>
      </c>
      <c r="B82">
        <v>0</v>
      </c>
      <c r="C82">
        <v>3.6</v>
      </c>
      <c r="D82">
        <v>1</v>
      </c>
      <c r="E82">
        <v>249</v>
      </c>
      <c r="F82" s="19" t="b">
        <f t="shared" si="3"/>
        <v>0</v>
      </c>
      <c r="G82" s="20">
        <f t="shared" si="4"/>
        <v>249</v>
      </c>
      <c r="H82" s="20" t="b">
        <f t="shared" si="5"/>
        <v>0</v>
      </c>
      <c r="I82" s="20" t="b">
        <f t="shared" si="6"/>
        <v>0</v>
      </c>
      <c r="J82" s="20" t="b">
        <f t="shared" si="7"/>
        <v>0</v>
      </c>
      <c r="K82" s="21" t="b">
        <f t="shared" si="8"/>
        <v>0</v>
      </c>
      <c r="L82" s="26"/>
      <c r="M82" s="33">
        <f t="shared" si="28"/>
        <v>5.3763440860215058E-3</v>
      </c>
      <c r="N82" s="33">
        <f t="shared" si="28"/>
        <v>3.3602150537634407E-2</v>
      </c>
      <c r="O82" s="33">
        <f t="shared" si="27"/>
        <v>5.3763440860215058E-3</v>
      </c>
      <c r="P82" s="33">
        <f t="shared" si="27"/>
        <v>1.3440860215053765E-3</v>
      </c>
      <c r="Q82" s="33">
        <f t="shared" si="27"/>
        <v>0</v>
      </c>
      <c r="R82" s="33">
        <f t="shared" si="27"/>
        <v>0</v>
      </c>
      <c r="S82" s="21"/>
    </row>
    <row r="83" spans="1:19" x14ac:dyDescent="0.25">
      <c r="A83" s="11">
        <v>40764.25</v>
      </c>
      <c r="B83">
        <v>0</v>
      </c>
      <c r="C83">
        <v>3.6</v>
      </c>
      <c r="D83">
        <v>0.9</v>
      </c>
      <c r="E83">
        <v>286</v>
      </c>
      <c r="F83" s="19" t="b">
        <f t="shared" si="3"/>
        <v>0</v>
      </c>
      <c r="G83" s="20">
        <f t="shared" si="4"/>
        <v>286</v>
      </c>
      <c r="H83" s="20" t="b">
        <f t="shared" si="5"/>
        <v>0</v>
      </c>
      <c r="I83" s="20" t="b">
        <f t="shared" si="6"/>
        <v>0</v>
      </c>
      <c r="J83" s="20" t="b">
        <f t="shared" si="7"/>
        <v>0</v>
      </c>
      <c r="K83" s="21" t="b">
        <f t="shared" si="8"/>
        <v>0</v>
      </c>
      <c r="L83" s="26" t="s">
        <v>53</v>
      </c>
      <c r="M83" s="33">
        <f t="shared" si="28"/>
        <v>1.3440860215053765E-3</v>
      </c>
      <c r="N83" s="33">
        <f t="shared" si="28"/>
        <v>4.0322580645161289E-2</v>
      </c>
      <c r="O83" s="33">
        <f t="shared" si="27"/>
        <v>1.7473118279569891E-2</v>
      </c>
      <c r="P83" s="33">
        <f t="shared" si="27"/>
        <v>0</v>
      </c>
      <c r="Q83" s="33">
        <f t="shared" si="27"/>
        <v>0</v>
      </c>
      <c r="R83" s="33">
        <f t="shared" si="27"/>
        <v>0</v>
      </c>
      <c r="S83" s="21"/>
    </row>
    <row r="84" spans="1:19" x14ac:dyDescent="0.25">
      <c r="A84" s="11">
        <v>40764.291666666664</v>
      </c>
      <c r="B84">
        <v>0</v>
      </c>
      <c r="C84">
        <v>3.6</v>
      </c>
      <c r="D84">
        <v>0.6</v>
      </c>
      <c r="E84">
        <v>206</v>
      </c>
      <c r="F84" s="19" t="b">
        <f t="shared" si="3"/>
        <v>0</v>
      </c>
      <c r="G84" s="20">
        <f t="shared" si="4"/>
        <v>206</v>
      </c>
      <c r="H84" s="20" t="b">
        <f t="shared" si="5"/>
        <v>0</v>
      </c>
      <c r="I84" s="20" t="b">
        <f t="shared" si="6"/>
        <v>0</v>
      </c>
      <c r="J84" s="20" t="b">
        <f t="shared" si="7"/>
        <v>0</v>
      </c>
      <c r="K84" s="21" t="b">
        <f t="shared" si="8"/>
        <v>0</v>
      </c>
      <c r="L84" s="26"/>
      <c r="M84" s="33">
        <f t="shared" si="28"/>
        <v>6.7204301075268818E-3</v>
      </c>
      <c r="N84" s="33">
        <f t="shared" si="28"/>
        <v>2.2849462365591398E-2</v>
      </c>
      <c r="O84" s="33">
        <f t="shared" si="27"/>
        <v>6.7204301075268818E-3</v>
      </c>
      <c r="P84" s="33">
        <f t="shared" si="27"/>
        <v>4.0322580645161289E-3</v>
      </c>
      <c r="Q84" s="33">
        <f t="shared" si="27"/>
        <v>2.6881720430107529E-3</v>
      </c>
      <c r="R84" s="33">
        <f t="shared" si="27"/>
        <v>1.3440860215053765E-3</v>
      </c>
      <c r="S84" s="21"/>
    </row>
    <row r="85" spans="1:19" x14ac:dyDescent="0.25">
      <c r="A85" s="11">
        <v>40764.333333333336</v>
      </c>
      <c r="B85">
        <v>0</v>
      </c>
      <c r="C85">
        <v>3.6</v>
      </c>
      <c r="D85">
        <v>0.7</v>
      </c>
      <c r="E85">
        <v>171</v>
      </c>
      <c r="F85" s="19" t="b">
        <f t="shared" si="3"/>
        <v>0</v>
      </c>
      <c r="G85" s="20">
        <f t="shared" si="4"/>
        <v>171</v>
      </c>
      <c r="H85" s="20" t="b">
        <f t="shared" si="5"/>
        <v>0</v>
      </c>
      <c r="I85" s="20" t="b">
        <f t="shared" si="6"/>
        <v>0</v>
      </c>
      <c r="J85" s="20" t="b">
        <f t="shared" si="7"/>
        <v>0</v>
      </c>
      <c r="K85" s="21" t="b">
        <f t="shared" si="8"/>
        <v>0</v>
      </c>
      <c r="L85" s="26" t="s">
        <v>54</v>
      </c>
      <c r="M85" s="33">
        <f t="shared" si="28"/>
        <v>6.7204301075268818E-3</v>
      </c>
      <c r="N85" s="33">
        <f t="shared" si="28"/>
        <v>2.9569892473118281E-2</v>
      </c>
      <c r="O85" s="33">
        <f t="shared" si="27"/>
        <v>1.3440860215053765E-3</v>
      </c>
      <c r="P85" s="33">
        <f t="shared" si="27"/>
        <v>1.3440860215053765E-3</v>
      </c>
      <c r="Q85" s="33">
        <f t="shared" si="27"/>
        <v>4.0322580645161289E-3</v>
      </c>
      <c r="R85" s="33">
        <f t="shared" si="27"/>
        <v>1.8817204301075269E-2</v>
      </c>
      <c r="S85" s="21"/>
    </row>
    <row r="86" spans="1:19" x14ac:dyDescent="0.25">
      <c r="A86" s="11">
        <v>40764.375</v>
      </c>
      <c r="B86">
        <v>0</v>
      </c>
      <c r="C86">
        <v>3.6</v>
      </c>
      <c r="D86">
        <v>0.9</v>
      </c>
      <c r="E86">
        <v>170</v>
      </c>
      <c r="F86" s="19" t="b">
        <f t="shared" si="3"/>
        <v>0</v>
      </c>
      <c r="G86" s="20">
        <f t="shared" si="4"/>
        <v>170</v>
      </c>
      <c r="H86" s="20" t="b">
        <f t="shared" si="5"/>
        <v>0</v>
      </c>
      <c r="I86" s="20" t="b">
        <f t="shared" si="6"/>
        <v>0</v>
      </c>
      <c r="J86" s="20" t="b">
        <f t="shared" si="7"/>
        <v>0</v>
      </c>
      <c r="K86" s="21" t="b">
        <f t="shared" si="8"/>
        <v>0</v>
      </c>
      <c r="L86" s="26"/>
      <c r="M86" s="33">
        <f t="shared" si="28"/>
        <v>1.0752688172043012E-2</v>
      </c>
      <c r="N86" s="33">
        <f t="shared" si="28"/>
        <v>6.8548387096774188E-2</v>
      </c>
      <c r="O86" s="33">
        <f t="shared" si="27"/>
        <v>1.0752688172043012E-2</v>
      </c>
      <c r="P86" s="33">
        <f t="shared" si="27"/>
        <v>0</v>
      </c>
      <c r="Q86" s="33">
        <f t="shared" si="27"/>
        <v>0</v>
      </c>
      <c r="R86" s="33">
        <f t="shared" si="27"/>
        <v>1.3440860215053765E-3</v>
      </c>
      <c r="S86" s="21"/>
    </row>
    <row r="87" spans="1:19" x14ac:dyDescent="0.25">
      <c r="A87" s="11">
        <v>40764.416666666664</v>
      </c>
      <c r="B87">
        <v>0</v>
      </c>
      <c r="C87">
        <v>3.6</v>
      </c>
      <c r="D87">
        <v>1.2</v>
      </c>
      <c r="E87">
        <v>146</v>
      </c>
      <c r="F87" s="19" t="b">
        <f t="shared" si="3"/>
        <v>0</v>
      </c>
      <c r="G87" s="20">
        <f t="shared" si="4"/>
        <v>146</v>
      </c>
      <c r="H87" s="20" t="b">
        <f t="shared" si="5"/>
        <v>0</v>
      </c>
      <c r="I87" s="20" t="b">
        <f t="shared" si="6"/>
        <v>0</v>
      </c>
      <c r="J87" s="20" t="b">
        <f t="shared" si="7"/>
        <v>0</v>
      </c>
      <c r="K87" s="21" t="b">
        <f t="shared" si="8"/>
        <v>0</v>
      </c>
      <c r="L87" s="26" t="s">
        <v>55</v>
      </c>
      <c r="M87" s="33">
        <f t="shared" si="28"/>
        <v>9.4086021505376347E-3</v>
      </c>
      <c r="N87" s="33">
        <f t="shared" si="28"/>
        <v>9.2741935483870969E-2</v>
      </c>
      <c r="O87" s="33">
        <f t="shared" si="27"/>
        <v>2.6881720430107529E-3</v>
      </c>
      <c r="P87" s="33">
        <f t="shared" si="27"/>
        <v>1.3440860215053765E-3</v>
      </c>
      <c r="Q87" s="33">
        <f t="shared" si="27"/>
        <v>0</v>
      </c>
      <c r="R87" s="33">
        <f t="shared" si="27"/>
        <v>0</v>
      </c>
      <c r="S87" s="21"/>
    </row>
    <row r="88" spans="1:19" x14ac:dyDescent="0.25">
      <c r="A88" s="11">
        <v>40764.458333333336</v>
      </c>
      <c r="B88">
        <v>0</v>
      </c>
      <c r="C88">
        <v>3.6</v>
      </c>
      <c r="D88">
        <v>1.4</v>
      </c>
      <c r="E88">
        <v>195</v>
      </c>
      <c r="F88" s="19" t="b">
        <f t="shared" si="3"/>
        <v>0</v>
      </c>
      <c r="G88" s="20">
        <f t="shared" si="4"/>
        <v>195</v>
      </c>
      <c r="H88" s="20" t="b">
        <f t="shared" si="5"/>
        <v>0</v>
      </c>
      <c r="I88" s="20" t="b">
        <f t="shared" si="6"/>
        <v>0</v>
      </c>
      <c r="J88" s="20" t="b">
        <f t="shared" si="7"/>
        <v>0</v>
      </c>
      <c r="K88" s="21" t="b">
        <f t="shared" si="8"/>
        <v>0</v>
      </c>
      <c r="L88" s="26"/>
      <c r="M88" s="33">
        <f t="shared" si="28"/>
        <v>1.0752688172043012E-2</v>
      </c>
      <c r="N88" s="33">
        <f t="shared" si="28"/>
        <v>4.4354838709677422E-2</v>
      </c>
      <c r="O88" s="33">
        <f t="shared" si="27"/>
        <v>2.6881720430107529E-3</v>
      </c>
      <c r="P88" s="33">
        <f t="shared" si="27"/>
        <v>0</v>
      </c>
      <c r="Q88" s="33">
        <f t="shared" si="27"/>
        <v>0</v>
      </c>
      <c r="R88" s="33">
        <f t="shared" si="27"/>
        <v>0</v>
      </c>
      <c r="S88" s="21"/>
    </row>
    <row r="89" spans="1:19" x14ac:dyDescent="0.25">
      <c r="A89" s="11">
        <v>40764.5</v>
      </c>
      <c r="B89">
        <v>0</v>
      </c>
      <c r="C89">
        <v>3.6</v>
      </c>
      <c r="D89">
        <v>2.1</v>
      </c>
      <c r="E89">
        <v>113</v>
      </c>
      <c r="F89" s="19" t="b">
        <f t="shared" si="3"/>
        <v>0</v>
      </c>
      <c r="G89" s="20" t="b">
        <f t="shared" si="4"/>
        <v>0</v>
      </c>
      <c r="H89" s="20">
        <f t="shared" si="5"/>
        <v>113</v>
      </c>
      <c r="I89" s="20" t="b">
        <f t="shared" si="6"/>
        <v>0</v>
      </c>
      <c r="J89" s="20" t="b">
        <f t="shared" si="7"/>
        <v>0</v>
      </c>
      <c r="K89" s="21" t="b">
        <f t="shared" si="8"/>
        <v>0</v>
      </c>
      <c r="L89" s="41" t="s">
        <v>47</v>
      </c>
      <c r="M89" s="34">
        <f>SUM(M73:M88)</f>
        <v>9.2741935483870983E-2</v>
      </c>
      <c r="N89" s="34">
        <f>SUM(N73:N88)</f>
        <v>0.59677419354838701</v>
      </c>
      <c r="O89" s="34">
        <f t="shared" ref="O89:R89" si="29">SUM(O73:O88)</f>
        <v>0.18951612903225801</v>
      </c>
      <c r="P89" s="34">
        <f t="shared" si="29"/>
        <v>6.7204301075268813E-2</v>
      </c>
      <c r="Q89" s="34">
        <f t="shared" si="29"/>
        <v>2.9569892473118278E-2</v>
      </c>
      <c r="R89" s="34">
        <f t="shared" si="29"/>
        <v>2.4193548387096774E-2</v>
      </c>
      <c r="S89" s="66">
        <f>SUM(M89:R89)</f>
        <v>0.99999999999999978</v>
      </c>
    </row>
    <row r="90" spans="1:19" x14ac:dyDescent="0.25">
      <c r="A90" s="11">
        <v>40764.541666666664</v>
      </c>
      <c r="B90">
        <v>0</v>
      </c>
      <c r="C90">
        <v>3.6</v>
      </c>
      <c r="D90">
        <v>3.3</v>
      </c>
      <c r="E90">
        <v>110</v>
      </c>
      <c r="F90" s="19" t="b">
        <f t="shared" si="3"/>
        <v>0</v>
      </c>
      <c r="G90" s="20" t="b">
        <f t="shared" si="4"/>
        <v>0</v>
      </c>
      <c r="H90" s="20" t="b">
        <f t="shared" si="5"/>
        <v>0</v>
      </c>
      <c r="I90" s="20">
        <f t="shared" si="6"/>
        <v>110</v>
      </c>
      <c r="J90" s="20" t="b">
        <f t="shared" si="7"/>
        <v>0</v>
      </c>
      <c r="K90" s="21" t="b">
        <f t="shared" si="8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40764.583333333336</v>
      </c>
      <c r="B91">
        <v>0</v>
      </c>
      <c r="C91">
        <v>3.6</v>
      </c>
      <c r="D91">
        <v>4</v>
      </c>
      <c r="E91">
        <v>115</v>
      </c>
      <c r="F91" s="19" t="b">
        <f t="shared" si="3"/>
        <v>0</v>
      </c>
      <c r="G91" s="20" t="b">
        <f t="shared" si="4"/>
        <v>0</v>
      </c>
      <c r="H91" s="20" t="b">
        <f t="shared" si="5"/>
        <v>0</v>
      </c>
      <c r="I91" s="20" t="b">
        <f t="shared" si="6"/>
        <v>0</v>
      </c>
      <c r="J91" s="20">
        <f t="shared" si="7"/>
        <v>115</v>
      </c>
      <c r="K91" s="21" t="b">
        <f t="shared" si="8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40764.625</v>
      </c>
      <c r="B92">
        <v>0</v>
      </c>
      <c r="C92">
        <v>3.6</v>
      </c>
      <c r="D92">
        <v>4.2</v>
      </c>
      <c r="E92">
        <v>108</v>
      </c>
      <c r="F92" s="19" t="b">
        <f t="shared" si="3"/>
        <v>0</v>
      </c>
      <c r="G92" s="20" t="b">
        <f t="shared" si="4"/>
        <v>0</v>
      </c>
      <c r="H92" s="20" t="b">
        <f t="shared" si="5"/>
        <v>0</v>
      </c>
      <c r="I92" s="20" t="b">
        <f t="shared" si="6"/>
        <v>0</v>
      </c>
      <c r="J92" s="20">
        <f t="shared" si="7"/>
        <v>108</v>
      </c>
      <c r="K92" s="21" t="b">
        <f t="shared" si="8"/>
        <v>0</v>
      </c>
      <c r="L92" s="26" t="s">
        <v>48</v>
      </c>
      <c r="M92" s="37">
        <f t="shared" ref="M92:M107" si="30">M73</f>
        <v>6.7204301075268818E-3</v>
      </c>
      <c r="N92" s="37">
        <f t="shared" ref="N92:R107" si="31">M92+N73</f>
        <v>4.0322580645161289E-2</v>
      </c>
      <c r="O92" s="37">
        <f t="shared" si="31"/>
        <v>4.8387096774193547E-2</v>
      </c>
      <c r="P92" s="37">
        <f t="shared" si="31"/>
        <v>4.8387096774193547E-2</v>
      </c>
      <c r="Q92" s="37">
        <f t="shared" si="31"/>
        <v>4.8387096774193547E-2</v>
      </c>
      <c r="R92" s="37">
        <f t="shared" si="31"/>
        <v>4.8387096774193547E-2</v>
      </c>
      <c r="S92" s="32"/>
    </row>
    <row r="93" spans="1:19" x14ac:dyDescent="0.25">
      <c r="A93" s="11">
        <v>40764.666666666664</v>
      </c>
      <c r="B93">
        <v>0</v>
      </c>
      <c r="C93">
        <v>3.6</v>
      </c>
      <c r="D93">
        <v>4</v>
      </c>
      <c r="E93">
        <v>107</v>
      </c>
      <c r="F93" s="19" t="b">
        <f t="shared" si="3"/>
        <v>0</v>
      </c>
      <c r="G93" s="20" t="b">
        <f t="shared" si="4"/>
        <v>0</v>
      </c>
      <c r="H93" s="20" t="b">
        <f t="shared" si="5"/>
        <v>0</v>
      </c>
      <c r="I93" s="20" t="b">
        <f t="shared" si="6"/>
        <v>0</v>
      </c>
      <c r="J93" s="20">
        <f t="shared" si="7"/>
        <v>107</v>
      </c>
      <c r="K93" s="21" t="b">
        <f t="shared" si="8"/>
        <v>0</v>
      </c>
      <c r="L93" s="26"/>
      <c r="M93" s="37">
        <f t="shared" si="30"/>
        <v>5.3763440860215058E-3</v>
      </c>
      <c r="N93" s="37">
        <f t="shared" si="31"/>
        <v>2.9569892473118281E-2</v>
      </c>
      <c r="O93" s="37">
        <f t="shared" si="31"/>
        <v>3.7634408602150539E-2</v>
      </c>
      <c r="P93" s="37">
        <f t="shared" si="31"/>
        <v>3.7634408602150539E-2</v>
      </c>
      <c r="Q93" s="37">
        <f t="shared" si="31"/>
        <v>3.7634408602150539E-2</v>
      </c>
      <c r="R93" s="37">
        <f>Q93+R74</f>
        <v>3.7634408602150539E-2</v>
      </c>
      <c r="S93" s="32"/>
    </row>
    <row r="94" spans="1:19" x14ac:dyDescent="0.25">
      <c r="A94" s="11">
        <v>40764.708333333336</v>
      </c>
      <c r="B94">
        <v>0</v>
      </c>
      <c r="C94">
        <v>3.6</v>
      </c>
      <c r="D94">
        <v>3.9</v>
      </c>
      <c r="E94">
        <v>96</v>
      </c>
      <c r="F94" s="19" t="b">
        <f t="shared" si="3"/>
        <v>0</v>
      </c>
      <c r="G94" s="20" t="b">
        <f t="shared" si="4"/>
        <v>0</v>
      </c>
      <c r="H94" s="20" t="b">
        <f t="shared" si="5"/>
        <v>0</v>
      </c>
      <c r="I94" s="20" t="b">
        <f t="shared" si="6"/>
        <v>0</v>
      </c>
      <c r="J94" s="20">
        <f t="shared" si="7"/>
        <v>96</v>
      </c>
      <c r="K94" s="21" t="b">
        <f t="shared" si="8"/>
        <v>0</v>
      </c>
      <c r="L94" s="26" t="s">
        <v>49</v>
      </c>
      <c r="M94" s="37">
        <f t="shared" si="30"/>
        <v>4.0322580645161289E-3</v>
      </c>
      <c r="N94" s="37">
        <f t="shared" si="31"/>
        <v>2.5537634408602152E-2</v>
      </c>
      <c r="O94" s="37">
        <f t="shared" si="31"/>
        <v>3.6290322580645164E-2</v>
      </c>
      <c r="P94" s="37">
        <f t="shared" si="31"/>
        <v>3.8978494623655914E-2</v>
      </c>
      <c r="Q94" s="37">
        <f t="shared" si="31"/>
        <v>3.8978494623655914E-2</v>
      </c>
      <c r="R94" s="37">
        <f t="shared" si="31"/>
        <v>3.8978494623655914E-2</v>
      </c>
      <c r="S94" s="32"/>
    </row>
    <row r="95" spans="1:19" x14ac:dyDescent="0.25">
      <c r="A95" s="11">
        <v>40764.75</v>
      </c>
      <c r="B95">
        <v>0</v>
      </c>
      <c r="C95">
        <v>3.6</v>
      </c>
      <c r="D95">
        <v>3.2</v>
      </c>
      <c r="E95">
        <v>86</v>
      </c>
      <c r="F95" s="19" t="b">
        <f t="shared" si="3"/>
        <v>0</v>
      </c>
      <c r="G95" s="20" t="b">
        <f t="shared" si="4"/>
        <v>0</v>
      </c>
      <c r="H95" s="20" t="b">
        <f t="shared" si="5"/>
        <v>0</v>
      </c>
      <c r="I95" s="20">
        <f t="shared" si="6"/>
        <v>86</v>
      </c>
      <c r="J95" s="20" t="b">
        <f t="shared" si="7"/>
        <v>0</v>
      </c>
      <c r="K95" s="21" t="b">
        <f t="shared" si="8"/>
        <v>0</v>
      </c>
      <c r="L95" s="26"/>
      <c r="M95" s="37">
        <f t="shared" si="30"/>
        <v>2.6881720430107529E-3</v>
      </c>
      <c r="N95" s="37">
        <f t="shared" si="31"/>
        <v>2.8225806451612906E-2</v>
      </c>
      <c r="O95" s="37">
        <f t="shared" si="31"/>
        <v>5.2419354838709679E-2</v>
      </c>
      <c r="P95" s="37">
        <f t="shared" si="31"/>
        <v>5.9139784946236562E-2</v>
      </c>
      <c r="Q95" s="37">
        <f t="shared" si="31"/>
        <v>5.9139784946236562E-2</v>
      </c>
      <c r="R95" s="37">
        <f t="shared" si="31"/>
        <v>5.9139784946236562E-2</v>
      </c>
      <c r="S95" s="32"/>
    </row>
    <row r="96" spans="1:19" x14ac:dyDescent="0.25">
      <c r="A96" s="11">
        <v>40764.791666666664</v>
      </c>
      <c r="B96">
        <v>0</v>
      </c>
      <c r="C96">
        <v>3.6</v>
      </c>
      <c r="D96">
        <v>2</v>
      </c>
      <c r="E96">
        <v>44</v>
      </c>
      <c r="F96" s="19" t="b">
        <f t="shared" si="3"/>
        <v>0</v>
      </c>
      <c r="G96" s="20" t="b">
        <f t="shared" si="4"/>
        <v>0</v>
      </c>
      <c r="H96" s="20">
        <f t="shared" si="5"/>
        <v>44</v>
      </c>
      <c r="I96" s="20" t="b">
        <f t="shared" si="6"/>
        <v>0</v>
      </c>
      <c r="J96" s="20" t="b">
        <f t="shared" si="7"/>
        <v>0</v>
      </c>
      <c r="K96" s="21" t="b">
        <f t="shared" si="8"/>
        <v>0</v>
      </c>
      <c r="L96" s="26" t="s">
        <v>50</v>
      </c>
      <c r="M96" s="37">
        <f t="shared" si="30"/>
        <v>5.3763440860215058E-3</v>
      </c>
      <c r="N96" s="37">
        <f t="shared" si="31"/>
        <v>3.4946236559139789E-2</v>
      </c>
      <c r="O96" s="37">
        <f t="shared" si="31"/>
        <v>8.1989247311827967E-2</v>
      </c>
      <c r="P96" s="37">
        <f t="shared" si="31"/>
        <v>0.10483870967741937</v>
      </c>
      <c r="Q96" s="37">
        <f t="shared" si="31"/>
        <v>0.1088709677419355</v>
      </c>
      <c r="R96" s="37">
        <f t="shared" si="31"/>
        <v>0.1088709677419355</v>
      </c>
      <c r="S96" s="32"/>
    </row>
    <row r="97" spans="1:19" x14ac:dyDescent="0.25">
      <c r="A97" s="11">
        <v>40764.833333333336</v>
      </c>
      <c r="B97">
        <v>0</v>
      </c>
      <c r="C97">
        <v>3.6</v>
      </c>
      <c r="D97">
        <v>1</v>
      </c>
      <c r="E97">
        <v>350</v>
      </c>
      <c r="F97" s="19" t="b">
        <f t="shared" si="3"/>
        <v>0</v>
      </c>
      <c r="G97" s="20">
        <f t="shared" si="4"/>
        <v>350</v>
      </c>
      <c r="H97" s="20" t="b">
        <f t="shared" si="5"/>
        <v>0</v>
      </c>
      <c r="I97" s="20" t="b">
        <f t="shared" si="6"/>
        <v>0</v>
      </c>
      <c r="J97" s="20" t="b">
        <f t="shared" si="7"/>
        <v>0</v>
      </c>
      <c r="K97" s="21" t="b">
        <f t="shared" si="8"/>
        <v>0</v>
      </c>
      <c r="L97" s="26"/>
      <c r="M97" s="37">
        <f t="shared" si="30"/>
        <v>4.0322580645161289E-3</v>
      </c>
      <c r="N97" s="37">
        <f t="shared" si="31"/>
        <v>4.4354838709677422E-2</v>
      </c>
      <c r="O97" s="37">
        <f t="shared" si="31"/>
        <v>7.3924731182795703E-2</v>
      </c>
      <c r="P97" s="37">
        <f t="shared" si="31"/>
        <v>9.6774193548387094E-2</v>
      </c>
      <c r="Q97" s="37">
        <f t="shared" si="31"/>
        <v>0.11424731182795698</v>
      </c>
      <c r="R97" s="37">
        <f t="shared" si="31"/>
        <v>0.11693548387096774</v>
      </c>
      <c r="S97" s="32"/>
    </row>
    <row r="98" spans="1:19" x14ac:dyDescent="0.25">
      <c r="A98" s="11">
        <v>40764.875</v>
      </c>
      <c r="B98">
        <v>0</v>
      </c>
      <c r="C98">
        <v>3.6</v>
      </c>
      <c r="D98">
        <v>1</v>
      </c>
      <c r="E98">
        <v>282</v>
      </c>
      <c r="F98" s="19" t="b">
        <f t="shared" si="3"/>
        <v>0</v>
      </c>
      <c r="G98" s="20">
        <f t="shared" si="4"/>
        <v>282</v>
      </c>
      <c r="H98" s="20" t="b">
        <f t="shared" si="5"/>
        <v>0</v>
      </c>
      <c r="I98" s="20" t="b">
        <f t="shared" si="6"/>
        <v>0</v>
      </c>
      <c r="J98" s="20" t="b">
        <f t="shared" si="7"/>
        <v>0</v>
      </c>
      <c r="K98" s="21" t="b">
        <f t="shared" si="8"/>
        <v>0</v>
      </c>
      <c r="L98" s="26" t="s">
        <v>51</v>
      </c>
      <c r="M98" s="37">
        <f t="shared" si="30"/>
        <v>2.6881720430107529E-3</v>
      </c>
      <c r="N98" s="37">
        <f t="shared" si="31"/>
        <v>4.1666666666666664E-2</v>
      </c>
      <c r="O98" s="37">
        <f t="shared" si="31"/>
        <v>4.8387096774193547E-2</v>
      </c>
      <c r="P98" s="37">
        <f t="shared" si="31"/>
        <v>5.1075268817204297E-2</v>
      </c>
      <c r="Q98" s="37">
        <f t="shared" si="31"/>
        <v>5.2419354838709672E-2</v>
      </c>
      <c r="R98" s="37">
        <f t="shared" si="31"/>
        <v>5.2419354838709672E-2</v>
      </c>
      <c r="S98" s="32"/>
    </row>
    <row r="99" spans="1:19" x14ac:dyDescent="0.25">
      <c r="A99" s="11">
        <v>40764.916666666664</v>
      </c>
      <c r="B99">
        <v>0</v>
      </c>
      <c r="C99">
        <v>3.6</v>
      </c>
      <c r="D99">
        <v>0.8</v>
      </c>
      <c r="E99">
        <v>307</v>
      </c>
      <c r="F99" s="19" t="b">
        <f t="shared" si="3"/>
        <v>0</v>
      </c>
      <c r="G99" s="20">
        <f t="shared" si="4"/>
        <v>307</v>
      </c>
      <c r="H99" s="20" t="b">
        <f t="shared" si="5"/>
        <v>0</v>
      </c>
      <c r="I99" s="20" t="b">
        <f t="shared" si="6"/>
        <v>0</v>
      </c>
      <c r="J99" s="20" t="b">
        <f t="shared" si="7"/>
        <v>0</v>
      </c>
      <c r="K99" s="21" t="b">
        <f t="shared" si="8"/>
        <v>0</v>
      </c>
      <c r="L99" s="26"/>
      <c r="M99" s="37">
        <f t="shared" si="30"/>
        <v>4.0322580645161289E-3</v>
      </c>
      <c r="N99" s="37">
        <f t="shared" si="31"/>
        <v>3.4946236559139782E-2</v>
      </c>
      <c r="O99" s="37">
        <f t="shared" si="31"/>
        <v>3.8978494623655907E-2</v>
      </c>
      <c r="P99" s="37">
        <f t="shared" si="31"/>
        <v>3.8978494623655907E-2</v>
      </c>
      <c r="Q99" s="37">
        <f t="shared" si="31"/>
        <v>3.8978494623655907E-2</v>
      </c>
      <c r="R99" s="37">
        <f t="shared" si="31"/>
        <v>3.8978494623655907E-2</v>
      </c>
      <c r="S99" s="32"/>
    </row>
    <row r="100" spans="1:19" x14ac:dyDescent="0.25">
      <c r="A100" s="11">
        <v>40764.958333333336</v>
      </c>
      <c r="B100">
        <v>0</v>
      </c>
      <c r="C100">
        <v>3.6</v>
      </c>
      <c r="D100">
        <v>1.1000000000000001</v>
      </c>
      <c r="E100">
        <v>314</v>
      </c>
      <c r="F100" s="19" t="b">
        <f t="shared" si="3"/>
        <v>0</v>
      </c>
      <c r="G100" s="20">
        <f t="shared" si="4"/>
        <v>314</v>
      </c>
      <c r="H100" s="20" t="b">
        <f t="shared" si="5"/>
        <v>0</v>
      </c>
      <c r="I100" s="20" t="b">
        <f t="shared" si="6"/>
        <v>0</v>
      </c>
      <c r="J100" s="20" t="b">
        <f t="shared" si="7"/>
        <v>0</v>
      </c>
      <c r="K100" s="21" t="b">
        <f t="shared" si="8"/>
        <v>0</v>
      </c>
      <c r="L100" s="26" t="s">
        <v>52</v>
      </c>
      <c r="M100" s="37">
        <f t="shared" si="30"/>
        <v>6.7204301075268818E-3</v>
      </c>
      <c r="N100" s="37">
        <f t="shared" si="31"/>
        <v>2.6881720430107527E-2</v>
      </c>
      <c r="O100" s="37">
        <f t="shared" si="31"/>
        <v>3.0913978494623656E-2</v>
      </c>
      <c r="P100" s="37">
        <f t="shared" si="31"/>
        <v>3.2258064516129031E-2</v>
      </c>
      <c r="Q100" s="37">
        <f t="shared" si="31"/>
        <v>3.2258064516129031E-2</v>
      </c>
      <c r="R100" s="37">
        <f t="shared" si="31"/>
        <v>3.2258064516129031E-2</v>
      </c>
      <c r="S100" s="32"/>
    </row>
    <row r="101" spans="1:19" x14ac:dyDescent="0.25">
      <c r="A101" s="11">
        <v>40765</v>
      </c>
      <c r="B101">
        <v>0</v>
      </c>
      <c r="C101">
        <v>3.6</v>
      </c>
      <c r="D101">
        <v>1.1000000000000001</v>
      </c>
      <c r="E101">
        <v>133</v>
      </c>
      <c r="F101" s="19" t="b">
        <f t="shared" si="3"/>
        <v>0</v>
      </c>
      <c r="G101" s="20">
        <f t="shared" si="4"/>
        <v>133</v>
      </c>
      <c r="H101" s="20" t="b">
        <f t="shared" si="5"/>
        <v>0</v>
      </c>
      <c r="I101" s="20" t="b">
        <f t="shared" si="6"/>
        <v>0</v>
      </c>
      <c r="J101" s="20" t="b">
        <f t="shared" si="7"/>
        <v>0</v>
      </c>
      <c r="K101" s="21" t="b">
        <f t="shared" si="8"/>
        <v>0</v>
      </c>
      <c r="L101" s="26"/>
      <c r="M101" s="37">
        <f t="shared" si="30"/>
        <v>5.3763440860215058E-3</v>
      </c>
      <c r="N101" s="37">
        <f t="shared" si="31"/>
        <v>3.8978494623655914E-2</v>
      </c>
      <c r="O101" s="37">
        <f t="shared" si="31"/>
        <v>4.4354838709677422E-2</v>
      </c>
      <c r="P101" s="37">
        <f t="shared" si="31"/>
        <v>4.5698924731182797E-2</v>
      </c>
      <c r="Q101" s="37">
        <f t="shared" si="31"/>
        <v>4.5698924731182797E-2</v>
      </c>
      <c r="R101" s="37">
        <f t="shared" si="31"/>
        <v>4.5698924731182797E-2</v>
      </c>
      <c r="S101" s="32"/>
    </row>
    <row r="102" spans="1:19" x14ac:dyDescent="0.25">
      <c r="A102" s="11">
        <v>40765.041666666664</v>
      </c>
      <c r="B102">
        <v>0</v>
      </c>
      <c r="C102">
        <v>3.6</v>
      </c>
      <c r="D102">
        <v>0.8</v>
      </c>
      <c r="E102">
        <v>6</v>
      </c>
      <c r="F102" s="19" t="b">
        <f t="shared" si="3"/>
        <v>0</v>
      </c>
      <c r="G102" s="20">
        <f t="shared" si="4"/>
        <v>6</v>
      </c>
      <c r="H102" s="20" t="b">
        <f t="shared" si="5"/>
        <v>0</v>
      </c>
      <c r="I102" s="20" t="b">
        <f t="shared" si="6"/>
        <v>0</v>
      </c>
      <c r="J102" s="20" t="b">
        <f t="shared" si="7"/>
        <v>0</v>
      </c>
      <c r="K102" s="21" t="b">
        <f t="shared" si="8"/>
        <v>0</v>
      </c>
      <c r="L102" s="26" t="s">
        <v>53</v>
      </c>
      <c r="M102" s="37">
        <f t="shared" si="30"/>
        <v>1.3440860215053765E-3</v>
      </c>
      <c r="N102" s="37">
        <f t="shared" si="31"/>
        <v>4.1666666666666664E-2</v>
      </c>
      <c r="O102" s="37">
        <f t="shared" si="31"/>
        <v>5.9139784946236555E-2</v>
      </c>
      <c r="P102" s="37">
        <f t="shared" si="31"/>
        <v>5.9139784946236555E-2</v>
      </c>
      <c r="Q102" s="37">
        <f t="shared" si="31"/>
        <v>5.9139784946236555E-2</v>
      </c>
      <c r="R102" s="37">
        <f t="shared" si="31"/>
        <v>5.9139784946236555E-2</v>
      </c>
      <c r="S102" s="32"/>
    </row>
    <row r="103" spans="1:19" x14ac:dyDescent="0.25">
      <c r="A103" s="11">
        <v>40765.083333333336</v>
      </c>
      <c r="B103">
        <v>0</v>
      </c>
      <c r="C103">
        <v>3.6</v>
      </c>
      <c r="D103">
        <v>0.9</v>
      </c>
      <c r="E103">
        <v>302</v>
      </c>
      <c r="F103" s="19" t="b">
        <f t="shared" si="3"/>
        <v>0</v>
      </c>
      <c r="G103" s="20">
        <f t="shared" si="4"/>
        <v>302</v>
      </c>
      <c r="H103" s="20" t="b">
        <f t="shared" si="5"/>
        <v>0</v>
      </c>
      <c r="I103" s="20" t="b">
        <f t="shared" si="6"/>
        <v>0</v>
      </c>
      <c r="J103" s="20" t="b">
        <f t="shared" si="7"/>
        <v>0</v>
      </c>
      <c r="K103" s="21" t="b">
        <f t="shared" si="8"/>
        <v>0</v>
      </c>
      <c r="L103" s="26"/>
      <c r="M103" s="37">
        <f t="shared" si="30"/>
        <v>6.7204301075268818E-3</v>
      </c>
      <c r="N103" s="37">
        <f t="shared" si="31"/>
        <v>2.9569892473118281E-2</v>
      </c>
      <c r="O103" s="37">
        <f t="shared" si="31"/>
        <v>3.6290322580645164E-2</v>
      </c>
      <c r="P103" s="37">
        <f t="shared" si="31"/>
        <v>4.0322580645161296E-2</v>
      </c>
      <c r="Q103" s="37">
        <f t="shared" si="31"/>
        <v>4.3010752688172046E-2</v>
      </c>
      <c r="R103" s="37">
        <f t="shared" si="31"/>
        <v>4.4354838709677422E-2</v>
      </c>
      <c r="S103" s="32"/>
    </row>
    <row r="104" spans="1:19" x14ac:dyDescent="0.25">
      <c r="A104" s="11">
        <v>40765.125</v>
      </c>
      <c r="B104">
        <v>0</v>
      </c>
      <c r="C104">
        <v>3.6</v>
      </c>
      <c r="D104">
        <v>0.9</v>
      </c>
      <c r="E104">
        <v>145</v>
      </c>
      <c r="F104" s="19" t="b">
        <f t="shared" si="3"/>
        <v>0</v>
      </c>
      <c r="G104" s="20">
        <f t="shared" si="4"/>
        <v>145</v>
      </c>
      <c r="H104" s="20" t="b">
        <f t="shared" si="5"/>
        <v>0</v>
      </c>
      <c r="I104" s="20" t="b">
        <f t="shared" si="6"/>
        <v>0</v>
      </c>
      <c r="J104" s="20" t="b">
        <f t="shared" si="7"/>
        <v>0</v>
      </c>
      <c r="K104" s="21" t="b">
        <f t="shared" si="8"/>
        <v>0</v>
      </c>
      <c r="L104" s="26" t="s">
        <v>54</v>
      </c>
      <c r="M104" s="37">
        <f t="shared" si="30"/>
        <v>6.7204301075268818E-3</v>
      </c>
      <c r="N104" s="37">
        <f t="shared" si="31"/>
        <v>3.6290322580645164E-2</v>
      </c>
      <c r="O104" s="37">
        <f t="shared" si="31"/>
        <v>3.7634408602150539E-2</v>
      </c>
      <c r="P104" s="37">
        <f t="shared" si="31"/>
        <v>3.8978494623655914E-2</v>
      </c>
      <c r="Q104" s="37">
        <f t="shared" si="31"/>
        <v>4.3010752688172046E-2</v>
      </c>
      <c r="R104" s="37">
        <f t="shared" si="31"/>
        <v>6.1827956989247312E-2</v>
      </c>
      <c r="S104" s="32"/>
    </row>
    <row r="105" spans="1:19" x14ac:dyDescent="0.25">
      <c r="A105" s="11">
        <v>40765.166666666664</v>
      </c>
      <c r="B105">
        <v>0</v>
      </c>
      <c r="C105">
        <v>3.6</v>
      </c>
      <c r="D105">
        <v>0.6</v>
      </c>
      <c r="E105">
        <v>278</v>
      </c>
      <c r="F105" s="19" t="b">
        <f t="shared" si="3"/>
        <v>0</v>
      </c>
      <c r="G105" s="20">
        <f t="shared" si="4"/>
        <v>278</v>
      </c>
      <c r="H105" s="20" t="b">
        <f t="shared" si="5"/>
        <v>0</v>
      </c>
      <c r="I105" s="20" t="b">
        <f t="shared" si="6"/>
        <v>0</v>
      </c>
      <c r="J105" s="20" t="b">
        <f t="shared" si="7"/>
        <v>0</v>
      </c>
      <c r="K105" s="21" t="b">
        <f t="shared" si="8"/>
        <v>0</v>
      </c>
      <c r="L105" s="26"/>
      <c r="M105" s="37">
        <f t="shared" si="30"/>
        <v>1.0752688172043012E-2</v>
      </c>
      <c r="N105" s="37">
        <f t="shared" si="31"/>
        <v>7.9301075268817203E-2</v>
      </c>
      <c r="O105" s="37">
        <f t="shared" si="31"/>
        <v>9.0053763440860218E-2</v>
      </c>
      <c r="P105" s="37">
        <f t="shared" si="31"/>
        <v>9.0053763440860218E-2</v>
      </c>
      <c r="Q105" s="37">
        <f t="shared" si="31"/>
        <v>9.0053763440860218E-2</v>
      </c>
      <c r="R105" s="37">
        <f t="shared" si="31"/>
        <v>9.1397849462365593E-2</v>
      </c>
      <c r="S105" s="32"/>
    </row>
    <row r="106" spans="1:19" x14ac:dyDescent="0.25">
      <c r="A106" s="11">
        <v>40765.208333333336</v>
      </c>
      <c r="B106">
        <v>0</v>
      </c>
      <c r="C106">
        <v>3.6</v>
      </c>
      <c r="D106">
        <v>0.7</v>
      </c>
      <c r="E106">
        <v>94</v>
      </c>
      <c r="F106" s="19" t="b">
        <f t="shared" si="3"/>
        <v>0</v>
      </c>
      <c r="G106" s="20">
        <f t="shared" si="4"/>
        <v>94</v>
      </c>
      <c r="H106" s="20" t="b">
        <f t="shared" si="5"/>
        <v>0</v>
      </c>
      <c r="I106" s="20" t="b">
        <f t="shared" si="6"/>
        <v>0</v>
      </c>
      <c r="J106" s="20" t="b">
        <f t="shared" si="7"/>
        <v>0</v>
      </c>
      <c r="K106" s="21" t="b">
        <f t="shared" si="8"/>
        <v>0</v>
      </c>
      <c r="L106" s="26" t="s">
        <v>55</v>
      </c>
      <c r="M106" s="37">
        <f t="shared" si="30"/>
        <v>9.4086021505376347E-3</v>
      </c>
      <c r="N106" s="37">
        <f t="shared" si="31"/>
        <v>0.10215053763440861</v>
      </c>
      <c r="O106" s="37">
        <f t="shared" si="31"/>
        <v>0.10483870967741936</v>
      </c>
      <c r="P106" s="37">
        <f t="shared" si="31"/>
        <v>0.10618279569892473</v>
      </c>
      <c r="Q106" s="37">
        <f t="shared" si="31"/>
        <v>0.10618279569892473</v>
      </c>
      <c r="R106" s="37">
        <f t="shared" si="31"/>
        <v>0.10618279569892473</v>
      </c>
      <c r="S106" s="32"/>
    </row>
    <row r="107" spans="1:19" x14ac:dyDescent="0.25">
      <c r="A107" s="11">
        <v>40765.25</v>
      </c>
      <c r="B107">
        <v>0</v>
      </c>
      <c r="C107">
        <v>3.6</v>
      </c>
      <c r="D107">
        <v>0.5</v>
      </c>
      <c r="E107">
        <v>141</v>
      </c>
      <c r="F107" s="19" t="b">
        <f t="shared" si="3"/>
        <v>0</v>
      </c>
      <c r="G107" s="20">
        <f t="shared" si="4"/>
        <v>141</v>
      </c>
      <c r="H107" s="20" t="b">
        <f t="shared" si="5"/>
        <v>0</v>
      </c>
      <c r="I107" s="20" t="b">
        <f t="shared" si="6"/>
        <v>0</v>
      </c>
      <c r="J107" s="20" t="b">
        <f t="shared" si="7"/>
        <v>0</v>
      </c>
      <c r="K107" s="21" t="b">
        <f t="shared" si="8"/>
        <v>0</v>
      </c>
      <c r="L107" s="26"/>
      <c r="M107" s="37">
        <f t="shared" si="30"/>
        <v>1.0752688172043012E-2</v>
      </c>
      <c r="N107" s="37">
        <f t="shared" si="31"/>
        <v>5.5107526881720437E-2</v>
      </c>
      <c r="O107" s="37">
        <f t="shared" si="31"/>
        <v>5.7795698924731187E-2</v>
      </c>
      <c r="P107" s="37">
        <f t="shared" si="31"/>
        <v>5.7795698924731187E-2</v>
      </c>
      <c r="Q107" s="37">
        <f t="shared" si="31"/>
        <v>5.7795698924731187E-2</v>
      </c>
      <c r="R107" s="37">
        <f t="shared" si="31"/>
        <v>5.7795698924731187E-2</v>
      </c>
      <c r="S107" s="32"/>
    </row>
    <row r="108" spans="1:19" x14ac:dyDescent="0.25">
      <c r="A108" s="11">
        <v>40765.291666666664</v>
      </c>
      <c r="B108">
        <v>0</v>
      </c>
      <c r="C108">
        <v>3.6</v>
      </c>
      <c r="D108">
        <v>0.8</v>
      </c>
      <c r="E108">
        <v>197</v>
      </c>
      <c r="F108" s="19" t="b">
        <f t="shared" si="3"/>
        <v>0</v>
      </c>
      <c r="G108" s="20">
        <f t="shared" si="4"/>
        <v>197</v>
      </c>
      <c r="H108" s="20" t="b">
        <f t="shared" si="5"/>
        <v>0</v>
      </c>
      <c r="I108" s="20" t="b">
        <f t="shared" si="6"/>
        <v>0</v>
      </c>
      <c r="J108" s="20" t="b">
        <f t="shared" si="7"/>
        <v>0</v>
      </c>
      <c r="K108" s="21" t="b">
        <f t="shared" si="8"/>
        <v>0</v>
      </c>
      <c r="L108" s="26" t="s">
        <v>47</v>
      </c>
      <c r="M108" s="33">
        <f t="shared" ref="M108:Q108" si="32">SUM(M92:M107)</f>
        <v>9.2741935483870983E-2</v>
      </c>
      <c r="N108" s="33">
        <f t="shared" si="32"/>
        <v>0.68951612903225801</v>
      </c>
      <c r="O108" s="33">
        <f t="shared" si="32"/>
        <v>0.87903225806451601</v>
      </c>
      <c r="P108" s="33">
        <f t="shared" si="32"/>
        <v>0.94623655913978477</v>
      </c>
      <c r="Q108" s="33">
        <f t="shared" si="32"/>
        <v>0.97580645161290303</v>
      </c>
      <c r="R108" s="33">
        <f>SUM(R92:R107)</f>
        <v>0.99999999999999978</v>
      </c>
      <c r="S108" s="32"/>
    </row>
    <row r="109" spans="1:19" x14ac:dyDescent="0.25">
      <c r="A109" s="11">
        <v>40765.333333333336</v>
      </c>
      <c r="B109">
        <v>0</v>
      </c>
      <c r="C109">
        <v>3.6</v>
      </c>
      <c r="D109">
        <v>0.9</v>
      </c>
      <c r="E109">
        <v>75</v>
      </c>
      <c r="F109" s="19" t="b">
        <f t="shared" si="3"/>
        <v>0</v>
      </c>
      <c r="G109" s="20">
        <f t="shared" si="4"/>
        <v>75</v>
      </c>
      <c r="H109" s="20" t="b">
        <f t="shared" si="5"/>
        <v>0</v>
      </c>
      <c r="I109" s="20" t="b">
        <f t="shared" si="6"/>
        <v>0</v>
      </c>
      <c r="J109" s="20" t="b">
        <f t="shared" si="7"/>
        <v>0</v>
      </c>
      <c r="K109" s="21" t="b">
        <f t="shared" si="8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40765.375</v>
      </c>
      <c r="B110">
        <v>0</v>
      </c>
      <c r="C110">
        <v>3.6</v>
      </c>
      <c r="D110">
        <v>2.2000000000000002</v>
      </c>
      <c r="E110">
        <v>107</v>
      </c>
      <c r="F110" s="19" t="b">
        <f t="shared" si="3"/>
        <v>0</v>
      </c>
      <c r="G110" s="20" t="b">
        <f t="shared" si="4"/>
        <v>0</v>
      </c>
      <c r="H110" s="20">
        <f t="shared" si="5"/>
        <v>107</v>
      </c>
      <c r="I110" s="20" t="b">
        <f t="shared" si="6"/>
        <v>0</v>
      </c>
      <c r="J110" s="20" t="b">
        <f t="shared" si="7"/>
        <v>0</v>
      </c>
      <c r="K110" s="21" t="b">
        <f t="shared" si="8"/>
        <v>0</v>
      </c>
    </row>
    <row r="111" spans="1:19" x14ac:dyDescent="0.25">
      <c r="A111" s="11">
        <v>40765.416666666664</v>
      </c>
      <c r="B111">
        <v>0</v>
      </c>
      <c r="C111">
        <v>3.6</v>
      </c>
      <c r="D111">
        <v>5.2</v>
      </c>
      <c r="E111">
        <v>269</v>
      </c>
      <c r="F111" s="19" t="b">
        <f t="shared" si="3"/>
        <v>0</v>
      </c>
      <c r="G111" s="20" t="b">
        <f t="shared" si="4"/>
        <v>0</v>
      </c>
      <c r="H111" s="20" t="b">
        <f t="shared" si="5"/>
        <v>0</v>
      </c>
      <c r="I111" s="20" t="b">
        <f t="shared" si="6"/>
        <v>0</v>
      </c>
      <c r="J111" s="20" t="b">
        <f t="shared" si="7"/>
        <v>0</v>
      </c>
      <c r="K111" s="21">
        <f t="shared" si="8"/>
        <v>269</v>
      </c>
    </row>
    <row r="112" spans="1:19" x14ac:dyDescent="0.25">
      <c r="A112" s="11">
        <v>40765.458333333336</v>
      </c>
      <c r="B112">
        <v>0</v>
      </c>
      <c r="C112">
        <v>3.6</v>
      </c>
      <c r="D112">
        <v>5</v>
      </c>
      <c r="E112">
        <v>269</v>
      </c>
      <c r="F112" s="19" t="b">
        <f t="shared" si="3"/>
        <v>0</v>
      </c>
      <c r="G112" s="20" t="b">
        <f t="shared" si="4"/>
        <v>0</v>
      </c>
      <c r="H112" s="20" t="b">
        <f t="shared" si="5"/>
        <v>0</v>
      </c>
      <c r="I112" s="20" t="b">
        <f t="shared" si="6"/>
        <v>0</v>
      </c>
      <c r="J112" s="20" t="b">
        <f t="shared" si="7"/>
        <v>0</v>
      </c>
      <c r="K112" s="21">
        <f t="shared" si="8"/>
        <v>269</v>
      </c>
    </row>
    <row r="113" spans="1:11" x14ac:dyDescent="0.25">
      <c r="A113" s="11">
        <v>40765.5</v>
      </c>
      <c r="B113">
        <v>0</v>
      </c>
      <c r="C113">
        <v>3.6</v>
      </c>
      <c r="D113">
        <v>5.5</v>
      </c>
      <c r="E113">
        <v>267</v>
      </c>
      <c r="F113" s="19" t="b">
        <f t="shared" si="3"/>
        <v>0</v>
      </c>
      <c r="G113" s="20" t="b">
        <f t="shared" si="4"/>
        <v>0</v>
      </c>
      <c r="H113" s="20" t="b">
        <f t="shared" si="5"/>
        <v>0</v>
      </c>
      <c r="I113" s="20" t="b">
        <f t="shared" si="6"/>
        <v>0</v>
      </c>
      <c r="J113" s="20" t="b">
        <f t="shared" si="7"/>
        <v>0</v>
      </c>
      <c r="K113" s="21">
        <f t="shared" si="8"/>
        <v>267</v>
      </c>
    </row>
    <row r="114" spans="1:11" x14ac:dyDescent="0.25">
      <c r="A114" s="11">
        <v>40765.541666666664</v>
      </c>
      <c r="B114">
        <v>0</v>
      </c>
      <c r="C114">
        <v>3.6</v>
      </c>
      <c r="D114">
        <v>5</v>
      </c>
      <c r="E114">
        <v>265</v>
      </c>
      <c r="F114" s="19" t="b">
        <f t="shared" si="3"/>
        <v>0</v>
      </c>
      <c r="G114" s="20" t="b">
        <f t="shared" si="4"/>
        <v>0</v>
      </c>
      <c r="H114" s="20" t="b">
        <f t="shared" si="5"/>
        <v>0</v>
      </c>
      <c r="I114" s="20" t="b">
        <f t="shared" si="6"/>
        <v>0</v>
      </c>
      <c r="J114" s="20" t="b">
        <f t="shared" si="7"/>
        <v>0</v>
      </c>
      <c r="K114" s="21">
        <f t="shared" si="8"/>
        <v>265</v>
      </c>
    </row>
    <row r="115" spans="1:11" x14ac:dyDescent="0.25">
      <c r="A115" s="11">
        <v>40765.583333333336</v>
      </c>
      <c r="B115">
        <v>0</v>
      </c>
      <c r="C115">
        <v>3.6</v>
      </c>
      <c r="D115">
        <v>4.8</v>
      </c>
      <c r="E115">
        <v>265</v>
      </c>
      <c r="F115" s="19" t="b">
        <f t="shared" si="3"/>
        <v>0</v>
      </c>
      <c r="G115" s="20" t="b">
        <f t="shared" si="4"/>
        <v>0</v>
      </c>
      <c r="H115" s="20" t="b">
        <f t="shared" si="5"/>
        <v>0</v>
      </c>
      <c r="I115" s="20" t="b">
        <f t="shared" si="6"/>
        <v>0</v>
      </c>
      <c r="J115" s="20" t="b">
        <f t="shared" si="7"/>
        <v>0</v>
      </c>
      <c r="K115" s="21">
        <f t="shared" si="8"/>
        <v>265</v>
      </c>
    </row>
    <row r="116" spans="1:11" x14ac:dyDescent="0.25">
      <c r="A116" s="11">
        <v>40765.625</v>
      </c>
      <c r="B116">
        <v>0</v>
      </c>
      <c r="C116">
        <v>3.6</v>
      </c>
      <c r="D116">
        <v>5.3</v>
      </c>
      <c r="E116">
        <v>263</v>
      </c>
      <c r="F116" s="19" t="b">
        <f t="shared" si="3"/>
        <v>0</v>
      </c>
      <c r="G116" s="20" t="b">
        <f t="shared" si="4"/>
        <v>0</v>
      </c>
      <c r="H116" s="20" t="b">
        <f t="shared" si="5"/>
        <v>0</v>
      </c>
      <c r="I116" s="20" t="b">
        <f t="shared" si="6"/>
        <v>0</v>
      </c>
      <c r="J116" s="20" t="b">
        <f t="shared" si="7"/>
        <v>0</v>
      </c>
      <c r="K116" s="21">
        <f t="shared" si="8"/>
        <v>263</v>
      </c>
    </row>
    <row r="117" spans="1:11" x14ac:dyDescent="0.25">
      <c r="A117" s="11">
        <v>40765.666666666664</v>
      </c>
      <c r="B117">
        <v>0</v>
      </c>
      <c r="C117">
        <v>3.6</v>
      </c>
      <c r="D117">
        <v>4.9000000000000004</v>
      </c>
      <c r="E117">
        <v>264</v>
      </c>
      <c r="F117" s="19" t="b">
        <f t="shared" ref="F117:F180" si="33">IF(D117&lt;0.5,E117)</f>
        <v>0</v>
      </c>
      <c r="G117" s="20" t="b">
        <f t="shared" ref="G117:G180" si="34">IF(D117&lt;1.5,IF(D117&gt;=0.5,E117))</f>
        <v>0</v>
      </c>
      <c r="H117" s="20" t="b">
        <f t="shared" ref="H117:H180" si="35">IF(D117&lt;2.5,IF(D117&gt;=1.5,E117))</f>
        <v>0</v>
      </c>
      <c r="I117" s="20" t="b">
        <f t="shared" ref="I117:I180" si="36">IF(D117&lt;3.5,IF(D117&gt;=2.5,E117))</f>
        <v>0</v>
      </c>
      <c r="J117" s="20" t="b">
        <f t="shared" ref="J117:J180" si="37">IF(D117&lt;4.5,IF(D117&gt;=3.5,E117))</f>
        <v>0</v>
      </c>
      <c r="K117" s="21">
        <f t="shared" ref="K117:K180" si="38">IF(D117&gt;=4.5,E117)</f>
        <v>264</v>
      </c>
    </row>
    <row r="118" spans="1:11" x14ac:dyDescent="0.25">
      <c r="A118" s="11">
        <v>40765.708333333336</v>
      </c>
      <c r="B118">
        <v>0</v>
      </c>
      <c r="C118">
        <v>3.6</v>
      </c>
      <c r="D118">
        <v>3.5</v>
      </c>
      <c r="E118">
        <v>253</v>
      </c>
      <c r="F118" s="19" t="b">
        <f t="shared" si="33"/>
        <v>0</v>
      </c>
      <c r="G118" s="20" t="b">
        <f t="shared" si="34"/>
        <v>0</v>
      </c>
      <c r="H118" s="20" t="b">
        <f t="shared" si="35"/>
        <v>0</v>
      </c>
      <c r="I118" s="20" t="b">
        <f t="shared" si="36"/>
        <v>0</v>
      </c>
      <c r="J118" s="20">
        <f t="shared" si="37"/>
        <v>253</v>
      </c>
      <c r="K118" s="21" t="b">
        <f t="shared" si="38"/>
        <v>0</v>
      </c>
    </row>
    <row r="119" spans="1:11" x14ac:dyDescent="0.25">
      <c r="A119" s="11">
        <v>40765.75</v>
      </c>
      <c r="B119">
        <v>0</v>
      </c>
      <c r="C119">
        <v>3.6</v>
      </c>
      <c r="D119">
        <v>2.6</v>
      </c>
      <c r="E119">
        <v>53</v>
      </c>
      <c r="F119" s="19" t="b">
        <f t="shared" si="33"/>
        <v>0</v>
      </c>
      <c r="G119" s="20" t="b">
        <f t="shared" si="34"/>
        <v>0</v>
      </c>
      <c r="H119" s="20" t="b">
        <f t="shared" si="35"/>
        <v>0</v>
      </c>
      <c r="I119" s="20">
        <f t="shared" si="36"/>
        <v>53</v>
      </c>
      <c r="J119" s="20" t="b">
        <f t="shared" si="37"/>
        <v>0</v>
      </c>
      <c r="K119" s="21" t="b">
        <f t="shared" si="38"/>
        <v>0</v>
      </c>
    </row>
    <row r="120" spans="1:11" x14ac:dyDescent="0.25">
      <c r="A120" s="11">
        <v>40765.791666666664</v>
      </c>
      <c r="B120">
        <v>0</v>
      </c>
      <c r="C120">
        <v>3.6</v>
      </c>
      <c r="D120">
        <v>1.9</v>
      </c>
      <c r="E120">
        <v>50</v>
      </c>
      <c r="F120" s="19" t="b">
        <f t="shared" si="33"/>
        <v>0</v>
      </c>
      <c r="G120" s="20" t="b">
        <f t="shared" si="34"/>
        <v>0</v>
      </c>
      <c r="H120" s="20">
        <f t="shared" si="35"/>
        <v>50</v>
      </c>
      <c r="I120" s="20" t="b">
        <f t="shared" si="36"/>
        <v>0</v>
      </c>
      <c r="J120" s="20" t="b">
        <f t="shared" si="37"/>
        <v>0</v>
      </c>
      <c r="K120" s="21" t="b">
        <f t="shared" si="38"/>
        <v>0</v>
      </c>
    </row>
    <row r="121" spans="1:11" x14ac:dyDescent="0.25">
      <c r="A121" s="11">
        <v>40765.833333333336</v>
      </c>
      <c r="B121">
        <v>0</v>
      </c>
      <c r="C121">
        <v>3.6</v>
      </c>
      <c r="D121">
        <v>0.9</v>
      </c>
      <c r="E121">
        <v>165</v>
      </c>
      <c r="F121" s="19" t="b">
        <f t="shared" si="33"/>
        <v>0</v>
      </c>
      <c r="G121" s="20">
        <f t="shared" si="34"/>
        <v>165</v>
      </c>
      <c r="H121" s="20" t="b">
        <f t="shared" si="35"/>
        <v>0</v>
      </c>
      <c r="I121" s="20" t="b">
        <f t="shared" si="36"/>
        <v>0</v>
      </c>
      <c r="J121" s="20" t="b">
        <f t="shared" si="37"/>
        <v>0</v>
      </c>
      <c r="K121" s="21" t="b">
        <f t="shared" si="38"/>
        <v>0</v>
      </c>
    </row>
    <row r="122" spans="1:11" x14ac:dyDescent="0.25">
      <c r="A122" s="11">
        <v>40765.875</v>
      </c>
      <c r="B122">
        <v>0</v>
      </c>
      <c r="C122">
        <v>3.6</v>
      </c>
      <c r="D122">
        <v>1.1000000000000001</v>
      </c>
      <c r="E122">
        <v>319</v>
      </c>
      <c r="F122" s="19" t="b">
        <f t="shared" si="33"/>
        <v>0</v>
      </c>
      <c r="G122" s="20">
        <f t="shared" si="34"/>
        <v>319</v>
      </c>
      <c r="H122" s="20" t="b">
        <f t="shared" si="35"/>
        <v>0</v>
      </c>
      <c r="I122" s="20" t="b">
        <f t="shared" si="36"/>
        <v>0</v>
      </c>
      <c r="J122" s="20" t="b">
        <f t="shared" si="37"/>
        <v>0</v>
      </c>
      <c r="K122" s="21" t="b">
        <f t="shared" si="38"/>
        <v>0</v>
      </c>
    </row>
    <row r="123" spans="1:11" x14ac:dyDescent="0.25">
      <c r="A123" s="11">
        <v>40765.916666666664</v>
      </c>
      <c r="B123">
        <v>0</v>
      </c>
      <c r="C123">
        <v>3.6</v>
      </c>
      <c r="D123">
        <v>1.1000000000000001</v>
      </c>
      <c r="E123">
        <v>292</v>
      </c>
      <c r="F123" s="19" t="b">
        <f t="shared" si="33"/>
        <v>0</v>
      </c>
      <c r="G123" s="20">
        <f t="shared" si="34"/>
        <v>292</v>
      </c>
      <c r="H123" s="20" t="b">
        <f t="shared" si="35"/>
        <v>0</v>
      </c>
      <c r="I123" s="20" t="b">
        <f t="shared" si="36"/>
        <v>0</v>
      </c>
      <c r="J123" s="20" t="b">
        <f t="shared" si="37"/>
        <v>0</v>
      </c>
      <c r="K123" s="21" t="b">
        <f t="shared" si="38"/>
        <v>0</v>
      </c>
    </row>
    <row r="124" spans="1:11" x14ac:dyDescent="0.25">
      <c r="A124" s="11">
        <v>40765.958333333336</v>
      </c>
      <c r="B124">
        <v>0</v>
      </c>
      <c r="C124">
        <v>3.6</v>
      </c>
      <c r="D124">
        <v>1.3</v>
      </c>
      <c r="E124">
        <v>306</v>
      </c>
      <c r="F124" s="19" t="b">
        <f t="shared" si="33"/>
        <v>0</v>
      </c>
      <c r="G124" s="20">
        <f t="shared" si="34"/>
        <v>306</v>
      </c>
      <c r="H124" s="20" t="b">
        <f t="shared" si="35"/>
        <v>0</v>
      </c>
      <c r="I124" s="20" t="b">
        <f t="shared" si="36"/>
        <v>0</v>
      </c>
      <c r="J124" s="20" t="b">
        <f t="shared" si="37"/>
        <v>0</v>
      </c>
      <c r="K124" s="21" t="b">
        <f t="shared" si="38"/>
        <v>0</v>
      </c>
    </row>
    <row r="125" spans="1:11" x14ac:dyDescent="0.25">
      <c r="A125" s="11">
        <v>40766</v>
      </c>
      <c r="B125">
        <v>0</v>
      </c>
      <c r="C125">
        <v>3.6</v>
      </c>
      <c r="D125">
        <v>1.1000000000000001</v>
      </c>
      <c r="E125">
        <v>331</v>
      </c>
      <c r="F125" s="19" t="b">
        <f t="shared" si="33"/>
        <v>0</v>
      </c>
      <c r="G125" s="20">
        <f t="shared" si="34"/>
        <v>331</v>
      </c>
      <c r="H125" s="20" t="b">
        <f t="shared" si="35"/>
        <v>0</v>
      </c>
      <c r="I125" s="20" t="b">
        <f t="shared" si="36"/>
        <v>0</v>
      </c>
      <c r="J125" s="20" t="b">
        <f t="shared" si="37"/>
        <v>0</v>
      </c>
      <c r="K125" s="21" t="b">
        <f t="shared" si="38"/>
        <v>0</v>
      </c>
    </row>
    <row r="126" spans="1:11" x14ac:dyDescent="0.25">
      <c r="A126" s="11">
        <v>40766.041666666664</v>
      </c>
      <c r="B126">
        <v>0</v>
      </c>
      <c r="C126">
        <v>3.6</v>
      </c>
      <c r="D126">
        <v>1.2</v>
      </c>
      <c r="E126">
        <v>314</v>
      </c>
      <c r="F126" s="19" t="b">
        <f t="shared" si="33"/>
        <v>0</v>
      </c>
      <c r="G126" s="20">
        <f t="shared" si="34"/>
        <v>314</v>
      </c>
      <c r="H126" s="20" t="b">
        <f t="shared" si="35"/>
        <v>0</v>
      </c>
      <c r="I126" s="20" t="b">
        <f t="shared" si="36"/>
        <v>0</v>
      </c>
      <c r="J126" s="20" t="b">
        <f t="shared" si="37"/>
        <v>0</v>
      </c>
      <c r="K126" s="21" t="b">
        <f t="shared" si="38"/>
        <v>0</v>
      </c>
    </row>
    <row r="127" spans="1:11" x14ac:dyDescent="0.25">
      <c r="A127" s="11">
        <v>40766.083333333336</v>
      </c>
      <c r="B127">
        <v>0</v>
      </c>
      <c r="C127">
        <v>3.6</v>
      </c>
      <c r="D127">
        <v>1</v>
      </c>
      <c r="E127">
        <v>311</v>
      </c>
      <c r="F127" s="19" t="b">
        <f t="shared" si="33"/>
        <v>0</v>
      </c>
      <c r="G127" s="20">
        <f t="shared" si="34"/>
        <v>311</v>
      </c>
      <c r="H127" s="20" t="b">
        <f t="shared" si="35"/>
        <v>0</v>
      </c>
      <c r="I127" s="20" t="b">
        <f t="shared" si="36"/>
        <v>0</v>
      </c>
      <c r="J127" s="20" t="b">
        <f t="shared" si="37"/>
        <v>0</v>
      </c>
      <c r="K127" s="21" t="b">
        <f t="shared" si="38"/>
        <v>0</v>
      </c>
    </row>
    <row r="128" spans="1:11" x14ac:dyDescent="0.25">
      <c r="A128" s="11">
        <v>40766.125</v>
      </c>
      <c r="B128">
        <v>0</v>
      </c>
      <c r="C128">
        <v>3.6</v>
      </c>
      <c r="D128">
        <v>0.8</v>
      </c>
      <c r="E128">
        <v>294</v>
      </c>
      <c r="F128" s="19" t="b">
        <f t="shared" si="33"/>
        <v>0</v>
      </c>
      <c r="G128" s="20">
        <f t="shared" si="34"/>
        <v>294</v>
      </c>
      <c r="H128" s="20" t="b">
        <f t="shared" si="35"/>
        <v>0</v>
      </c>
      <c r="I128" s="20" t="b">
        <f t="shared" si="36"/>
        <v>0</v>
      </c>
      <c r="J128" s="20" t="b">
        <f t="shared" si="37"/>
        <v>0</v>
      </c>
      <c r="K128" s="21" t="b">
        <f t="shared" si="38"/>
        <v>0</v>
      </c>
    </row>
    <row r="129" spans="1:11" x14ac:dyDescent="0.25">
      <c r="A129" s="11">
        <v>40766.166666666664</v>
      </c>
      <c r="B129">
        <v>0</v>
      </c>
      <c r="C129">
        <v>3.6</v>
      </c>
      <c r="D129">
        <v>0.4</v>
      </c>
      <c r="E129">
        <v>330</v>
      </c>
      <c r="F129" s="19">
        <f t="shared" si="33"/>
        <v>330</v>
      </c>
      <c r="G129" s="20" t="b">
        <f t="shared" si="34"/>
        <v>0</v>
      </c>
      <c r="H129" s="20" t="b">
        <f t="shared" si="35"/>
        <v>0</v>
      </c>
      <c r="I129" s="20" t="b">
        <f t="shared" si="36"/>
        <v>0</v>
      </c>
      <c r="J129" s="20" t="b">
        <f t="shared" si="37"/>
        <v>0</v>
      </c>
      <c r="K129" s="21" t="b">
        <f t="shared" si="38"/>
        <v>0</v>
      </c>
    </row>
    <row r="130" spans="1:11" x14ac:dyDescent="0.25">
      <c r="A130" s="11">
        <v>40766.208333333336</v>
      </c>
      <c r="B130">
        <v>0</v>
      </c>
      <c r="C130">
        <v>3.6</v>
      </c>
      <c r="D130">
        <v>0.2</v>
      </c>
      <c r="E130">
        <v>345</v>
      </c>
      <c r="F130" s="19">
        <f t="shared" si="33"/>
        <v>345</v>
      </c>
      <c r="G130" s="20" t="b">
        <f t="shared" si="34"/>
        <v>0</v>
      </c>
      <c r="H130" s="20" t="b">
        <f t="shared" si="35"/>
        <v>0</v>
      </c>
      <c r="I130" s="20" t="b">
        <f t="shared" si="36"/>
        <v>0</v>
      </c>
      <c r="J130" s="20" t="b">
        <f t="shared" si="37"/>
        <v>0</v>
      </c>
      <c r="K130" s="21" t="b">
        <f t="shared" si="38"/>
        <v>0</v>
      </c>
    </row>
    <row r="131" spans="1:11" x14ac:dyDescent="0.25">
      <c r="A131" s="11">
        <v>40766.25</v>
      </c>
      <c r="B131">
        <v>0</v>
      </c>
      <c r="C131">
        <v>3.6</v>
      </c>
      <c r="D131">
        <v>0.4</v>
      </c>
      <c r="E131">
        <v>322</v>
      </c>
      <c r="F131" s="19">
        <f t="shared" si="33"/>
        <v>322</v>
      </c>
      <c r="G131" s="20" t="b">
        <f t="shared" si="34"/>
        <v>0</v>
      </c>
      <c r="H131" s="20" t="b">
        <f t="shared" si="35"/>
        <v>0</v>
      </c>
      <c r="I131" s="20" t="b">
        <f t="shared" si="36"/>
        <v>0</v>
      </c>
      <c r="J131" s="20" t="b">
        <f t="shared" si="37"/>
        <v>0</v>
      </c>
      <c r="K131" s="21" t="b">
        <f t="shared" si="38"/>
        <v>0</v>
      </c>
    </row>
    <row r="132" spans="1:11" x14ac:dyDescent="0.25">
      <c r="A132" s="11">
        <v>40766.291666666664</v>
      </c>
      <c r="B132">
        <v>0</v>
      </c>
      <c r="C132">
        <v>3.6</v>
      </c>
      <c r="D132">
        <v>0.3</v>
      </c>
      <c r="E132">
        <v>152</v>
      </c>
      <c r="F132" s="19">
        <f t="shared" si="33"/>
        <v>152</v>
      </c>
      <c r="G132" s="20" t="b">
        <f t="shared" si="34"/>
        <v>0</v>
      </c>
      <c r="H132" s="20" t="b">
        <f t="shared" si="35"/>
        <v>0</v>
      </c>
      <c r="I132" s="20" t="b">
        <f t="shared" si="36"/>
        <v>0</v>
      </c>
      <c r="J132" s="20" t="b">
        <f t="shared" si="37"/>
        <v>0</v>
      </c>
      <c r="K132" s="21" t="b">
        <f t="shared" si="38"/>
        <v>0</v>
      </c>
    </row>
    <row r="133" spans="1:11" x14ac:dyDescent="0.25">
      <c r="A133" s="11">
        <v>40766.333333333336</v>
      </c>
      <c r="B133">
        <v>0</v>
      </c>
      <c r="C133">
        <v>3.6</v>
      </c>
      <c r="D133">
        <v>0.5</v>
      </c>
      <c r="E133">
        <v>132</v>
      </c>
      <c r="F133" s="19" t="b">
        <f t="shared" si="33"/>
        <v>0</v>
      </c>
      <c r="G133" s="20">
        <f t="shared" si="34"/>
        <v>132</v>
      </c>
      <c r="H133" s="20" t="b">
        <f t="shared" si="35"/>
        <v>0</v>
      </c>
      <c r="I133" s="20" t="b">
        <f t="shared" si="36"/>
        <v>0</v>
      </c>
      <c r="J133" s="20" t="b">
        <f t="shared" si="37"/>
        <v>0</v>
      </c>
      <c r="K133" s="21" t="b">
        <f t="shared" si="38"/>
        <v>0</v>
      </c>
    </row>
    <row r="134" spans="1:11" x14ac:dyDescent="0.25">
      <c r="A134" s="11">
        <v>40766.375</v>
      </c>
      <c r="B134">
        <v>0</v>
      </c>
      <c r="C134">
        <v>3.6</v>
      </c>
      <c r="D134">
        <v>0.8</v>
      </c>
      <c r="E134">
        <v>168</v>
      </c>
      <c r="F134" s="19" t="b">
        <f t="shared" si="33"/>
        <v>0</v>
      </c>
      <c r="G134" s="20">
        <f t="shared" si="34"/>
        <v>168</v>
      </c>
      <c r="H134" s="20" t="b">
        <f t="shared" si="35"/>
        <v>0</v>
      </c>
      <c r="I134" s="20" t="b">
        <f t="shared" si="36"/>
        <v>0</v>
      </c>
      <c r="J134" s="20" t="b">
        <f t="shared" si="37"/>
        <v>0</v>
      </c>
      <c r="K134" s="21" t="b">
        <f t="shared" si="38"/>
        <v>0</v>
      </c>
    </row>
    <row r="135" spans="1:11" x14ac:dyDescent="0.25">
      <c r="A135" s="11">
        <v>40766.416666666664</v>
      </c>
      <c r="B135">
        <v>0</v>
      </c>
      <c r="C135">
        <v>3.6</v>
      </c>
      <c r="D135">
        <v>1.3</v>
      </c>
      <c r="E135">
        <v>329</v>
      </c>
      <c r="F135" s="19" t="b">
        <f t="shared" si="33"/>
        <v>0</v>
      </c>
      <c r="G135" s="20">
        <f t="shared" si="34"/>
        <v>329</v>
      </c>
      <c r="H135" s="20" t="b">
        <f t="shared" si="35"/>
        <v>0</v>
      </c>
      <c r="I135" s="20" t="b">
        <f t="shared" si="36"/>
        <v>0</v>
      </c>
      <c r="J135" s="20" t="b">
        <f t="shared" si="37"/>
        <v>0</v>
      </c>
      <c r="K135" s="21" t="b">
        <f t="shared" si="38"/>
        <v>0</v>
      </c>
    </row>
    <row r="136" spans="1:11" x14ac:dyDescent="0.25">
      <c r="A136" s="11">
        <v>40766.458333333336</v>
      </c>
      <c r="B136">
        <v>0</v>
      </c>
      <c r="C136">
        <v>3.6</v>
      </c>
      <c r="D136">
        <v>1.3</v>
      </c>
      <c r="E136">
        <v>26</v>
      </c>
      <c r="F136" s="19" t="b">
        <f t="shared" si="33"/>
        <v>0</v>
      </c>
      <c r="G136" s="20">
        <f t="shared" si="34"/>
        <v>26</v>
      </c>
      <c r="H136" s="20" t="b">
        <f t="shared" si="35"/>
        <v>0</v>
      </c>
      <c r="I136" s="20" t="b">
        <f t="shared" si="36"/>
        <v>0</v>
      </c>
      <c r="J136" s="20" t="b">
        <f t="shared" si="37"/>
        <v>0</v>
      </c>
      <c r="K136" s="21" t="b">
        <f t="shared" si="38"/>
        <v>0</v>
      </c>
    </row>
    <row r="137" spans="1:11" x14ac:dyDescent="0.25">
      <c r="A137" s="11">
        <v>40766.5</v>
      </c>
      <c r="B137">
        <v>0</v>
      </c>
      <c r="C137">
        <v>3.6</v>
      </c>
      <c r="D137">
        <v>1.8</v>
      </c>
      <c r="E137">
        <v>108</v>
      </c>
      <c r="F137" s="19" t="b">
        <f t="shared" si="33"/>
        <v>0</v>
      </c>
      <c r="G137" s="20" t="b">
        <f t="shared" si="34"/>
        <v>0</v>
      </c>
      <c r="H137" s="20">
        <f t="shared" si="35"/>
        <v>108</v>
      </c>
      <c r="I137" s="20" t="b">
        <f t="shared" si="36"/>
        <v>0</v>
      </c>
      <c r="J137" s="20" t="b">
        <f t="shared" si="37"/>
        <v>0</v>
      </c>
      <c r="K137" s="21" t="b">
        <f t="shared" si="38"/>
        <v>0</v>
      </c>
    </row>
    <row r="138" spans="1:11" x14ac:dyDescent="0.25">
      <c r="A138" s="11">
        <v>40766.541666666664</v>
      </c>
      <c r="B138">
        <v>0</v>
      </c>
      <c r="C138">
        <v>3.6</v>
      </c>
      <c r="D138">
        <v>1.6</v>
      </c>
      <c r="E138">
        <v>89</v>
      </c>
      <c r="F138" s="19" t="b">
        <f t="shared" si="33"/>
        <v>0</v>
      </c>
      <c r="G138" s="20" t="b">
        <f t="shared" si="34"/>
        <v>0</v>
      </c>
      <c r="H138" s="20">
        <f t="shared" si="35"/>
        <v>89</v>
      </c>
      <c r="I138" s="20" t="b">
        <f t="shared" si="36"/>
        <v>0</v>
      </c>
      <c r="J138" s="20" t="b">
        <f t="shared" si="37"/>
        <v>0</v>
      </c>
      <c r="K138" s="21" t="b">
        <f t="shared" si="38"/>
        <v>0</v>
      </c>
    </row>
    <row r="139" spans="1:11" x14ac:dyDescent="0.25">
      <c r="A139" s="11">
        <v>40766.583333333336</v>
      </c>
      <c r="B139">
        <v>0</v>
      </c>
      <c r="C139">
        <v>3.6</v>
      </c>
      <c r="D139">
        <v>2.1</v>
      </c>
      <c r="E139">
        <v>107</v>
      </c>
      <c r="F139" s="19" t="b">
        <f t="shared" si="33"/>
        <v>0</v>
      </c>
      <c r="G139" s="20" t="b">
        <f t="shared" si="34"/>
        <v>0</v>
      </c>
      <c r="H139" s="20">
        <f t="shared" si="35"/>
        <v>107</v>
      </c>
      <c r="I139" s="20" t="b">
        <f t="shared" si="36"/>
        <v>0</v>
      </c>
      <c r="J139" s="20" t="b">
        <f t="shared" si="37"/>
        <v>0</v>
      </c>
      <c r="K139" s="21" t="b">
        <f t="shared" si="38"/>
        <v>0</v>
      </c>
    </row>
    <row r="140" spans="1:11" x14ac:dyDescent="0.25">
      <c r="A140" s="11">
        <v>40766.625</v>
      </c>
      <c r="B140">
        <v>0</v>
      </c>
      <c r="C140">
        <v>3.6</v>
      </c>
      <c r="D140">
        <v>3</v>
      </c>
      <c r="E140">
        <v>109</v>
      </c>
      <c r="F140" s="19" t="b">
        <f t="shared" si="33"/>
        <v>0</v>
      </c>
      <c r="G140" s="20" t="b">
        <f t="shared" si="34"/>
        <v>0</v>
      </c>
      <c r="H140" s="20" t="b">
        <f t="shared" si="35"/>
        <v>0</v>
      </c>
      <c r="I140" s="20">
        <f t="shared" si="36"/>
        <v>109</v>
      </c>
      <c r="J140" s="20" t="b">
        <f t="shared" si="37"/>
        <v>0</v>
      </c>
      <c r="K140" s="21" t="b">
        <f t="shared" si="38"/>
        <v>0</v>
      </c>
    </row>
    <row r="141" spans="1:11" x14ac:dyDescent="0.25">
      <c r="A141" s="11">
        <v>40766.666666666664</v>
      </c>
      <c r="B141">
        <v>0</v>
      </c>
      <c r="C141">
        <v>3.6</v>
      </c>
      <c r="D141">
        <v>3.5</v>
      </c>
      <c r="E141">
        <v>107</v>
      </c>
      <c r="F141" s="19" t="b">
        <f t="shared" si="33"/>
        <v>0</v>
      </c>
      <c r="G141" s="20" t="b">
        <f t="shared" si="34"/>
        <v>0</v>
      </c>
      <c r="H141" s="20" t="b">
        <f t="shared" si="35"/>
        <v>0</v>
      </c>
      <c r="I141" s="20" t="b">
        <f t="shared" si="36"/>
        <v>0</v>
      </c>
      <c r="J141" s="20">
        <f t="shared" si="37"/>
        <v>107</v>
      </c>
      <c r="K141" s="21" t="b">
        <f t="shared" si="38"/>
        <v>0</v>
      </c>
    </row>
    <row r="142" spans="1:11" x14ac:dyDescent="0.25">
      <c r="A142" s="11">
        <v>40766.708333333336</v>
      </c>
      <c r="B142">
        <v>0</v>
      </c>
      <c r="C142">
        <v>3.6</v>
      </c>
      <c r="D142">
        <v>3.5</v>
      </c>
      <c r="E142">
        <v>105</v>
      </c>
      <c r="F142" s="19" t="b">
        <f t="shared" si="33"/>
        <v>0</v>
      </c>
      <c r="G142" s="20" t="b">
        <f t="shared" si="34"/>
        <v>0</v>
      </c>
      <c r="H142" s="20" t="b">
        <f t="shared" si="35"/>
        <v>0</v>
      </c>
      <c r="I142" s="20" t="b">
        <f t="shared" si="36"/>
        <v>0</v>
      </c>
      <c r="J142" s="20">
        <f t="shared" si="37"/>
        <v>105</v>
      </c>
      <c r="K142" s="21" t="b">
        <f t="shared" si="38"/>
        <v>0</v>
      </c>
    </row>
    <row r="143" spans="1:11" x14ac:dyDescent="0.25">
      <c r="A143" s="11">
        <v>40766.75</v>
      </c>
      <c r="B143">
        <v>0</v>
      </c>
      <c r="C143">
        <v>3.6</v>
      </c>
      <c r="D143">
        <v>3</v>
      </c>
      <c r="E143">
        <v>95</v>
      </c>
      <c r="F143" s="19" t="b">
        <f t="shared" si="33"/>
        <v>0</v>
      </c>
      <c r="G143" s="20" t="b">
        <f t="shared" si="34"/>
        <v>0</v>
      </c>
      <c r="H143" s="20" t="b">
        <f t="shared" si="35"/>
        <v>0</v>
      </c>
      <c r="I143" s="20">
        <f t="shared" si="36"/>
        <v>95</v>
      </c>
      <c r="J143" s="20" t="b">
        <f t="shared" si="37"/>
        <v>0</v>
      </c>
      <c r="K143" s="21" t="b">
        <f t="shared" si="38"/>
        <v>0</v>
      </c>
    </row>
    <row r="144" spans="1:11" x14ac:dyDescent="0.25">
      <c r="A144" s="11">
        <v>40766.791666666664</v>
      </c>
      <c r="B144">
        <v>0</v>
      </c>
      <c r="C144">
        <v>3.6</v>
      </c>
      <c r="D144">
        <v>2</v>
      </c>
      <c r="E144">
        <v>70</v>
      </c>
      <c r="F144" s="19" t="b">
        <f t="shared" si="33"/>
        <v>0</v>
      </c>
      <c r="G144" s="20" t="b">
        <f t="shared" si="34"/>
        <v>0</v>
      </c>
      <c r="H144" s="20">
        <f t="shared" si="35"/>
        <v>70</v>
      </c>
      <c r="I144" s="20" t="b">
        <f t="shared" si="36"/>
        <v>0</v>
      </c>
      <c r="J144" s="20" t="b">
        <f t="shared" si="37"/>
        <v>0</v>
      </c>
      <c r="K144" s="21" t="b">
        <f t="shared" si="38"/>
        <v>0</v>
      </c>
    </row>
    <row r="145" spans="1:11" x14ac:dyDescent="0.25">
      <c r="A145" s="11">
        <v>40766.833333333336</v>
      </c>
      <c r="B145">
        <v>0</v>
      </c>
      <c r="C145">
        <v>3.6</v>
      </c>
      <c r="D145">
        <v>1</v>
      </c>
      <c r="E145">
        <v>182</v>
      </c>
      <c r="F145" s="19" t="b">
        <f t="shared" si="33"/>
        <v>0</v>
      </c>
      <c r="G145" s="20">
        <f t="shared" si="34"/>
        <v>182</v>
      </c>
      <c r="H145" s="20" t="b">
        <f t="shared" si="35"/>
        <v>0</v>
      </c>
      <c r="I145" s="20" t="b">
        <f t="shared" si="36"/>
        <v>0</v>
      </c>
      <c r="J145" s="20" t="b">
        <f t="shared" si="37"/>
        <v>0</v>
      </c>
      <c r="K145" s="21" t="b">
        <f t="shared" si="38"/>
        <v>0</v>
      </c>
    </row>
    <row r="146" spans="1:11" x14ac:dyDescent="0.25">
      <c r="A146" s="11">
        <v>40766.875</v>
      </c>
      <c r="B146">
        <v>0</v>
      </c>
      <c r="C146">
        <v>3.6</v>
      </c>
      <c r="D146">
        <v>1.2</v>
      </c>
      <c r="E146">
        <v>294</v>
      </c>
      <c r="F146" s="19" t="b">
        <f t="shared" si="33"/>
        <v>0</v>
      </c>
      <c r="G146" s="20">
        <f t="shared" si="34"/>
        <v>294</v>
      </c>
      <c r="H146" s="20" t="b">
        <f t="shared" si="35"/>
        <v>0</v>
      </c>
      <c r="I146" s="20" t="b">
        <f t="shared" si="36"/>
        <v>0</v>
      </c>
      <c r="J146" s="20" t="b">
        <f t="shared" si="37"/>
        <v>0</v>
      </c>
      <c r="K146" s="21" t="b">
        <f t="shared" si="38"/>
        <v>0</v>
      </c>
    </row>
    <row r="147" spans="1:11" x14ac:dyDescent="0.25">
      <c r="A147" s="11">
        <v>40766.916666666664</v>
      </c>
      <c r="B147">
        <v>0</v>
      </c>
      <c r="C147">
        <v>3.6</v>
      </c>
      <c r="D147">
        <v>0.9</v>
      </c>
      <c r="E147">
        <v>291</v>
      </c>
      <c r="F147" s="19" t="b">
        <f t="shared" si="33"/>
        <v>0</v>
      </c>
      <c r="G147" s="20">
        <f t="shared" si="34"/>
        <v>291</v>
      </c>
      <c r="H147" s="20" t="b">
        <f t="shared" si="35"/>
        <v>0</v>
      </c>
      <c r="I147" s="20" t="b">
        <f t="shared" si="36"/>
        <v>0</v>
      </c>
      <c r="J147" s="20" t="b">
        <f t="shared" si="37"/>
        <v>0</v>
      </c>
      <c r="K147" s="21" t="b">
        <f t="shared" si="38"/>
        <v>0</v>
      </c>
    </row>
    <row r="148" spans="1:11" x14ac:dyDescent="0.25">
      <c r="A148" s="11">
        <v>40766.958333333336</v>
      </c>
      <c r="B148">
        <v>0</v>
      </c>
      <c r="C148">
        <v>3.6</v>
      </c>
      <c r="D148">
        <v>0.9</v>
      </c>
      <c r="E148">
        <v>317</v>
      </c>
      <c r="F148" s="19" t="b">
        <f t="shared" si="33"/>
        <v>0</v>
      </c>
      <c r="G148" s="20">
        <f t="shared" si="34"/>
        <v>317</v>
      </c>
      <c r="H148" s="20" t="b">
        <f t="shared" si="35"/>
        <v>0</v>
      </c>
      <c r="I148" s="20" t="b">
        <f t="shared" si="36"/>
        <v>0</v>
      </c>
      <c r="J148" s="20" t="b">
        <f t="shared" si="37"/>
        <v>0</v>
      </c>
      <c r="K148" s="21" t="b">
        <f t="shared" si="38"/>
        <v>0</v>
      </c>
    </row>
    <row r="149" spans="1:11" x14ac:dyDescent="0.25">
      <c r="A149" s="11">
        <v>40767</v>
      </c>
      <c r="B149">
        <v>0</v>
      </c>
      <c r="C149">
        <v>3.6</v>
      </c>
      <c r="D149">
        <v>0.6</v>
      </c>
      <c r="E149">
        <v>102</v>
      </c>
      <c r="F149" s="19" t="b">
        <f t="shared" si="33"/>
        <v>0</v>
      </c>
      <c r="G149" s="20">
        <f t="shared" si="34"/>
        <v>102</v>
      </c>
      <c r="H149" s="20" t="b">
        <f t="shared" si="35"/>
        <v>0</v>
      </c>
      <c r="I149" s="20" t="b">
        <f t="shared" si="36"/>
        <v>0</v>
      </c>
      <c r="J149" s="20" t="b">
        <f t="shared" si="37"/>
        <v>0</v>
      </c>
      <c r="K149" s="21" t="b">
        <f t="shared" si="38"/>
        <v>0</v>
      </c>
    </row>
    <row r="150" spans="1:11" x14ac:dyDescent="0.25">
      <c r="A150" s="11">
        <v>40767.041666666664</v>
      </c>
      <c r="B150">
        <v>0</v>
      </c>
      <c r="C150">
        <v>3.6</v>
      </c>
      <c r="D150">
        <v>0.7</v>
      </c>
      <c r="E150">
        <v>231</v>
      </c>
      <c r="F150" s="19" t="b">
        <f t="shared" si="33"/>
        <v>0</v>
      </c>
      <c r="G150" s="20">
        <f t="shared" si="34"/>
        <v>231</v>
      </c>
      <c r="H150" s="20" t="b">
        <f t="shared" si="35"/>
        <v>0</v>
      </c>
      <c r="I150" s="20" t="b">
        <f t="shared" si="36"/>
        <v>0</v>
      </c>
      <c r="J150" s="20" t="b">
        <f t="shared" si="37"/>
        <v>0</v>
      </c>
      <c r="K150" s="21" t="b">
        <f t="shared" si="38"/>
        <v>0</v>
      </c>
    </row>
    <row r="151" spans="1:11" x14ac:dyDescent="0.25">
      <c r="A151" s="11">
        <v>40767.083333333336</v>
      </c>
      <c r="B151">
        <v>0</v>
      </c>
      <c r="C151">
        <v>3.6</v>
      </c>
      <c r="D151">
        <v>0.4</v>
      </c>
      <c r="E151">
        <v>303</v>
      </c>
      <c r="F151" s="19">
        <f t="shared" si="33"/>
        <v>303</v>
      </c>
      <c r="G151" s="20" t="b">
        <f t="shared" si="34"/>
        <v>0</v>
      </c>
      <c r="H151" s="20" t="b">
        <f t="shared" si="35"/>
        <v>0</v>
      </c>
      <c r="I151" s="20" t="b">
        <f t="shared" si="36"/>
        <v>0</v>
      </c>
      <c r="J151" s="20" t="b">
        <f t="shared" si="37"/>
        <v>0</v>
      </c>
      <c r="K151" s="21" t="b">
        <f t="shared" si="38"/>
        <v>0</v>
      </c>
    </row>
    <row r="152" spans="1:11" x14ac:dyDescent="0.25">
      <c r="A152" s="11">
        <v>40767.125</v>
      </c>
      <c r="B152">
        <v>0</v>
      </c>
      <c r="C152">
        <v>3.6</v>
      </c>
      <c r="D152">
        <v>0.4</v>
      </c>
      <c r="E152">
        <v>313</v>
      </c>
      <c r="F152" s="19">
        <f t="shared" si="33"/>
        <v>313</v>
      </c>
      <c r="G152" s="20" t="b">
        <f t="shared" si="34"/>
        <v>0</v>
      </c>
      <c r="H152" s="20" t="b">
        <f t="shared" si="35"/>
        <v>0</v>
      </c>
      <c r="I152" s="20" t="b">
        <f t="shared" si="36"/>
        <v>0</v>
      </c>
      <c r="J152" s="20" t="b">
        <f t="shared" si="37"/>
        <v>0</v>
      </c>
      <c r="K152" s="21" t="b">
        <f t="shared" si="38"/>
        <v>0</v>
      </c>
    </row>
    <row r="153" spans="1:11" x14ac:dyDescent="0.25">
      <c r="A153" s="11">
        <v>40767.166666666664</v>
      </c>
      <c r="B153">
        <v>0</v>
      </c>
      <c r="C153">
        <v>3.6</v>
      </c>
      <c r="D153">
        <v>0.5</v>
      </c>
      <c r="E153">
        <v>336</v>
      </c>
      <c r="F153" s="19" t="b">
        <f t="shared" si="33"/>
        <v>0</v>
      </c>
      <c r="G153" s="20">
        <f t="shared" si="34"/>
        <v>336</v>
      </c>
      <c r="H153" s="20" t="b">
        <f t="shared" si="35"/>
        <v>0</v>
      </c>
      <c r="I153" s="20" t="b">
        <f t="shared" si="36"/>
        <v>0</v>
      </c>
      <c r="J153" s="20" t="b">
        <f t="shared" si="37"/>
        <v>0</v>
      </c>
      <c r="K153" s="21" t="b">
        <f t="shared" si="38"/>
        <v>0</v>
      </c>
    </row>
    <row r="154" spans="1:11" x14ac:dyDescent="0.25">
      <c r="A154" s="11">
        <v>40767.208333333336</v>
      </c>
      <c r="B154">
        <v>0</v>
      </c>
      <c r="C154">
        <v>3.6</v>
      </c>
      <c r="D154">
        <v>0.5</v>
      </c>
      <c r="E154">
        <v>275</v>
      </c>
      <c r="F154" s="19" t="b">
        <f t="shared" si="33"/>
        <v>0</v>
      </c>
      <c r="G154" s="20">
        <f t="shared" si="34"/>
        <v>275</v>
      </c>
      <c r="H154" s="20" t="b">
        <f t="shared" si="35"/>
        <v>0</v>
      </c>
      <c r="I154" s="20" t="b">
        <f t="shared" si="36"/>
        <v>0</v>
      </c>
      <c r="J154" s="20" t="b">
        <f t="shared" si="37"/>
        <v>0</v>
      </c>
      <c r="K154" s="21" t="b">
        <f t="shared" si="38"/>
        <v>0</v>
      </c>
    </row>
    <row r="155" spans="1:11" x14ac:dyDescent="0.25">
      <c r="A155" s="11">
        <v>40767.25</v>
      </c>
      <c r="B155">
        <v>0</v>
      </c>
      <c r="C155">
        <v>3.6</v>
      </c>
      <c r="D155">
        <v>0.3</v>
      </c>
      <c r="E155">
        <v>352</v>
      </c>
      <c r="F155" s="19">
        <f t="shared" si="33"/>
        <v>352</v>
      </c>
      <c r="G155" s="20" t="b">
        <f t="shared" si="34"/>
        <v>0</v>
      </c>
      <c r="H155" s="20" t="b">
        <f t="shared" si="35"/>
        <v>0</v>
      </c>
      <c r="I155" s="20" t="b">
        <f t="shared" si="36"/>
        <v>0</v>
      </c>
      <c r="J155" s="20" t="b">
        <f t="shared" si="37"/>
        <v>0</v>
      </c>
      <c r="K155" s="21" t="b">
        <f t="shared" si="38"/>
        <v>0</v>
      </c>
    </row>
    <row r="156" spans="1:11" x14ac:dyDescent="0.25">
      <c r="A156" s="11">
        <v>40767.291666666664</v>
      </c>
      <c r="B156">
        <v>0</v>
      </c>
      <c r="C156">
        <v>3.6</v>
      </c>
      <c r="D156">
        <v>0.5</v>
      </c>
      <c r="E156">
        <v>244</v>
      </c>
      <c r="F156" s="19" t="b">
        <f t="shared" si="33"/>
        <v>0</v>
      </c>
      <c r="G156" s="20">
        <f t="shared" si="34"/>
        <v>244</v>
      </c>
      <c r="H156" s="20" t="b">
        <f t="shared" si="35"/>
        <v>0</v>
      </c>
      <c r="I156" s="20" t="b">
        <f t="shared" si="36"/>
        <v>0</v>
      </c>
      <c r="J156" s="20" t="b">
        <f t="shared" si="37"/>
        <v>0</v>
      </c>
      <c r="K156" s="21" t="b">
        <f t="shared" si="38"/>
        <v>0</v>
      </c>
    </row>
    <row r="157" spans="1:11" x14ac:dyDescent="0.25">
      <c r="A157" s="11">
        <v>40767.333333333336</v>
      </c>
      <c r="B157">
        <v>0</v>
      </c>
      <c r="C157">
        <v>3.6</v>
      </c>
      <c r="D157">
        <v>0.7</v>
      </c>
      <c r="E157">
        <v>218</v>
      </c>
      <c r="F157" s="19" t="b">
        <f t="shared" si="33"/>
        <v>0</v>
      </c>
      <c r="G157" s="20">
        <f t="shared" si="34"/>
        <v>218</v>
      </c>
      <c r="H157" s="20" t="b">
        <f t="shared" si="35"/>
        <v>0</v>
      </c>
      <c r="I157" s="20" t="b">
        <f t="shared" si="36"/>
        <v>0</v>
      </c>
      <c r="J157" s="20" t="b">
        <f t="shared" si="37"/>
        <v>0</v>
      </c>
      <c r="K157" s="21" t="b">
        <f t="shared" si="38"/>
        <v>0</v>
      </c>
    </row>
    <row r="158" spans="1:11" x14ac:dyDescent="0.25">
      <c r="A158" s="11">
        <v>40767.375</v>
      </c>
      <c r="B158">
        <v>0</v>
      </c>
      <c r="C158">
        <v>3.6</v>
      </c>
      <c r="D158">
        <v>0.7</v>
      </c>
      <c r="E158">
        <v>104</v>
      </c>
      <c r="F158" s="19" t="b">
        <f t="shared" si="33"/>
        <v>0</v>
      </c>
      <c r="G158" s="20">
        <f t="shared" si="34"/>
        <v>104</v>
      </c>
      <c r="H158" s="20" t="b">
        <f t="shared" si="35"/>
        <v>0</v>
      </c>
      <c r="I158" s="20" t="b">
        <f t="shared" si="36"/>
        <v>0</v>
      </c>
      <c r="J158" s="20" t="b">
        <f t="shared" si="37"/>
        <v>0</v>
      </c>
      <c r="K158" s="21" t="b">
        <f t="shared" si="38"/>
        <v>0</v>
      </c>
    </row>
    <row r="159" spans="1:11" x14ac:dyDescent="0.25">
      <c r="A159" s="11">
        <v>40767.416666666664</v>
      </c>
      <c r="B159">
        <v>0</v>
      </c>
      <c r="C159">
        <v>3.6</v>
      </c>
      <c r="D159">
        <v>0.9</v>
      </c>
      <c r="E159">
        <v>141</v>
      </c>
      <c r="F159" s="19" t="b">
        <f t="shared" si="33"/>
        <v>0</v>
      </c>
      <c r="G159" s="20">
        <f t="shared" si="34"/>
        <v>141</v>
      </c>
      <c r="H159" s="20" t="b">
        <f t="shared" si="35"/>
        <v>0</v>
      </c>
      <c r="I159" s="20" t="b">
        <f t="shared" si="36"/>
        <v>0</v>
      </c>
      <c r="J159" s="20" t="b">
        <f t="shared" si="37"/>
        <v>0</v>
      </c>
      <c r="K159" s="21" t="b">
        <f t="shared" si="38"/>
        <v>0</v>
      </c>
    </row>
    <row r="160" spans="1:11" x14ac:dyDescent="0.25">
      <c r="A160" s="11">
        <v>40767.458333333336</v>
      </c>
      <c r="B160">
        <v>0</v>
      </c>
      <c r="C160">
        <v>3.6</v>
      </c>
      <c r="D160">
        <v>1.2</v>
      </c>
      <c r="E160">
        <v>140</v>
      </c>
      <c r="F160" s="19" t="b">
        <f t="shared" si="33"/>
        <v>0</v>
      </c>
      <c r="G160" s="20">
        <f t="shared" si="34"/>
        <v>140</v>
      </c>
      <c r="H160" s="20" t="b">
        <f t="shared" si="35"/>
        <v>0</v>
      </c>
      <c r="I160" s="20" t="b">
        <f t="shared" si="36"/>
        <v>0</v>
      </c>
      <c r="J160" s="20" t="b">
        <f t="shared" si="37"/>
        <v>0</v>
      </c>
      <c r="K160" s="21" t="b">
        <f t="shared" si="38"/>
        <v>0</v>
      </c>
    </row>
    <row r="161" spans="1:11" x14ac:dyDescent="0.25">
      <c r="A161" s="11">
        <v>40767.5</v>
      </c>
      <c r="B161">
        <v>0</v>
      </c>
      <c r="C161">
        <v>3.6</v>
      </c>
      <c r="D161">
        <v>1.7</v>
      </c>
      <c r="E161">
        <v>100</v>
      </c>
      <c r="F161" s="19" t="b">
        <f t="shared" si="33"/>
        <v>0</v>
      </c>
      <c r="G161" s="20" t="b">
        <f t="shared" si="34"/>
        <v>0</v>
      </c>
      <c r="H161" s="20">
        <f t="shared" si="35"/>
        <v>100</v>
      </c>
      <c r="I161" s="20" t="b">
        <f t="shared" si="36"/>
        <v>0</v>
      </c>
      <c r="J161" s="20" t="b">
        <f t="shared" si="37"/>
        <v>0</v>
      </c>
      <c r="K161" s="21" t="b">
        <f t="shared" si="38"/>
        <v>0</v>
      </c>
    </row>
    <row r="162" spans="1:11" x14ac:dyDescent="0.25">
      <c r="A162" s="11">
        <v>40767.541666666664</v>
      </c>
      <c r="B162">
        <v>0</v>
      </c>
      <c r="C162">
        <v>3.6</v>
      </c>
      <c r="D162">
        <v>2.1</v>
      </c>
      <c r="E162">
        <v>93</v>
      </c>
      <c r="F162" s="19" t="b">
        <f t="shared" si="33"/>
        <v>0</v>
      </c>
      <c r="G162" s="20" t="b">
        <f t="shared" si="34"/>
        <v>0</v>
      </c>
      <c r="H162" s="20">
        <f t="shared" si="35"/>
        <v>93</v>
      </c>
      <c r="I162" s="20" t="b">
        <f t="shared" si="36"/>
        <v>0</v>
      </c>
      <c r="J162" s="20" t="b">
        <f t="shared" si="37"/>
        <v>0</v>
      </c>
      <c r="K162" s="21" t="b">
        <f t="shared" si="38"/>
        <v>0</v>
      </c>
    </row>
    <row r="163" spans="1:11" x14ac:dyDescent="0.25">
      <c r="A163" s="11">
        <v>40767.583333333336</v>
      </c>
      <c r="B163">
        <v>0</v>
      </c>
      <c r="C163">
        <v>3.6</v>
      </c>
      <c r="D163">
        <v>2.2000000000000002</v>
      </c>
      <c r="E163">
        <v>87</v>
      </c>
      <c r="F163" s="19" t="b">
        <f t="shared" si="33"/>
        <v>0</v>
      </c>
      <c r="G163" s="20" t="b">
        <f t="shared" si="34"/>
        <v>0</v>
      </c>
      <c r="H163" s="20">
        <f t="shared" si="35"/>
        <v>87</v>
      </c>
      <c r="I163" s="20" t="b">
        <f t="shared" si="36"/>
        <v>0</v>
      </c>
      <c r="J163" s="20" t="b">
        <f t="shared" si="37"/>
        <v>0</v>
      </c>
      <c r="K163" s="21" t="b">
        <f t="shared" si="38"/>
        <v>0</v>
      </c>
    </row>
    <row r="164" spans="1:11" x14ac:dyDescent="0.25">
      <c r="A164" s="11">
        <v>40767.625</v>
      </c>
      <c r="B164">
        <v>0</v>
      </c>
      <c r="C164">
        <v>3.6</v>
      </c>
      <c r="D164">
        <v>2.9</v>
      </c>
      <c r="E164">
        <v>95</v>
      </c>
      <c r="F164" s="19" t="b">
        <f t="shared" si="33"/>
        <v>0</v>
      </c>
      <c r="G164" s="20" t="b">
        <f t="shared" si="34"/>
        <v>0</v>
      </c>
      <c r="H164" s="20" t="b">
        <f t="shared" si="35"/>
        <v>0</v>
      </c>
      <c r="I164" s="20">
        <f t="shared" si="36"/>
        <v>95</v>
      </c>
      <c r="J164" s="20" t="b">
        <f t="shared" si="37"/>
        <v>0</v>
      </c>
      <c r="K164" s="21" t="b">
        <f t="shared" si="38"/>
        <v>0</v>
      </c>
    </row>
    <row r="165" spans="1:11" x14ac:dyDescent="0.25">
      <c r="A165" s="11">
        <v>40767.666666666664</v>
      </c>
      <c r="B165">
        <v>0</v>
      </c>
      <c r="C165">
        <v>3.6</v>
      </c>
      <c r="D165">
        <v>4.3</v>
      </c>
      <c r="E165">
        <v>110</v>
      </c>
      <c r="F165" s="19" t="b">
        <f t="shared" si="33"/>
        <v>0</v>
      </c>
      <c r="G165" s="20" t="b">
        <f t="shared" si="34"/>
        <v>0</v>
      </c>
      <c r="H165" s="20" t="b">
        <f t="shared" si="35"/>
        <v>0</v>
      </c>
      <c r="I165" s="20" t="b">
        <f t="shared" si="36"/>
        <v>0</v>
      </c>
      <c r="J165" s="20">
        <f t="shared" si="37"/>
        <v>110</v>
      </c>
      <c r="K165" s="21" t="b">
        <f t="shared" si="38"/>
        <v>0</v>
      </c>
    </row>
    <row r="166" spans="1:11" x14ac:dyDescent="0.25">
      <c r="A166" s="11">
        <v>40767.708333333336</v>
      </c>
      <c r="B166">
        <v>0</v>
      </c>
      <c r="C166">
        <v>3.6</v>
      </c>
      <c r="D166">
        <v>3.2</v>
      </c>
      <c r="E166">
        <v>101</v>
      </c>
      <c r="F166" s="19" t="b">
        <f t="shared" si="33"/>
        <v>0</v>
      </c>
      <c r="G166" s="20" t="b">
        <f t="shared" si="34"/>
        <v>0</v>
      </c>
      <c r="H166" s="20" t="b">
        <f t="shared" si="35"/>
        <v>0</v>
      </c>
      <c r="I166" s="20">
        <f t="shared" si="36"/>
        <v>101</v>
      </c>
      <c r="J166" s="20" t="b">
        <f t="shared" si="37"/>
        <v>0</v>
      </c>
      <c r="K166" s="21" t="b">
        <f t="shared" si="38"/>
        <v>0</v>
      </c>
    </row>
    <row r="167" spans="1:11" x14ac:dyDescent="0.25">
      <c r="A167" s="11">
        <v>40767.75</v>
      </c>
      <c r="B167">
        <v>0</v>
      </c>
      <c r="C167">
        <v>3.6</v>
      </c>
      <c r="D167">
        <v>3.3</v>
      </c>
      <c r="E167">
        <v>93</v>
      </c>
      <c r="F167" s="19" t="b">
        <f t="shared" si="33"/>
        <v>0</v>
      </c>
      <c r="G167" s="20" t="b">
        <f t="shared" si="34"/>
        <v>0</v>
      </c>
      <c r="H167" s="20" t="b">
        <f t="shared" si="35"/>
        <v>0</v>
      </c>
      <c r="I167" s="20">
        <f t="shared" si="36"/>
        <v>93</v>
      </c>
      <c r="J167" s="20" t="b">
        <f t="shared" si="37"/>
        <v>0</v>
      </c>
      <c r="K167" s="21" t="b">
        <f t="shared" si="38"/>
        <v>0</v>
      </c>
    </row>
    <row r="168" spans="1:11" x14ac:dyDescent="0.25">
      <c r="A168" s="11">
        <v>40767.791666666664</v>
      </c>
      <c r="B168">
        <v>0</v>
      </c>
      <c r="C168">
        <v>3.6</v>
      </c>
      <c r="D168">
        <v>2.6</v>
      </c>
      <c r="E168">
        <v>64</v>
      </c>
      <c r="F168" s="19" t="b">
        <f t="shared" si="33"/>
        <v>0</v>
      </c>
      <c r="G168" s="20" t="b">
        <f t="shared" si="34"/>
        <v>0</v>
      </c>
      <c r="H168" s="20" t="b">
        <f t="shared" si="35"/>
        <v>0</v>
      </c>
      <c r="I168" s="20">
        <f t="shared" si="36"/>
        <v>64</v>
      </c>
      <c r="J168" s="20" t="b">
        <f t="shared" si="37"/>
        <v>0</v>
      </c>
      <c r="K168" s="21" t="b">
        <f t="shared" si="38"/>
        <v>0</v>
      </c>
    </row>
    <row r="169" spans="1:11" x14ac:dyDescent="0.25">
      <c r="A169" s="11">
        <v>40767.833333333336</v>
      </c>
      <c r="B169">
        <v>0</v>
      </c>
      <c r="C169">
        <v>3.6</v>
      </c>
      <c r="D169">
        <v>1.6</v>
      </c>
      <c r="E169">
        <v>34</v>
      </c>
      <c r="F169" s="19" t="b">
        <f t="shared" si="33"/>
        <v>0</v>
      </c>
      <c r="G169" s="20" t="b">
        <f t="shared" si="34"/>
        <v>0</v>
      </c>
      <c r="H169" s="20">
        <f t="shared" si="35"/>
        <v>34</v>
      </c>
      <c r="I169" s="20" t="b">
        <f t="shared" si="36"/>
        <v>0</v>
      </c>
      <c r="J169" s="20" t="b">
        <f t="shared" si="37"/>
        <v>0</v>
      </c>
      <c r="K169" s="21" t="b">
        <f t="shared" si="38"/>
        <v>0</v>
      </c>
    </row>
    <row r="170" spans="1:11" x14ac:dyDescent="0.25">
      <c r="A170" s="11">
        <v>40767.875</v>
      </c>
      <c r="B170">
        <v>0</v>
      </c>
      <c r="C170">
        <v>3.6</v>
      </c>
      <c r="D170">
        <v>1.1000000000000001</v>
      </c>
      <c r="E170">
        <v>312</v>
      </c>
      <c r="F170" s="19" t="b">
        <f t="shared" si="33"/>
        <v>0</v>
      </c>
      <c r="G170" s="20">
        <f t="shared" si="34"/>
        <v>312</v>
      </c>
      <c r="H170" s="20" t="b">
        <f t="shared" si="35"/>
        <v>0</v>
      </c>
      <c r="I170" s="20" t="b">
        <f t="shared" si="36"/>
        <v>0</v>
      </c>
      <c r="J170" s="20" t="b">
        <f t="shared" si="37"/>
        <v>0</v>
      </c>
      <c r="K170" s="21" t="b">
        <f t="shared" si="38"/>
        <v>0</v>
      </c>
    </row>
    <row r="171" spans="1:11" x14ac:dyDescent="0.25">
      <c r="A171" s="11">
        <v>40767.916666666664</v>
      </c>
      <c r="B171">
        <v>0</v>
      </c>
      <c r="C171">
        <v>3.6</v>
      </c>
      <c r="D171">
        <v>1.1000000000000001</v>
      </c>
      <c r="E171">
        <v>38</v>
      </c>
      <c r="F171" s="19" t="b">
        <f t="shared" si="33"/>
        <v>0</v>
      </c>
      <c r="G171" s="20">
        <f t="shared" si="34"/>
        <v>38</v>
      </c>
      <c r="H171" s="20" t="b">
        <f t="shared" si="35"/>
        <v>0</v>
      </c>
      <c r="I171" s="20" t="b">
        <f t="shared" si="36"/>
        <v>0</v>
      </c>
      <c r="J171" s="20" t="b">
        <f t="shared" si="37"/>
        <v>0</v>
      </c>
      <c r="K171" s="21" t="b">
        <f t="shared" si="38"/>
        <v>0</v>
      </c>
    </row>
    <row r="172" spans="1:11" x14ac:dyDescent="0.25">
      <c r="A172" s="11">
        <v>40767.958333333336</v>
      </c>
      <c r="B172">
        <v>0</v>
      </c>
      <c r="C172">
        <v>3.6</v>
      </c>
      <c r="D172">
        <v>0.8</v>
      </c>
      <c r="E172">
        <v>358</v>
      </c>
      <c r="F172" s="19" t="b">
        <f t="shared" si="33"/>
        <v>0</v>
      </c>
      <c r="G172" s="20">
        <f t="shared" si="34"/>
        <v>358</v>
      </c>
      <c r="H172" s="20" t="b">
        <f t="shared" si="35"/>
        <v>0</v>
      </c>
      <c r="I172" s="20" t="b">
        <f t="shared" si="36"/>
        <v>0</v>
      </c>
      <c r="J172" s="20" t="b">
        <f t="shared" si="37"/>
        <v>0</v>
      </c>
      <c r="K172" s="21" t="b">
        <f t="shared" si="38"/>
        <v>0</v>
      </c>
    </row>
    <row r="173" spans="1:11" x14ac:dyDescent="0.25">
      <c r="A173" s="11">
        <v>40768</v>
      </c>
      <c r="B173">
        <v>0</v>
      </c>
      <c r="C173">
        <v>3.6</v>
      </c>
      <c r="D173">
        <v>1.1000000000000001</v>
      </c>
      <c r="E173">
        <v>337</v>
      </c>
      <c r="F173" s="19" t="b">
        <f t="shared" si="33"/>
        <v>0</v>
      </c>
      <c r="G173" s="20">
        <f t="shared" si="34"/>
        <v>337</v>
      </c>
      <c r="H173" s="20" t="b">
        <f t="shared" si="35"/>
        <v>0</v>
      </c>
      <c r="I173" s="20" t="b">
        <f t="shared" si="36"/>
        <v>0</v>
      </c>
      <c r="J173" s="20" t="b">
        <f t="shared" si="37"/>
        <v>0</v>
      </c>
      <c r="K173" s="21" t="b">
        <f t="shared" si="38"/>
        <v>0</v>
      </c>
    </row>
    <row r="174" spans="1:11" x14ac:dyDescent="0.25">
      <c r="A174" s="11">
        <v>40768.041666666664</v>
      </c>
      <c r="B174">
        <v>0</v>
      </c>
      <c r="C174">
        <v>3.6</v>
      </c>
      <c r="D174">
        <v>0.9</v>
      </c>
      <c r="E174">
        <v>314</v>
      </c>
      <c r="F174" s="19" t="b">
        <f t="shared" si="33"/>
        <v>0</v>
      </c>
      <c r="G174" s="20">
        <f t="shared" si="34"/>
        <v>314</v>
      </c>
      <c r="H174" s="20" t="b">
        <f t="shared" si="35"/>
        <v>0</v>
      </c>
      <c r="I174" s="20" t="b">
        <f t="shared" si="36"/>
        <v>0</v>
      </c>
      <c r="J174" s="20" t="b">
        <f t="shared" si="37"/>
        <v>0</v>
      </c>
      <c r="K174" s="21" t="b">
        <f t="shared" si="38"/>
        <v>0</v>
      </c>
    </row>
    <row r="175" spans="1:11" x14ac:dyDescent="0.25">
      <c r="A175" s="11">
        <v>40768.083333333336</v>
      </c>
      <c r="B175">
        <v>0</v>
      </c>
      <c r="C175">
        <v>3.6</v>
      </c>
      <c r="D175">
        <v>0.4</v>
      </c>
      <c r="E175">
        <v>348</v>
      </c>
      <c r="F175" s="19">
        <f t="shared" si="33"/>
        <v>348</v>
      </c>
      <c r="G175" s="20" t="b">
        <f t="shared" si="34"/>
        <v>0</v>
      </c>
      <c r="H175" s="20" t="b">
        <f t="shared" si="35"/>
        <v>0</v>
      </c>
      <c r="I175" s="20" t="b">
        <f t="shared" si="36"/>
        <v>0</v>
      </c>
      <c r="J175" s="20" t="b">
        <f t="shared" si="37"/>
        <v>0</v>
      </c>
      <c r="K175" s="21" t="b">
        <f t="shared" si="38"/>
        <v>0</v>
      </c>
    </row>
    <row r="176" spans="1:11" x14ac:dyDescent="0.25">
      <c r="A176" s="11">
        <v>40768.125</v>
      </c>
      <c r="B176">
        <v>0</v>
      </c>
      <c r="C176">
        <v>3.6</v>
      </c>
      <c r="D176">
        <v>0.4</v>
      </c>
      <c r="E176">
        <v>8</v>
      </c>
      <c r="F176" s="19">
        <f t="shared" si="33"/>
        <v>8</v>
      </c>
      <c r="G176" s="20" t="b">
        <f t="shared" si="34"/>
        <v>0</v>
      </c>
      <c r="H176" s="20" t="b">
        <f t="shared" si="35"/>
        <v>0</v>
      </c>
      <c r="I176" s="20" t="b">
        <f t="shared" si="36"/>
        <v>0</v>
      </c>
      <c r="J176" s="20" t="b">
        <f t="shared" si="37"/>
        <v>0</v>
      </c>
      <c r="K176" s="21" t="b">
        <f t="shared" si="38"/>
        <v>0</v>
      </c>
    </row>
    <row r="177" spans="1:11" x14ac:dyDescent="0.25">
      <c r="A177" s="11">
        <v>40768.166666666664</v>
      </c>
      <c r="B177">
        <v>0</v>
      </c>
      <c r="C177">
        <v>3.6</v>
      </c>
      <c r="D177">
        <v>0.4</v>
      </c>
      <c r="E177">
        <v>333</v>
      </c>
      <c r="F177" s="19">
        <f t="shared" si="33"/>
        <v>333</v>
      </c>
      <c r="G177" s="20" t="b">
        <f t="shared" si="34"/>
        <v>0</v>
      </c>
      <c r="H177" s="20" t="b">
        <f t="shared" si="35"/>
        <v>0</v>
      </c>
      <c r="I177" s="20" t="b">
        <f t="shared" si="36"/>
        <v>0</v>
      </c>
      <c r="J177" s="20" t="b">
        <f t="shared" si="37"/>
        <v>0</v>
      </c>
      <c r="K177" s="21" t="b">
        <f t="shared" si="38"/>
        <v>0</v>
      </c>
    </row>
    <row r="178" spans="1:11" x14ac:dyDescent="0.25">
      <c r="A178" s="11">
        <v>40768.208333333336</v>
      </c>
      <c r="B178">
        <v>0</v>
      </c>
      <c r="C178">
        <v>3.6</v>
      </c>
      <c r="D178">
        <v>0.7</v>
      </c>
      <c r="E178">
        <v>269</v>
      </c>
      <c r="F178" s="19" t="b">
        <f t="shared" si="33"/>
        <v>0</v>
      </c>
      <c r="G178" s="20">
        <f t="shared" si="34"/>
        <v>269</v>
      </c>
      <c r="H178" s="20" t="b">
        <f t="shared" si="35"/>
        <v>0</v>
      </c>
      <c r="I178" s="20" t="b">
        <f t="shared" si="36"/>
        <v>0</v>
      </c>
      <c r="J178" s="20" t="b">
        <f t="shared" si="37"/>
        <v>0</v>
      </c>
      <c r="K178" s="21" t="b">
        <f t="shared" si="38"/>
        <v>0</v>
      </c>
    </row>
    <row r="179" spans="1:11" x14ac:dyDescent="0.25">
      <c r="A179" s="11">
        <v>40768.25</v>
      </c>
      <c r="B179">
        <v>0</v>
      </c>
      <c r="C179">
        <v>3.6</v>
      </c>
      <c r="D179">
        <v>0.4</v>
      </c>
      <c r="E179">
        <v>291</v>
      </c>
      <c r="F179" s="19">
        <f t="shared" si="33"/>
        <v>291</v>
      </c>
      <c r="G179" s="20" t="b">
        <f t="shared" si="34"/>
        <v>0</v>
      </c>
      <c r="H179" s="20" t="b">
        <f t="shared" si="35"/>
        <v>0</v>
      </c>
      <c r="I179" s="20" t="b">
        <f t="shared" si="36"/>
        <v>0</v>
      </c>
      <c r="J179" s="20" t="b">
        <f t="shared" si="37"/>
        <v>0</v>
      </c>
      <c r="K179" s="21" t="b">
        <f t="shared" si="38"/>
        <v>0</v>
      </c>
    </row>
    <row r="180" spans="1:11" x14ac:dyDescent="0.25">
      <c r="A180" s="11">
        <v>40768.291666666664</v>
      </c>
      <c r="B180">
        <v>0</v>
      </c>
      <c r="C180">
        <v>3.6</v>
      </c>
      <c r="D180">
        <v>0.4</v>
      </c>
      <c r="E180">
        <v>121</v>
      </c>
      <c r="F180" s="19">
        <f t="shared" si="33"/>
        <v>121</v>
      </c>
      <c r="G180" s="20" t="b">
        <f t="shared" si="34"/>
        <v>0</v>
      </c>
      <c r="H180" s="20" t="b">
        <f t="shared" si="35"/>
        <v>0</v>
      </c>
      <c r="I180" s="20" t="b">
        <f t="shared" si="36"/>
        <v>0</v>
      </c>
      <c r="J180" s="20" t="b">
        <f t="shared" si="37"/>
        <v>0</v>
      </c>
      <c r="K180" s="21" t="b">
        <f t="shared" si="38"/>
        <v>0</v>
      </c>
    </row>
    <row r="181" spans="1:11" x14ac:dyDescent="0.25">
      <c r="A181" s="11">
        <v>40768.333333333336</v>
      </c>
      <c r="B181">
        <v>0</v>
      </c>
      <c r="C181">
        <v>3.6</v>
      </c>
      <c r="D181">
        <v>0.8</v>
      </c>
      <c r="E181">
        <v>217</v>
      </c>
      <c r="F181" s="19" t="b">
        <f t="shared" ref="F181:F244" si="39">IF(D181&lt;0.5,E181)</f>
        <v>0</v>
      </c>
      <c r="G181" s="20">
        <f t="shared" ref="G181:G244" si="40">IF(D181&lt;1.5,IF(D181&gt;=0.5,E181))</f>
        <v>217</v>
      </c>
      <c r="H181" s="20" t="b">
        <f t="shared" ref="H181:H244" si="41">IF(D181&lt;2.5,IF(D181&gt;=1.5,E181))</f>
        <v>0</v>
      </c>
      <c r="I181" s="20" t="b">
        <f t="shared" ref="I181:I244" si="42">IF(D181&lt;3.5,IF(D181&gt;=2.5,E181))</f>
        <v>0</v>
      </c>
      <c r="J181" s="20" t="b">
        <f t="shared" ref="J181:J244" si="43">IF(D181&lt;4.5,IF(D181&gt;=3.5,E181))</f>
        <v>0</v>
      </c>
      <c r="K181" s="21" t="b">
        <f t="shared" ref="K181:K244" si="44">IF(D181&gt;=4.5,E181)</f>
        <v>0</v>
      </c>
    </row>
    <row r="182" spans="1:11" x14ac:dyDescent="0.25">
      <c r="A182" s="11">
        <v>40768.375</v>
      </c>
      <c r="B182">
        <v>0</v>
      </c>
      <c r="C182">
        <v>3.6</v>
      </c>
      <c r="D182">
        <v>0.8</v>
      </c>
      <c r="E182">
        <v>39</v>
      </c>
      <c r="F182" s="19" t="b">
        <f t="shared" si="39"/>
        <v>0</v>
      </c>
      <c r="G182" s="20">
        <f t="shared" si="40"/>
        <v>39</v>
      </c>
      <c r="H182" s="20" t="b">
        <f t="shared" si="41"/>
        <v>0</v>
      </c>
      <c r="I182" s="20" t="b">
        <f t="shared" si="42"/>
        <v>0</v>
      </c>
      <c r="J182" s="20" t="b">
        <f t="shared" si="43"/>
        <v>0</v>
      </c>
      <c r="K182" s="21" t="b">
        <f t="shared" si="44"/>
        <v>0</v>
      </c>
    </row>
    <row r="183" spans="1:11" x14ac:dyDescent="0.25">
      <c r="A183" s="11">
        <v>40768.416666666664</v>
      </c>
      <c r="B183">
        <v>0</v>
      </c>
      <c r="C183">
        <v>3.6</v>
      </c>
      <c r="D183">
        <v>1</v>
      </c>
      <c r="E183">
        <v>105</v>
      </c>
      <c r="F183" s="19" t="b">
        <f t="shared" si="39"/>
        <v>0</v>
      </c>
      <c r="G183" s="20">
        <f t="shared" si="40"/>
        <v>105</v>
      </c>
      <c r="H183" s="20" t="b">
        <f t="shared" si="41"/>
        <v>0</v>
      </c>
      <c r="I183" s="20" t="b">
        <f t="shared" si="42"/>
        <v>0</v>
      </c>
      <c r="J183" s="20" t="b">
        <f t="shared" si="43"/>
        <v>0</v>
      </c>
      <c r="K183" s="21" t="b">
        <f t="shared" si="44"/>
        <v>0</v>
      </c>
    </row>
    <row r="184" spans="1:11" x14ac:dyDescent="0.25">
      <c r="A184" s="11">
        <v>40768.458333333336</v>
      </c>
      <c r="B184">
        <v>0</v>
      </c>
      <c r="C184">
        <v>3.6</v>
      </c>
      <c r="D184">
        <v>1.2</v>
      </c>
      <c r="E184">
        <v>151</v>
      </c>
      <c r="F184" s="19" t="b">
        <f t="shared" si="39"/>
        <v>0</v>
      </c>
      <c r="G184" s="20">
        <f t="shared" si="40"/>
        <v>151</v>
      </c>
      <c r="H184" s="20" t="b">
        <f t="shared" si="41"/>
        <v>0</v>
      </c>
      <c r="I184" s="20" t="b">
        <f t="shared" si="42"/>
        <v>0</v>
      </c>
      <c r="J184" s="20" t="b">
        <f t="shared" si="43"/>
        <v>0</v>
      </c>
      <c r="K184" s="21" t="b">
        <f t="shared" si="44"/>
        <v>0</v>
      </c>
    </row>
    <row r="185" spans="1:11" x14ac:dyDescent="0.25">
      <c r="A185" s="11">
        <v>40768.5</v>
      </c>
      <c r="B185">
        <v>0</v>
      </c>
      <c r="C185">
        <v>3.6</v>
      </c>
      <c r="D185">
        <v>1.2</v>
      </c>
      <c r="E185">
        <v>167</v>
      </c>
      <c r="F185" s="19" t="b">
        <f t="shared" si="39"/>
        <v>0</v>
      </c>
      <c r="G185" s="20">
        <f t="shared" si="40"/>
        <v>167</v>
      </c>
      <c r="H185" s="20" t="b">
        <f t="shared" si="41"/>
        <v>0</v>
      </c>
      <c r="I185" s="20" t="b">
        <f t="shared" si="42"/>
        <v>0</v>
      </c>
      <c r="J185" s="20" t="b">
        <f t="shared" si="43"/>
        <v>0</v>
      </c>
      <c r="K185" s="21" t="b">
        <f t="shared" si="44"/>
        <v>0</v>
      </c>
    </row>
    <row r="186" spans="1:11" x14ac:dyDescent="0.25">
      <c r="A186" s="11">
        <v>40768.541666666664</v>
      </c>
      <c r="B186">
        <v>0</v>
      </c>
      <c r="C186">
        <v>3.6</v>
      </c>
      <c r="D186">
        <v>1.5</v>
      </c>
      <c r="E186">
        <v>289</v>
      </c>
      <c r="F186" s="19" t="b">
        <f t="shared" si="39"/>
        <v>0</v>
      </c>
      <c r="G186" s="20" t="b">
        <f t="shared" si="40"/>
        <v>0</v>
      </c>
      <c r="H186" s="20">
        <f t="shared" si="41"/>
        <v>289</v>
      </c>
      <c r="I186" s="20" t="b">
        <f t="shared" si="42"/>
        <v>0</v>
      </c>
      <c r="J186" s="20" t="b">
        <f t="shared" si="43"/>
        <v>0</v>
      </c>
      <c r="K186" s="21" t="b">
        <f t="shared" si="44"/>
        <v>0</v>
      </c>
    </row>
    <row r="187" spans="1:11" x14ac:dyDescent="0.25">
      <c r="A187" s="11">
        <v>40768.583333333336</v>
      </c>
      <c r="B187">
        <v>0</v>
      </c>
      <c r="C187">
        <v>3.6</v>
      </c>
      <c r="D187">
        <v>1.6</v>
      </c>
      <c r="E187">
        <v>103</v>
      </c>
      <c r="F187" s="19" t="b">
        <f t="shared" si="39"/>
        <v>0</v>
      </c>
      <c r="G187" s="20" t="b">
        <f t="shared" si="40"/>
        <v>0</v>
      </c>
      <c r="H187" s="20">
        <f t="shared" si="41"/>
        <v>103</v>
      </c>
      <c r="I187" s="20" t="b">
        <f t="shared" si="42"/>
        <v>0</v>
      </c>
      <c r="J187" s="20" t="b">
        <f t="shared" si="43"/>
        <v>0</v>
      </c>
      <c r="K187" s="21" t="b">
        <f t="shared" si="44"/>
        <v>0</v>
      </c>
    </row>
    <row r="188" spans="1:11" x14ac:dyDescent="0.25">
      <c r="A188" s="11">
        <v>40768.625</v>
      </c>
      <c r="B188">
        <v>0</v>
      </c>
      <c r="C188">
        <v>3.6</v>
      </c>
      <c r="D188">
        <v>2.7</v>
      </c>
      <c r="E188">
        <v>94</v>
      </c>
      <c r="F188" s="19" t="b">
        <f t="shared" si="39"/>
        <v>0</v>
      </c>
      <c r="G188" s="20" t="b">
        <f t="shared" si="40"/>
        <v>0</v>
      </c>
      <c r="H188" s="20" t="b">
        <f t="shared" si="41"/>
        <v>0</v>
      </c>
      <c r="I188" s="20">
        <f t="shared" si="42"/>
        <v>94</v>
      </c>
      <c r="J188" s="20" t="b">
        <f t="shared" si="43"/>
        <v>0</v>
      </c>
      <c r="K188" s="21" t="b">
        <f t="shared" si="44"/>
        <v>0</v>
      </c>
    </row>
    <row r="189" spans="1:11" x14ac:dyDescent="0.25">
      <c r="A189" s="11">
        <v>40768.666666666664</v>
      </c>
      <c r="B189">
        <v>0</v>
      </c>
      <c r="C189">
        <v>3.6</v>
      </c>
      <c r="D189">
        <v>3.9</v>
      </c>
      <c r="E189">
        <v>107</v>
      </c>
      <c r="F189" s="19" t="b">
        <f t="shared" si="39"/>
        <v>0</v>
      </c>
      <c r="G189" s="20" t="b">
        <f t="shared" si="40"/>
        <v>0</v>
      </c>
      <c r="H189" s="20" t="b">
        <f t="shared" si="41"/>
        <v>0</v>
      </c>
      <c r="I189" s="20" t="b">
        <f t="shared" si="42"/>
        <v>0</v>
      </c>
      <c r="J189" s="20">
        <f t="shared" si="43"/>
        <v>107</v>
      </c>
      <c r="K189" s="21" t="b">
        <f t="shared" si="44"/>
        <v>0</v>
      </c>
    </row>
    <row r="190" spans="1:11" x14ac:dyDescent="0.25">
      <c r="A190" s="11">
        <v>40768.708333333336</v>
      </c>
      <c r="B190">
        <v>0</v>
      </c>
      <c r="C190">
        <v>3.6</v>
      </c>
      <c r="D190">
        <v>3.5</v>
      </c>
      <c r="E190">
        <v>108</v>
      </c>
      <c r="F190" s="19" t="b">
        <f t="shared" si="39"/>
        <v>0</v>
      </c>
      <c r="G190" s="20" t="b">
        <f t="shared" si="40"/>
        <v>0</v>
      </c>
      <c r="H190" s="20" t="b">
        <f t="shared" si="41"/>
        <v>0</v>
      </c>
      <c r="I190" s="20" t="b">
        <f t="shared" si="42"/>
        <v>0</v>
      </c>
      <c r="J190" s="20">
        <f t="shared" si="43"/>
        <v>108</v>
      </c>
      <c r="K190" s="21" t="b">
        <f t="shared" si="44"/>
        <v>0</v>
      </c>
    </row>
    <row r="191" spans="1:11" x14ac:dyDescent="0.25">
      <c r="A191" s="11">
        <v>40768.75</v>
      </c>
      <c r="B191">
        <v>0</v>
      </c>
      <c r="C191">
        <v>3.6</v>
      </c>
      <c r="D191">
        <v>2.4</v>
      </c>
      <c r="E191">
        <v>78</v>
      </c>
      <c r="F191" s="19" t="b">
        <f t="shared" si="39"/>
        <v>0</v>
      </c>
      <c r="G191" s="20" t="b">
        <f t="shared" si="40"/>
        <v>0</v>
      </c>
      <c r="H191" s="20">
        <f t="shared" si="41"/>
        <v>78</v>
      </c>
      <c r="I191" s="20" t="b">
        <f t="shared" si="42"/>
        <v>0</v>
      </c>
      <c r="J191" s="20" t="b">
        <f t="shared" si="43"/>
        <v>0</v>
      </c>
      <c r="K191" s="21" t="b">
        <f t="shared" si="44"/>
        <v>0</v>
      </c>
    </row>
    <row r="192" spans="1:11" x14ac:dyDescent="0.25">
      <c r="A192" s="11">
        <v>40768.791666666664</v>
      </c>
      <c r="B192">
        <v>0</v>
      </c>
      <c r="C192">
        <v>3.6</v>
      </c>
      <c r="D192">
        <v>2.2000000000000002</v>
      </c>
      <c r="E192">
        <v>49</v>
      </c>
      <c r="F192" s="19" t="b">
        <f t="shared" si="39"/>
        <v>0</v>
      </c>
      <c r="G192" s="20" t="b">
        <f t="shared" si="40"/>
        <v>0</v>
      </c>
      <c r="H192" s="20">
        <f t="shared" si="41"/>
        <v>49</v>
      </c>
      <c r="I192" s="20" t="b">
        <f t="shared" si="42"/>
        <v>0</v>
      </c>
      <c r="J192" s="20" t="b">
        <f t="shared" si="43"/>
        <v>0</v>
      </c>
      <c r="K192" s="21" t="b">
        <f t="shared" si="44"/>
        <v>0</v>
      </c>
    </row>
    <row r="193" spans="1:11" x14ac:dyDescent="0.25">
      <c r="A193" s="11">
        <v>40768.833333333336</v>
      </c>
      <c r="B193">
        <v>0</v>
      </c>
      <c r="C193">
        <v>3.6</v>
      </c>
      <c r="D193">
        <v>1.6</v>
      </c>
      <c r="E193">
        <v>356</v>
      </c>
      <c r="F193" s="19" t="b">
        <f t="shared" si="39"/>
        <v>0</v>
      </c>
      <c r="G193" s="20" t="b">
        <f t="shared" si="40"/>
        <v>0</v>
      </c>
      <c r="H193" s="20">
        <f t="shared" si="41"/>
        <v>356</v>
      </c>
      <c r="I193" s="20" t="b">
        <f t="shared" si="42"/>
        <v>0</v>
      </c>
      <c r="J193" s="20" t="b">
        <f t="shared" si="43"/>
        <v>0</v>
      </c>
      <c r="K193" s="21" t="b">
        <f t="shared" si="44"/>
        <v>0</v>
      </c>
    </row>
    <row r="194" spans="1:11" x14ac:dyDescent="0.25">
      <c r="A194" s="11">
        <v>40768.875</v>
      </c>
      <c r="B194">
        <v>0</v>
      </c>
      <c r="C194">
        <v>3.6</v>
      </c>
      <c r="D194">
        <v>1.3</v>
      </c>
      <c r="E194">
        <v>295</v>
      </c>
      <c r="F194" s="19" t="b">
        <f t="shared" si="39"/>
        <v>0</v>
      </c>
      <c r="G194" s="20">
        <f t="shared" si="40"/>
        <v>295</v>
      </c>
      <c r="H194" s="20" t="b">
        <f t="shared" si="41"/>
        <v>0</v>
      </c>
      <c r="I194" s="20" t="b">
        <f t="shared" si="42"/>
        <v>0</v>
      </c>
      <c r="J194" s="20" t="b">
        <f t="shared" si="43"/>
        <v>0</v>
      </c>
      <c r="K194" s="21" t="b">
        <f t="shared" si="44"/>
        <v>0</v>
      </c>
    </row>
    <row r="195" spans="1:11" x14ac:dyDescent="0.25">
      <c r="A195" s="11">
        <v>40768.916666666664</v>
      </c>
      <c r="B195">
        <v>0</v>
      </c>
      <c r="C195">
        <v>3.6</v>
      </c>
      <c r="D195">
        <v>1.3</v>
      </c>
      <c r="E195">
        <v>311</v>
      </c>
      <c r="F195" s="19" t="b">
        <f t="shared" si="39"/>
        <v>0</v>
      </c>
      <c r="G195" s="20">
        <f t="shared" si="40"/>
        <v>311</v>
      </c>
      <c r="H195" s="20" t="b">
        <f t="shared" si="41"/>
        <v>0</v>
      </c>
      <c r="I195" s="20" t="b">
        <f t="shared" si="42"/>
        <v>0</v>
      </c>
      <c r="J195" s="20" t="b">
        <f t="shared" si="43"/>
        <v>0</v>
      </c>
      <c r="K195" s="21" t="b">
        <f t="shared" si="44"/>
        <v>0</v>
      </c>
    </row>
    <row r="196" spans="1:11" x14ac:dyDescent="0.25">
      <c r="A196" s="11">
        <v>40768.958333333336</v>
      </c>
      <c r="B196">
        <v>0</v>
      </c>
      <c r="C196">
        <v>3.6</v>
      </c>
      <c r="D196">
        <v>1.2</v>
      </c>
      <c r="E196">
        <v>324</v>
      </c>
      <c r="F196" s="19" t="b">
        <f t="shared" si="39"/>
        <v>0</v>
      </c>
      <c r="G196" s="20">
        <f t="shared" si="40"/>
        <v>324</v>
      </c>
      <c r="H196" s="20" t="b">
        <f t="shared" si="41"/>
        <v>0</v>
      </c>
      <c r="I196" s="20" t="b">
        <f t="shared" si="42"/>
        <v>0</v>
      </c>
      <c r="J196" s="20" t="b">
        <f t="shared" si="43"/>
        <v>0</v>
      </c>
      <c r="K196" s="21" t="b">
        <f t="shared" si="44"/>
        <v>0</v>
      </c>
    </row>
    <row r="197" spans="1:11" x14ac:dyDescent="0.25">
      <c r="A197" s="11">
        <v>40769</v>
      </c>
      <c r="B197">
        <v>0</v>
      </c>
      <c r="C197">
        <v>3.6</v>
      </c>
      <c r="D197">
        <v>0.6</v>
      </c>
      <c r="E197">
        <v>350</v>
      </c>
      <c r="F197" s="19" t="b">
        <f t="shared" si="39"/>
        <v>0</v>
      </c>
      <c r="G197" s="20">
        <f t="shared" si="40"/>
        <v>350</v>
      </c>
      <c r="H197" s="20" t="b">
        <f t="shared" si="41"/>
        <v>0</v>
      </c>
      <c r="I197" s="20" t="b">
        <f t="shared" si="42"/>
        <v>0</v>
      </c>
      <c r="J197" s="20" t="b">
        <f t="shared" si="43"/>
        <v>0</v>
      </c>
      <c r="K197" s="21" t="b">
        <f t="shared" si="44"/>
        <v>0</v>
      </c>
    </row>
    <row r="198" spans="1:11" x14ac:dyDescent="0.25">
      <c r="A198" s="11">
        <v>40769.041666666664</v>
      </c>
      <c r="B198">
        <v>0</v>
      </c>
      <c r="C198">
        <v>3.6</v>
      </c>
      <c r="D198">
        <v>1.1000000000000001</v>
      </c>
      <c r="E198">
        <v>343</v>
      </c>
      <c r="F198" s="19" t="b">
        <f t="shared" si="39"/>
        <v>0</v>
      </c>
      <c r="G198" s="20">
        <f t="shared" si="40"/>
        <v>343</v>
      </c>
      <c r="H198" s="20" t="b">
        <f t="shared" si="41"/>
        <v>0</v>
      </c>
      <c r="I198" s="20" t="b">
        <f t="shared" si="42"/>
        <v>0</v>
      </c>
      <c r="J198" s="20" t="b">
        <f t="shared" si="43"/>
        <v>0</v>
      </c>
      <c r="K198" s="21" t="b">
        <f t="shared" si="44"/>
        <v>0</v>
      </c>
    </row>
    <row r="199" spans="1:11" x14ac:dyDescent="0.25">
      <c r="A199" s="11">
        <v>40769.083333333336</v>
      </c>
      <c r="B199">
        <v>0</v>
      </c>
      <c r="C199">
        <v>3.6</v>
      </c>
      <c r="D199">
        <v>0.7</v>
      </c>
      <c r="E199">
        <v>26</v>
      </c>
      <c r="F199" s="19" t="b">
        <f t="shared" si="39"/>
        <v>0</v>
      </c>
      <c r="G199" s="20">
        <f t="shared" si="40"/>
        <v>26</v>
      </c>
      <c r="H199" s="20" t="b">
        <f t="shared" si="41"/>
        <v>0</v>
      </c>
      <c r="I199" s="20" t="b">
        <f t="shared" si="42"/>
        <v>0</v>
      </c>
      <c r="J199" s="20" t="b">
        <f t="shared" si="43"/>
        <v>0</v>
      </c>
      <c r="K199" s="21" t="b">
        <f t="shared" si="44"/>
        <v>0</v>
      </c>
    </row>
    <row r="200" spans="1:11" x14ac:dyDescent="0.25">
      <c r="A200" s="11">
        <v>40769.125</v>
      </c>
      <c r="B200">
        <v>0</v>
      </c>
      <c r="C200">
        <v>3.6</v>
      </c>
      <c r="D200">
        <v>0.9</v>
      </c>
      <c r="E200">
        <v>46</v>
      </c>
      <c r="F200" s="19" t="b">
        <f t="shared" si="39"/>
        <v>0</v>
      </c>
      <c r="G200" s="20">
        <f t="shared" si="40"/>
        <v>46</v>
      </c>
      <c r="H200" s="20" t="b">
        <f t="shared" si="41"/>
        <v>0</v>
      </c>
      <c r="I200" s="20" t="b">
        <f t="shared" si="42"/>
        <v>0</v>
      </c>
      <c r="J200" s="20" t="b">
        <f t="shared" si="43"/>
        <v>0</v>
      </c>
      <c r="K200" s="21" t="b">
        <f t="shared" si="44"/>
        <v>0</v>
      </c>
    </row>
    <row r="201" spans="1:11" x14ac:dyDescent="0.25">
      <c r="A201" s="11">
        <v>40769.166666666664</v>
      </c>
      <c r="B201">
        <v>0</v>
      </c>
      <c r="C201">
        <v>3.6</v>
      </c>
      <c r="D201">
        <v>0.8</v>
      </c>
      <c r="E201">
        <v>315</v>
      </c>
      <c r="F201" s="19" t="b">
        <f t="shared" si="39"/>
        <v>0</v>
      </c>
      <c r="G201" s="20">
        <f t="shared" si="40"/>
        <v>315</v>
      </c>
      <c r="H201" s="20" t="b">
        <f t="shared" si="41"/>
        <v>0</v>
      </c>
      <c r="I201" s="20" t="b">
        <f t="shared" si="42"/>
        <v>0</v>
      </c>
      <c r="J201" s="20" t="b">
        <f t="shared" si="43"/>
        <v>0</v>
      </c>
      <c r="K201" s="21" t="b">
        <f t="shared" si="44"/>
        <v>0</v>
      </c>
    </row>
    <row r="202" spans="1:11" x14ac:dyDescent="0.25">
      <c r="A202" s="11">
        <v>40769.208333333336</v>
      </c>
      <c r="B202">
        <v>0</v>
      </c>
      <c r="C202">
        <v>3.6</v>
      </c>
      <c r="D202">
        <v>0.6</v>
      </c>
      <c r="E202">
        <v>117</v>
      </c>
      <c r="F202" s="19" t="b">
        <f t="shared" si="39"/>
        <v>0</v>
      </c>
      <c r="G202" s="20">
        <f t="shared" si="40"/>
        <v>117</v>
      </c>
      <c r="H202" s="20" t="b">
        <f t="shared" si="41"/>
        <v>0</v>
      </c>
      <c r="I202" s="20" t="b">
        <f t="shared" si="42"/>
        <v>0</v>
      </c>
      <c r="J202" s="20" t="b">
        <f t="shared" si="43"/>
        <v>0</v>
      </c>
      <c r="K202" s="21" t="b">
        <f t="shared" si="44"/>
        <v>0</v>
      </c>
    </row>
    <row r="203" spans="1:11" x14ac:dyDescent="0.25">
      <c r="A203" s="11">
        <v>40769.25</v>
      </c>
      <c r="B203">
        <v>0</v>
      </c>
      <c r="C203">
        <v>3.6</v>
      </c>
      <c r="D203">
        <v>0.7</v>
      </c>
      <c r="E203">
        <v>317</v>
      </c>
      <c r="F203" s="19" t="b">
        <f t="shared" si="39"/>
        <v>0</v>
      </c>
      <c r="G203" s="20">
        <f t="shared" si="40"/>
        <v>317</v>
      </c>
      <c r="H203" s="20" t="b">
        <f t="shared" si="41"/>
        <v>0</v>
      </c>
      <c r="I203" s="20" t="b">
        <f t="shared" si="42"/>
        <v>0</v>
      </c>
      <c r="J203" s="20" t="b">
        <f t="shared" si="43"/>
        <v>0</v>
      </c>
      <c r="K203" s="21" t="b">
        <f t="shared" si="44"/>
        <v>0</v>
      </c>
    </row>
    <row r="204" spans="1:11" x14ac:dyDescent="0.25">
      <c r="A204" s="11">
        <v>40769.291666666664</v>
      </c>
      <c r="B204">
        <v>0</v>
      </c>
      <c r="C204">
        <v>3.6</v>
      </c>
      <c r="D204">
        <v>0.6</v>
      </c>
      <c r="E204">
        <v>144</v>
      </c>
      <c r="F204" s="19" t="b">
        <f t="shared" si="39"/>
        <v>0</v>
      </c>
      <c r="G204" s="20">
        <f t="shared" si="40"/>
        <v>144</v>
      </c>
      <c r="H204" s="20" t="b">
        <f t="shared" si="41"/>
        <v>0</v>
      </c>
      <c r="I204" s="20" t="b">
        <f t="shared" si="42"/>
        <v>0</v>
      </c>
      <c r="J204" s="20" t="b">
        <f t="shared" si="43"/>
        <v>0</v>
      </c>
      <c r="K204" s="21" t="b">
        <f t="shared" si="44"/>
        <v>0</v>
      </c>
    </row>
    <row r="205" spans="1:11" x14ac:dyDescent="0.25">
      <c r="A205" s="11">
        <v>40769.333333333336</v>
      </c>
      <c r="B205">
        <v>0</v>
      </c>
      <c r="C205">
        <v>3.6</v>
      </c>
      <c r="D205">
        <v>0.6</v>
      </c>
      <c r="E205">
        <v>239</v>
      </c>
      <c r="F205" s="19" t="b">
        <f t="shared" si="39"/>
        <v>0</v>
      </c>
      <c r="G205" s="20">
        <f t="shared" si="40"/>
        <v>239</v>
      </c>
      <c r="H205" s="20" t="b">
        <f t="shared" si="41"/>
        <v>0</v>
      </c>
      <c r="I205" s="20" t="b">
        <f t="shared" si="42"/>
        <v>0</v>
      </c>
      <c r="J205" s="20" t="b">
        <f t="shared" si="43"/>
        <v>0</v>
      </c>
      <c r="K205" s="21" t="b">
        <f t="shared" si="44"/>
        <v>0</v>
      </c>
    </row>
    <row r="206" spans="1:11" x14ac:dyDescent="0.25">
      <c r="A206" s="11">
        <v>40769.375</v>
      </c>
      <c r="B206">
        <v>0</v>
      </c>
      <c r="C206">
        <v>3.6</v>
      </c>
      <c r="D206">
        <v>0.6</v>
      </c>
      <c r="E206">
        <v>193</v>
      </c>
      <c r="F206" s="19" t="b">
        <f t="shared" si="39"/>
        <v>0</v>
      </c>
      <c r="G206" s="20">
        <f t="shared" si="40"/>
        <v>193</v>
      </c>
      <c r="H206" s="20" t="b">
        <f t="shared" si="41"/>
        <v>0</v>
      </c>
      <c r="I206" s="20" t="b">
        <f t="shared" si="42"/>
        <v>0</v>
      </c>
      <c r="J206" s="20" t="b">
        <f t="shared" si="43"/>
        <v>0</v>
      </c>
      <c r="K206" s="21" t="b">
        <f t="shared" si="44"/>
        <v>0</v>
      </c>
    </row>
    <row r="207" spans="1:11" x14ac:dyDescent="0.25">
      <c r="A207" s="11">
        <v>40769.416666666664</v>
      </c>
      <c r="B207">
        <v>0</v>
      </c>
      <c r="C207">
        <v>3.6</v>
      </c>
      <c r="D207">
        <v>0.9</v>
      </c>
      <c r="E207">
        <v>209</v>
      </c>
      <c r="F207" s="19" t="b">
        <f t="shared" si="39"/>
        <v>0</v>
      </c>
      <c r="G207" s="20">
        <f t="shared" si="40"/>
        <v>209</v>
      </c>
      <c r="H207" s="20" t="b">
        <f t="shared" si="41"/>
        <v>0</v>
      </c>
      <c r="I207" s="20" t="b">
        <f t="shared" si="42"/>
        <v>0</v>
      </c>
      <c r="J207" s="20" t="b">
        <f t="shared" si="43"/>
        <v>0</v>
      </c>
      <c r="K207" s="21" t="b">
        <f t="shared" si="44"/>
        <v>0</v>
      </c>
    </row>
    <row r="208" spans="1:11" x14ac:dyDescent="0.25">
      <c r="A208" s="11">
        <v>40769.458333333336</v>
      </c>
      <c r="B208">
        <v>0</v>
      </c>
      <c r="C208">
        <v>3.6</v>
      </c>
      <c r="D208">
        <v>1.1000000000000001</v>
      </c>
      <c r="E208">
        <v>60</v>
      </c>
      <c r="F208" s="19" t="b">
        <f t="shared" si="39"/>
        <v>0</v>
      </c>
      <c r="G208" s="20">
        <f t="shared" si="40"/>
        <v>60</v>
      </c>
      <c r="H208" s="20" t="b">
        <f t="shared" si="41"/>
        <v>0</v>
      </c>
      <c r="I208" s="20" t="b">
        <f t="shared" si="42"/>
        <v>0</v>
      </c>
      <c r="J208" s="20" t="b">
        <f t="shared" si="43"/>
        <v>0</v>
      </c>
      <c r="K208" s="21" t="b">
        <f t="shared" si="44"/>
        <v>0</v>
      </c>
    </row>
    <row r="209" spans="1:11" x14ac:dyDescent="0.25">
      <c r="A209" s="11">
        <v>40769.5</v>
      </c>
      <c r="B209">
        <v>0</v>
      </c>
      <c r="C209">
        <v>3.6</v>
      </c>
      <c r="D209">
        <v>1.6</v>
      </c>
      <c r="E209">
        <v>171</v>
      </c>
      <c r="F209" s="19" t="b">
        <f t="shared" si="39"/>
        <v>0</v>
      </c>
      <c r="G209" s="20" t="b">
        <f t="shared" si="40"/>
        <v>0</v>
      </c>
      <c r="H209" s="20">
        <f t="shared" si="41"/>
        <v>171</v>
      </c>
      <c r="I209" s="20" t="b">
        <f t="shared" si="42"/>
        <v>0</v>
      </c>
      <c r="J209" s="20" t="b">
        <f t="shared" si="43"/>
        <v>0</v>
      </c>
      <c r="K209" s="21" t="b">
        <f t="shared" si="44"/>
        <v>0</v>
      </c>
    </row>
    <row r="210" spans="1:11" x14ac:dyDescent="0.25">
      <c r="A210" s="11">
        <v>40769.541666666664</v>
      </c>
      <c r="B210">
        <v>0</v>
      </c>
      <c r="C210">
        <v>3.6</v>
      </c>
      <c r="D210">
        <v>1.9</v>
      </c>
      <c r="E210">
        <v>93</v>
      </c>
      <c r="F210" s="19" t="b">
        <f t="shared" si="39"/>
        <v>0</v>
      </c>
      <c r="G210" s="20" t="b">
        <f t="shared" si="40"/>
        <v>0</v>
      </c>
      <c r="H210" s="20">
        <f t="shared" si="41"/>
        <v>93</v>
      </c>
      <c r="I210" s="20" t="b">
        <f t="shared" si="42"/>
        <v>0</v>
      </c>
      <c r="J210" s="20" t="b">
        <f t="shared" si="43"/>
        <v>0</v>
      </c>
      <c r="K210" s="21" t="b">
        <f t="shared" si="44"/>
        <v>0</v>
      </c>
    </row>
    <row r="211" spans="1:11" x14ac:dyDescent="0.25">
      <c r="A211" s="11">
        <v>40769.583333333336</v>
      </c>
      <c r="B211">
        <v>0</v>
      </c>
      <c r="C211">
        <v>3.6</v>
      </c>
      <c r="D211">
        <v>2.5</v>
      </c>
      <c r="E211">
        <v>91</v>
      </c>
      <c r="F211" s="19" t="b">
        <f t="shared" si="39"/>
        <v>0</v>
      </c>
      <c r="G211" s="20" t="b">
        <f t="shared" si="40"/>
        <v>0</v>
      </c>
      <c r="H211" s="20" t="b">
        <f t="shared" si="41"/>
        <v>0</v>
      </c>
      <c r="I211" s="20">
        <f t="shared" si="42"/>
        <v>91</v>
      </c>
      <c r="J211" s="20" t="b">
        <f t="shared" si="43"/>
        <v>0</v>
      </c>
      <c r="K211" s="21" t="b">
        <f t="shared" si="44"/>
        <v>0</v>
      </c>
    </row>
    <row r="212" spans="1:11" x14ac:dyDescent="0.25">
      <c r="A212" s="11">
        <v>40769.625</v>
      </c>
      <c r="B212">
        <v>0</v>
      </c>
      <c r="C212">
        <v>3.6</v>
      </c>
      <c r="D212">
        <v>3.8</v>
      </c>
      <c r="E212">
        <v>107</v>
      </c>
      <c r="F212" s="19" t="b">
        <f t="shared" si="39"/>
        <v>0</v>
      </c>
      <c r="G212" s="20" t="b">
        <f t="shared" si="40"/>
        <v>0</v>
      </c>
      <c r="H212" s="20" t="b">
        <f t="shared" si="41"/>
        <v>0</v>
      </c>
      <c r="I212" s="20" t="b">
        <f t="shared" si="42"/>
        <v>0</v>
      </c>
      <c r="J212" s="20">
        <f t="shared" si="43"/>
        <v>107</v>
      </c>
      <c r="K212" s="21" t="b">
        <f t="shared" si="44"/>
        <v>0</v>
      </c>
    </row>
    <row r="213" spans="1:11" x14ac:dyDescent="0.25">
      <c r="A213" s="11">
        <v>40769.666666666664</v>
      </c>
      <c r="B213">
        <v>0</v>
      </c>
      <c r="C213">
        <v>3.6</v>
      </c>
      <c r="D213">
        <v>4.2</v>
      </c>
      <c r="E213">
        <v>104</v>
      </c>
      <c r="F213" s="19" t="b">
        <f t="shared" si="39"/>
        <v>0</v>
      </c>
      <c r="G213" s="20" t="b">
        <f t="shared" si="40"/>
        <v>0</v>
      </c>
      <c r="H213" s="20" t="b">
        <f t="shared" si="41"/>
        <v>0</v>
      </c>
      <c r="I213" s="20" t="b">
        <f t="shared" si="42"/>
        <v>0</v>
      </c>
      <c r="J213" s="20">
        <f t="shared" si="43"/>
        <v>104</v>
      </c>
      <c r="K213" s="21" t="b">
        <f t="shared" si="44"/>
        <v>0</v>
      </c>
    </row>
    <row r="214" spans="1:11" x14ac:dyDescent="0.25">
      <c r="A214" s="11">
        <v>40769.708333333336</v>
      </c>
      <c r="B214">
        <v>0</v>
      </c>
      <c r="C214">
        <v>3.6</v>
      </c>
      <c r="D214">
        <v>3.7</v>
      </c>
      <c r="E214">
        <v>100</v>
      </c>
      <c r="F214" s="19" t="b">
        <f t="shared" si="39"/>
        <v>0</v>
      </c>
      <c r="G214" s="20" t="b">
        <f t="shared" si="40"/>
        <v>0</v>
      </c>
      <c r="H214" s="20" t="b">
        <f t="shared" si="41"/>
        <v>0</v>
      </c>
      <c r="I214" s="20" t="b">
        <f t="shared" si="42"/>
        <v>0</v>
      </c>
      <c r="J214" s="20">
        <f t="shared" si="43"/>
        <v>100</v>
      </c>
      <c r="K214" s="21" t="b">
        <f t="shared" si="44"/>
        <v>0</v>
      </c>
    </row>
    <row r="215" spans="1:11" x14ac:dyDescent="0.25">
      <c r="A215" s="11">
        <v>40769.75</v>
      </c>
      <c r="B215">
        <v>0</v>
      </c>
      <c r="C215">
        <v>3.6</v>
      </c>
      <c r="D215">
        <v>2.8</v>
      </c>
      <c r="E215">
        <v>70</v>
      </c>
      <c r="F215" s="19" t="b">
        <f t="shared" si="39"/>
        <v>0</v>
      </c>
      <c r="G215" s="20" t="b">
        <f t="shared" si="40"/>
        <v>0</v>
      </c>
      <c r="H215" s="20" t="b">
        <f t="shared" si="41"/>
        <v>0</v>
      </c>
      <c r="I215" s="20">
        <f t="shared" si="42"/>
        <v>70</v>
      </c>
      <c r="J215" s="20" t="b">
        <f t="shared" si="43"/>
        <v>0</v>
      </c>
      <c r="K215" s="21" t="b">
        <f t="shared" si="44"/>
        <v>0</v>
      </c>
    </row>
    <row r="216" spans="1:11" x14ac:dyDescent="0.25">
      <c r="A216" s="11">
        <v>40769.791666666664</v>
      </c>
      <c r="B216">
        <v>0</v>
      </c>
      <c r="C216">
        <v>3.6</v>
      </c>
      <c r="D216">
        <v>2.5</v>
      </c>
      <c r="E216">
        <v>70</v>
      </c>
      <c r="F216" s="19" t="b">
        <f t="shared" si="39"/>
        <v>0</v>
      </c>
      <c r="G216" s="20" t="b">
        <f t="shared" si="40"/>
        <v>0</v>
      </c>
      <c r="H216" s="20" t="b">
        <f t="shared" si="41"/>
        <v>0</v>
      </c>
      <c r="I216" s="20">
        <f t="shared" si="42"/>
        <v>70</v>
      </c>
      <c r="J216" s="20" t="b">
        <f t="shared" si="43"/>
        <v>0</v>
      </c>
      <c r="K216" s="21" t="b">
        <f t="shared" si="44"/>
        <v>0</v>
      </c>
    </row>
    <row r="217" spans="1:11" x14ac:dyDescent="0.25">
      <c r="A217" s="11">
        <v>40769.833333333336</v>
      </c>
      <c r="B217">
        <v>0</v>
      </c>
      <c r="C217">
        <v>3.6</v>
      </c>
      <c r="D217">
        <v>0.7</v>
      </c>
      <c r="E217">
        <v>356</v>
      </c>
      <c r="F217" s="19" t="b">
        <f t="shared" si="39"/>
        <v>0</v>
      </c>
      <c r="G217" s="20">
        <f t="shared" si="40"/>
        <v>356</v>
      </c>
      <c r="H217" s="20" t="b">
        <f t="shared" si="41"/>
        <v>0</v>
      </c>
      <c r="I217" s="20" t="b">
        <f t="shared" si="42"/>
        <v>0</v>
      </c>
      <c r="J217" s="20" t="b">
        <f t="shared" si="43"/>
        <v>0</v>
      </c>
      <c r="K217" s="21" t="b">
        <f t="shared" si="44"/>
        <v>0</v>
      </c>
    </row>
    <row r="218" spans="1:11" x14ac:dyDescent="0.25">
      <c r="A218" s="11">
        <v>40769.875</v>
      </c>
      <c r="B218">
        <v>0</v>
      </c>
      <c r="C218">
        <v>3.6</v>
      </c>
      <c r="D218">
        <v>1.4</v>
      </c>
      <c r="E218">
        <v>291</v>
      </c>
      <c r="F218" s="19" t="b">
        <f t="shared" si="39"/>
        <v>0</v>
      </c>
      <c r="G218" s="20">
        <f t="shared" si="40"/>
        <v>291</v>
      </c>
      <c r="H218" s="20" t="b">
        <f t="shared" si="41"/>
        <v>0</v>
      </c>
      <c r="I218" s="20" t="b">
        <f t="shared" si="42"/>
        <v>0</v>
      </c>
      <c r="J218" s="20" t="b">
        <f t="shared" si="43"/>
        <v>0</v>
      </c>
      <c r="K218" s="21" t="b">
        <f t="shared" si="44"/>
        <v>0</v>
      </c>
    </row>
    <row r="219" spans="1:11" x14ac:dyDescent="0.25">
      <c r="A219" s="11">
        <v>40769.916666666664</v>
      </c>
      <c r="B219">
        <v>0</v>
      </c>
      <c r="C219">
        <v>3.6</v>
      </c>
      <c r="D219">
        <v>1.2</v>
      </c>
      <c r="E219">
        <v>296</v>
      </c>
      <c r="F219" s="19" t="b">
        <f t="shared" si="39"/>
        <v>0</v>
      </c>
      <c r="G219" s="20">
        <f t="shared" si="40"/>
        <v>296</v>
      </c>
      <c r="H219" s="20" t="b">
        <f t="shared" si="41"/>
        <v>0</v>
      </c>
      <c r="I219" s="20" t="b">
        <f t="shared" si="42"/>
        <v>0</v>
      </c>
      <c r="J219" s="20" t="b">
        <f t="shared" si="43"/>
        <v>0</v>
      </c>
      <c r="K219" s="21" t="b">
        <f t="shared" si="44"/>
        <v>0</v>
      </c>
    </row>
    <row r="220" spans="1:11" x14ac:dyDescent="0.25">
      <c r="A220" s="11">
        <v>40769.958333333336</v>
      </c>
      <c r="B220">
        <v>0</v>
      </c>
      <c r="C220">
        <v>3.6</v>
      </c>
      <c r="D220">
        <v>1.3</v>
      </c>
      <c r="E220">
        <v>330</v>
      </c>
      <c r="F220" s="19" t="b">
        <f t="shared" si="39"/>
        <v>0</v>
      </c>
      <c r="G220" s="20">
        <f t="shared" si="40"/>
        <v>330</v>
      </c>
      <c r="H220" s="20" t="b">
        <f t="shared" si="41"/>
        <v>0</v>
      </c>
      <c r="I220" s="20" t="b">
        <f t="shared" si="42"/>
        <v>0</v>
      </c>
      <c r="J220" s="20" t="b">
        <f t="shared" si="43"/>
        <v>0</v>
      </c>
      <c r="K220" s="21" t="b">
        <f t="shared" si="44"/>
        <v>0</v>
      </c>
    </row>
    <row r="221" spans="1:11" x14ac:dyDescent="0.25">
      <c r="A221" s="11">
        <v>40770</v>
      </c>
      <c r="B221">
        <v>0</v>
      </c>
      <c r="C221">
        <v>3.6</v>
      </c>
      <c r="D221">
        <v>0.9</v>
      </c>
      <c r="E221">
        <v>340</v>
      </c>
      <c r="F221" s="19" t="b">
        <f t="shared" si="39"/>
        <v>0</v>
      </c>
      <c r="G221" s="20">
        <f t="shared" si="40"/>
        <v>340</v>
      </c>
      <c r="H221" s="20" t="b">
        <f t="shared" si="41"/>
        <v>0</v>
      </c>
      <c r="I221" s="20" t="b">
        <f t="shared" si="42"/>
        <v>0</v>
      </c>
      <c r="J221" s="20" t="b">
        <f t="shared" si="43"/>
        <v>0</v>
      </c>
      <c r="K221" s="21" t="b">
        <f t="shared" si="44"/>
        <v>0</v>
      </c>
    </row>
    <row r="222" spans="1:11" x14ac:dyDescent="0.25">
      <c r="A222" s="11">
        <v>40770.041666666664</v>
      </c>
      <c r="B222">
        <v>0</v>
      </c>
      <c r="C222">
        <v>3.6</v>
      </c>
      <c r="D222">
        <v>0.9</v>
      </c>
      <c r="E222">
        <v>331</v>
      </c>
      <c r="F222" s="19" t="b">
        <f t="shared" si="39"/>
        <v>0</v>
      </c>
      <c r="G222" s="20">
        <f t="shared" si="40"/>
        <v>331</v>
      </c>
      <c r="H222" s="20" t="b">
        <f t="shared" si="41"/>
        <v>0</v>
      </c>
      <c r="I222" s="20" t="b">
        <f t="shared" si="42"/>
        <v>0</v>
      </c>
      <c r="J222" s="20" t="b">
        <f t="shared" si="43"/>
        <v>0</v>
      </c>
      <c r="K222" s="21" t="b">
        <f t="shared" si="44"/>
        <v>0</v>
      </c>
    </row>
    <row r="223" spans="1:11" x14ac:dyDescent="0.25">
      <c r="A223" s="11">
        <v>40770.083333333336</v>
      </c>
      <c r="B223">
        <v>0</v>
      </c>
      <c r="C223">
        <v>3.6</v>
      </c>
      <c r="D223">
        <v>0.6</v>
      </c>
      <c r="E223">
        <v>75</v>
      </c>
      <c r="F223" s="19" t="b">
        <f t="shared" si="39"/>
        <v>0</v>
      </c>
      <c r="G223" s="20">
        <f t="shared" si="40"/>
        <v>75</v>
      </c>
      <c r="H223" s="20" t="b">
        <f t="shared" si="41"/>
        <v>0</v>
      </c>
      <c r="I223" s="20" t="b">
        <f t="shared" si="42"/>
        <v>0</v>
      </c>
      <c r="J223" s="20" t="b">
        <f t="shared" si="43"/>
        <v>0</v>
      </c>
      <c r="K223" s="21" t="b">
        <f t="shared" si="44"/>
        <v>0</v>
      </c>
    </row>
    <row r="224" spans="1:11" x14ac:dyDescent="0.25">
      <c r="A224" s="11">
        <v>40770.125</v>
      </c>
      <c r="B224">
        <v>4</v>
      </c>
      <c r="C224">
        <v>7.6</v>
      </c>
      <c r="D224">
        <v>1.9</v>
      </c>
      <c r="E224">
        <v>153</v>
      </c>
      <c r="F224" s="19" t="b">
        <f t="shared" si="39"/>
        <v>0</v>
      </c>
      <c r="G224" s="20" t="b">
        <f t="shared" si="40"/>
        <v>0</v>
      </c>
      <c r="H224" s="20">
        <f t="shared" si="41"/>
        <v>153</v>
      </c>
      <c r="I224" s="20" t="b">
        <f t="shared" si="42"/>
        <v>0</v>
      </c>
      <c r="J224" s="20" t="b">
        <f t="shared" si="43"/>
        <v>0</v>
      </c>
      <c r="K224" s="21" t="b">
        <f t="shared" si="44"/>
        <v>0</v>
      </c>
    </row>
    <row r="225" spans="1:11" x14ac:dyDescent="0.25">
      <c r="A225" s="11">
        <v>40770.166666666664</v>
      </c>
      <c r="B225">
        <v>2.2000000000000002</v>
      </c>
      <c r="C225">
        <v>9.8000000000000007</v>
      </c>
      <c r="D225">
        <v>1.3</v>
      </c>
      <c r="E225">
        <v>358</v>
      </c>
      <c r="F225" s="19" t="b">
        <f t="shared" si="39"/>
        <v>0</v>
      </c>
      <c r="G225" s="20">
        <f t="shared" si="40"/>
        <v>358</v>
      </c>
      <c r="H225" s="20" t="b">
        <f t="shared" si="41"/>
        <v>0</v>
      </c>
      <c r="I225" s="20" t="b">
        <f t="shared" si="42"/>
        <v>0</v>
      </c>
      <c r="J225" s="20" t="b">
        <f t="shared" si="43"/>
        <v>0</v>
      </c>
      <c r="K225" s="21" t="b">
        <f t="shared" si="44"/>
        <v>0</v>
      </c>
    </row>
    <row r="226" spans="1:11" x14ac:dyDescent="0.25">
      <c r="A226" s="11">
        <v>40770.208333333336</v>
      </c>
      <c r="B226">
        <v>2.8</v>
      </c>
      <c r="C226">
        <v>12.6</v>
      </c>
      <c r="D226">
        <v>1</v>
      </c>
      <c r="E226">
        <v>67</v>
      </c>
      <c r="F226" s="19" t="b">
        <f t="shared" si="39"/>
        <v>0</v>
      </c>
      <c r="G226" s="20">
        <f t="shared" si="40"/>
        <v>67</v>
      </c>
      <c r="H226" s="20" t="b">
        <f t="shared" si="41"/>
        <v>0</v>
      </c>
      <c r="I226" s="20" t="b">
        <f t="shared" si="42"/>
        <v>0</v>
      </c>
      <c r="J226" s="20" t="b">
        <f t="shared" si="43"/>
        <v>0</v>
      </c>
      <c r="K226" s="21" t="b">
        <f t="shared" si="44"/>
        <v>0</v>
      </c>
    </row>
    <row r="227" spans="1:11" x14ac:dyDescent="0.25">
      <c r="A227" s="11">
        <v>40770.25</v>
      </c>
      <c r="B227">
        <v>0.6</v>
      </c>
      <c r="C227">
        <v>13.2</v>
      </c>
      <c r="D227">
        <v>0.9</v>
      </c>
      <c r="E227">
        <v>73</v>
      </c>
      <c r="F227" s="19" t="b">
        <f t="shared" si="39"/>
        <v>0</v>
      </c>
      <c r="G227" s="20">
        <f t="shared" si="40"/>
        <v>73</v>
      </c>
      <c r="H227" s="20" t="b">
        <f t="shared" si="41"/>
        <v>0</v>
      </c>
      <c r="I227" s="20" t="b">
        <f t="shared" si="42"/>
        <v>0</v>
      </c>
      <c r="J227" s="20" t="b">
        <f t="shared" si="43"/>
        <v>0</v>
      </c>
      <c r="K227" s="21" t="b">
        <f t="shared" si="44"/>
        <v>0</v>
      </c>
    </row>
    <row r="228" spans="1:11" x14ac:dyDescent="0.25">
      <c r="A228" s="11">
        <v>40770.291666666664</v>
      </c>
      <c r="B228">
        <v>0.4</v>
      </c>
      <c r="C228">
        <v>13.6</v>
      </c>
      <c r="D228">
        <v>0.6</v>
      </c>
      <c r="E228">
        <v>51</v>
      </c>
      <c r="F228" s="19" t="b">
        <f t="shared" si="39"/>
        <v>0</v>
      </c>
      <c r="G228" s="20">
        <f t="shared" si="40"/>
        <v>51</v>
      </c>
      <c r="H228" s="20" t="b">
        <f t="shared" si="41"/>
        <v>0</v>
      </c>
      <c r="I228" s="20" t="b">
        <f t="shared" si="42"/>
        <v>0</v>
      </c>
      <c r="J228" s="20" t="b">
        <f t="shared" si="43"/>
        <v>0</v>
      </c>
      <c r="K228" s="21" t="b">
        <f t="shared" si="44"/>
        <v>0</v>
      </c>
    </row>
    <row r="229" spans="1:11" x14ac:dyDescent="0.25">
      <c r="A229" s="11">
        <v>40770.333333333336</v>
      </c>
      <c r="B229">
        <v>0.8</v>
      </c>
      <c r="C229">
        <v>14.4</v>
      </c>
      <c r="D229">
        <v>0.6</v>
      </c>
      <c r="E229">
        <v>131</v>
      </c>
      <c r="F229" s="19" t="b">
        <f t="shared" si="39"/>
        <v>0</v>
      </c>
      <c r="G229" s="20">
        <f t="shared" si="40"/>
        <v>131</v>
      </c>
      <c r="H229" s="20" t="b">
        <f t="shared" si="41"/>
        <v>0</v>
      </c>
      <c r="I229" s="20" t="b">
        <f t="shared" si="42"/>
        <v>0</v>
      </c>
      <c r="J229" s="20" t="b">
        <f t="shared" si="43"/>
        <v>0</v>
      </c>
      <c r="K229" s="21" t="b">
        <f t="shared" si="44"/>
        <v>0</v>
      </c>
    </row>
    <row r="230" spans="1:11" x14ac:dyDescent="0.25">
      <c r="A230" s="11">
        <v>40770.375</v>
      </c>
      <c r="B230">
        <v>4</v>
      </c>
      <c r="C230">
        <v>18.399999999999999</v>
      </c>
      <c r="D230">
        <v>1.1000000000000001</v>
      </c>
      <c r="E230">
        <v>47</v>
      </c>
      <c r="F230" s="19" t="b">
        <f t="shared" si="39"/>
        <v>0</v>
      </c>
      <c r="G230" s="20">
        <f t="shared" si="40"/>
        <v>47</v>
      </c>
      <c r="H230" s="20" t="b">
        <f t="shared" si="41"/>
        <v>0</v>
      </c>
      <c r="I230" s="20" t="b">
        <f t="shared" si="42"/>
        <v>0</v>
      </c>
      <c r="J230" s="20" t="b">
        <f t="shared" si="43"/>
        <v>0</v>
      </c>
      <c r="K230" s="21" t="b">
        <f t="shared" si="44"/>
        <v>0</v>
      </c>
    </row>
    <row r="231" spans="1:11" x14ac:dyDescent="0.25">
      <c r="A231" s="11">
        <v>40770.416666666664</v>
      </c>
      <c r="B231">
        <v>1.4</v>
      </c>
      <c r="C231">
        <v>19.8</v>
      </c>
      <c r="D231">
        <v>1.1000000000000001</v>
      </c>
      <c r="E231">
        <v>44</v>
      </c>
      <c r="F231" s="19" t="b">
        <f t="shared" si="39"/>
        <v>0</v>
      </c>
      <c r="G231" s="20">
        <f t="shared" si="40"/>
        <v>44</v>
      </c>
      <c r="H231" s="20" t="b">
        <f t="shared" si="41"/>
        <v>0</v>
      </c>
      <c r="I231" s="20" t="b">
        <f t="shared" si="42"/>
        <v>0</v>
      </c>
      <c r="J231" s="20" t="b">
        <f t="shared" si="43"/>
        <v>0</v>
      </c>
      <c r="K231" s="21" t="b">
        <f t="shared" si="44"/>
        <v>0</v>
      </c>
    </row>
    <row r="232" spans="1:11" x14ac:dyDescent="0.25">
      <c r="A232" s="11">
        <v>40770.458333333336</v>
      </c>
      <c r="B232">
        <v>12</v>
      </c>
      <c r="C232">
        <v>31.8</v>
      </c>
      <c r="D232">
        <v>2.1</v>
      </c>
      <c r="E232">
        <v>6</v>
      </c>
      <c r="F232" s="19" t="b">
        <f t="shared" si="39"/>
        <v>0</v>
      </c>
      <c r="G232" s="20" t="b">
        <f t="shared" si="40"/>
        <v>0</v>
      </c>
      <c r="H232" s="20">
        <f t="shared" si="41"/>
        <v>6</v>
      </c>
      <c r="I232" s="20" t="b">
        <f t="shared" si="42"/>
        <v>0</v>
      </c>
      <c r="J232" s="20" t="b">
        <f t="shared" si="43"/>
        <v>0</v>
      </c>
      <c r="K232" s="21" t="b">
        <f t="shared" si="44"/>
        <v>0</v>
      </c>
    </row>
    <row r="233" spans="1:11" x14ac:dyDescent="0.25">
      <c r="A233" s="11">
        <v>40770.5</v>
      </c>
      <c r="B233">
        <v>2</v>
      </c>
      <c r="C233">
        <v>33.799999999999997</v>
      </c>
      <c r="D233">
        <v>0.6</v>
      </c>
      <c r="E233">
        <v>320</v>
      </c>
      <c r="F233" s="19" t="b">
        <f t="shared" si="39"/>
        <v>0</v>
      </c>
      <c r="G233" s="20">
        <f t="shared" si="40"/>
        <v>320</v>
      </c>
      <c r="H233" s="20" t="b">
        <f t="shared" si="41"/>
        <v>0</v>
      </c>
      <c r="I233" s="20" t="b">
        <f t="shared" si="42"/>
        <v>0</v>
      </c>
      <c r="J233" s="20" t="b">
        <f t="shared" si="43"/>
        <v>0</v>
      </c>
      <c r="K233" s="21" t="b">
        <f t="shared" si="44"/>
        <v>0</v>
      </c>
    </row>
    <row r="234" spans="1:11" x14ac:dyDescent="0.25">
      <c r="A234" s="11">
        <v>40770.541666666664</v>
      </c>
      <c r="B234">
        <v>0</v>
      </c>
      <c r="C234">
        <v>33.799999999999997</v>
      </c>
      <c r="D234">
        <v>1.3</v>
      </c>
      <c r="E234">
        <v>125</v>
      </c>
      <c r="F234" s="19" t="b">
        <f t="shared" si="39"/>
        <v>0</v>
      </c>
      <c r="G234" s="20">
        <f t="shared" si="40"/>
        <v>125</v>
      </c>
      <c r="H234" s="20" t="b">
        <f t="shared" si="41"/>
        <v>0</v>
      </c>
      <c r="I234" s="20" t="b">
        <f t="shared" si="42"/>
        <v>0</v>
      </c>
      <c r="J234" s="20" t="b">
        <f t="shared" si="43"/>
        <v>0</v>
      </c>
      <c r="K234" s="21" t="b">
        <f t="shared" si="44"/>
        <v>0</v>
      </c>
    </row>
    <row r="235" spans="1:11" x14ac:dyDescent="0.25">
      <c r="A235" s="11">
        <v>40770.583333333336</v>
      </c>
      <c r="B235">
        <v>0</v>
      </c>
      <c r="C235">
        <v>33.799999999999997</v>
      </c>
      <c r="D235">
        <v>1.7</v>
      </c>
      <c r="E235">
        <v>214</v>
      </c>
      <c r="F235" s="19" t="b">
        <f t="shared" si="39"/>
        <v>0</v>
      </c>
      <c r="G235" s="20" t="b">
        <f t="shared" si="40"/>
        <v>0</v>
      </c>
      <c r="H235" s="20">
        <f t="shared" si="41"/>
        <v>214</v>
      </c>
      <c r="I235" s="20" t="b">
        <f t="shared" si="42"/>
        <v>0</v>
      </c>
      <c r="J235" s="20" t="b">
        <f t="shared" si="43"/>
        <v>0</v>
      </c>
      <c r="K235" s="21" t="b">
        <f t="shared" si="44"/>
        <v>0</v>
      </c>
    </row>
    <row r="236" spans="1:11" x14ac:dyDescent="0.25">
      <c r="A236" s="11">
        <v>40770.625</v>
      </c>
      <c r="B236">
        <v>0</v>
      </c>
      <c r="C236">
        <v>33.799999999999997</v>
      </c>
      <c r="D236">
        <v>1.9</v>
      </c>
      <c r="E236">
        <v>213</v>
      </c>
      <c r="F236" s="19" t="b">
        <f t="shared" si="39"/>
        <v>0</v>
      </c>
      <c r="G236" s="20" t="b">
        <f t="shared" si="40"/>
        <v>0</v>
      </c>
      <c r="H236" s="20">
        <f t="shared" si="41"/>
        <v>213</v>
      </c>
      <c r="I236" s="20" t="b">
        <f t="shared" si="42"/>
        <v>0</v>
      </c>
      <c r="J236" s="20" t="b">
        <f t="shared" si="43"/>
        <v>0</v>
      </c>
      <c r="K236" s="21" t="b">
        <f t="shared" si="44"/>
        <v>0</v>
      </c>
    </row>
    <row r="237" spans="1:11" x14ac:dyDescent="0.25">
      <c r="A237" s="11">
        <v>40770.666666666664</v>
      </c>
      <c r="B237">
        <v>0</v>
      </c>
      <c r="C237">
        <v>33.799999999999997</v>
      </c>
      <c r="D237">
        <v>1.8</v>
      </c>
      <c r="E237">
        <v>81</v>
      </c>
      <c r="F237" s="19" t="b">
        <f t="shared" si="39"/>
        <v>0</v>
      </c>
      <c r="G237" s="20" t="b">
        <f t="shared" si="40"/>
        <v>0</v>
      </c>
      <c r="H237" s="20">
        <f t="shared" si="41"/>
        <v>81</v>
      </c>
      <c r="I237" s="20" t="b">
        <f t="shared" si="42"/>
        <v>0</v>
      </c>
      <c r="J237" s="20" t="b">
        <f t="shared" si="43"/>
        <v>0</v>
      </c>
      <c r="K237" s="21" t="b">
        <f t="shared" si="44"/>
        <v>0</v>
      </c>
    </row>
    <row r="238" spans="1:11" x14ac:dyDescent="0.25">
      <c r="A238" s="11">
        <v>40770.708333333336</v>
      </c>
      <c r="B238">
        <v>0</v>
      </c>
      <c r="C238">
        <v>33.799999999999997</v>
      </c>
      <c r="D238">
        <v>1.5</v>
      </c>
      <c r="E238">
        <v>121</v>
      </c>
      <c r="F238" s="19" t="b">
        <f t="shared" si="39"/>
        <v>0</v>
      </c>
      <c r="G238" s="20" t="b">
        <f t="shared" si="40"/>
        <v>0</v>
      </c>
      <c r="H238" s="20">
        <f t="shared" si="41"/>
        <v>121</v>
      </c>
      <c r="I238" s="20" t="b">
        <f t="shared" si="42"/>
        <v>0</v>
      </c>
      <c r="J238" s="20" t="b">
        <f t="shared" si="43"/>
        <v>0</v>
      </c>
      <c r="K238" s="21" t="b">
        <f t="shared" si="44"/>
        <v>0</v>
      </c>
    </row>
    <row r="239" spans="1:11" x14ac:dyDescent="0.25">
      <c r="A239" s="11">
        <v>40770.75</v>
      </c>
      <c r="B239">
        <v>0</v>
      </c>
      <c r="C239">
        <v>33.799999999999997</v>
      </c>
      <c r="D239">
        <v>1.5</v>
      </c>
      <c r="E239">
        <v>100</v>
      </c>
      <c r="F239" s="19" t="b">
        <f t="shared" si="39"/>
        <v>0</v>
      </c>
      <c r="G239" s="20" t="b">
        <f t="shared" si="40"/>
        <v>0</v>
      </c>
      <c r="H239" s="20">
        <f t="shared" si="41"/>
        <v>100</v>
      </c>
      <c r="I239" s="20" t="b">
        <f t="shared" si="42"/>
        <v>0</v>
      </c>
      <c r="J239" s="20" t="b">
        <f t="shared" si="43"/>
        <v>0</v>
      </c>
      <c r="K239" s="21" t="b">
        <f t="shared" si="44"/>
        <v>0</v>
      </c>
    </row>
    <row r="240" spans="1:11" x14ac:dyDescent="0.25">
      <c r="A240" s="11">
        <v>40770.791666666664</v>
      </c>
      <c r="B240">
        <v>0</v>
      </c>
      <c r="C240">
        <v>33.799999999999997</v>
      </c>
      <c r="D240">
        <v>1</v>
      </c>
      <c r="E240">
        <v>216</v>
      </c>
      <c r="F240" s="19" t="b">
        <f t="shared" si="39"/>
        <v>0</v>
      </c>
      <c r="G240" s="20">
        <f t="shared" si="40"/>
        <v>216</v>
      </c>
      <c r="H240" s="20" t="b">
        <f t="shared" si="41"/>
        <v>0</v>
      </c>
      <c r="I240" s="20" t="b">
        <f t="shared" si="42"/>
        <v>0</v>
      </c>
      <c r="J240" s="20" t="b">
        <f t="shared" si="43"/>
        <v>0</v>
      </c>
      <c r="K240" s="21" t="b">
        <f t="shared" si="44"/>
        <v>0</v>
      </c>
    </row>
    <row r="241" spans="1:11" x14ac:dyDescent="0.25">
      <c r="A241" s="11">
        <v>40770.833333333336</v>
      </c>
      <c r="B241">
        <v>0</v>
      </c>
      <c r="C241">
        <v>33.799999999999997</v>
      </c>
      <c r="D241">
        <v>0.8</v>
      </c>
      <c r="E241">
        <v>300</v>
      </c>
      <c r="F241" s="19" t="b">
        <f t="shared" si="39"/>
        <v>0</v>
      </c>
      <c r="G241" s="20">
        <f t="shared" si="40"/>
        <v>300</v>
      </c>
      <c r="H241" s="20" t="b">
        <f t="shared" si="41"/>
        <v>0</v>
      </c>
      <c r="I241" s="20" t="b">
        <f t="shared" si="42"/>
        <v>0</v>
      </c>
      <c r="J241" s="20" t="b">
        <f t="shared" si="43"/>
        <v>0</v>
      </c>
      <c r="K241" s="21" t="b">
        <f t="shared" si="44"/>
        <v>0</v>
      </c>
    </row>
    <row r="242" spans="1:11" x14ac:dyDescent="0.25">
      <c r="A242" s="11">
        <v>40770.875</v>
      </c>
      <c r="B242">
        <v>0</v>
      </c>
      <c r="C242">
        <v>33.799999999999997</v>
      </c>
      <c r="D242">
        <v>1</v>
      </c>
      <c r="E242">
        <v>288</v>
      </c>
      <c r="F242" s="19" t="b">
        <f t="shared" si="39"/>
        <v>0</v>
      </c>
      <c r="G242" s="20">
        <f t="shared" si="40"/>
        <v>288</v>
      </c>
      <c r="H242" s="20" t="b">
        <f t="shared" si="41"/>
        <v>0</v>
      </c>
      <c r="I242" s="20" t="b">
        <f t="shared" si="42"/>
        <v>0</v>
      </c>
      <c r="J242" s="20" t="b">
        <f t="shared" si="43"/>
        <v>0</v>
      </c>
      <c r="K242" s="21" t="b">
        <f t="shared" si="44"/>
        <v>0</v>
      </c>
    </row>
    <row r="243" spans="1:11" x14ac:dyDescent="0.25">
      <c r="A243" s="11">
        <v>40770.916666666664</v>
      </c>
      <c r="B243">
        <v>0</v>
      </c>
      <c r="C243">
        <v>33.799999999999997</v>
      </c>
      <c r="D243">
        <v>0.6</v>
      </c>
      <c r="E243">
        <v>275</v>
      </c>
      <c r="F243" s="19" t="b">
        <f t="shared" si="39"/>
        <v>0</v>
      </c>
      <c r="G243" s="20">
        <f t="shared" si="40"/>
        <v>275</v>
      </c>
      <c r="H243" s="20" t="b">
        <f t="shared" si="41"/>
        <v>0</v>
      </c>
      <c r="I243" s="20" t="b">
        <f t="shared" si="42"/>
        <v>0</v>
      </c>
      <c r="J243" s="20" t="b">
        <f t="shared" si="43"/>
        <v>0</v>
      </c>
      <c r="K243" s="21" t="b">
        <f t="shared" si="44"/>
        <v>0</v>
      </c>
    </row>
    <row r="244" spans="1:11" x14ac:dyDescent="0.25">
      <c r="A244" s="11">
        <v>40770.958333333336</v>
      </c>
      <c r="B244">
        <v>0</v>
      </c>
      <c r="C244">
        <v>33.799999999999997</v>
      </c>
      <c r="D244">
        <v>0.5</v>
      </c>
      <c r="E244">
        <v>290</v>
      </c>
      <c r="F244" s="19" t="b">
        <f t="shared" si="39"/>
        <v>0</v>
      </c>
      <c r="G244" s="20">
        <f t="shared" si="40"/>
        <v>290</v>
      </c>
      <c r="H244" s="20" t="b">
        <f t="shared" si="41"/>
        <v>0</v>
      </c>
      <c r="I244" s="20" t="b">
        <f t="shared" si="42"/>
        <v>0</v>
      </c>
      <c r="J244" s="20" t="b">
        <f t="shared" si="43"/>
        <v>0</v>
      </c>
      <c r="K244" s="21" t="b">
        <f t="shared" si="44"/>
        <v>0</v>
      </c>
    </row>
    <row r="245" spans="1:11" x14ac:dyDescent="0.25">
      <c r="A245" s="11">
        <v>40771</v>
      </c>
      <c r="B245">
        <v>0</v>
      </c>
      <c r="C245">
        <v>33.799999999999997</v>
      </c>
      <c r="D245">
        <v>0.7</v>
      </c>
      <c r="E245">
        <v>279</v>
      </c>
      <c r="F245" s="19" t="b">
        <f t="shared" ref="F245:F308" si="45">IF(D245&lt;0.5,E245)</f>
        <v>0</v>
      </c>
      <c r="G245" s="20">
        <f t="shared" ref="G245:G308" si="46">IF(D245&lt;1.5,IF(D245&gt;=0.5,E245))</f>
        <v>279</v>
      </c>
      <c r="H245" s="20" t="b">
        <f t="shared" ref="H245:H308" si="47">IF(D245&lt;2.5,IF(D245&gt;=1.5,E245))</f>
        <v>0</v>
      </c>
      <c r="I245" s="20" t="b">
        <f t="shared" ref="I245:I308" si="48">IF(D245&lt;3.5,IF(D245&gt;=2.5,E245))</f>
        <v>0</v>
      </c>
      <c r="J245" s="20" t="b">
        <f t="shared" ref="J245:J308" si="49">IF(D245&lt;4.5,IF(D245&gt;=3.5,E245))</f>
        <v>0</v>
      </c>
      <c r="K245" s="21" t="b">
        <f t="shared" ref="K245:K308" si="50">IF(D245&gt;=4.5,E245)</f>
        <v>0</v>
      </c>
    </row>
    <row r="246" spans="1:11" x14ac:dyDescent="0.25">
      <c r="A246" s="11">
        <v>40771.041666666664</v>
      </c>
      <c r="B246">
        <v>0</v>
      </c>
      <c r="C246">
        <v>33.799999999999997</v>
      </c>
      <c r="D246">
        <v>0.5</v>
      </c>
      <c r="E246">
        <v>91</v>
      </c>
      <c r="F246" s="19" t="b">
        <f t="shared" si="45"/>
        <v>0</v>
      </c>
      <c r="G246" s="20">
        <f t="shared" si="46"/>
        <v>91</v>
      </c>
      <c r="H246" s="20" t="b">
        <f t="shared" si="47"/>
        <v>0</v>
      </c>
      <c r="I246" s="20" t="b">
        <f t="shared" si="48"/>
        <v>0</v>
      </c>
      <c r="J246" s="20" t="b">
        <f t="shared" si="49"/>
        <v>0</v>
      </c>
      <c r="K246" s="21" t="b">
        <f t="shared" si="50"/>
        <v>0</v>
      </c>
    </row>
    <row r="247" spans="1:11" x14ac:dyDescent="0.25">
      <c r="A247" s="11">
        <v>40771.083333333336</v>
      </c>
      <c r="B247">
        <v>0</v>
      </c>
      <c r="C247">
        <v>33.799999999999997</v>
      </c>
      <c r="D247">
        <v>0.8</v>
      </c>
      <c r="E247">
        <v>289</v>
      </c>
      <c r="F247" s="19" t="b">
        <f t="shared" si="45"/>
        <v>0</v>
      </c>
      <c r="G247" s="20">
        <f t="shared" si="46"/>
        <v>289</v>
      </c>
      <c r="H247" s="20" t="b">
        <f t="shared" si="47"/>
        <v>0</v>
      </c>
      <c r="I247" s="20" t="b">
        <f t="shared" si="48"/>
        <v>0</v>
      </c>
      <c r="J247" s="20" t="b">
        <f t="shared" si="49"/>
        <v>0</v>
      </c>
      <c r="K247" s="21" t="b">
        <f t="shared" si="50"/>
        <v>0</v>
      </c>
    </row>
    <row r="248" spans="1:11" x14ac:dyDescent="0.25">
      <c r="A248" s="11">
        <v>40771.125</v>
      </c>
      <c r="B248">
        <v>0</v>
      </c>
      <c r="C248">
        <v>33.799999999999997</v>
      </c>
      <c r="D248">
        <v>0.4</v>
      </c>
      <c r="E248">
        <v>285</v>
      </c>
      <c r="F248" s="19">
        <f t="shared" si="45"/>
        <v>285</v>
      </c>
      <c r="G248" s="20" t="b">
        <f t="shared" si="46"/>
        <v>0</v>
      </c>
      <c r="H248" s="20" t="b">
        <f t="shared" si="47"/>
        <v>0</v>
      </c>
      <c r="I248" s="20" t="b">
        <f t="shared" si="48"/>
        <v>0</v>
      </c>
      <c r="J248" s="20" t="b">
        <f t="shared" si="49"/>
        <v>0</v>
      </c>
      <c r="K248" s="21" t="b">
        <f t="shared" si="50"/>
        <v>0</v>
      </c>
    </row>
    <row r="249" spans="1:11" x14ac:dyDescent="0.25">
      <c r="A249" s="11">
        <v>40771.166666666664</v>
      </c>
      <c r="B249">
        <v>0</v>
      </c>
      <c r="C249">
        <v>33.799999999999997</v>
      </c>
      <c r="D249">
        <v>0.6</v>
      </c>
      <c r="E249">
        <v>278</v>
      </c>
      <c r="F249" s="19" t="b">
        <f t="shared" si="45"/>
        <v>0</v>
      </c>
      <c r="G249" s="20">
        <f t="shared" si="46"/>
        <v>278</v>
      </c>
      <c r="H249" s="20" t="b">
        <f t="shared" si="47"/>
        <v>0</v>
      </c>
      <c r="I249" s="20" t="b">
        <f t="shared" si="48"/>
        <v>0</v>
      </c>
      <c r="J249" s="20" t="b">
        <f t="shared" si="49"/>
        <v>0</v>
      </c>
      <c r="K249" s="21" t="b">
        <f t="shared" si="50"/>
        <v>0</v>
      </c>
    </row>
    <row r="250" spans="1:11" x14ac:dyDescent="0.25">
      <c r="A250" s="11">
        <v>40771.208333333336</v>
      </c>
      <c r="B250">
        <v>0.2</v>
      </c>
      <c r="C250">
        <v>34</v>
      </c>
      <c r="D250">
        <v>0.2</v>
      </c>
      <c r="E250">
        <v>22</v>
      </c>
      <c r="F250" s="19">
        <f t="shared" si="45"/>
        <v>22</v>
      </c>
      <c r="G250" s="20" t="b">
        <f t="shared" si="46"/>
        <v>0</v>
      </c>
      <c r="H250" s="20" t="b">
        <f t="shared" si="47"/>
        <v>0</v>
      </c>
      <c r="I250" s="20" t="b">
        <f t="shared" si="48"/>
        <v>0</v>
      </c>
      <c r="J250" s="20" t="b">
        <f t="shared" si="49"/>
        <v>0</v>
      </c>
      <c r="K250" s="21" t="b">
        <f t="shared" si="50"/>
        <v>0</v>
      </c>
    </row>
    <row r="251" spans="1:11" x14ac:dyDescent="0.25">
      <c r="A251" s="11">
        <v>40771.25</v>
      </c>
      <c r="B251">
        <v>0</v>
      </c>
      <c r="C251">
        <v>34</v>
      </c>
      <c r="D251">
        <v>0.7</v>
      </c>
      <c r="E251">
        <v>202</v>
      </c>
      <c r="F251" s="19" t="b">
        <f t="shared" si="45"/>
        <v>0</v>
      </c>
      <c r="G251" s="20">
        <f t="shared" si="46"/>
        <v>202</v>
      </c>
      <c r="H251" s="20" t="b">
        <f t="shared" si="47"/>
        <v>0</v>
      </c>
      <c r="I251" s="20" t="b">
        <f t="shared" si="48"/>
        <v>0</v>
      </c>
      <c r="J251" s="20" t="b">
        <f t="shared" si="49"/>
        <v>0</v>
      </c>
      <c r="K251" s="21" t="b">
        <f t="shared" si="50"/>
        <v>0</v>
      </c>
    </row>
    <row r="252" spans="1:11" x14ac:dyDescent="0.25">
      <c r="A252" s="11">
        <v>40771.291666666664</v>
      </c>
      <c r="B252">
        <v>0</v>
      </c>
      <c r="C252">
        <v>34</v>
      </c>
      <c r="D252">
        <v>0.3</v>
      </c>
      <c r="E252">
        <v>48</v>
      </c>
      <c r="F252" s="19">
        <f t="shared" si="45"/>
        <v>48</v>
      </c>
      <c r="G252" s="20" t="b">
        <f t="shared" si="46"/>
        <v>0</v>
      </c>
      <c r="H252" s="20" t="b">
        <f t="shared" si="47"/>
        <v>0</v>
      </c>
      <c r="I252" s="20" t="b">
        <f t="shared" si="48"/>
        <v>0</v>
      </c>
      <c r="J252" s="20" t="b">
        <f t="shared" si="49"/>
        <v>0</v>
      </c>
      <c r="K252" s="21" t="b">
        <f t="shared" si="50"/>
        <v>0</v>
      </c>
    </row>
    <row r="253" spans="1:11" x14ac:dyDescent="0.25">
      <c r="A253" s="11">
        <v>40771.333333333336</v>
      </c>
      <c r="B253">
        <v>0</v>
      </c>
      <c r="C253">
        <v>34</v>
      </c>
      <c r="D253">
        <v>0.8</v>
      </c>
      <c r="E253">
        <v>220</v>
      </c>
      <c r="F253" s="19" t="b">
        <f t="shared" si="45"/>
        <v>0</v>
      </c>
      <c r="G253" s="20">
        <f t="shared" si="46"/>
        <v>220</v>
      </c>
      <c r="H253" s="20" t="b">
        <f t="shared" si="47"/>
        <v>0</v>
      </c>
      <c r="I253" s="20" t="b">
        <f t="shared" si="48"/>
        <v>0</v>
      </c>
      <c r="J253" s="20" t="b">
        <f t="shared" si="49"/>
        <v>0</v>
      </c>
      <c r="K253" s="21" t="b">
        <f t="shared" si="50"/>
        <v>0</v>
      </c>
    </row>
    <row r="254" spans="1:11" x14ac:dyDescent="0.25">
      <c r="A254" s="11">
        <v>40771.375</v>
      </c>
      <c r="B254">
        <v>0</v>
      </c>
      <c r="C254">
        <v>34</v>
      </c>
      <c r="D254">
        <v>0.9</v>
      </c>
      <c r="E254">
        <v>165</v>
      </c>
      <c r="F254" s="19" t="b">
        <f t="shared" si="45"/>
        <v>0</v>
      </c>
      <c r="G254" s="20">
        <f t="shared" si="46"/>
        <v>165</v>
      </c>
      <c r="H254" s="20" t="b">
        <f t="shared" si="47"/>
        <v>0</v>
      </c>
      <c r="I254" s="20" t="b">
        <f t="shared" si="48"/>
        <v>0</v>
      </c>
      <c r="J254" s="20" t="b">
        <f t="shared" si="49"/>
        <v>0</v>
      </c>
      <c r="K254" s="21" t="b">
        <f t="shared" si="50"/>
        <v>0</v>
      </c>
    </row>
    <row r="255" spans="1:11" x14ac:dyDescent="0.25">
      <c r="A255" s="11">
        <v>40771.416666666664</v>
      </c>
      <c r="B255">
        <v>0</v>
      </c>
      <c r="C255">
        <v>34</v>
      </c>
      <c r="D255">
        <v>1</v>
      </c>
      <c r="E255">
        <v>147</v>
      </c>
      <c r="F255" s="19" t="b">
        <f t="shared" si="45"/>
        <v>0</v>
      </c>
      <c r="G255" s="20">
        <f t="shared" si="46"/>
        <v>147</v>
      </c>
      <c r="H255" s="20" t="b">
        <f t="shared" si="47"/>
        <v>0</v>
      </c>
      <c r="I255" s="20" t="b">
        <f t="shared" si="48"/>
        <v>0</v>
      </c>
      <c r="J255" s="20" t="b">
        <f t="shared" si="49"/>
        <v>0</v>
      </c>
      <c r="K255" s="21" t="b">
        <f t="shared" si="50"/>
        <v>0</v>
      </c>
    </row>
    <row r="256" spans="1:11" x14ac:dyDescent="0.25">
      <c r="A256" s="11">
        <v>40771.458333333336</v>
      </c>
      <c r="B256">
        <v>0</v>
      </c>
      <c r="C256">
        <v>34</v>
      </c>
      <c r="D256">
        <v>1.1000000000000001</v>
      </c>
      <c r="E256">
        <v>93</v>
      </c>
      <c r="F256" s="19" t="b">
        <f t="shared" si="45"/>
        <v>0</v>
      </c>
      <c r="G256" s="20">
        <f t="shared" si="46"/>
        <v>93</v>
      </c>
      <c r="H256" s="20" t="b">
        <f t="shared" si="47"/>
        <v>0</v>
      </c>
      <c r="I256" s="20" t="b">
        <f t="shared" si="48"/>
        <v>0</v>
      </c>
      <c r="J256" s="20" t="b">
        <f t="shared" si="49"/>
        <v>0</v>
      </c>
      <c r="K256" s="21" t="b">
        <f t="shared" si="50"/>
        <v>0</v>
      </c>
    </row>
    <row r="257" spans="1:11" x14ac:dyDescent="0.25">
      <c r="A257" s="11">
        <v>40771.5</v>
      </c>
      <c r="B257">
        <v>0</v>
      </c>
      <c r="C257">
        <v>34</v>
      </c>
      <c r="D257">
        <v>1.1000000000000001</v>
      </c>
      <c r="E257">
        <v>198</v>
      </c>
      <c r="F257" s="19" t="b">
        <f t="shared" si="45"/>
        <v>0</v>
      </c>
      <c r="G257" s="20">
        <f t="shared" si="46"/>
        <v>198</v>
      </c>
      <c r="H257" s="20" t="b">
        <f t="shared" si="47"/>
        <v>0</v>
      </c>
      <c r="I257" s="20" t="b">
        <f t="shared" si="48"/>
        <v>0</v>
      </c>
      <c r="J257" s="20" t="b">
        <f t="shared" si="49"/>
        <v>0</v>
      </c>
      <c r="K257" s="21" t="b">
        <f t="shared" si="50"/>
        <v>0</v>
      </c>
    </row>
    <row r="258" spans="1:11" x14ac:dyDescent="0.25">
      <c r="A258" s="11">
        <v>40771.541666666664</v>
      </c>
      <c r="B258">
        <v>0</v>
      </c>
      <c r="C258">
        <v>34</v>
      </c>
      <c r="D258">
        <v>1.6</v>
      </c>
      <c r="E258">
        <v>98</v>
      </c>
      <c r="F258" s="19" t="b">
        <f t="shared" si="45"/>
        <v>0</v>
      </c>
      <c r="G258" s="20" t="b">
        <f t="shared" si="46"/>
        <v>0</v>
      </c>
      <c r="H258" s="20">
        <f t="shared" si="47"/>
        <v>98</v>
      </c>
      <c r="I258" s="20" t="b">
        <f t="shared" si="48"/>
        <v>0</v>
      </c>
      <c r="J258" s="20" t="b">
        <f t="shared" si="49"/>
        <v>0</v>
      </c>
      <c r="K258" s="21" t="b">
        <f t="shared" si="50"/>
        <v>0</v>
      </c>
    </row>
    <row r="259" spans="1:11" x14ac:dyDescent="0.25">
      <c r="A259" s="11">
        <v>40771.583333333336</v>
      </c>
      <c r="B259">
        <v>0</v>
      </c>
      <c r="C259">
        <v>34</v>
      </c>
      <c r="D259">
        <v>1.4</v>
      </c>
      <c r="E259">
        <v>94</v>
      </c>
      <c r="F259" s="19" t="b">
        <f t="shared" si="45"/>
        <v>0</v>
      </c>
      <c r="G259" s="20">
        <f t="shared" si="46"/>
        <v>94</v>
      </c>
      <c r="H259" s="20" t="b">
        <f t="shared" si="47"/>
        <v>0</v>
      </c>
      <c r="I259" s="20" t="b">
        <f t="shared" si="48"/>
        <v>0</v>
      </c>
      <c r="J259" s="20" t="b">
        <f t="shared" si="49"/>
        <v>0</v>
      </c>
      <c r="K259" s="21" t="b">
        <f t="shared" si="50"/>
        <v>0</v>
      </c>
    </row>
    <row r="260" spans="1:11" x14ac:dyDescent="0.25">
      <c r="A260" s="11">
        <v>40771.625</v>
      </c>
      <c r="B260">
        <v>0</v>
      </c>
      <c r="C260">
        <v>34</v>
      </c>
      <c r="D260">
        <v>2.2999999999999998</v>
      </c>
      <c r="E260">
        <v>98</v>
      </c>
      <c r="F260" s="19" t="b">
        <f t="shared" si="45"/>
        <v>0</v>
      </c>
      <c r="G260" s="20" t="b">
        <f t="shared" si="46"/>
        <v>0</v>
      </c>
      <c r="H260" s="20">
        <f t="shared" si="47"/>
        <v>98</v>
      </c>
      <c r="I260" s="20" t="b">
        <f t="shared" si="48"/>
        <v>0</v>
      </c>
      <c r="J260" s="20" t="b">
        <f t="shared" si="49"/>
        <v>0</v>
      </c>
      <c r="K260" s="21" t="b">
        <f t="shared" si="50"/>
        <v>0</v>
      </c>
    </row>
    <row r="261" spans="1:11" x14ac:dyDescent="0.25">
      <c r="A261" s="11">
        <v>40771.666666666664</v>
      </c>
      <c r="B261">
        <v>0</v>
      </c>
      <c r="C261">
        <v>34</v>
      </c>
      <c r="D261">
        <v>3.2</v>
      </c>
      <c r="E261">
        <v>106</v>
      </c>
      <c r="F261" s="19" t="b">
        <f t="shared" si="45"/>
        <v>0</v>
      </c>
      <c r="G261" s="20" t="b">
        <f t="shared" si="46"/>
        <v>0</v>
      </c>
      <c r="H261" s="20" t="b">
        <f t="shared" si="47"/>
        <v>0</v>
      </c>
      <c r="I261" s="20">
        <f t="shared" si="48"/>
        <v>106</v>
      </c>
      <c r="J261" s="20" t="b">
        <f t="shared" si="49"/>
        <v>0</v>
      </c>
      <c r="K261" s="21" t="b">
        <f t="shared" si="50"/>
        <v>0</v>
      </c>
    </row>
    <row r="262" spans="1:11" x14ac:dyDescent="0.25">
      <c r="A262" s="11">
        <v>40771.708333333336</v>
      </c>
      <c r="B262">
        <v>0</v>
      </c>
      <c r="C262">
        <v>34</v>
      </c>
      <c r="D262">
        <v>3.7</v>
      </c>
      <c r="E262">
        <v>93</v>
      </c>
      <c r="F262" s="19" t="b">
        <f t="shared" si="45"/>
        <v>0</v>
      </c>
      <c r="G262" s="20" t="b">
        <f t="shared" si="46"/>
        <v>0</v>
      </c>
      <c r="H262" s="20" t="b">
        <f t="shared" si="47"/>
        <v>0</v>
      </c>
      <c r="I262" s="20" t="b">
        <f t="shared" si="48"/>
        <v>0</v>
      </c>
      <c r="J262" s="20">
        <f t="shared" si="49"/>
        <v>93</v>
      </c>
      <c r="K262" s="21" t="b">
        <f t="shared" si="50"/>
        <v>0</v>
      </c>
    </row>
    <row r="263" spans="1:11" x14ac:dyDescent="0.25">
      <c r="A263" s="11">
        <v>40771.75</v>
      </c>
      <c r="B263">
        <v>0</v>
      </c>
      <c r="C263">
        <v>34</v>
      </c>
      <c r="D263">
        <v>2.2000000000000002</v>
      </c>
      <c r="E263">
        <v>63</v>
      </c>
      <c r="F263" s="19" t="b">
        <f t="shared" si="45"/>
        <v>0</v>
      </c>
      <c r="G263" s="20" t="b">
        <f t="shared" si="46"/>
        <v>0</v>
      </c>
      <c r="H263" s="20">
        <f t="shared" si="47"/>
        <v>63</v>
      </c>
      <c r="I263" s="20" t="b">
        <f t="shared" si="48"/>
        <v>0</v>
      </c>
      <c r="J263" s="20" t="b">
        <f t="shared" si="49"/>
        <v>0</v>
      </c>
      <c r="K263" s="21" t="b">
        <f t="shared" si="50"/>
        <v>0</v>
      </c>
    </row>
    <row r="264" spans="1:11" x14ac:dyDescent="0.25">
      <c r="A264" s="11">
        <v>40771.791666666664</v>
      </c>
      <c r="B264">
        <v>0</v>
      </c>
      <c r="C264">
        <v>34</v>
      </c>
      <c r="D264">
        <v>0.9</v>
      </c>
      <c r="E264">
        <v>344</v>
      </c>
      <c r="F264" s="19" t="b">
        <f t="shared" si="45"/>
        <v>0</v>
      </c>
      <c r="G264" s="20">
        <f t="shared" si="46"/>
        <v>344</v>
      </c>
      <c r="H264" s="20" t="b">
        <f t="shared" si="47"/>
        <v>0</v>
      </c>
      <c r="I264" s="20" t="b">
        <f t="shared" si="48"/>
        <v>0</v>
      </c>
      <c r="J264" s="20" t="b">
        <f t="shared" si="49"/>
        <v>0</v>
      </c>
      <c r="K264" s="21" t="b">
        <f t="shared" si="50"/>
        <v>0</v>
      </c>
    </row>
    <row r="265" spans="1:11" x14ac:dyDescent="0.25">
      <c r="A265" s="11">
        <v>40771.833333333336</v>
      </c>
      <c r="B265">
        <v>0</v>
      </c>
      <c r="C265">
        <v>34</v>
      </c>
      <c r="D265">
        <v>1.1000000000000001</v>
      </c>
      <c r="E265">
        <v>182</v>
      </c>
      <c r="F265" s="19" t="b">
        <f t="shared" si="45"/>
        <v>0</v>
      </c>
      <c r="G265" s="20">
        <f t="shared" si="46"/>
        <v>182</v>
      </c>
      <c r="H265" s="20" t="b">
        <f t="shared" si="47"/>
        <v>0</v>
      </c>
      <c r="I265" s="20" t="b">
        <f t="shared" si="48"/>
        <v>0</v>
      </c>
      <c r="J265" s="20" t="b">
        <f t="shared" si="49"/>
        <v>0</v>
      </c>
      <c r="K265" s="21" t="b">
        <f t="shared" si="50"/>
        <v>0</v>
      </c>
    </row>
    <row r="266" spans="1:11" x14ac:dyDescent="0.25">
      <c r="A266" s="11">
        <v>40771.875</v>
      </c>
      <c r="B266">
        <v>0</v>
      </c>
      <c r="C266">
        <v>34</v>
      </c>
      <c r="D266">
        <v>1.4</v>
      </c>
      <c r="E266">
        <v>308</v>
      </c>
      <c r="F266" s="19" t="b">
        <f t="shared" si="45"/>
        <v>0</v>
      </c>
      <c r="G266" s="20">
        <f t="shared" si="46"/>
        <v>308</v>
      </c>
      <c r="H266" s="20" t="b">
        <f t="shared" si="47"/>
        <v>0</v>
      </c>
      <c r="I266" s="20" t="b">
        <f t="shared" si="48"/>
        <v>0</v>
      </c>
      <c r="J266" s="20" t="b">
        <f t="shared" si="49"/>
        <v>0</v>
      </c>
      <c r="K266" s="21" t="b">
        <f t="shared" si="50"/>
        <v>0</v>
      </c>
    </row>
    <row r="267" spans="1:11" x14ac:dyDescent="0.25">
      <c r="A267" s="11">
        <v>40771.916666666664</v>
      </c>
      <c r="B267">
        <v>0</v>
      </c>
      <c r="C267">
        <v>34</v>
      </c>
      <c r="D267">
        <v>1.2</v>
      </c>
      <c r="E267">
        <v>316</v>
      </c>
      <c r="F267" s="19" t="b">
        <f t="shared" si="45"/>
        <v>0</v>
      </c>
      <c r="G267" s="20">
        <f t="shared" si="46"/>
        <v>316</v>
      </c>
      <c r="H267" s="20" t="b">
        <f t="shared" si="47"/>
        <v>0</v>
      </c>
      <c r="I267" s="20" t="b">
        <f t="shared" si="48"/>
        <v>0</v>
      </c>
      <c r="J267" s="20" t="b">
        <f t="shared" si="49"/>
        <v>0</v>
      </c>
      <c r="K267" s="21" t="b">
        <f t="shared" si="50"/>
        <v>0</v>
      </c>
    </row>
    <row r="268" spans="1:11" x14ac:dyDescent="0.25">
      <c r="A268" s="11">
        <v>40771.958333333336</v>
      </c>
      <c r="B268">
        <v>0</v>
      </c>
      <c r="C268">
        <v>34</v>
      </c>
      <c r="D268">
        <v>0.8</v>
      </c>
      <c r="E268">
        <v>317</v>
      </c>
      <c r="F268" s="19" t="b">
        <f t="shared" si="45"/>
        <v>0</v>
      </c>
      <c r="G268" s="20">
        <f t="shared" si="46"/>
        <v>317</v>
      </c>
      <c r="H268" s="20" t="b">
        <f t="shared" si="47"/>
        <v>0</v>
      </c>
      <c r="I268" s="20" t="b">
        <f t="shared" si="48"/>
        <v>0</v>
      </c>
      <c r="J268" s="20" t="b">
        <f t="shared" si="49"/>
        <v>0</v>
      </c>
      <c r="K268" s="21" t="b">
        <f t="shared" si="50"/>
        <v>0</v>
      </c>
    </row>
    <row r="269" spans="1:11" x14ac:dyDescent="0.25">
      <c r="A269" s="11">
        <v>40772</v>
      </c>
      <c r="B269">
        <v>0</v>
      </c>
      <c r="C269">
        <v>34</v>
      </c>
      <c r="D269">
        <v>1</v>
      </c>
      <c r="E269">
        <v>311</v>
      </c>
      <c r="F269" s="19" t="b">
        <f t="shared" si="45"/>
        <v>0</v>
      </c>
      <c r="G269" s="20">
        <f t="shared" si="46"/>
        <v>311</v>
      </c>
      <c r="H269" s="20" t="b">
        <f t="shared" si="47"/>
        <v>0</v>
      </c>
      <c r="I269" s="20" t="b">
        <f t="shared" si="48"/>
        <v>0</v>
      </c>
      <c r="J269" s="20" t="b">
        <f t="shared" si="49"/>
        <v>0</v>
      </c>
      <c r="K269" s="21" t="b">
        <f t="shared" si="50"/>
        <v>0</v>
      </c>
    </row>
    <row r="270" spans="1:11" x14ac:dyDescent="0.25">
      <c r="A270" s="11">
        <v>40772.041666666664</v>
      </c>
      <c r="B270">
        <v>0</v>
      </c>
      <c r="C270">
        <v>34</v>
      </c>
      <c r="D270">
        <v>0.8</v>
      </c>
      <c r="E270">
        <v>351</v>
      </c>
      <c r="F270" s="19" t="b">
        <f t="shared" si="45"/>
        <v>0</v>
      </c>
      <c r="G270" s="20">
        <f t="shared" si="46"/>
        <v>351</v>
      </c>
      <c r="H270" s="20" t="b">
        <f t="shared" si="47"/>
        <v>0</v>
      </c>
      <c r="I270" s="20" t="b">
        <f t="shared" si="48"/>
        <v>0</v>
      </c>
      <c r="J270" s="20" t="b">
        <f t="shared" si="49"/>
        <v>0</v>
      </c>
      <c r="K270" s="21" t="b">
        <f t="shared" si="50"/>
        <v>0</v>
      </c>
    </row>
    <row r="271" spans="1:11" x14ac:dyDescent="0.25">
      <c r="A271" s="11">
        <v>40772.083333333336</v>
      </c>
      <c r="B271">
        <v>0</v>
      </c>
      <c r="C271">
        <v>34</v>
      </c>
      <c r="D271">
        <v>0.6</v>
      </c>
      <c r="E271">
        <v>331</v>
      </c>
      <c r="F271" s="19" t="b">
        <f t="shared" si="45"/>
        <v>0</v>
      </c>
      <c r="G271" s="20">
        <f t="shared" si="46"/>
        <v>331</v>
      </c>
      <c r="H271" s="20" t="b">
        <f t="shared" si="47"/>
        <v>0</v>
      </c>
      <c r="I271" s="20" t="b">
        <f t="shared" si="48"/>
        <v>0</v>
      </c>
      <c r="J271" s="20" t="b">
        <f t="shared" si="49"/>
        <v>0</v>
      </c>
      <c r="K271" s="21" t="b">
        <f t="shared" si="50"/>
        <v>0</v>
      </c>
    </row>
    <row r="272" spans="1:11" x14ac:dyDescent="0.25">
      <c r="A272" s="11">
        <v>40772.125</v>
      </c>
      <c r="B272">
        <v>0</v>
      </c>
      <c r="C272">
        <v>34</v>
      </c>
      <c r="D272">
        <v>0.2</v>
      </c>
      <c r="E272">
        <v>240</v>
      </c>
      <c r="F272" s="19">
        <f t="shared" si="45"/>
        <v>240</v>
      </c>
      <c r="G272" s="20" t="b">
        <f t="shared" si="46"/>
        <v>0</v>
      </c>
      <c r="H272" s="20" t="b">
        <f t="shared" si="47"/>
        <v>0</v>
      </c>
      <c r="I272" s="20" t="b">
        <f t="shared" si="48"/>
        <v>0</v>
      </c>
      <c r="J272" s="20" t="b">
        <f t="shared" si="49"/>
        <v>0</v>
      </c>
      <c r="K272" s="21" t="b">
        <f t="shared" si="50"/>
        <v>0</v>
      </c>
    </row>
    <row r="273" spans="1:11" x14ac:dyDescent="0.25">
      <c r="A273" s="11">
        <v>40772.166666666664</v>
      </c>
      <c r="B273">
        <v>0</v>
      </c>
      <c r="C273">
        <v>34</v>
      </c>
      <c r="D273">
        <v>0.6</v>
      </c>
      <c r="E273">
        <v>348</v>
      </c>
      <c r="F273" s="19" t="b">
        <f t="shared" si="45"/>
        <v>0</v>
      </c>
      <c r="G273" s="20">
        <f t="shared" si="46"/>
        <v>348</v>
      </c>
      <c r="H273" s="20" t="b">
        <f t="shared" si="47"/>
        <v>0</v>
      </c>
      <c r="I273" s="20" t="b">
        <f t="shared" si="48"/>
        <v>0</v>
      </c>
      <c r="J273" s="20" t="b">
        <f t="shared" si="49"/>
        <v>0</v>
      </c>
      <c r="K273" s="21" t="b">
        <f t="shared" si="50"/>
        <v>0</v>
      </c>
    </row>
    <row r="274" spans="1:11" x14ac:dyDescent="0.25">
      <c r="A274" s="11">
        <v>40772.208333333336</v>
      </c>
      <c r="B274">
        <v>0</v>
      </c>
      <c r="C274">
        <v>34</v>
      </c>
      <c r="D274">
        <v>0.2</v>
      </c>
      <c r="E274">
        <v>320</v>
      </c>
      <c r="F274" s="19">
        <f t="shared" si="45"/>
        <v>320</v>
      </c>
      <c r="G274" s="20" t="b">
        <f t="shared" si="46"/>
        <v>0</v>
      </c>
      <c r="H274" s="20" t="b">
        <f t="shared" si="47"/>
        <v>0</v>
      </c>
      <c r="I274" s="20" t="b">
        <f t="shared" si="48"/>
        <v>0</v>
      </c>
      <c r="J274" s="20" t="b">
        <f t="shared" si="49"/>
        <v>0</v>
      </c>
      <c r="K274" s="21" t="b">
        <f t="shared" si="50"/>
        <v>0</v>
      </c>
    </row>
    <row r="275" spans="1:11" x14ac:dyDescent="0.25">
      <c r="A275" s="11">
        <v>40772.25</v>
      </c>
      <c r="B275">
        <v>0</v>
      </c>
      <c r="C275">
        <v>34</v>
      </c>
      <c r="D275">
        <v>0.5</v>
      </c>
      <c r="E275">
        <v>161</v>
      </c>
      <c r="F275" s="19" t="b">
        <f t="shared" si="45"/>
        <v>0</v>
      </c>
      <c r="G275" s="20">
        <f t="shared" si="46"/>
        <v>161</v>
      </c>
      <c r="H275" s="20" t="b">
        <f t="shared" si="47"/>
        <v>0</v>
      </c>
      <c r="I275" s="20" t="b">
        <f t="shared" si="48"/>
        <v>0</v>
      </c>
      <c r="J275" s="20" t="b">
        <f t="shared" si="49"/>
        <v>0</v>
      </c>
      <c r="K275" s="21" t="b">
        <f t="shared" si="50"/>
        <v>0</v>
      </c>
    </row>
    <row r="276" spans="1:11" x14ac:dyDescent="0.25">
      <c r="A276" s="11">
        <v>40772.291666666664</v>
      </c>
      <c r="B276">
        <v>0</v>
      </c>
      <c r="C276">
        <v>34</v>
      </c>
      <c r="D276">
        <v>0.4</v>
      </c>
      <c r="E276">
        <v>265</v>
      </c>
      <c r="F276" s="19">
        <f t="shared" si="45"/>
        <v>265</v>
      </c>
      <c r="G276" s="20" t="b">
        <f t="shared" si="46"/>
        <v>0</v>
      </c>
      <c r="H276" s="20" t="b">
        <f t="shared" si="47"/>
        <v>0</v>
      </c>
      <c r="I276" s="20" t="b">
        <f t="shared" si="48"/>
        <v>0</v>
      </c>
      <c r="J276" s="20" t="b">
        <f t="shared" si="49"/>
        <v>0</v>
      </c>
      <c r="K276" s="21" t="b">
        <f t="shared" si="50"/>
        <v>0</v>
      </c>
    </row>
    <row r="277" spans="1:11" x14ac:dyDescent="0.25">
      <c r="A277" s="11">
        <v>40772.333333333336</v>
      </c>
      <c r="B277">
        <v>0</v>
      </c>
      <c r="C277">
        <v>34</v>
      </c>
      <c r="D277">
        <v>0.8</v>
      </c>
      <c r="E277">
        <v>137</v>
      </c>
      <c r="F277" s="19" t="b">
        <f t="shared" si="45"/>
        <v>0</v>
      </c>
      <c r="G277" s="20">
        <f t="shared" si="46"/>
        <v>137</v>
      </c>
      <c r="H277" s="20" t="b">
        <f t="shared" si="47"/>
        <v>0</v>
      </c>
      <c r="I277" s="20" t="b">
        <f t="shared" si="48"/>
        <v>0</v>
      </c>
      <c r="J277" s="20" t="b">
        <f t="shared" si="49"/>
        <v>0</v>
      </c>
      <c r="K277" s="21" t="b">
        <f t="shared" si="50"/>
        <v>0</v>
      </c>
    </row>
    <row r="278" spans="1:11" x14ac:dyDescent="0.25">
      <c r="A278" s="11">
        <v>40772.375</v>
      </c>
      <c r="B278">
        <v>0</v>
      </c>
      <c r="C278">
        <v>34</v>
      </c>
      <c r="D278">
        <v>1.1000000000000001</v>
      </c>
      <c r="E278">
        <v>122</v>
      </c>
      <c r="F278" s="19" t="b">
        <f t="shared" si="45"/>
        <v>0</v>
      </c>
      <c r="G278" s="20">
        <f t="shared" si="46"/>
        <v>122</v>
      </c>
      <c r="H278" s="20" t="b">
        <f t="shared" si="47"/>
        <v>0</v>
      </c>
      <c r="I278" s="20" t="b">
        <f t="shared" si="48"/>
        <v>0</v>
      </c>
      <c r="J278" s="20" t="b">
        <f t="shared" si="49"/>
        <v>0</v>
      </c>
      <c r="K278" s="21" t="b">
        <f t="shared" si="50"/>
        <v>0</v>
      </c>
    </row>
    <row r="279" spans="1:11" x14ac:dyDescent="0.25">
      <c r="A279" s="11">
        <v>40772.416666666664</v>
      </c>
      <c r="B279">
        <v>0</v>
      </c>
      <c r="C279">
        <v>34</v>
      </c>
      <c r="D279">
        <v>1.2</v>
      </c>
      <c r="E279">
        <v>120</v>
      </c>
      <c r="F279" s="19" t="b">
        <f t="shared" si="45"/>
        <v>0</v>
      </c>
      <c r="G279" s="20">
        <f t="shared" si="46"/>
        <v>120</v>
      </c>
      <c r="H279" s="20" t="b">
        <f t="shared" si="47"/>
        <v>0</v>
      </c>
      <c r="I279" s="20" t="b">
        <f t="shared" si="48"/>
        <v>0</v>
      </c>
      <c r="J279" s="20" t="b">
        <f t="shared" si="49"/>
        <v>0</v>
      </c>
      <c r="K279" s="21" t="b">
        <f t="shared" si="50"/>
        <v>0</v>
      </c>
    </row>
    <row r="280" spans="1:11" x14ac:dyDescent="0.25">
      <c r="A280" s="11">
        <v>40772.458333333336</v>
      </c>
      <c r="B280">
        <v>0</v>
      </c>
      <c r="C280">
        <v>34</v>
      </c>
      <c r="D280">
        <v>1.2</v>
      </c>
      <c r="E280">
        <v>110</v>
      </c>
      <c r="F280" s="19" t="b">
        <f t="shared" si="45"/>
        <v>0</v>
      </c>
      <c r="G280" s="20">
        <f t="shared" si="46"/>
        <v>110</v>
      </c>
      <c r="H280" s="20" t="b">
        <f t="shared" si="47"/>
        <v>0</v>
      </c>
      <c r="I280" s="20" t="b">
        <f t="shared" si="48"/>
        <v>0</v>
      </c>
      <c r="J280" s="20" t="b">
        <f t="shared" si="49"/>
        <v>0</v>
      </c>
      <c r="K280" s="21" t="b">
        <f t="shared" si="50"/>
        <v>0</v>
      </c>
    </row>
    <row r="281" spans="1:11" x14ac:dyDescent="0.25">
      <c r="A281" s="11">
        <v>40772.5</v>
      </c>
      <c r="B281">
        <v>0</v>
      </c>
      <c r="C281">
        <v>34</v>
      </c>
      <c r="D281">
        <v>1.4</v>
      </c>
      <c r="E281">
        <v>122</v>
      </c>
      <c r="F281" s="19" t="b">
        <f t="shared" si="45"/>
        <v>0</v>
      </c>
      <c r="G281" s="20">
        <f t="shared" si="46"/>
        <v>122</v>
      </c>
      <c r="H281" s="20" t="b">
        <f t="shared" si="47"/>
        <v>0</v>
      </c>
      <c r="I281" s="20" t="b">
        <f t="shared" si="48"/>
        <v>0</v>
      </c>
      <c r="J281" s="20" t="b">
        <f t="shared" si="49"/>
        <v>0</v>
      </c>
      <c r="K281" s="21" t="b">
        <f t="shared" si="50"/>
        <v>0</v>
      </c>
    </row>
    <row r="282" spans="1:11" x14ac:dyDescent="0.25">
      <c r="A282" s="11">
        <v>40772.541666666664</v>
      </c>
      <c r="B282">
        <v>0</v>
      </c>
      <c r="C282">
        <v>34</v>
      </c>
      <c r="D282">
        <v>1.1000000000000001</v>
      </c>
      <c r="E282">
        <v>333</v>
      </c>
      <c r="F282" s="19" t="b">
        <f t="shared" si="45"/>
        <v>0</v>
      </c>
      <c r="G282" s="20">
        <f t="shared" si="46"/>
        <v>333</v>
      </c>
      <c r="H282" s="20" t="b">
        <f t="shared" si="47"/>
        <v>0</v>
      </c>
      <c r="I282" s="20" t="b">
        <f t="shared" si="48"/>
        <v>0</v>
      </c>
      <c r="J282" s="20" t="b">
        <f t="shared" si="49"/>
        <v>0</v>
      </c>
      <c r="K282" s="21" t="b">
        <f t="shared" si="50"/>
        <v>0</v>
      </c>
    </row>
    <row r="283" spans="1:11" x14ac:dyDescent="0.25">
      <c r="A283" s="11">
        <v>40772.583333333336</v>
      </c>
      <c r="B283">
        <v>0</v>
      </c>
      <c r="C283">
        <v>34</v>
      </c>
      <c r="D283">
        <v>2.1</v>
      </c>
      <c r="E283">
        <v>87</v>
      </c>
      <c r="F283" s="19" t="b">
        <f t="shared" si="45"/>
        <v>0</v>
      </c>
      <c r="G283" s="20" t="b">
        <f t="shared" si="46"/>
        <v>0</v>
      </c>
      <c r="H283" s="20">
        <f t="shared" si="47"/>
        <v>87</v>
      </c>
      <c r="I283" s="20" t="b">
        <f t="shared" si="48"/>
        <v>0</v>
      </c>
      <c r="J283" s="20" t="b">
        <f t="shared" si="49"/>
        <v>0</v>
      </c>
      <c r="K283" s="21" t="b">
        <f t="shared" si="50"/>
        <v>0</v>
      </c>
    </row>
    <row r="284" spans="1:11" x14ac:dyDescent="0.25">
      <c r="A284" s="11">
        <v>40772.625</v>
      </c>
      <c r="B284">
        <v>0</v>
      </c>
      <c r="C284">
        <v>34</v>
      </c>
      <c r="D284">
        <v>2.7</v>
      </c>
      <c r="E284">
        <v>101</v>
      </c>
      <c r="F284" s="19" t="b">
        <f t="shared" si="45"/>
        <v>0</v>
      </c>
      <c r="G284" s="20" t="b">
        <f t="shared" si="46"/>
        <v>0</v>
      </c>
      <c r="H284" s="20" t="b">
        <f t="shared" si="47"/>
        <v>0</v>
      </c>
      <c r="I284" s="20">
        <f t="shared" si="48"/>
        <v>101</v>
      </c>
      <c r="J284" s="20" t="b">
        <f t="shared" si="49"/>
        <v>0</v>
      </c>
      <c r="K284" s="21" t="b">
        <f t="shared" si="50"/>
        <v>0</v>
      </c>
    </row>
    <row r="285" spans="1:11" x14ac:dyDescent="0.25">
      <c r="A285" s="11">
        <v>40772.666666666664</v>
      </c>
      <c r="B285">
        <v>0</v>
      </c>
      <c r="C285">
        <v>34</v>
      </c>
      <c r="D285">
        <v>2.6</v>
      </c>
      <c r="E285">
        <v>107</v>
      </c>
      <c r="F285" s="19" t="b">
        <f t="shared" si="45"/>
        <v>0</v>
      </c>
      <c r="G285" s="20" t="b">
        <f t="shared" si="46"/>
        <v>0</v>
      </c>
      <c r="H285" s="20" t="b">
        <f t="shared" si="47"/>
        <v>0</v>
      </c>
      <c r="I285" s="20">
        <f t="shared" si="48"/>
        <v>107</v>
      </c>
      <c r="J285" s="20" t="b">
        <f t="shared" si="49"/>
        <v>0</v>
      </c>
      <c r="K285" s="21" t="b">
        <f t="shared" si="50"/>
        <v>0</v>
      </c>
    </row>
    <row r="286" spans="1:11" x14ac:dyDescent="0.25">
      <c r="A286" s="11">
        <v>40772.708333333336</v>
      </c>
      <c r="B286">
        <v>0</v>
      </c>
      <c r="C286">
        <v>34</v>
      </c>
      <c r="D286">
        <v>2.4</v>
      </c>
      <c r="E286">
        <v>102</v>
      </c>
      <c r="F286" s="19" t="b">
        <f t="shared" si="45"/>
        <v>0</v>
      </c>
      <c r="G286" s="20" t="b">
        <f t="shared" si="46"/>
        <v>0</v>
      </c>
      <c r="H286" s="20">
        <f t="shared" si="47"/>
        <v>102</v>
      </c>
      <c r="I286" s="20" t="b">
        <f t="shared" si="48"/>
        <v>0</v>
      </c>
      <c r="J286" s="20" t="b">
        <f t="shared" si="49"/>
        <v>0</v>
      </c>
      <c r="K286" s="21" t="b">
        <f t="shared" si="50"/>
        <v>0</v>
      </c>
    </row>
    <row r="287" spans="1:11" x14ac:dyDescent="0.25">
      <c r="A287" s="11">
        <v>40772.75</v>
      </c>
      <c r="B287">
        <v>0</v>
      </c>
      <c r="C287">
        <v>34</v>
      </c>
      <c r="D287">
        <v>2.1</v>
      </c>
      <c r="E287">
        <v>99</v>
      </c>
      <c r="F287" s="19" t="b">
        <f t="shared" si="45"/>
        <v>0</v>
      </c>
      <c r="G287" s="20" t="b">
        <f t="shared" si="46"/>
        <v>0</v>
      </c>
      <c r="H287" s="20">
        <f t="shared" si="47"/>
        <v>99</v>
      </c>
      <c r="I287" s="20" t="b">
        <f t="shared" si="48"/>
        <v>0</v>
      </c>
      <c r="J287" s="20" t="b">
        <f t="shared" si="49"/>
        <v>0</v>
      </c>
      <c r="K287" s="21" t="b">
        <f t="shared" si="50"/>
        <v>0</v>
      </c>
    </row>
    <row r="288" spans="1:11" x14ac:dyDescent="0.25">
      <c r="A288" s="11">
        <v>40772.791666666664</v>
      </c>
      <c r="B288">
        <v>0</v>
      </c>
      <c r="C288">
        <v>34</v>
      </c>
      <c r="D288">
        <v>1.8</v>
      </c>
      <c r="E288">
        <v>41</v>
      </c>
      <c r="F288" s="19" t="b">
        <f t="shared" si="45"/>
        <v>0</v>
      </c>
      <c r="G288" s="20" t="b">
        <f t="shared" si="46"/>
        <v>0</v>
      </c>
      <c r="H288" s="20">
        <f t="shared" si="47"/>
        <v>41</v>
      </c>
      <c r="I288" s="20" t="b">
        <f t="shared" si="48"/>
        <v>0</v>
      </c>
      <c r="J288" s="20" t="b">
        <f t="shared" si="49"/>
        <v>0</v>
      </c>
      <c r="K288" s="21" t="b">
        <f t="shared" si="50"/>
        <v>0</v>
      </c>
    </row>
    <row r="289" spans="1:11" x14ac:dyDescent="0.25">
      <c r="A289" s="11">
        <v>40772.833333333336</v>
      </c>
      <c r="B289">
        <v>0</v>
      </c>
      <c r="C289">
        <v>34</v>
      </c>
      <c r="D289">
        <v>1.5</v>
      </c>
      <c r="E289">
        <v>285</v>
      </c>
      <c r="F289" s="19" t="b">
        <f t="shared" si="45"/>
        <v>0</v>
      </c>
      <c r="G289" s="20" t="b">
        <f t="shared" si="46"/>
        <v>0</v>
      </c>
      <c r="H289" s="20">
        <f t="shared" si="47"/>
        <v>285</v>
      </c>
      <c r="I289" s="20" t="b">
        <f t="shared" si="48"/>
        <v>0</v>
      </c>
      <c r="J289" s="20" t="b">
        <f t="shared" si="49"/>
        <v>0</v>
      </c>
      <c r="K289" s="21" t="b">
        <f t="shared" si="50"/>
        <v>0</v>
      </c>
    </row>
    <row r="290" spans="1:11" x14ac:dyDescent="0.25">
      <c r="A290" s="11">
        <v>40772.875</v>
      </c>
      <c r="B290">
        <v>0</v>
      </c>
      <c r="C290">
        <v>34</v>
      </c>
      <c r="D290">
        <v>1.5</v>
      </c>
      <c r="E290">
        <v>299</v>
      </c>
      <c r="F290" s="19" t="b">
        <f t="shared" si="45"/>
        <v>0</v>
      </c>
      <c r="G290" s="20" t="b">
        <f t="shared" si="46"/>
        <v>0</v>
      </c>
      <c r="H290" s="20">
        <f t="shared" si="47"/>
        <v>299</v>
      </c>
      <c r="I290" s="20" t="b">
        <f t="shared" si="48"/>
        <v>0</v>
      </c>
      <c r="J290" s="20" t="b">
        <f t="shared" si="49"/>
        <v>0</v>
      </c>
      <c r="K290" s="21" t="b">
        <f t="shared" si="50"/>
        <v>0</v>
      </c>
    </row>
    <row r="291" spans="1:11" x14ac:dyDescent="0.25">
      <c r="A291" s="11">
        <v>40772.916666666664</v>
      </c>
      <c r="B291">
        <v>0</v>
      </c>
      <c r="C291">
        <v>34</v>
      </c>
      <c r="D291">
        <v>1.2</v>
      </c>
      <c r="E291">
        <v>319</v>
      </c>
      <c r="F291" s="19" t="b">
        <f t="shared" si="45"/>
        <v>0</v>
      </c>
      <c r="G291" s="20">
        <f t="shared" si="46"/>
        <v>319</v>
      </c>
      <c r="H291" s="20" t="b">
        <f t="shared" si="47"/>
        <v>0</v>
      </c>
      <c r="I291" s="20" t="b">
        <f t="shared" si="48"/>
        <v>0</v>
      </c>
      <c r="J291" s="20" t="b">
        <f t="shared" si="49"/>
        <v>0</v>
      </c>
      <c r="K291" s="21" t="b">
        <f t="shared" si="50"/>
        <v>0</v>
      </c>
    </row>
    <row r="292" spans="1:11" x14ac:dyDescent="0.25">
      <c r="A292" s="11">
        <v>40772.958333333336</v>
      </c>
      <c r="B292">
        <v>0</v>
      </c>
      <c r="C292">
        <v>34</v>
      </c>
      <c r="D292">
        <v>1.1000000000000001</v>
      </c>
      <c r="E292">
        <v>320</v>
      </c>
      <c r="F292" s="19" t="b">
        <f t="shared" si="45"/>
        <v>0</v>
      </c>
      <c r="G292" s="20">
        <f t="shared" si="46"/>
        <v>320</v>
      </c>
      <c r="H292" s="20" t="b">
        <f t="shared" si="47"/>
        <v>0</v>
      </c>
      <c r="I292" s="20" t="b">
        <f t="shared" si="48"/>
        <v>0</v>
      </c>
      <c r="J292" s="20" t="b">
        <f t="shared" si="49"/>
        <v>0</v>
      </c>
      <c r="K292" s="21" t="b">
        <f t="shared" si="50"/>
        <v>0</v>
      </c>
    </row>
    <row r="293" spans="1:11" x14ac:dyDescent="0.25">
      <c r="A293" s="11">
        <v>40773</v>
      </c>
      <c r="B293">
        <v>0</v>
      </c>
      <c r="C293">
        <v>34</v>
      </c>
      <c r="D293">
        <v>0.7</v>
      </c>
      <c r="E293">
        <v>46</v>
      </c>
      <c r="F293" s="19" t="b">
        <f t="shared" si="45"/>
        <v>0</v>
      </c>
      <c r="G293" s="20">
        <f t="shared" si="46"/>
        <v>46</v>
      </c>
      <c r="H293" s="20" t="b">
        <f t="shared" si="47"/>
        <v>0</v>
      </c>
      <c r="I293" s="20" t="b">
        <f t="shared" si="48"/>
        <v>0</v>
      </c>
      <c r="J293" s="20" t="b">
        <f t="shared" si="49"/>
        <v>0</v>
      </c>
      <c r="K293" s="21" t="b">
        <f t="shared" si="50"/>
        <v>0</v>
      </c>
    </row>
    <row r="294" spans="1:11" x14ac:dyDescent="0.25">
      <c r="A294" s="11">
        <v>40773.041666666664</v>
      </c>
      <c r="B294">
        <v>0</v>
      </c>
      <c r="C294">
        <v>34</v>
      </c>
      <c r="D294">
        <v>0.8</v>
      </c>
      <c r="E294">
        <v>334</v>
      </c>
      <c r="F294" s="19" t="b">
        <f t="shared" si="45"/>
        <v>0</v>
      </c>
      <c r="G294" s="20">
        <f t="shared" si="46"/>
        <v>334</v>
      </c>
      <c r="H294" s="20" t="b">
        <f t="shared" si="47"/>
        <v>0</v>
      </c>
      <c r="I294" s="20" t="b">
        <f t="shared" si="48"/>
        <v>0</v>
      </c>
      <c r="J294" s="20" t="b">
        <f t="shared" si="49"/>
        <v>0</v>
      </c>
      <c r="K294" s="21" t="b">
        <f t="shared" si="50"/>
        <v>0</v>
      </c>
    </row>
    <row r="295" spans="1:11" x14ac:dyDescent="0.25">
      <c r="A295" s="11">
        <v>40773.083333333336</v>
      </c>
      <c r="B295">
        <v>0</v>
      </c>
      <c r="C295">
        <v>34</v>
      </c>
      <c r="D295">
        <v>0.8</v>
      </c>
      <c r="E295">
        <v>278</v>
      </c>
      <c r="F295" s="19" t="b">
        <f t="shared" si="45"/>
        <v>0</v>
      </c>
      <c r="G295" s="20">
        <f t="shared" si="46"/>
        <v>278</v>
      </c>
      <c r="H295" s="20" t="b">
        <f t="shared" si="47"/>
        <v>0</v>
      </c>
      <c r="I295" s="20" t="b">
        <f t="shared" si="48"/>
        <v>0</v>
      </c>
      <c r="J295" s="20" t="b">
        <f t="shared" si="49"/>
        <v>0</v>
      </c>
      <c r="K295" s="21" t="b">
        <f t="shared" si="50"/>
        <v>0</v>
      </c>
    </row>
    <row r="296" spans="1:11" x14ac:dyDescent="0.25">
      <c r="A296" s="11">
        <v>40773.125</v>
      </c>
      <c r="B296">
        <v>0</v>
      </c>
      <c r="C296">
        <v>34</v>
      </c>
      <c r="D296">
        <v>0.6</v>
      </c>
      <c r="E296">
        <v>252</v>
      </c>
      <c r="F296" s="19" t="b">
        <f t="shared" si="45"/>
        <v>0</v>
      </c>
      <c r="G296" s="20">
        <f t="shared" si="46"/>
        <v>252</v>
      </c>
      <c r="H296" s="20" t="b">
        <f t="shared" si="47"/>
        <v>0</v>
      </c>
      <c r="I296" s="20" t="b">
        <f t="shared" si="48"/>
        <v>0</v>
      </c>
      <c r="J296" s="20" t="b">
        <f t="shared" si="49"/>
        <v>0</v>
      </c>
      <c r="K296" s="21" t="b">
        <f t="shared" si="50"/>
        <v>0</v>
      </c>
    </row>
    <row r="297" spans="1:11" x14ac:dyDescent="0.25">
      <c r="A297" s="11">
        <v>40773.166666666664</v>
      </c>
      <c r="B297">
        <v>0</v>
      </c>
      <c r="C297">
        <v>34</v>
      </c>
      <c r="D297">
        <v>0.4</v>
      </c>
      <c r="E297">
        <v>171</v>
      </c>
      <c r="F297" s="19">
        <f t="shared" si="45"/>
        <v>171</v>
      </c>
      <c r="G297" s="20" t="b">
        <f t="shared" si="46"/>
        <v>0</v>
      </c>
      <c r="H297" s="20" t="b">
        <f t="shared" si="47"/>
        <v>0</v>
      </c>
      <c r="I297" s="20" t="b">
        <f t="shared" si="48"/>
        <v>0</v>
      </c>
      <c r="J297" s="20" t="b">
        <f t="shared" si="49"/>
        <v>0</v>
      </c>
      <c r="K297" s="21" t="b">
        <f t="shared" si="50"/>
        <v>0</v>
      </c>
    </row>
    <row r="298" spans="1:11" x14ac:dyDescent="0.25">
      <c r="A298" s="11">
        <v>40773.208333333336</v>
      </c>
      <c r="B298">
        <v>0</v>
      </c>
      <c r="C298">
        <v>34</v>
      </c>
      <c r="D298">
        <v>0.4</v>
      </c>
      <c r="E298">
        <v>127</v>
      </c>
      <c r="F298" s="19">
        <f t="shared" si="45"/>
        <v>127</v>
      </c>
      <c r="G298" s="20" t="b">
        <f t="shared" si="46"/>
        <v>0</v>
      </c>
      <c r="H298" s="20" t="b">
        <f t="shared" si="47"/>
        <v>0</v>
      </c>
      <c r="I298" s="20" t="b">
        <f t="shared" si="48"/>
        <v>0</v>
      </c>
      <c r="J298" s="20" t="b">
        <f t="shared" si="49"/>
        <v>0</v>
      </c>
      <c r="K298" s="21" t="b">
        <f t="shared" si="50"/>
        <v>0</v>
      </c>
    </row>
    <row r="299" spans="1:11" x14ac:dyDescent="0.25">
      <c r="A299" s="11">
        <v>40773.25</v>
      </c>
      <c r="B299">
        <v>0</v>
      </c>
      <c r="C299">
        <v>34</v>
      </c>
      <c r="D299">
        <v>0.3</v>
      </c>
      <c r="E299">
        <v>89</v>
      </c>
      <c r="F299" s="19">
        <f t="shared" si="45"/>
        <v>89</v>
      </c>
      <c r="G299" s="20" t="b">
        <f t="shared" si="46"/>
        <v>0</v>
      </c>
      <c r="H299" s="20" t="b">
        <f t="shared" si="47"/>
        <v>0</v>
      </c>
      <c r="I299" s="20" t="b">
        <f t="shared" si="48"/>
        <v>0</v>
      </c>
      <c r="J299" s="20" t="b">
        <f t="shared" si="49"/>
        <v>0</v>
      </c>
      <c r="K299" s="21" t="b">
        <f t="shared" si="50"/>
        <v>0</v>
      </c>
    </row>
    <row r="300" spans="1:11" x14ac:dyDescent="0.25">
      <c r="A300" s="11">
        <v>40773.291666666664</v>
      </c>
      <c r="B300">
        <v>0</v>
      </c>
      <c r="C300">
        <v>34</v>
      </c>
      <c r="D300">
        <v>0.3</v>
      </c>
      <c r="E300">
        <v>204</v>
      </c>
      <c r="F300" s="19">
        <f t="shared" si="45"/>
        <v>204</v>
      </c>
      <c r="G300" s="20" t="b">
        <f t="shared" si="46"/>
        <v>0</v>
      </c>
      <c r="H300" s="20" t="b">
        <f t="shared" si="47"/>
        <v>0</v>
      </c>
      <c r="I300" s="20" t="b">
        <f t="shared" si="48"/>
        <v>0</v>
      </c>
      <c r="J300" s="20" t="b">
        <f t="shared" si="49"/>
        <v>0</v>
      </c>
      <c r="K300" s="21" t="b">
        <f t="shared" si="50"/>
        <v>0</v>
      </c>
    </row>
    <row r="301" spans="1:11" x14ac:dyDescent="0.25">
      <c r="A301" s="11">
        <v>40773.333333333336</v>
      </c>
      <c r="B301">
        <v>0</v>
      </c>
      <c r="C301">
        <v>34</v>
      </c>
      <c r="D301">
        <v>0.4</v>
      </c>
      <c r="E301">
        <v>256</v>
      </c>
      <c r="F301" s="19">
        <f t="shared" si="45"/>
        <v>256</v>
      </c>
      <c r="G301" s="20" t="b">
        <f t="shared" si="46"/>
        <v>0</v>
      </c>
      <c r="H301" s="20" t="b">
        <f t="shared" si="47"/>
        <v>0</v>
      </c>
      <c r="I301" s="20" t="b">
        <f t="shared" si="48"/>
        <v>0</v>
      </c>
      <c r="J301" s="20" t="b">
        <f t="shared" si="49"/>
        <v>0</v>
      </c>
      <c r="K301" s="21" t="b">
        <f t="shared" si="50"/>
        <v>0</v>
      </c>
    </row>
    <row r="302" spans="1:11" x14ac:dyDescent="0.25">
      <c r="A302" s="11">
        <v>40773.375</v>
      </c>
      <c r="B302">
        <v>0</v>
      </c>
      <c r="C302">
        <v>34</v>
      </c>
      <c r="D302">
        <v>0.5</v>
      </c>
      <c r="E302">
        <v>315</v>
      </c>
      <c r="F302" s="19" t="b">
        <f t="shared" si="45"/>
        <v>0</v>
      </c>
      <c r="G302" s="20">
        <f t="shared" si="46"/>
        <v>315</v>
      </c>
      <c r="H302" s="20" t="b">
        <f t="shared" si="47"/>
        <v>0</v>
      </c>
      <c r="I302" s="20" t="b">
        <f t="shared" si="48"/>
        <v>0</v>
      </c>
      <c r="J302" s="20" t="b">
        <f t="shared" si="49"/>
        <v>0</v>
      </c>
      <c r="K302" s="21" t="b">
        <f t="shared" si="50"/>
        <v>0</v>
      </c>
    </row>
    <row r="303" spans="1:11" x14ac:dyDescent="0.25">
      <c r="A303" s="11">
        <v>40773.416666666664</v>
      </c>
      <c r="B303">
        <v>0</v>
      </c>
      <c r="C303">
        <v>34</v>
      </c>
      <c r="D303">
        <v>1</v>
      </c>
      <c r="E303">
        <v>121</v>
      </c>
      <c r="F303" s="19" t="b">
        <f t="shared" si="45"/>
        <v>0</v>
      </c>
      <c r="G303" s="20">
        <f t="shared" si="46"/>
        <v>121</v>
      </c>
      <c r="H303" s="20" t="b">
        <f t="shared" si="47"/>
        <v>0</v>
      </c>
      <c r="I303" s="20" t="b">
        <f t="shared" si="48"/>
        <v>0</v>
      </c>
      <c r="J303" s="20" t="b">
        <f t="shared" si="49"/>
        <v>0</v>
      </c>
      <c r="K303" s="21" t="b">
        <f t="shared" si="50"/>
        <v>0</v>
      </c>
    </row>
    <row r="304" spans="1:11" x14ac:dyDescent="0.25">
      <c r="A304" s="11">
        <v>40773.458333333336</v>
      </c>
      <c r="B304">
        <v>0</v>
      </c>
      <c r="C304">
        <v>34</v>
      </c>
      <c r="D304">
        <v>1.3</v>
      </c>
      <c r="E304">
        <v>118</v>
      </c>
      <c r="F304" s="19" t="b">
        <f t="shared" si="45"/>
        <v>0</v>
      </c>
      <c r="G304" s="20">
        <f t="shared" si="46"/>
        <v>118</v>
      </c>
      <c r="H304" s="20" t="b">
        <f t="shared" si="47"/>
        <v>0</v>
      </c>
      <c r="I304" s="20" t="b">
        <f t="shared" si="48"/>
        <v>0</v>
      </c>
      <c r="J304" s="20" t="b">
        <f t="shared" si="49"/>
        <v>0</v>
      </c>
      <c r="K304" s="21" t="b">
        <f t="shared" si="50"/>
        <v>0</v>
      </c>
    </row>
    <row r="305" spans="1:11" x14ac:dyDescent="0.25">
      <c r="A305" s="11">
        <v>40773.5</v>
      </c>
      <c r="B305">
        <v>0</v>
      </c>
      <c r="C305">
        <v>34</v>
      </c>
      <c r="D305">
        <v>1.6</v>
      </c>
      <c r="E305">
        <v>131</v>
      </c>
      <c r="F305" s="19" t="b">
        <f t="shared" si="45"/>
        <v>0</v>
      </c>
      <c r="G305" s="20" t="b">
        <f t="shared" si="46"/>
        <v>0</v>
      </c>
      <c r="H305" s="20">
        <f t="shared" si="47"/>
        <v>131</v>
      </c>
      <c r="I305" s="20" t="b">
        <f t="shared" si="48"/>
        <v>0</v>
      </c>
      <c r="J305" s="20" t="b">
        <f t="shared" si="49"/>
        <v>0</v>
      </c>
      <c r="K305" s="21" t="b">
        <f t="shared" si="50"/>
        <v>0</v>
      </c>
    </row>
    <row r="306" spans="1:11" x14ac:dyDescent="0.25">
      <c r="A306" s="11">
        <v>40773.541666666664</v>
      </c>
      <c r="B306">
        <v>0</v>
      </c>
      <c r="C306">
        <v>34</v>
      </c>
      <c r="D306">
        <v>1.3</v>
      </c>
      <c r="E306">
        <v>135</v>
      </c>
      <c r="F306" s="19" t="b">
        <f t="shared" si="45"/>
        <v>0</v>
      </c>
      <c r="G306" s="20">
        <f t="shared" si="46"/>
        <v>135</v>
      </c>
      <c r="H306" s="20" t="b">
        <f t="shared" si="47"/>
        <v>0</v>
      </c>
      <c r="I306" s="20" t="b">
        <f t="shared" si="48"/>
        <v>0</v>
      </c>
      <c r="J306" s="20" t="b">
        <f t="shared" si="49"/>
        <v>0</v>
      </c>
      <c r="K306" s="21" t="b">
        <f t="shared" si="50"/>
        <v>0</v>
      </c>
    </row>
    <row r="307" spans="1:11" x14ac:dyDescent="0.25">
      <c r="A307" s="11">
        <v>40773.583333333336</v>
      </c>
      <c r="B307">
        <v>0</v>
      </c>
      <c r="C307">
        <v>34</v>
      </c>
      <c r="D307">
        <v>1.7</v>
      </c>
      <c r="E307">
        <v>134</v>
      </c>
      <c r="F307" s="19" t="b">
        <f t="shared" si="45"/>
        <v>0</v>
      </c>
      <c r="G307" s="20" t="b">
        <f t="shared" si="46"/>
        <v>0</v>
      </c>
      <c r="H307" s="20">
        <f t="shared" si="47"/>
        <v>134</v>
      </c>
      <c r="I307" s="20" t="b">
        <f t="shared" si="48"/>
        <v>0</v>
      </c>
      <c r="J307" s="20" t="b">
        <f t="shared" si="49"/>
        <v>0</v>
      </c>
      <c r="K307" s="21" t="b">
        <f t="shared" si="50"/>
        <v>0</v>
      </c>
    </row>
    <row r="308" spans="1:11" x14ac:dyDescent="0.25">
      <c r="A308" s="11">
        <v>40773.625</v>
      </c>
      <c r="B308">
        <v>0</v>
      </c>
      <c r="C308">
        <v>34</v>
      </c>
      <c r="D308">
        <v>2</v>
      </c>
      <c r="E308">
        <v>89</v>
      </c>
      <c r="F308" s="19" t="b">
        <f t="shared" si="45"/>
        <v>0</v>
      </c>
      <c r="G308" s="20" t="b">
        <f t="shared" si="46"/>
        <v>0</v>
      </c>
      <c r="H308" s="20">
        <f t="shared" si="47"/>
        <v>89</v>
      </c>
      <c r="I308" s="20" t="b">
        <f t="shared" si="48"/>
        <v>0</v>
      </c>
      <c r="J308" s="20" t="b">
        <f t="shared" si="49"/>
        <v>0</v>
      </c>
      <c r="K308" s="21" t="b">
        <f t="shared" si="50"/>
        <v>0</v>
      </c>
    </row>
    <row r="309" spans="1:11" x14ac:dyDescent="0.25">
      <c r="A309" s="11">
        <v>40773.666666666664</v>
      </c>
      <c r="B309">
        <v>0</v>
      </c>
      <c r="C309">
        <v>34</v>
      </c>
      <c r="D309">
        <v>2.5</v>
      </c>
      <c r="E309">
        <v>95</v>
      </c>
      <c r="F309" s="19" t="b">
        <f t="shared" ref="F309:F372" si="51">IF(D309&lt;0.5,E309)</f>
        <v>0</v>
      </c>
      <c r="G309" s="20" t="b">
        <f t="shared" ref="G309:G372" si="52">IF(D309&lt;1.5,IF(D309&gt;=0.5,E309))</f>
        <v>0</v>
      </c>
      <c r="H309" s="20" t="b">
        <f t="shared" ref="H309:H372" si="53">IF(D309&lt;2.5,IF(D309&gt;=1.5,E309))</f>
        <v>0</v>
      </c>
      <c r="I309" s="20">
        <f t="shared" ref="I309:I372" si="54">IF(D309&lt;3.5,IF(D309&gt;=2.5,E309))</f>
        <v>95</v>
      </c>
      <c r="J309" s="20" t="b">
        <f t="shared" ref="J309:J372" si="55">IF(D309&lt;4.5,IF(D309&gt;=3.5,E309))</f>
        <v>0</v>
      </c>
      <c r="K309" s="21" t="b">
        <f t="shared" ref="K309:K372" si="56">IF(D309&gt;=4.5,E309)</f>
        <v>0</v>
      </c>
    </row>
    <row r="310" spans="1:11" x14ac:dyDescent="0.25">
      <c r="A310" s="11">
        <v>40773.708333333336</v>
      </c>
      <c r="B310">
        <v>0</v>
      </c>
      <c r="C310">
        <v>34</v>
      </c>
      <c r="D310">
        <v>2.2999999999999998</v>
      </c>
      <c r="E310">
        <v>99</v>
      </c>
      <c r="F310" s="19" t="b">
        <f t="shared" si="51"/>
        <v>0</v>
      </c>
      <c r="G310" s="20" t="b">
        <f t="shared" si="52"/>
        <v>0</v>
      </c>
      <c r="H310" s="20">
        <f t="shared" si="53"/>
        <v>99</v>
      </c>
      <c r="I310" s="20" t="b">
        <f t="shared" si="54"/>
        <v>0</v>
      </c>
      <c r="J310" s="20" t="b">
        <f t="shared" si="55"/>
        <v>0</v>
      </c>
      <c r="K310" s="21" t="b">
        <f t="shared" si="56"/>
        <v>0</v>
      </c>
    </row>
    <row r="311" spans="1:11" x14ac:dyDescent="0.25">
      <c r="A311" s="11">
        <v>40773.75</v>
      </c>
      <c r="B311">
        <v>0</v>
      </c>
      <c r="C311">
        <v>34</v>
      </c>
      <c r="D311">
        <v>1.5</v>
      </c>
      <c r="E311">
        <v>66</v>
      </c>
      <c r="F311" s="19" t="b">
        <f t="shared" si="51"/>
        <v>0</v>
      </c>
      <c r="G311" s="20" t="b">
        <f t="shared" si="52"/>
        <v>0</v>
      </c>
      <c r="H311" s="20">
        <f t="shared" si="53"/>
        <v>66</v>
      </c>
      <c r="I311" s="20" t="b">
        <f t="shared" si="54"/>
        <v>0</v>
      </c>
      <c r="J311" s="20" t="b">
        <f t="shared" si="55"/>
        <v>0</v>
      </c>
      <c r="K311" s="21" t="b">
        <f t="shared" si="56"/>
        <v>0</v>
      </c>
    </row>
    <row r="312" spans="1:11" x14ac:dyDescent="0.25">
      <c r="A312" s="11">
        <v>40773.791666666664</v>
      </c>
      <c r="B312">
        <v>0</v>
      </c>
      <c r="C312">
        <v>34</v>
      </c>
      <c r="D312">
        <v>1.3</v>
      </c>
      <c r="E312">
        <v>152</v>
      </c>
      <c r="F312" s="19" t="b">
        <f t="shared" si="51"/>
        <v>0</v>
      </c>
      <c r="G312" s="20">
        <f t="shared" si="52"/>
        <v>152</v>
      </c>
      <c r="H312" s="20" t="b">
        <f t="shared" si="53"/>
        <v>0</v>
      </c>
      <c r="I312" s="20" t="b">
        <f t="shared" si="54"/>
        <v>0</v>
      </c>
      <c r="J312" s="20" t="b">
        <f t="shared" si="55"/>
        <v>0</v>
      </c>
      <c r="K312" s="21" t="b">
        <f t="shared" si="56"/>
        <v>0</v>
      </c>
    </row>
    <row r="313" spans="1:11" x14ac:dyDescent="0.25">
      <c r="A313" s="11">
        <v>40773.833333333336</v>
      </c>
      <c r="B313">
        <v>0</v>
      </c>
      <c r="C313">
        <v>34</v>
      </c>
      <c r="D313">
        <v>0.6</v>
      </c>
      <c r="E313">
        <v>44</v>
      </c>
      <c r="F313" s="19" t="b">
        <f t="shared" si="51"/>
        <v>0</v>
      </c>
      <c r="G313" s="20">
        <f t="shared" si="52"/>
        <v>44</v>
      </c>
      <c r="H313" s="20" t="b">
        <f t="shared" si="53"/>
        <v>0</v>
      </c>
      <c r="I313" s="20" t="b">
        <f t="shared" si="54"/>
        <v>0</v>
      </c>
      <c r="J313" s="20" t="b">
        <f t="shared" si="55"/>
        <v>0</v>
      </c>
      <c r="K313" s="21" t="b">
        <f t="shared" si="56"/>
        <v>0</v>
      </c>
    </row>
    <row r="314" spans="1:11" x14ac:dyDescent="0.25">
      <c r="A314" s="11">
        <v>40773.875</v>
      </c>
      <c r="B314">
        <v>0</v>
      </c>
      <c r="C314">
        <v>34</v>
      </c>
      <c r="D314">
        <v>1.3</v>
      </c>
      <c r="E314">
        <v>338</v>
      </c>
      <c r="F314" s="19" t="b">
        <f t="shared" si="51"/>
        <v>0</v>
      </c>
      <c r="G314" s="20">
        <f t="shared" si="52"/>
        <v>338</v>
      </c>
      <c r="H314" s="20" t="b">
        <f t="shared" si="53"/>
        <v>0</v>
      </c>
      <c r="I314" s="20" t="b">
        <f t="shared" si="54"/>
        <v>0</v>
      </c>
      <c r="J314" s="20" t="b">
        <f t="shared" si="55"/>
        <v>0</v>
      </c>
      <c r="K314" s="21" t="b">
        <f t="shared" si="56"/>
        <v>0</v>
      </c>
    </row>
    <row r="315" spans="1:11" x14ac:dyDescent="0.25">
      <c r="A315" s="11">
        <v>40773.916666666664</v>
      </c>
      <c r="B315">
        <v>0</v>
      </c>
      <c r="C315">
        <v>34</v>
      </c>
      <c r="D315">
        <v>1</v>
      </c>
      <c r="E315">
        <v>3</v>
      </c>
      <c r="F315" s="19" t="b">
        <f t="shared" si="51"/>
        <v>0</v>
      </c>
      <c r="G315" s="20">
        <f t="shared" si="52"/>
        <v>3</v>
      </c>
      <c r="H315" s="20" t="b">
        <f t="shared" si="53"/>
        <v>0</v>
      </c>
      <c r="I315" s="20" t="b">
        <f t="shared" si="54"/>
        <v>0</v>
      </c>
      <c r="J315" s="20" t="b">
        <f t="shared" si="55"/>
        <v>0</v>
      </c>
      <c r="K315" s="21" t="b">
        <f t="shared" si="56"/>
        <v>0</v>
      </c>
    </row>
    <row r="316" spans="1:11" x14ac:dyDescent="0.25">
      <c r="A316" s="11">
        <v>40773.958333333336</v>
      </c>
      <c r="B316">
        <v>0</v>
      </c>
      <c r="C316">
        <v>34</v>
      </c>
      <c r="D316">
        <v>1.3</v>
      </c>
      <c r="E316">
        <v>316</v>
      </c>
      <c r="F316" s="19" t="b">
        <f t="shared" si="51"/>
        <v>0</v>
      </c>
      <c r="G316" s="20">
        <f t="shared" si="52"/>
        <v>316</v>
      </c>
      <c r="H316" s="20" t="b">
        <f t="shared" si="53"/>
        <v>0</v>
      </c>
      <c r="I316" s="20" t="b">
        <f t="shared" si="54"/>
        <v>0</v>
      </c>
      <c r="J316" s="20" t="b">
        <f t="shared" si="55"/>
        <v>0</v>
      </c>
      <c r="K316" s="21" t="b">
        <f t="shared" si="56"/>
        <v>0</v>
      </c>
    </row>
    <row r="317" spans="1:11" x14ac:dyDescent="0.25">
      <c r="A317" s="11">
        <v>40774</v>
      </c>
      <c r="B317">
        <v>0</v>
      </c>
      <c r="C317">
        <v>34</v>
      </c>
      <c r="D317">
        <v>0.9</v>
      </c>
      <c r="E317">
        <v>251</v>
      </c>
      <c r="F317" s="19" t="b">
        <f t="shared" si="51"/>
        <v>0</v>
      </c>
      <c r="G317" s="20">
        <f t="shared" si="52"/>
        <v>251</v>
      </c>
      <c r="H317" s="20" t="b">
        <f t="shared" si="53"/>
        <v>0</v>
      </c>
      <c r="I317" s="20" t="b">
        <f t="shared" si="54"/>
        <v>0</v>
      </c>
      <c r="J317" s="20" t="b">
        <f t="shared" si="55"/>
        <v>0</v>
      </c>
      <c r="K317" s="21" t="b">
        <f t="shared" si="56"/>
        <v>0</v>
      </c>
    </row>
    <row r="318" spans="1:11" x14ac:dyDescent="0.25">
      <c r="A318" s="11">
        <v>40774.041666666664</v>
      </c>
      <c r="B318">
        <v>0</v>
      </c>
      <c r="C318">
        <v>34</v>
      </c>
      <c r="D318">
        <v>0.9</v>
      </c>
      <c r="E318">
        <v>219</v>
      </c>
      <c r="F318" s="19" t="b">
        <f t="shared" si="51"/>
        <v>0</v>
      </c>
      <c r="G318" s="20">
        <f t="shared" si="52"/>
        <v>219</v>
      </c>
      <c r="H318" s="20" t="b">
        <f t="shared" si="53"/>
        <v>0</v>
      </c>
      <c r="I318" s="20" t="b">
        <f t="shared" si="54"/>
        <v>0</v>
      </c>
      <c r="J318" s="20" t="b">
        <f t="shared" si="55"/>
        <v>0</v>
      </c>
      <c r="K318" s="21" t="b">
        <f t="shared" si="56"/>
        <v>0</v>
      </c>
    </row>
    <row r="319" spans="1:11" x14ac:dyDescent="0.25">
      <c r="A319" s="11">
        <v>40774.083333333336</v>
      </c>
      <c r="B319">
        <v>0</v>
      </c>
      <c r="C319">
        <v>34</v>
      </c>
      <c r="D319">
        <v>0.7</v>
      </c>
      <c r="E319">
        <v>314</v>
      </c>
      <c r="F319" s="19" t="b">
        <f t="shared" si="51"/>
        <v>0</v>
      </c>
      <c r="G319" s="20">
        <f t="shared" si="52"/>
        <v>314</v>
      </c>
      <c r="H319" s="20" t="b">
        <f t="shared" si="53"/>
        <v>0</v>
      </c>
      <c r="I319" s="20" t="b">
        <f t="shared" si="54"/>
        <v>0</v>
      </c>
      <c r="J319" s="20" t="b">
        <f t="shared" si="55"/>
        <v>0</v>
      </c>
      <c r="K319" s="21" t="b">
        <f t="shared" si="56"/>
        <v>0</v>
      </c>
    </row>
    <row r="320" spans="1:11" x14ac:dyDescent="0.25">
      <c r="A320" s="11">
        <v>40774.125</v>
      </c>
      <c r="B320">
        <v>0</v>
      </c>
      <c r="C320">
        <v>34</v>
      </c>
      <c r="D320">
        <v>0.7</v>
      </c>
      <c r="E320">
        <v>292</v>
      </c>
      <c r="F320" s="19" t="b">
        <f t="shared" si="51"/>
        <v>0</v>
      </c>
      <c r="G320" s="20">
        <f t="shared" si="52"/>
        <v>292</v>
      </c>
      <c r="H320" s="20" t="b">
        <f t="shared" si="53"/>
        <v>0</v>
      </c>
      <c r="I320" s="20" t="b">
        <f t="shared" si="54"/>
        <v>0</v>
      </c>
      <c r="J320" s="20" t="b">
        <f t="shared" si="55"/>
        <v>0</v>
      </c>
      <c r="K320" s="21" t="b">
        <f t="shared" si="56"/>
        <v>0</v>
      </c>
    </row>
    <row r="321" spans="1:11" x14ac:dyDescent="0.25">
      <c r="A321" s="11">
        <v>40774.166666666664</v>
      </c>
      <c r="B321">
        <v>0</v>
      </c>
      <c r="C321">
        <v>34</v>
      </c>
      <c r="D321">
        <v>0.4</v>
      </c>
      <c r="E321">
        <v>92</v>
      </c>
      <c r="F321" s="19">
        <f t="shared" si="51"/>
        <v>92</v>
      </c>
      <c r="G321" s="20" t="b">
        <f t="shared" si="52"/>
        <v>0</v>
      </c>
      <c r="H321" s="20" t="b">
        <f t="shared" si="53"/>
        <v>0</v>
      </c>
      <c r="I321" s="20" t="b">
        <f t="shared" si="54"/>
        <v>0</v>
      </c>
      <c r="J321" s="20" t="b">
        <f t="shared" si="55"/>
        <v>0</v>
      </c>
      <c r="K321" s="21" t="b">
        <f t="shared" si="56"/>
        <v>0</v>
      </c>
    </row>
    <row r="322" spans="1:11" x14ac:dyDescent="0.25">
      <c r="A322" s="11">
        <v>40774.208333333336</v>
      </c>
      <c r="B322">
        <v>0</v>
      </c>
      <c r="C322">
        <v>34</v>
      </c>
      <c r="D322">
        <v>0.6</v>
      </c>
      <c r="E322">
        <v>11</v>
      </c>
      <c r="F322" s="19" t="b">
        <f t="shared" si="51"/>
        <v>0</v>
      </c>
      <c r="G322" s="20">
        <f t="shared" si="52"/>
        <v>11</v>
      </c>
      <c r="H322" s="20" t="b">
        <f t="shared" si="53"/>
        <v>0</v>
      </c>
      <c r="I322" s="20" t="b">
        <f t="shared" si="54"/>
        <v>0</v>
      </c>
      <c r="J322" s="20" t="b">
        <f t="shared" si="55"/>
        <v>0</v>
      </c>
      <c r="K322" s="21" t="b">
        <f t="shared" si="56"/>
        <v>0</v>
      </c>
    </row>
    <row r="323" spans="1:11" x14ac:dyDescent="0.25">
      <c r="A323" s="11">
        <v>40774.25</v>
      </c>
      <c r="B323">
        <v>0</v>
      </c>
      <c r="C323">
        <v>34</v>
      </c>
      <c r="D323">
        <v>0.5</v>
      </c>
      <c r="E323">
        <v>294</v>
      </c>
      <c r="F323" s="19" t="b">
        <f t="shared" si="51"/>
        <v>0</v>
      </c>
      <c r="G323" s="20">
        <f t="shared" si="52"/>
        <v>294</v>
      </c>
      <c r="H323" s="20" t="b">
        <f t="shared" si="53"/>
        <v>0</v>
      </c>
      <c r="I323" s="20" t="b">
        <f t="shared" si="54"/>
        <v>0</v>
      </c>
      <c r="J323" s="20" t="b">
        <f t="shared" si="55"/>
        <v>0</v>
      </c>
      <c r="K323" s="21" t="b">
        <f t="shared" si="56"/>
        <v>0</v>
      </c>
    </row>
    <row r="324" spans="1:11" x14ac:dyDescent="0.25">
      <c r="A324" s="11">
        <v>40774.291666666664</v>
      </c>
      <c r="B324">
        <v>0</v>
      </c>
      <c r="C324">
        <v>34</v>
      </c>
      <c r="D324">
        <v>0.4</v>
      </c>
      <c r="E324">
        <v>249</v>
      </c>
      <c r="F324" s="19">
        <f t="shared" si="51"/>
        <v>249</v>
      </c>
      <c r="G324" s="20" t="b">
        <f t="shared" si="52"/>
        <v>0</v>
      </c>
      <c r="H324" s="20" t="b">
        <f t="shared" si="53"/>
        <v>0</v>
      </c>
      <c r="I324" s="20" t="b">
        <f t="shared" si="54"/>
        <v>0</v>
      </c>
      <c r="J324" s="20" t="b">
        <f t="shared" si="55"/>
        <v>0</v>
      </c>
      <c r="K324" s="21" t="b">
        <f t="shared" si="56"/>
        <v>0</v>
      </c>
    </row>
    <row r="325" spans="1:11" x14ac:dyDescent="0.25">
      <c r="A325" s="11">
        <v>40774.333333333336</v>
      </c>
      <c r="B325">
        <v>0</v>
      </c>
      <c r="C325">
        <v>34</v>
      </c>
      <c r="D325">
        <v>0.4</v>
      </c>
      <c r="E325">
        <v>204</v>
      </c>
      <c r="F325" s="19">
        <f t="shared" si="51"/>
        <v>204</v>
      </c>
      <c r="G325" s="20" t="b">
        <f t="shared" si="52"/>
        <v>0</v>
      </c>
      <c r="H325" s="20" t="b">
        <f t="shared" si="53"/>
        <v>0</v>
      </c>
      <c r="I325" s="20" t="b">
        <f t="shared" si="54"/>
        <v>0</v>
      </c>
      <c r="J325" s="20" t="b">
        <f t="shared" si="55"/>
        <v>0</v>
      </c>
      <c r="K325" s="21" t="b">
        <f t="shared" si="56"/>
        <v>0</v>
      </c>
    </row>
    <row r="326" spans="1:11" x14ac:dyDescent="0.25">
      <c r="A326" s="11">
        <v>40774.375</v>
      </c>
      <c r="B326">
        <v>0</v>
      </c>
      <c r="C326">
        <v>34</v>
      </c>
      <c r="D326">
        <v>0.7</v>
      </c>
      <c r="E326">
        <v>9</v>
      </c>
      <c r="F326" s="19" t="b">
        <f t="shared" si="51"/>
        <v>0</v>
      </c>
      <c r="G326" s="20">
        <f t="shared" si="52"/>
        <v>9</v>
      </c>
      <c r="H326" s="20" t="b">
        <f t="shared" si="53"/>
        <v>0</v>
      </c>
      <c r="I326" s="20" t="b">
        <f t="shared" si="54"/>
        <v>0</v>
      </c>
      <c r="J326" s="20" t="b">
        <f t="shared" si="55"/>
        <v>0</v>
      </c>
      <c r="K326" s="21" t="b">
        <f t="shared" si="56"/>
        <v>0</v>
      </c>
    </row>
    <row r="327" spans="1:11" x14ac:dyDescent="0.25">
      <c r="A327" s="11">
        <v>40774.416666666664</v>
      </c>
      <c r="B327">
        <v>0</v>
      </c>
      <c r="C327">
        <v>34</v>
      </c>
      <c r="D327">
        <v>0.9</v>
      </c>
      <c r="E327">
        <v>21</v>
      </c>
      <c r="F327" s="19" t="b">
        <f t="shared" si="51"/>
        <v>0</v>
      </c>
      <c r="G327" s="20">
        <f t="shared" si="52"/>
        <v>21</v>
      </c>
      <c r="H327" s="20" t="b">
        <f t="shared" si="53"/>
        <v>0</v>
      </c>
      <c r="I327" s="20" t="b">
        <f t="shared" si="54"/>
        <v>0</v>
      </c>
      <c r="J327" s="20" t="b">
        <f t="shared" si="55"/>
        <v>0</v>
      </c>
      <c r="K327" s="21" t="b">
        <f t="shared" si="56"/>
        <v>0</v>
      </c>
    </row>
    <row r="328" spans="1:11" x14ac:dyDescent="0.25">
      <c r="A328" s="11">
        <v>40774.458333333336</v>
      </c>
      <c r="B328">
        <v>0</v>
      </c>
      <c r="C328">
        <v>34</v>
      </c>
      <c r="D328">
        <v>1.1000000000000001</v>
      </c>
      <c r="E328">
        <v>341</v>
      </c>
      <c r="F328" s="19" t="b">
        <f t="shared" si="51"/>
        <v>0</v>
      </c>
      <c r="G328" s="20">
        <f t="shared" si="52"/>
        <v>341</v>
      </c>
      <c r="H328" s="20" t="b">
        <f t="shared" si="53"/>
        <v>0</v>
      </c>
      <c r="I328" s="20" t="b">
        <f t="shared" si="54"/>
        <v>0</v>
      </c>
      <c r="J328" s="20" t="b">
        <f t="shared" si="55"/>
        <v>0</v>
      </c>
      <c r="K328" s="21" t="b">
        <f t="shared" si="56"/>
        <v>0</v>
      </c>
    </row>
    <row r="329" spans="1:11" x14ac:dyDescent="0.25">
      <c r="A329" s="11">
        <v>40774.5</v>
      </c>
      <c r="B329">
        <v>0</v>
      </c>
      <c r="C329">
        <v>34</v>
      </c>
      <c r="D329">
        <v>1.4</v>
      </c>
      <c r="E329">
        <v>208</v>
      </c>
      <c r="F329" s="19" t="b">
        <f t="shared" si="51"/>
        <v>0</v>
      </c>
      <c r="G329" s="20">
        <f t="shared" si="52"/>
        <v>208</v>
      </c>
      <c r="H329" s="20" t="b">
        <f t="shared" si="53"/>
        <v>0</v>
      </c>
      <c r="I329" s="20" t="b">
        <f t="shared" si="54"/>
        <v>0</v>
      </c>
      <c r="J329" s="20" t="b">
        <f t="shared" si="55"/>
        <v>0</v>
      </c>
      <c r="K329" s="21" t="b">
        <f t="shared" si="56"/>
        <v>0</v>
      </c>
    </row>
    <row r="330" spans="1:11" x14ac:dyDescent="0.25">
      <c r="A330" s="11">
        <v>40774.541666666664</v>
      </c>
      <c r="B330">
        <v>0</v>
      </c>
      <c r="C330">
        <v>34</v>
      </c>
      <c r="D330">
        <v>1.4</v>
      </c>
      <c r="E330">
        <v>350</v>
      </c>
      <c r="F330" s="19" t="b">
        <f t="shared" si="51"/>
        <v>0</v>
      </c>
      <c r="G330" s="20">
        <f t="shared" si="52"/>
        <v>350</v>
      </c>
      <c r="H330" s="20" t="b">
        <f t="shared" si="53"/>
        <v>0</v>
      </c>
      <c r="I330" s="20" t="b">
        <f t="shared" si="54"/>
        <v>0</v>
      </c>
      <c r="J330" s="20" t="b">
        <f t="shared" si="55"/>
        <v>0</v>
      </c>
      <c r="K330" s="21" t="b">
        <f t="shared" si="56"/>
        <v>0</v>
      </c>
    </row>
    <row r="331" spans="1:11" x14ac:dyDescent="0.25">
      <c r="A331" s="11">
        <v>40774.583333333336</v>
      </c>
      <c r="B331">
        <v>0</v>
      </c>
      <c r="C331">
        <v>34</v>
      </c>
      <c r="D331">
        <v>2.5</v>
      </c>
      <c r="E331">
        <v>104</v>
      </c>
      <c r="F331" s="19" t="b">
        <f t="shared" si="51"/>
        <v>0</v>
      </c>
      <c r="G331" s="20" t="b">
        <f t="shared" si="52"/>
        <v>0</v>
      </c>
      <c r="H331" s="20" t="b">
        <f t="shared" si="53"/>
        <v>0</v>
      </c>
      <c r="I331" s="20">
        <f t="shared" si="54"/>
        <v>104</v>
      </c>
      <c r="J331" s="20" t="b">
        <f t="shared" si="55"/>
        <v>0</v>
      </c>
      <c r="K331" s="21" t="b">
        <f t="shared" si="56"/>
        <v>0</v>
      </c>
    </row>
    <row r="332" spans="1:11" x14ac:dyDescent="0.25">
      <c r="A332" s="11">
        <v>40774.625</v>
      </c>
      <c r="B332">
        <v>0</v>
      </c>
      <c r="C332">
        <v>34</v>
      </c>
      <c r="D332">
        <v>2.2999999999999998</v>
      </c>
      <c r="E332">
        <v>114</v>
      </c>
      <c r="F332" s="19" t="b">
        <f t="shared" si="51"/>
        <v>0</v>
      </c>
      <c r="G332" s="20" t="b">
        <f t="shared" si="52"/>
        <v>0</v>
      </c>
      <c r="H332" s="20">
        <f t="shared" si="53"/>
        <v>114</v>
      </c>
      <c r="I332" s="20" t="b">
        <f t="shared" si="54"/>
        <v>0</v>
      </c>
      <c r="J332" s="20" t="b">
        <f t="shared" si="55"/>
        <v>0</v>
      </c>
      <c r="K332" s="21" t="b">
        <f t="shared" si="56"/>
        <v>0</v>
      </c>
    </row>
    <row r="333" spans="1:11" x14ac:dyDescent="0.25">
      <c r="A333" s="11">
        <v>40774.666666666664</v>
      </c>
      <c r="B333">
        <v>0</v>
      </c>
      <c r="C333">
        <v>34</v>
      </c>
      <c r="D333">
        <v>3</v>
      </c>
      <c r="E333">
        <v>114</v>
      </c>
      <c r="F333" s="19" t="b">
        <f t="shared" si="51"/>
        <v>0</v>
      </c>
      <c r="G333" s="20" t="b">
        <f t="shared" si="52"/>
        <v>0</v>
      </c>
      <c r="H333" s="20" t="b">
        <f t="shared" si="53"/>
        <v>0</v>
      </c>
      <c r="I333" s="20">
        <f t="shared" si="54"/>
        <v>114</v>
      </c>
      <c r="J333" s="20" t="b">
        <f t="shared" si="55"/>
        <v>0</v>
      </c>
      <c r="K333" s="21" t="b">
        <f t="shared" si="56"/>
        <v>0</v>
      </c>
    </row>
    <row r="334" spans="1:11" x14ac:dyDescent="0.25">
      <c r="A334" s="11">
        <v>40774.708333333336</v>
      </c>
      <c r="B334">
        <v>0</v>
      </c>
      <c r="C334">
        <v>34</v>
      </c>
      <c r="D334">
        <v>1.7</v>
      </c>
      <c r="E334">
        <v>67</v>
      </c>
      <c r="F334" s="19" t="b">
        <f t="shared" si="51"/>
        <v>0</v>
      </c>
      <c r="G334" s="20" t="b">
        <f t="shared" si="52"/>
        <v>0</v>
      </c>
      <c r="H334" s="20">
        <f t="shared" si="53"/>
        <v>67</v>
      </c>
      <c r="I334" s="20" t="b">
        <f t="shared" si="54"/>
        <v>0</v>
      </c>
      <c r="J334" s="20" t="b">
        <f t="shared" si="55"/>
        <v>0</v>
      </c>
      <c r="K334" s="21" t="b">
        <f t="shared" si="56"/>
        <v>0</v>
      </c>
    </row>
    <row r="335" spans="1:11" x14ac:dyDescent="0.25">
      <c r="A335" s="11">
        <v>40774.75</v>
      </c>
      <c r="B335">
        <v>0</v>
      </c>
      <c r="C335">
        <v>34</v>
      </c>
      <c r="D335">
        <v>0.8</v>
      </c>
      <c r="E335">
        <v>233</v>
      </c>
      <c r="F335" s="19" t="b">
        <f t="shared" si="51"/>
        <v>0</v>
      </c>
      <c r="G335" s="20">
        <f t="shared" si="52"/>
        <v>233</v>
      </c>
      <c r="H335" s="20" t="b">
        <f t="shared" si="53"/>
        <v>0</v>
      </c>
      <c r="I335" s="20" t="b">
        <f t="shared" si="54"/>
        <v>0</v>
      </c>
      <c r="J335" s="20" t="b">
        <f t="shared" si="55"/>
        <v>0</v>
      </c>
      <c r="K335" s="21" t="b">
        <f t="shared" si="56"/>
        <v>0</v>
      </c>
    </row>
    <row r="336" spans="1:11" x14ac:dyDescent="0.25">
      <c r="A336" s="11">
        <v>40774.791666666664</v>
      </c>
      <c r="B336">
        <v>0</v>
      </c>
      <c r="C336">
        <v>34</v>
      </c>
      <c r="D336">
        <v>1.1000000000000001</v>
      </c>
      <c r="E336">
        <v>327</v>
      </c>
      <c r="F336" s="19" t="b">
        <f t="shared" si="51"/>
        <v>0</v>
      </c>
      <c r="G336" s="20">
        <f t="shared" si="52"/>
        <v>327</v>
      </c>
      <c r="H336" s="20" t="b">
        <f t="shared" si="53"/>
        <v>0</v>
      </c>
      <c r="I336" s="20" t="b">
        <f t="shared" si="54"/>
        <v>0</v>
      </c>
      <c r="J336" s="20" t="b">
        <f t="shared" si="55"/>
        <v>0</v>
      </c>
      <c r="K336" s="21" t="b">
        <f t="shared" si="56"/>
        <v>0</v>
      </c>
    </row>
    <row r="337" spans="1:11" x14ac:dyDescent="0.25">
      <c r="A337" s="11">
        <v>40774.833333333336</v>
      </c>
      <c r="B337">
        <v>0</v>
      </c>
      <c r="C337">
        <v>34</v>
      </c>
      <c r="D337">
        <v>1.3</v>
      </c>
      <c r="E337">
        <v>13</v>
      </c>
      <c r="F337" s="19" t="b">
        <f t="shared" si="51"/>
        <v>0</v>
      </c>
      <c r="G337" s="20">
        <f t="shared" si="52"/>
        <v>13</v>
      </c>
      <c r="H337" s="20" t="b">
        <f t="shared" si="53"/>
        <v>0</v>
      </c>
      <c r="I337" s="20" t="b">
        <f t="shared" si="54"/>
        <v>0</v>
      </c>
      <c r="J337" s="20" t="b">
        <f t="shared" si="55"/>
        <v>0</v>
      </c>
      <c r="K337" s="21" t="b">
        <f t="shared" si="56"/>
        <v>0</v>
      </c>
    </row>
    <row r="338" spans="1:11" x14ac:dyDescent="0.25">
      <c r="A338" s="11">
        <v>40774.875</v>
      </c>
      <c r="B338">
        <v>0</v>
      </c>
      <c r="C338">
        <v>34</v>
      </c>
      <c r="D338">
        <v>0.9</v>
      </c>
      <c r="E338">
        <v>284</v>
      </c>
      <c r="F338" s="19" t="b">
        <f t="shared" si="51"/>
        <v>0</v>
      </c>
      <c r="G338" s="20">
        <f t="shared" si="52"/>
        <v>284</v>
      </c>
      <c r="H338" s="20" t="b">
        <f t="shared" si="53"/>
        <v>0</v>
      </c>
      <c r="I338" s="20" t="b">
        <f t="shared" si="54"/>
        <v>0</v>
      </c>
      <c r="J338" s="20" t="b">
        <f t="shared" si="55"/>
        <v>0</v>
      </c>
      <c r="K338" s="21" t="b">
        <f t="shared" si="56"/>
        <v>0</v>
      </c>
    </row>
    <row r="339" spans="1:11" x14ac:dyDescent="0.25">
      <c r="A339" s="11">
        <v>40774.916666666664</v>
      </c>
      <c r="B339">
        <v>0</v>
      </c>
      <c r="C339">
        <v>34</v>
      </c>
      <c r="D339">
        <v>1</v>
      </c>
      <c r="E339">
        <v>324</v>
      </c>
      <c r="F339" s="19" t="b">
        <f t="shared" si="51"/>
        <v>0</v>
      </c>
      <c r="G339" s="20">
        <f t="shared" si="52"/>
        <v>324</v>
      </c>
      <c r="H339" s="20" t="b">
        <f t="shared" si="53"/>
        <v>0</v>
      </c>
      <c r="I339" s="20" t="b">
        <f t="shared" si="54"/>
        <v>0</v>
      </c>
      <c r="J339" s="20" t="b">
        <f t="shared" si="55"/>
        <v>0</v>
      </c>
      <c r="K339" s="21" t="b">
        <f t="shared" si="56"/>
        <v>0</v>
      </c>
    </row>
    <row r="340" spans="1:11" x14ac:dyDescent="0.25">
      <c r="A340" s="11">
        <v>40774.958333333336</v>
      </c>
      <c r="B340">
        <v>0</v>
      </c>
      <c r="C340">
        <v>34</v>
      </c>
      <c r="D340">
        <v>1.1000000000000001</v>
      </c>
      <c r="E340">
        <v>279</v>
      </c>
      <c r="F340" s="19" t="b">
        <f t="shared" si="51"/>
        <v>0</v>
      </c>
      <c r="G340" s="20">
        <f t="shared" si="52"/>
        <v>279</v>
      </c>
      <c r="H340" s="20" t="b">
        <f t="shared" si="53"/>
        <v>0</v>
      </c>
      <c r="I340" s="20" t="b">
        <f t="shared" si="54"/>
        <v>0</v>
      </c>
      <c r="J340" s="20" t="b">
        <f t="shared" si="55"/>
        <v>0</v>
      </c>
      <c r="K340" s="21" t="b">
        <f t="shared" si="56"/>
        <v>0</v>
      </c>
    </row>
    <row r="341" spans="1:11" x14ac:dyDescent="0.25">
      <c r="A341" s="11">
        <v>40775</v>
      </c>
      <c r="B341">
        <v>0</v>
      </c>
      <c r="C341">
        <v>34</v>
      </c>
      <c r="D341">
        <v>0.8</v>
      </c>
      <c r="E341">
        <v>129</v>
      </c>
      <c r="F341" s="19" t="b">
        <f t="shared" si="51"/>
        <v>0</v>
      </c>
      <c r="G341" s="20">
        <f t="shared" si="52"/>
        <v>129</v>
      </c>
      <c r="H341" s="20" t="b">
        <f t="shared" si="53"/>
        <v>0</v>
      </c>
      <c r="I341" s="20" t="b">
        <f t="shared" si="54"/>
        <v>0</v>
      </c>
      <c r="J341" s="20" t="b">
        <f t="shared" si="55"/>
        <v>0</v>
      </c>
      <c r="K341" s="21" t="b">
        <f t="shared" si="56"/>
        <v>0</v>
      </c>
    </row>
    <row r="342" spans="1:11" x14ac:dyDescent="0.25">
      <c r="A342" s="11">
        <v>40775.041666666664</v>
      </c>
      <c r="B342">
        <v>0</v>
      </c>
      <c r="C342">
        <v>34</v>
      </c>
      <c r="D342">
        <v>0.5</v>
      </c>
      <c r="E342">
        <v>330</v>
      </c>
      <c r="F342" s="19" t="b">
        <f t="shared" si="51"/>
        <v>0</v>
      </c>
      <c r="G342" s="20">
        <f t="shared" si="52"/>
        <v>330</v>
      </c>
      <c r="H342" s="20" t="b">
        <f t="shared" si="53"/>
        <v>0</v>
      </c>
      <c r="I342" s="20" t="b">
        <f t="shared" si="54"/>
        <v>0</v>
      </c>
      <c r="J342" s="20" t="b">
        <f t="shared" si="55"/>
        <v>0</v>
      </c>
      <c r="K342" s="21" t="b">
        <f t="shared" si="56"/>
        <v>0</v>
      </c>
    </row>
    <row r="343" spans="1:11" x14ac:dyDescent="0.25">
      <c r="A343" s="11">
        <v>40775.083333333336</v>
      </c>
      <c r="B343">
        <v>0</v>
      </c>
      <c r="C343">
        <v>34</v>
      </c>
      <c r="D343">
        <v>0.4</v>
      </c>
      <c r="E343">
        <v>354</v>
      </c>
      <c r="F343" s="19">
        <f t="shared" si="51"/>
        <v>354</v>
      </c>
      <c r="G343" s="20" t="b">
        <f t="shared" si="52"/>
        <v>0</v>
      </c>
      <c r="H343" s="20" t="b">
        <f t="shared" si="53"/>
        <v>0</v>
      </c>
      <c r="I343" s="20" t="b">
        <f t="shared" si="54"/>
        <v>0</v>
      </c>
      <c r="J343" s="20" t="b">
        <f t="shared" si="55"/>
        <v>0</v>
      </c>
      <c r="K343" s="21" t="b">
        <f t="shared" si="56"/>
        <v>0</v>
      </c>
    </row>
    <row r="344" spans="1:11" x14ac:dyDescent="0.25">
      <c r="A344" s="11">
        <v>40775.125</v>
      </c>
      <c r="B344">
        <v>0</v>
      </c>
      <c r="C344">
        <v>34</v>
      </c>
      <c r="D344">
        <v>0.7</v>
      </c>
      <c r="E344">
        <v>177</v>
      </c>
      <c r="F344" s="19" t="b">
        <f t="shared" si="51"/>
        <v>0</v>
      </c>
      <c r="G344" s="20">
        <f t="shared" si="52"/>
        <v>177</v>
      </c>
      <c r="H344" s="20" t="b">
        <f t="shared" si="53"/>
        <v>0</v>
      </c>
      <c r="I344" s="20" t="b">
        <f t="shared" si="54"/>
        <v>0</v>
      </c>
      <c r="J344" s="20" t="b">
        <f t="shared" si="55"/>
        <v>0</v>
      </c>
      <c r="K344" s="21" t="b">
        <f t="shared" si="56"/>
        <v>0</v>
      </c>
    </row>
    <row r="345" spans="1:11" x14ac:dyDescent="0.25">
      <c r="A345" s="11">
        <v>40775.166666666664</v>
      </c>
      <c r="B345">
        <v>0</v>
      </c>
      <c r="C345">
        <v>34</v>
      </c>
      <c r="D345">
        <v>0.6</v>
      </c>
      <c r="E345">
        <v>315</v>
      </c>
      <c r="F345" s="19" t="b">
        <f t="shared" si="51"/>
        <v>0</v>
      </c>
      <c r="G345" s="20">
        <f t="shared" si="52"/>
        <v>315</v>
      </c>
      <c r="H345" s="20" t="b">
        <f t="shared" si="53"/>
        <v>0</v>
      </c>
      <c r="I345" s="20" t="b">
        <f t="shared" si="54"/>
        <v>0</v>
      </c>
      <c r="J345" s="20" t="b">
        <f t="shared" si="55"/>
        <v>0</v>
      </c>
      <c r="K345" s="21" t="b">
        <f t="shared" si="56"/>
        <v>0</v>
      </c>
    </row>
    <row r="346" spans="1:11" x14ac:dyDescent="0.25">
      <c r="A346" s="11">
        <v>40775.208333333336</v>
      </c>
      <c r="B346">
        <v>0</v>
      </c>
      <c r="C346">
        <v>34</v>
      </c>
      <c r="D346">
        <v>0.6</v>
      </c>
      <c r="E346">
        <v>324</v>
      </c>
      <c r="F346" s="19" t="b">
        <f t="shared" si="51"/>
        <v>0</v>
      </c>
      <c r="G346" s="20">
        <f t="shared" si="52"/>
        <v>324</v>
      </c>
      <c r="H346" s="20" t="b">
        <f t="shared" si="53"/>
        <v>0</v>
      </c>
      <c r="I346" s="20" t="b">
        <f t="shared" si="54"/>
        <v>0</v>
      </c>
      <c r="J346" s="20" t="b">
        <f t="shared" si="55"/>
        <v>0</v>
      </c>
      <c r="K346" s="21" t="b">
        <f t="shared" si="56"/>
        <v>0</v>
      </c>
    </row>
    <row r="347" spans="1:11" x14ac:dyDescent="0.25">
      <c r="A347" s="11">
        <v>40775.25</v>
      </c>
      <c r="B347">
        <v>0</v>
      </c>
      <c r="C347">
        <v>34</v>
      </c>
      <c r="D347">
        <v>0.6</v>
      </c>
      <c r="E347">
        <v>303</v>
      </c>
      <c r="F347" s="19" t="b">
        <f t="shared" si="51"/>
        <v>0</v>
      </c>
      <c r="G347" s="20">
        <f t="shared" si="52"/>
        <v>303</v>
      </c>
      <c r="H347" s="20" t="b">
        <f t="shared" si="53"/>
        <v>0</v>
      </c>
      <c r="I347" s="20" t="b">
        <f t="shared" si="54"/>
        <v>0</v>
      </c>
      <c r="J347" s="20" t="b">
        <f t="shared" si="55"/>
        <v>0</v>
      </c>
      <c r="K347" s="21" t="b">
        <f t="shared" si="56"/>
        <v>0</v>
      </c>
    </row>
    <row r="348" spans="1:11" x14ac:dyDescent="0.25">
      <c r="A348" s="11">
        <v>40775.291666666664</v>
      </c>
      <c r="B348">
        <v>0</v>
      </c>
      <c r="C348">
        <v>34</v>
      </c>
      <c r="D348">
        <v>0.5</v>
      </c>
      <c r="E348">
        <v>106</v>
      </c>
      <c r="F348" s="19" t="b">
        <f t="shared" si="51"/>
        <v>0</v>
      </c>
      <c r="G348" s="20">
        <f t="shared" si="52"/>
        <v>106</v>
      </c>
      <c r="H348" s="20" t="b">
        <f t="shared" si="53"/>
        <v>0</v>
      </c>
      <c r="I348" s="20" t="b">
        <f t="shared" si="54"/>
        <v>0</v>
      </c>
      <c r="J348" s="20" t="b">
        <f t="shared" si="55"/>
        <v>0</v>
      </c>
      <c r="K348" s="21" t="b">
        <f t="shared" si="56"/>
        <v>0</v>
      </c>
    </row>
    <row r="349" spans="1:11" x14ac:dyDescent="0.25">
      <c r="A349" s="11">
        <v>40775.333333333336</v>
      </c>
      <c r="B349">
        <v>0</v>
      </c>
      <c r="C349">
        <v>34</v>
      </c>
      <c r="D349">
        <v>0.5</v>
      </c>
      <c r="E349">
        <v>143</v>
      </c>
      <c r="F349" s="19" t="b">
        <f t="shared" si="51"/>
        <v>0</v>
      </c>
      <c r="G349" s="20">
        <f t="shared" si="52"/>
        <v>143</v>
      </c>
      <c r="H349" s="20" t="b">
        <f t="shared" si="53"/>
        <v>0</v>
      </c>
      <c r="I349" s="20" t="b">
        <f t="shared" si="54"/>
        <v>0</v>
      </c>
      <c r="J349" s="20" t="b">
        <f t="shared" si="55"/>
        <v>0</v>
      </c>
      <c r="K349" s="21" t="b">
        <f t="shared" si="56"/>
        <v>0</v>
      </c>
    </row>
    <row r="350" spans="1:11" x14ac:dyDescent="0.25">
      <c r="A350" s="11">
        <v>40775.375</v>
      </c>
      <c r="B350">
        <v>0</v>
      </c>
      <c r="C350">
        <v>34</v>
      </c>
      <c r="D350">
        <v>1.9</v>
      </c>
      <c r="E350">
        <v>220</v>
      </c>
      <c r="F350" s="19" t="b">
        <f t="shared" si="51"/>
        <v>0</v>
      </c>
      <c r="G350" s="20" t="b">
        <f t="shared" si="52"/>
        <v>0</v>
      </c>
      <c r="H350" s="20">
        <f t="shared" si="53"/>
        <v>220</v>
      </c>
      <c r="I350" s="20" t="b">
        <f t="shared" si="54"/>
        <v>0</v>
      </c>
      <c r="J350" s="20" t="b">
        <f t="shared" si="55"/>
        <v>0</v>
      </c>
      <c r="K350" s="21" t="b">
        <f t="shared" si="56"/>
        <v>0</v>
      </c>
    </row>
    <row r="351" spans="1:11" x14ac:dyDescent="0.25">
      <c r="A351" s="11">
        <v>40775.416666666664</v>
      </c>
      <c r="B351">
        <v>0</v>
      </c>
      <c r="C351">
        <v>34</v>
      </c>
      <c r="D351">
        <v>1</v>
      </c>
      <c r="E351">
        <v>174</v>
      </c>
      <c r="F351" s="19" t="b">
        <f t="shared" si="51"/>
        <v>0</v>
      </c>
      <c r="G351" s="20">
        <f t="shared" si="52"/>
        <v>174</v>
      </c>
      <c r="H351" s="20" t="b">
        <f t="shared" si="53"/>
        <v>0</v>
      </c>
      <c r="I351" s="20" t="b">
        <f t="shared" si="54"/>
        <v>0</v>
      </c>
      <c r="J351" s="20" t="b">
        <f t="shared" si="55"/>
        <v>0</v>
      </c>
      <c r="K351" s="21" t="b">
        <f t="shared" si="56"/>
        <v>0</v>
      </c>
    </row>
    <row r="352" spans="1:11" x14ac:dyDescent="0.25">
      <c r="A352" s="11">
        <v>40775.458333333336</v>
      </c>
      <c r="B352">
        <v>0</v>
      </c>
      <c r="C352">
        <v>34</v>
      </c>
      <c r="D352">
        <v>1.3</v>
      </c>
      <c r="E352">
        <v>207</v>
      </c>
      <c r="F352" s="19" t="b">
        <f t="shared" si="51"/>
        <v>0</v>
      </c>
      <c r="G352" s="20">
        <f t="shared" si="52"/>
        <v>207</v>
      </c>
      <c r="H352" s="20" t="b">
        <f t="shared" si="53"/>
        <v>0</v>
      </c>
      <c r="I352" s="20" t="b">
        <f t="shared" si="54"/>
        <v>0</v>
      </c>
      <c r="J352" s="20" t="b">
        <f t="shared" si="55"/>
        <v>0</v>
      </c>
      <c r="K352" s="21" t="b">
        <f t="shared" si="56"/>
        <v>0</v>
      </c>
    </row>
    <row r="353" spans="1:11" x14ac:dyDescent="0.25">
      <c r="A353" s="11">
        <v>40775.5</v>
      </c>
      <c r="B353">
        <v>0</v>
      </c>
      <c r="C353">
        <v>34</v>
      </c>
      <c r="D353">
        <v>1.1000000000000001</v>
      </c>
      <c r="E353">
        <v>154</v>
      </c>
      <c r="F353" s="19" t="b">
        <f t="shared" si="51"/>
        <v>0</v>
      </c>
      <c r="G353" s="20">
        <f t="shared" si="52"/>
        <v>154</v>
      </c>
      <c r="H353" s="20" t="b">
        <f t="shared" si="53"/>
        <v>0</v>
      </c>
      <c r="I353" s="20" t="b">
        <f t="shared" si="54"/>
        <v>0</v>
      </c>
      <c r="J353" s="20" t="b">
        <f t="shared" si="55"/>
        <v>0</v>
      </c>
      <c r="K353" s="21" t="b">
        <f t="shared" si="56"/>
        <v>0</v>
      </c>
    </row>
    <row r="354" spans="1:11" x14ac:dyDescent="0.25">
      <c r="A354" s="11">
        <v>40775.541666666664</v>
      </c>
      <c r="B354">
        <v>0</v>
      </c>
      <c r="C354">
        <v>34</v>
      </c>
      <c r="D354">
        <v>1.4</v>
      </c>
      <c r="E354">
        <v>161</v>
      </c>
      <c r="F354" s="19" t="b">
        <f t="shared" si="51"/>
        <v>0</v>
      </c>
      <c r="G354" s="20">
        <f t="shared" si="52"/>
        <v>161</v>
      </c>
      <c r="H354" s="20" t="b">
        <f t="shared" si="53"/>
        <v>0</v>
      </c>
      <c r="I354" s="20" t="b">
        <f t="shared" si="54"/>
        <v>0</v>
      </c>
      <c r="J354" s="20" t="b">
        <f t="shared" si="55"/>
        <v>0</v>
      </c>
      <c r="K354" s="21" t="b">
        <f t="shared" si="56"/>
        <v>0</v>
      </c>
    </row>
    <row r="355" spans="1:11" x14ac:dyDescent="0.25">
      <c r="A355" s="11">
        <v>40775.583333333336</v>
      </c>
      <c r="B355">
        <v>0</v>
      </c>
      <c r="C355">
        <v>34</v>
      </c>
      <c r="D355">
        <v>1.9</v>
      </c>
      <c r="E355">
        <v>137</v>
      </c>
      <c r="F355" s="19" t="b">
        <f t="shared" si="51"/>
        <v>0</v>
      </c>
      <c r="G355" s="20" t="b">
        <f t="shared" si="52"/>
        <v>0</v>
      </c>
      <c r="H355" s="20">
        <f t="shared" si="53"/>
        <v>137</v>
      </c>
      <c r="I355" s="20" t="b">
        <f t="shared" si="54"/>
        <v>0</v>
      </c>
      <c r="J355" s="20" t="b">
        <f t="shared" si="55"/>
        <v>0</v>
      </c>
      <c r="K355" s="21" t="b">
        <f t="shared" si="56"/>
        <v>0</v>
      </c>
    </row>
    <row r="356" spans="1:11" x14ac:dyDescent="0.25">
      <c r="A356" s="11">
        <v>40775.625</v>
      </c>
      <c r="B356">
        <v>0</v>
      </c>
      <c r="C356">
        <v>34</v>
      </c>
      <c r="D356">
        <v>2.8</v>
      </c>
      <c r="E356">
        <v>103</v>
      </c>
      <c r="F356" s="19" t="b">
        <f t="shared" si="51"/>
        <v>0</v>
      </c>
      <c r="G356" s="20" t="b">
        <f t="shared" si="52"/>
        <v>0</v>
      </c>
      <c r="H356" s="20" t="b">
        <f t="shared" si="53"/>
        <v>0</v>
      </c>
      <c r="I356" s="20">
        <f t="shared" si="54"/>
        <v>103</v>
      </c>
      <c r="J356" s="20" t="b">
        <f t="shared" si="55"/>
        <v>0</v>
      </c>
      <c r="K356" s="21" t="b">
        <f t="shared" si="56"/>
        <v>0</v>
      </c>
    </row>
    <row r="357" spans="1:11" x14ac:dyDescent="0.25">
      <c r="A357" s="11">
        <v>40775.666666666664</v>
      </c>
      <c r="B357">
        <v>0</v>
      </c>
      <c r="C357">
        <v>34</v>
      </c>
      <c r="D357">
        <v>3.3</v>
      </c>
      <c r="E357">
        <v>89</v>
      </c>
      <c r="F357" s="19" t="b">
        <f t="shared" si="51"/>
        <v>0</v>
      </c>
      <c r="G357" s="20" t="b">
        <f t="shared" si="52"/>
        <v>0</v>
      </c>
      <c r="H357" s="20" t="b">
        <f t="shared" si="53"/>
        <v>0</v>
      </c>
      <c r="I357" s="20">
        <f t="shared" si="54"/>
        <v>89</v>
      </c>
      <c r="J357" s="20" t="b">
        <f t="shared" si="55"/>
        <v>0</v>
      </c>
      <c r="K357" s="21" t="b">
        <f t="shared" si="56"/>
        <v>0</v>
      </c>
    </row>
    <row r="358" spans="1:11" x14ac:dyDescent="0.25">
      <c r="A358" s="11">
        <v>40775.708333333336</v>
      </c>
      <c r="B358">
        <v>0</v>
      </c>
      <c r="C358">
        <v>34</v>
      </c>
      <c r="D358">
        <v>2.5</v>
      </c>
      <c r="E358">
        <v>66</v>
      </c>
      <c r="F358" s="19" t="b">
        <f t="shared" si="51"/>
        <v>0</v>
      </c>
      <c r="G358" s="20" t="b">
        <f t="shared" si="52"/>
        <v>0</v>
      </c>
      <c r="H358" s="20" t="b">
        <f t="shared" si="53"/>
        <v>0</v>
      </c>
      <c r="I358" s="20">
        <f t="shared" si="54"/>
        <v>66</v>
      </c>
      <c r="J358" s="20" t="b">
        <f t="shared" si="55"/>
        <v>0</v>
      </c>
      <c r="K358" s="21" t="b">
        <f t="shared" si="56"/>
        <v>0</v>
      </c>
    </row>
    <row r="359" spans="1:11" x14ac:dyDescent="0.25">
      <c r="A359" s="11">
        <v>40775.75</v>
      </c>
      <c r="B359">
        <v>0</v>
      </c>
      <c r="C359">
        <v>34</v>
      </c>
      <c r="D359">
        <v>1.6</v>
      </c>
      <c r="E359">
        <v>325</v>
      </c>
      <c r="F359" s="19" t="b">
        <f t="shared" si="51"/>
        <v>0</v>
      </c>
      <c r="G359" s="20" t="b">
        <f t="shared" si="52"/>
        <v>0</v>
      </c>
      <c r="H359" s="20">
        <f t="shared" si="53"/>
        <v>325</v>
      </c>
      <c r="I359" s="20" t="b">
        <f t="shared" si="54"/>
        <v>0</v>
      </c>
      <c r="J359" s="20" t="b">
        <f t="shared" si="55"/>
        <v>0</v>
      </c>
      <c r="K359" s="21" t="b">
        <f t="shared" si="56"/>
        <v>0</v>
      </c>
    </row>
    <row r="360" spans="1:11" x14ac:dyDescent="0.25">
      <c r="A360" s="11">
        <v>40775.791666666664</v>
      </c>
      <c r="B360">
        <v>0</v>
      </c>
      <c r="C360">
        <v>34</v>
      </c>
      <c r="D360">
        <v>1.1000000000000001</v>
      </c>
      <c r="E360">
        <v>313</v>
      </c>
      <c r="F360" s="19" t="b">
        <f t="shared" si="51"/>
        <v>0</v>
      </c>
      <c r="G360" s="20">
        <f t="shared" si="52"/>
        <v>313</v>
      </c>
      <c r="H360" s="20" t="b">
        <f t="shared" si="53"/>
        <v>0</v>
      </c>
      <c r="I360" s="20" t="b">
        <f t="shared" si="54"/>
        <v>0</v>
      </c>
      <c r="J360" s="20" t="b">
        <f t="shared" si="55"/>
        <v>0</v>
      </c>
      <c r="K360" s="21" t="b">
        <f t="shared" si="56"/>
        <v>0</v>
      </c>
    </row>
    <row r="361" spans="1:11" x14ac:dyDescent="0.25">
      <c r="A361" s="11">
        <v>40775.833333333336</v>
      </c>
      <c r="B361">
        <v>0</v>
      </c>
      <c r="C361">
        <v>34</v>
      </c>
      <c r="D361">
        <v>1.4</v>
      </c>
      <c r="E361">
        <v>279</v>
      </c>
      <c r="F361" s="19" t="b">
        <f t="shared" si="51"/>
        <v>0</v>
      </c>
      <c r="G361" s="20">
        <f t="shared" si="52"/>
        <v>279</v>
      </c>
      <c r="H361" s="20" t="b">
        <f t="shared" si="53"/>
        <v>0</v>
      </c>
      <c r="I361" s="20" t="b">
        <f t="shared" si="54"/>
        <v>0</v>
      </c>
      <c r="J361" s="20" t="b">
        <f t="shared" si="55"/>
        <v>0</v>
      </c>
      <c r="K361" s="21" t="b">
        <f t="shared" si="56"/>
        <v>0</v>
      </c>
    </row>
    <row r="362" spans="1:11" x14ac:dyDescent="0.25">
      <c r="A362" s="11">
        <v>40775.875</v>
      </c>
      <c r="B362">
        <v>0</v>
      </c>
      <c r="C362">
        <v>34</v>
      </c>
      <c r="D362">
        <v>0.8</v>
      </c>
      <c r="E362">
        <v>304</v>
      </c>
      <c r="F362" s="19" t="b">
        <f t="shared" si="51"/>
        <v>0</v>
      </c>
      <c r="G362" s="20">
        <f t="shared" si="52"/>
        <v>304</v>
      </c>
      <c r="H362" s="20" t="b">
        <f t="shared" si="53"/>
        <v>0</v>
      </c>
      <c r="I362" s="20" t="b">
        <f t="shared" si="54"/>
        <v>0</v>
      </c>
      <c r="J362" s="20" t="b">
        <f t="shared" si="55"/>
        <v>0</v>
      </c>
      <c r="K362" s="21" t="b">
        <f t="shared" si="56"/>
        <v>0</v>
      </c>
    </row>
    <row r="363" spans="1:11" x14ac:dyDescent="0.25">
      <c r="A363" s="11">
        <v>40775.916666666664</v>
      </c>
      <c r="B363">
        <v>0</v>
      </c>
      <c r="C363">
        <v>34</v>
      </c>
      <c r="D363">
        <v>1</v>
      </c>
      <c r="E363">
        <v>306</v>
      </c>
      <c r="F363" s="19" t="b">
        <f t="shared" si="51"/>
        <v>0</v>
      </c>
      <c r="G363" s="20">
        <f t="shared" si="52"/>
        <v>306</v>
      </c>
      <c r="H363" s="20" t="b">
        <f t="shared" si="53"/>
        <v>0</v>
      </c>
      <c r="I363" s="20" t="b">
        <f t="shared" si="54"/>
        <v>0</v>
      </c>
      <c r="J363" s="20" t="b">
        <f t="shared" si="55"/>
        <v>0</v>
      </c>
      <c r="K363" s="21" t="b">
        <f t="shared" si="56"/>
        <v>0</v>
      </c>
    </row>
    <row r="364" spans="1:11" x14ac:dyDescent="0.25">
      <c r="A364" s="11">
        <v>40775.958333333336</v>
      </c>
      <c r="B364">
        <v>0</v>
      </c>
      <c r="C364">
        <v>34</v>
      </c>
      <c r="D364">
        <v>0.6</v>
      </c>
      <c r="E364">
        <v>292</v>
      </c>
      <c r="F364" s="19" t="b">
        <f t="shared" si="51"/>
        <v>0</v>
      </c>
      <c r="G364" s="20">
        <f t="shared" si="52"/>
        <v>292</v>
      </c>
      <c r="H364" s="20" t="b">
        <f t="shared" si="53"/>
        <v>0</v>
      </c>
      <c r="I364" s="20" t="b">
        <f t="shared" si="54"/>
        <v>0</v>
      </c>
      <c r="J364" s="20" t="b">
        <f t="shared" si="55"/>
        <v>0</v>
      </c>
      <c r="K364" s="21" t="b">
        <f t="shared" si="56"/>
        <v>0</v>
      </c>
    </row>
    <row r="365" spans="1:11" x14ac:dyDescent="0.25">
      <c r="A365" s="11">
        <v>40776</v>
      </c>
      <c r="B365">
        <v>0</v>
      </c>
      <c r="C365">
        <v>34</v>
      </c>
      <c r="D365">
        <v>1</v>
      </c>
      <c r="E365">
        <v>201</v>
      </c>
      <c r="F365" s="19" t="b">
        <f t="shared" si="51"/>
        <v>0</v>
      </c>
      <c r="G365" s="20">
        <f t="shared" si="52"/>
        <v>201</v>
      </c>
      <c r="H365" s="20" t="b">
        <f t="shared" si="53"/>
        <v>0</v>
      </c>
      <c r="I365" s="20" t="b">
        <f t="shared" si="54"/>
        <v>0</v>
      </c>
      <c r="J365" s="20" t="b">
        <f t="shared" si="55"/>
        <v>0</v>
      </c>
      <c r="K365" s="21" t="b">
        <f t="shared" si="56"/>
        <v>0</v>
      </c>
    </row>
    <row r="366" spans="1:11" x14ac:dyDescent="0.25">
      <c r="A366" s="11">
        <v>40776.041666666664</v>
      </c>
      <c r="B366">
        <v>0</v>
      </c>
      <c r="C366">
        <v>34</v>
      </c>
      <c r="D366">
        <v>0.6</v>
      </c>
      <c r="E366">
        <v>252</v>
      </c>
      <c r="F366" s="19" t="b">
        <f t="shared" si="51"/>
        <v>0</v>
      </c>
      <c r="G366" s="20">
        <f t="shared" si="52"/>
        <v>252</v>
      </c>
      <c r="H366" s="20" t="b">
        <f t="shared" si="53"/>
        <v>0</v>
      </c>
      <c r="I366" s="20" t="b">
        <f t="shared" si="54"/>
        <v>0</v>
      </c>
      <c r="J366" s="20" t="b">
        <f t="shared" si="55"/>
        <v>0</v>
      </c>
      <c r="K366" s="21" t="b">
        <f t="shared" si="56"/>
        <v>0</v>
      </c>
    </row>
    <row r="367" spans="1:11" x14ac:dyDescent="0.25">
      <c r="A367" s="11">
        <v>40776.083333333336</v>
      </c>
      <c r="B367">
        <v>0</v>
      </c>
      <c r="C367">
        <v>34</v>
      </c>
      <c r="D367">
        <v>0.6</v>
      </c>
      <c r="E367">
        <v>338</v>
      </c>
      <c r="F367" s="19" t="b">
        <f t="shared" si="51"/>
        <v>0</v>
      </c>
      <c r="G367" s="20">
        <f t="shared" si="52"/>
        <v>338</v>
      </c>
      <c r="H367" s="20" t="b">
        <f t="shared" si="53"/>
        <v>0</v>
      </c>
      <c r="I367" s="20" t="b">
        <f t="shared" si="54"/>
        <v>0</v>
      </c>
      <c r="J367" s="20" t="b">
        <f t="shared" si="55"/>
        <v>0</v>
      </c>
      <c r="K367" s="21" t="b">
        <f t="shared" si="56"/>
        <v>0</v>
      </c>
    </row>
    <row r="368" spans="1:11" x14ac:dyDescent="0.25">
      <c r="A368" s="11">
        <v>40776.125</v>
      </c>
      <c r="B368">
        <v>0</v>
      </c>
      <c r="C368">
        <v>34</v>
      </c>
      <c r="D368">
        <v>0.6</v>
      </c>
      <c r="E368">
        <v>266</v>
      </c>
      <c r="F368" s="19" t="b">
        <f t="shared" si="51"/>
        <v>0</v>
      </c>
      <c r="G368" s="20">
        <f t="shared" si="52"/>
        <v>266</v>
      </c>
      <c r="H368" s="20" t="b">
        <f t="shared" si="53"/>
        <v>0</v>
      </c>
      <c r="I368" s="20" t="b">
        <f t="shared" si="54"/>
        <v>0</v>
      </c>
      <c r="J368" s="20" t="b">
        <f t="shared" si="55"/>
        <v>0</v>
      </c>
      <c r="K368" s="21" t="b">
        <f t="shared" si="56"/>
        <v>0</v>
      </c>
    </row>
    <row r="369" spans="1:11" x14ac:dyDescent="0.25">
      <c r="A369" s="11">
        <v>40776.166666666664</v>
      </c>
      <c r="B369">
        <v>0</v>
      </c>
      <c r="C369">
        <v>34</v>
      </c>
      <c r="D369">
        <v>0.3</v>
      </c>
      <c r="E369">
        <v>332</v>
      </c>
      <c r="F369" s="19">
        <f t="shared" si="51"/>
        <v>332</v>
      </c>
      <c r="G369" s="20" t="b">
        <f t="shared" si="52"/>
        <v>0</v>
      </c>
      <c r="H369" s="20" t="b">
        <f t="shared" si="53"/>
        <v>0</v>
      </c>
      <c r="I369" s="20" t="b">
        <f t="shared" si="54"/>
        <v>0</v>
      </c>
      <c r="J369" s="20" t="b">
        <f t="shared" si="55"/>
        <v>0</v>
      </c>
      <c r="K369" s="21" t="b">
        <f t="shared" si="56"/>
        <v>0</v>
      </c>
    </row>
    <row r="370" spans="1:11" x14ac:dyDescent="0.25">
      <c r="A370" s="11">
        <v>40776.208333333336</v>
      </c>
      <c r="B370">
        <v>0</v>
      </c>
      <c r="C370">
        <v>34</v>
      </c>
      <c r="D370">
        <v>0.6</v>
      </c>
      <c r="E370">
        <v>292</v>
      </c>
      <c r="F370" s="19" t="b">
        <f t="shared" si="51"/>
        <v>0</v>
      </c>
      <c r="G370" s="20">
        <f t="shared" si="52"/>
        <v>292</v>
      </c>
      <c r="H370" s="20" t="b">
        <f t="shared" si="53"/>
        <v>0</v>
      </c>
      <c r="I370" s="20" t="b">
        <f t="shared" si="54"/>
        <v>0</v>
      </c>
      <c r="J370" s="20" t="b">
        <f t="shared" si="55"/>
        <v>0</v>
      </c>
      <c r="K370" s="21" t="b">
        <f t="shared" si="56"/>
        <v>0</v>
      </c>
    </row>
    <row r="371" spans="1:11" x14ac:dyDescent="0.25">
      <c r="A371" s="11">
        <v>40776.25</v>
      </c>
      <c r="B371">
        <v>0</v>
      </c>
      <c r="C371">
        <v>34</v>
      </c>
      <c r="D371">
        <v>0.3</v>
      </c>
      <c r="E371">
        <v>287</v>
      </c>
      <c r="F371" s="19">
        <f t="shared" si="51"/>
        <v>287</v>
      </c>
      <c r="G371" s="20" t="b">
        <f t="shared" si="52"/>
        <v>0</v>
      </c>
      <c r="H371" s="20" t="b">
        <f t="shared" si="53"/>
        <v>0</v>
      </c>
      <c r="I371" s="20" t="b">
        <f t="shared" si="54"/>
        <v>0</v>
      </c>
      <c r="J371" s="20" t="b">
        <f t="shared" si="55"/>
        <v>0</v>
      </c>
      <c r="K371" s="21" t="b">
        <f t="shared" si="56"/>
        <v>0</v>
      </c>
    </row>
    <row r="372" spans="1:11" x14ac:dyDescent="0.25">
      <c r="A372" s="11">
        <v>40776.291666666664</v>
      </c>
      <c r="B372">
        <v>0</v>
      </c>
      <c r="C372">
        <v>34</v>
      </c>
      <c r="D372">
        <v>0.5</v>
      </c>
      <c r="E372">
        <v>281</v>
      </c>
      <c r="F372" s="19" t="b">
        <f t="shared" si="51"/>
        <v>0</v>
      </c>
      <c r="G372" s="20">
        <f t="shared" si="52"/>
        <v>281</v>
      </c>
      <c r="H372" s="20" t="b">
        <f t="shared" si="53"/>
        <v>0</v>
      </c>
      <c r="I372" s="20" t="b">
        <f t="shared" si="54"/>
        <v>0</v>
      </c>
      <c r="J372" s="20" t="b">
        <f t="shared" si="55"/>
        <v>0</v>
      </c>
      <c r="K372" s="21" t="b">
        <f t="shared" si="56"/>
        <v>0</v>
      </c>
    </row>
    <row r="373" spans="1:11" x14ac:dyDescent="0.25">
      <c r="A373" s="11">
        <v>40776.333333333336</v>
      </c>
      <c r="B373">
        <v>0</v>
      </c>
      <c r="C373">
        <v>34</v>
      </c>
      <c r="D373">
        <v>0.5</v>
      </c>
      <c r="E373">
        <v>221</v>
      </c>
      <c r="F373" s="19" t="b">
        <f t="shared" ref="F373:F436" si="57">IF(D373&lt;0.5,E373)</f>
        <v>0</v>
      </c>
      <c r="G373" s="20">
        <f t="shared" ref="G373:G436" si="58">IF(D373&lt;1.5,IF(D373&gt;=0.5,E373))</f>
        <v>221</v>
      </c>
      <c r="H373" s="20" t="b">
        <f t="shared" ref="H373:H436" si="59">IF(D373&lt;2.5,IF(D373&gt;=1.5,E373))</f>
        <v>0</v>
      </c>
      <c r="I373" s="20" t="b">
        <f t="shared" ref="I373:I436" si="60">IF(D373&lt;3.5,IF(D373&gt;=2.5,E373))</f>
        <v>0</v>
      </c>
      <c r="J373" s="20" t="b">
        <f t="shared" ref="J373:J436" si="61">IF(D373&lt;4.5,IF(D373&gt;=3.5,E373))</f>
        <v>0</v>
      </c>
      <c r="K373" s="21" t="b">
        <f t="shared" ref="K373:K436" si="62">IF(D373&gt;=4.5,E373)</f>
        <v>0</v>
      </c>
    </row>
    <row r="374" spans="1:11" x14ac:dyDescent="0.25">
      <c r="A374" s="11">
        <v>40776.375</v>
      </c>
      <c r="B374">
        <v>0</v>
      </c>
      <c r="C374">
        <v>34</v>
      </c>
      <c r="D374">
        <v>1.3</v>
      </c>
      <c r="E374">
        <v>217</v>
      </c>
      <c r="F374" s="19" t="b">
        <f t="shared" si="57"/>
        <v>0</v>
      </c>
      <c r="G374" s="20">
        <f t="shared" si="58"/>
        <v>217</v>
      </c>
      <c r="H374" s="20" t="b">
        <f t="shared" si="59"/>
        <v>0</v>
      </c>
      <c r="I374" s="20" t="b">
        <f t="shared" si="60"/>
        <v>0</v>
      </c>
      <c r="J374" s="20" t="b">
        <f t="shared" si="61"/>
        <v>0</v>
      </c>
      <c r="K374" s="21" t="b">
        <f t="shared" si="62"/>
        <v>0</v>
      </c>
    </row>
    <row r="375" spans="1:11" x14ac:dyDescent="0.25">
      <c r="A375" s="11">
        <v>40776.416666666664</v>
      </c>
      <c r="B375">
        <v>0</v>
      </c>
      <c r="C375">
        <v>34</v>
      </c>
      <c r="D375">
        <v>2</v>
      </c>
      <c r="E375">
        <v>221</v>
      </c>
      <c r="F375" s="19" t="b">
        <f t="shared" si="57"/>
        <v>0</v>
      </c>
      <c r="G375" s="20" t="b">
        <f t="shared" si="58"/>
        <v>0</v>
      </c>
      <c r="H375" s="20">
        <f t="shared" si="59"/>
        <v>221</v>
      </c>
      <c r="I375" s="20" t="b">
        <f t="shared" si="60"/>
        <v>0</v>
      </c>
      <c r="J375" s="20" t="b">
        <f t="shared" si="61"/>
        <v>0</v>
      </c>
      <c r="K375" s="21" t="b">
        <f t="shared" si="62"/>
        <v>0</v>
      </c>
    </row>
    <row r="376" spans="1:11" x14ac:dyDescent="0.25">
      <c r="A376" s="11">
        <v>40776.458333333336</v>
      </c>
      <c r="B376">
        <v>0</v>
      </c>
      <c r="C376">
        <v>34</v>
      </c>
      <c r="D376">
        <v>1.3</v>
      </c>
      <c r="E376">
        <v>190</v>
      </c>
      <c r="F376" s="19" t="b">
        <f t="shared" si="57"/>
        <v>0</v>
      </c>
      <c r="G376" s="20">
        <f t="shared" si="58"/>
        <v>190</v>
      </c>
      <c r="H376" s="20" t="b">
        <f t="shared" si="59"/>
        <v>0</v>
      </c>
      <c r="I376" s="20" t="b">
        <f t="shared" si="60"/>
        <v>0</v>
      </c>
      <c r="J376" s="20" t="b">
        <f t="shared" si="61"/>
        <v>0</v>
      </c>
      <c r="K376" s="21" t="b">
        <f t="shared" si="62"/>
        <v>0</v>
      </c>
    </row>
    <row r="377" spans="1:11" x14ac:dyDescent="0.25">
      <c r="A377" s="11">
        <v>40776.5</v>
      </c>
      <c r="B377">
        <v>0</v>
      </c>
      <c r="C377">
        <v>34</v>
      </c>
      <c r="D377">
        <v>1.2</v>
      </c>
      <c r="E377">
        <v>155</v>
      </c>
      <c r="F377" s="19" t="b">
        <f t="shared" si="57"/>
        <v>0</v>
      </c>
      <c r="G377" s="20">
        <f t="shared" si="58"/>
        <v>155</v>
      </c>
      <c r="H377" s="20" t="b">
        <f t="shared" si="59"/>
        <v>0</v>
      </c>
      <c r="I377" s="20" t="b">
        <f t="shared" si="60"/>
        <v>0</v>
      </c>
      <c r="J377" s="20" t="b">
        <f t="shared" si="61"/>
        <v>0</v>
      </c>
      <c r="K377" s="21" t="b">
        <f t="shared" si="62"/>
        <v>0</v>
      </c>
    </row>
    <row r="378" spans="1:11" x14ac:dyDescent="0.25">
      <c r="A378" s="11">
        <v>40776.541666666664</v>
      </c>
      <c r="B378">
        <v>0</v>
      </c>
      <c r="C378">
        <v>34</v>
      </c>
      <c r="D378">
        <v>1.1000000000000001</v>
      </c>
      <c r="E378">
        <v>71</v>
      </c>
      <c r="F378" s="19" t="b">
        <f t="shared" si="57"/>
        <v>0</v>
      </c>
      <c r="G378" s="20">
        <f t="shared" si="58"/>
        <v>71</v>
      </c>
      <c r="H378" s="20" t="b">
        <f t="shared" si="59"/>
        <v>0</v>
      </c>
      <c r="I378" s="20" t="b">
        <f t="shared" si="60"/>
        <v>0</v>
      </c>
      <c r="J378" s="20" t="b">
        <f t="shared" si="61"/>
        <v>0</v>
      </c>
      <c r="K378" s="21" t="b">
        <f t="shared" si="62"/>
        <v>0</v>
      </c>
    </row>
    <row r="379" spans="1:11" x14ac:dyDescent="0.25">
      <c r="A379" s="11">
        <v>40776.583333333336</v>
      </c>
      <c r="B379">
        <v>0</v>
      </c>
      <c r="C379">
        <v>34</v>
      </c>
      <c r="D379">
        <v>1.4</v>
      </c>
      <c r="E379">
        <v>134</v>
      </c>
      <c r="F379" s="19" t="b">
        <f t="shared" si="57"/>
        <v>0</v>
      </c>
      <c r="G379" s="20">
        <f t="shared" si="58"/>
        <v>134</v>
      </c>
      <c r="H379" s="20" t="b">
        <f t="shared" si="59"/>
        <v>0</v>
      </c>
      <c r="I379" s="20" t="b">
        <f t="shared" si="60"/>
        <v>0</v>
      </c>
      <c r="J379" s="20" t="b">
        <f t="shared" si="61"/>
        <v>0</v>
      </c>
      <c r="K379" s="21" t="b">
        <f t="shared" si="62"/>
        <v>0</v>
      </c>
    </row>
    <row r="380" spans="1:11" x14ac:dyDescent="0.25">
      <c r="A380" s="11">
        <v>40776.625</v>
      </c>
      <c r="B380">
        <v>0</v>
      </c>
      <c r="C380">
        <v>34</v>
      </c>
      <c r="D380">
        <v>1.4</v>
      </c>
      <c r="E380">
        <v>109</v>
      </c>
      <c r="F380" s="19" t="b">
        <f t="shared" si="57"/>
        <v>0</v>
      </c>
      <c r="G380" s="20">
        <f t="shared" si="58"/>
        <v>109</v>
      </c>
      <c r="H380" s="20" t="b">
        <f t="shared" si="59"/>
        <v>0</v>
      </c>
      <c r="I380" s="20" t="b">
        <f t="shared" si="60"/>
        <v>0</v>
      </c>
      <c r="J380" s="20" t="b">
        <f t="shared" si="61"/>
        <v>0</v>
      </c>
      <c r="K380" s="21" t="b">
        <f t="shared" si="62"/>
        <v>0</v>
      </c>
    </row>
    <row r="381" spans="1:11" x14ac:dyDescent="0.25">
      <c r="A381" s="11">
        <v>40776.666666666664</v>
      </c>
      <c r="B381">
        <v>0</v>
      </c>
      <c r="C381">
        <v>34</v>
      </c>
      <c r="D381">
        <v>1.2</v>
      </c>
      <c r="E381">
        <v>82</v>
      </c>
      <c r="F381" s="19" t="b">
        <f t="shared" si="57"/>
        <v>0</v>
      </c>
      <c r="G381" s="20">
        <f t="shared" si="58"/>
        <v>82</v>
      </c>
      <c r="H381" s="20" t="b">
        <f t="shared" si="59"/>
        <v>0</v>
      </c>
      <c r="I381" s="20" t="b">
        <f t="shared" si="60"/>
        <v>0</v>
      </c>
      <c r="J381" s="20" t="b">
        <f t="shared" si="61"/>
        <v>0</v>
      </c>
      <c r="K381" s="21" t="b">
        <f t="shared" si="62"/>
        <v>0</v>
      </c>
    </row>
    <row r="382" spans="1:11" x14ac:dyDescent="0.25">
      <c r="A382" s="11">
        <v>40776.708333333336</v>
      </c>
      <c r="B382">
        <v>0</v>
      </c>
      <c r="C382">
        <v>34</v>
      </c>
      <c r="D382">
        <v>1.7</v>
      </c>
      <c r="E382">
        <v>65</v>
      </c>
      <c r="F382" s="19" t="b">
        <f t="shared" si="57"/>
        <v>0</v>
      </c>
      <c r="G382" s="20" t="b">
        <f t="shared" si="58"/>
        <v>0</v>
      </c>
      <c r="H382" s="20">
        <f t="shared" si="59"/>
        <v>65</v>
      </c>
      <c r="I382" s="20" t="b">
        <f t="shared" si="60"/>
        <v>0</v>
      </c>
      <c r="J382" s="20" t="b">
        <f t="shared" si="61"/>
        <v>0</v>
      </c>
      <c r="K382" s="21" t="b">
        <f t="shared" si="62"/>
        <v>0</v>
      </c>
    </row>
    <row r="383" spans="1:11" x14ac:dyDescent="0.25">
      <c r="A383" s="11">
        <v>40776.75</v>
      </c>
      <c r="B383">
        <v>0</v>
      </c>
      <c r="C383">
        <v>34</v>
      </c>
      <c r="D383">
        <v>1.6</v>
      </c>
      <c r="E383">
        <v>22</v>
      </c>
      <c r="F383" s="19" t="b">
        <f t="shared" si="57"/>
        <v>0</v>
      </c>
      <c r="G383" s="20" t="b">
        <f t="shared" si="58"/>
        <v>0</v>
      </c>
      <c r="H383" s="20">
        <f t="shared" si="59"/>
        <v>22</v>
      </c>
      <c r="I383" s="20" t="b">
        <f t="shared" si="60"/>
        <v>0</v>
      </c>
      <c r="J383" s="20" t="b">
        <f t="shared" si="61"/>
        <v>0</v>
      </c>
      <c r="K383" s="21" t="b">
        <f t="shared" si="62"/>
        <v>0</v>
      </c>
    </row>
    <row r="384" spans="1:11" x14ac:dyDescent="0.25">
      <c r="A384" s="11">
        <v>40776.791666666664</v>
      </c>
      <c r="B384">
        <v>0</v>
      </c>
      <c r="C384">
        <v>34</v>
      </c>
      <c r="D384">
        <v>1.2</v>
      </c>
      <c r="E384">
        <v>334</v>
      </c>
      <c r="F384" s="19" t="b">
        <f t="shared" si="57"/>
        <v>0</v>
      </c>
      <c r="G384" s="20">
        <f t="shared" si="58"/>
        <v>334</v>
      </c>
      <c r="H384" s="20" t="b">
        <f t="shared" si="59"/>
        <v>0</v>
      </c>
      <c r="I384" s="20" t="b">
        <f t="shared" si="60"/>
        <v>0</v>
      </c>
      <c r="J384" s="20" t="b">
        <f t="shared" si="61"/>
        <v>0</v>
      </c>
      <c r="K384" s="21" t="b">
        <f t="shared" si="62"/>
        <v>0</v>
      </c>
    </row>
    <row r="385" spans="1:11" x14ac:dyDescent="0.25">
      <c r="A385" s="11">
        <v>40776.833333333336</v>
      </c>
      <c r="B385">
        <v>0</v>
      </c>
      <c r="C385">
        <v>34</v>
      </c>
      <c r="D385">
        <v>1</v>
      </c>
      <c r="E385">
        <v>289</v>
      </c>
      <c r="F385" s="19" t="b">
        <f t="shared" si="57"/>
        <v>0</v>
      </c>
      <c r="G385" s="20">
        <f t="shared" si="58"/>
        <v>289</v>
      </c>
      <c r="H385" s="20" t="b">
        <f t="shared" si="59"/>
        <v>0</v>
      </c>
      <c r="I385" s="20" t="b">
        <f t="shared" si="60"/>
        <v>0</v>
      </c>
      <c r="J385" s="20" t="b">
        <f t="shared" si="61"/>
        <v>0</v>
      </c>
      <c r="K385" s="21" t="b">
        <f t="shared" si="62"/>
        <v>0</v>
      </c>
    </row>
    <row r="386" spans="1:11" x14ac:dyDescent="0.25">
      <c r="A386" s="11">
        <v>40776.875</v>
      </c>
      <c r="B386">
        <v>0</v>
      </c>
      <c r="C386">
        <v>34</v>
      </c>
      <c r="D386">
        <v>1.3</v>
      </c>
      <c r="E386">
        <v>319</v>
      </c>
      <c r="F386" s="19" t="b">
        <f t="shared" si="57"/>
        <v>0</v>
      </c>
      <c r="G386" s="20">
        <f t="shared" si="58"/>
        <v>319</v>
      </c>
      <c r="H386" s="20" t="b">
        <f t="shared" si="59"/>
        <v>0</v>
      </c>
      <c r="I386" s="20" t="b">
        <f t="shared" si="60"/>
        <v>0</v>
      </c>
      <c r="J386" s="20" t="b">
        <f t="shared" si="61"/>
        <v>0</v>
      </c>
      <c r="K386" s="21" t="b">
        <f t="shared" si="62"/>
        <v>0</v>
      </c>
    </row>
    <row r="387" spans="1:11" x14ac:dyDescent="0.25">
      <c r="A387" s="11">
        <v>40776.916666666664</v>
      </c>
      <c r="B387">
        <v>0</v>
      </c>
      <c r="C387">
        <v>34</v>
      </c>
      <c r="D387">
        <v>1.4</v>
      </c>
      <c r="E387">
        <v>311</v>
      </c>
      <c r="F387" s="19" t="b">
        <f t="shared" si="57"/>
        <v>0</v>
      </c>
      <c r="G387" s="20">
        <f t="shared" si="58"/>
        <v>311</v>
      </c>
      <c r="H387" s="20" t="b">
        <f t="shared" si="59"/>
        <v>0</v>
      </c>
      <c r="I387" s="20" t="b">
        <f t="shared" si="60"/>
        <v>0</v>
      </c>
      <c r="J387" s="20" t="b">
        <f t="shared" si="61"/>
        <v>0</v>
      </c>
      <c r="K387" s="21" t="b">
        <f t="shared" si="62"/>
        <v>0</v>
      </c>
    </row>
    <row r="388" spans="1:11" x14ac:dyDescent="0.25">
      <c r="A388" s="11">
        <v>40776.958333333336</v>
      </c>
      <c r="B388">
        <v>0</v>
      </c>
      <c r="C388">
        <v>34</v>
      </c>
      <c r="D388">
        <v>1.2</v>
      </c>
      <c r="E388">
        <v>308</v>
      </c>
      <c r="F388" s="19" t="b">
        <f t="shared" si="57"/>
        <v>0</v>
      </c>
      <c r="G388" s="20">
        <f t="shared" si="58"/>
        <v>308</v>
      </c>
      <c r="H388" s="20" t="b">
        <f t="shared" si="59"/>
        <v>0</v>
      </c>
      <c r="I388" s="20" t="b">
        <f t="shared" si="60"/>
        <v>0</v>
      </c>
      <c r="J388" s="20" t="b">
        <f t="shared" si="61"/>
        <v>0</v>
      </c>
      <c r="K388" s="21" t="b">
        <f t="shared" si="62"/>
        <v>0</v>
      </c>
    </row>
    <row r="389" spans="1:11" x14ac:dyDescent="0.25">
      <c r="A389" s="11">
        <v>40777</v>
      </c>
      <c r="B389">
        <v>0</v>
      </c>
      <c r="C389">
        <v>34</v>
      </c>
      <c r="D389">
        <v>1.3</v>
      </c>
      <c r="E389">
        <v>297</v>
      </c>
      <c r="F389" s="19" t="b">
        <f t="shared" si="57"/>
        <v>0</v>
      </c>
      <c r="G389" s="20">
        <f t="shared" si="58"/>
        <v>297</v>
      </c>
      <c r="H389" s="20" t="b">
        <f t="shared" si="59"/>
        <v>0</v>
      </c>
      <c r="I389" s="20" t="b">
        <f t="shared" si="60"/>
        <v>0</v>
      </c>
      <c r="J389" s="20" t="b">
        <f t="shared" si="61"/>
        <v>0</v>
      </c>
      <c r="K389" s="21" t="b">
        <f t="shared" si="62"/>
        <v>0</v>
      </c>
    </row>
    <row r="390" spans="1:11" x14ac:dyDescent="0.25">
      <c r="A390" s="11">
        <v>40777.041666666664</v>
      </c>
      <c r="B390">
        <v>0</v>
      </c>
      <c r="C390">
        <v>34</v>
      </c>
      <c r="D390">
        <v>0.6</v>
      </c>
      <c r="E390">
        <v>73</v>
      </c>
      <c r="F390" s="19" t="b">
        <f t="shared" si="57"/>
        <v>0</v>
      </c>
      <c r="G390" s="20">
        <f t="shared" si="58"/>
        <v>73</v>
      </c>
      <c r="H390" s="20" t="b">
        <f t="shared" si="59"/>
        <v>0</v>
      </c>
      <c r="I390" s="20" t="b">
        <f t="shared" si="60"/>
        <v>0</v>
      </c>
      <c r="J390" s="20" t="b">
        <f t="shared" si="61"/>
        <v>0</v>
      </c>
      <c r="K390" s="21" t="b">
        <f t="shared" si="62"/>
        <v>0</v>
      </c>
    </row>
    <row r="391" spans="1:11" x14ac:dyDescent="0.25">
      <c r="A391" s="11">
        <v>40777.083333333336</v>
      </c>
      <c r="B391">
        <v>0</v>
      </c>
      <c r="C391">
        <v>34</v>
      </c>
      <c r="D391">
        <v>1</v>
      </c>
      <c r="E391">
        <v>289</v>
      </c>
      <c r="F391" s="19" t="b">
        <f t="shared" si="57"/>
        <v>0</v>
      </c>
      <c r="G391" s="20">
        <f t="shared" si="58"/>
        <v>289</v>
      </c>
      <c r="H391" s="20" t="b">
        <f t="shared" si="59"/>
        <v>0</v>
      </c>
      <c r="I391" s="20" t="b">
        <f t="shared" si="60"/>
        <v>0</v>
      </c>
      <c r="J391" s="20" t="b">
        <f t="shared" si="61"/>
        <v>0</v>
      </c>
      <c r="K391" s="21" t="b">
        <f t="shared" si="62"/>
        <v>0</v>
      </c>
    </row>
    <row r="392" spans="1:11" x14ac:dyDescent="0.25">
      <c r="A392" s="11">
        <v>40777.125</v>
      </c>
      <c r="B392">
        <v>0</v>
      </c>
      <c r="C392">
        <v>34</v>
      </c>
      <c r="D392">
        <v>0.4</v>
      </c>
      <c r="E392">
        <v>314</v>
      </c>
      <c r="F392" s="19">
        <f t="shared" si="57"/>
        <v>314</v>
      </c>
      <c r="G392" s="20" t="b">
        <f t="shared" si="58"/>
        <v>0</v>
      </c>
      <c r="H392" s="20" t="b">
        <f t="shared" si="59"/>
        <v>0</v>
      </c>
      <c r="I392" s="20" t="b">
        <f t="shared" si="60"/>
        <v>0</v>
      </c>
      <c r="J392" s="20" t="b">
        <f t="shared" si="61"/>
        <v>0</v>
      </c>
      <c r="K392" s="21" t="b">
        <f t="shared" si="62"/>
        <v>0</v>
      </c>
    </row>
    <row r="393" spans="1:11" x14ac:dyDescent="0.25">
      <c r="A393" s="11">
        <v>40777.166666666664</v>
      </c>
      <c r="B393">
        <v>0</v>
      </c>
      <c r="C393">
        <v>34</v>
      </c>
      <c r="D393">
        <v>0.5</v>
      </c>
      <c r="E393">
        <v>286</v>
      </c>
      <c r="F393" s="19" t="b">
        <f t="shared" si="57"/>
        <v>0</v>
      </c>
      <c r="G393" s="20">
        <f t="shared" si="58"/>
        <v>286</v>
      </c>
      <c r="H393" s="20" t="b">
        <f t="shared" si="59"/>
        <v>0</v>
      </c>
      <c r="I393" s="20" t="b">
        <f t="shared" si="60"/>
        <v>0</v>
      </c>
      <c r="J393" s="20" t="b">
        <f t="shared" si="61"/>
        <v>0</v>
      </c>
      <c r="K393" s="21" t="b">
        <f t="shared" si="62"/>
        <v>0</v>
      </c>
    </row>
    <row r="394" spans="1:11" x14ac:dyDescent="0.25">
      <c r="A394" s="11">
        <v>40777.208333333336</v>
      </c>
      <c r="B394">
        <v>0</v>
      </c>
      <c r="C394">
        <v>34</v>
      </c>
      <c r="D394">
        <v>0.6</v>
      </c>
      <c r="E394">
        <v>258</v>
      </c>
      <c r="F394" s="19" t="b">
        <f t="shared" si="57"/>
        <v>0</v>
      </c>
      <c r="G394" s="20">
        <f t="shared" si="58"/>
        <v>258</v>
      </c>
      <c r="H394" s="20" t="b">
        <f t="shared" si="59"/>
        <v>0</v>
      </c>
      <c r="I394" s="20" t="b">
        <f t="shared" si="60"/>
        <v>0</v>
      </c>
      <c r="J394" s="20" t="b">
        <f t="shared" si="61"/>
        <v>0</v>
      </c>
      <c r="K394" s="21" t="b">
        <f t="shared" si="62"/>
        <v>0</v>
      </c>
    </row>
    <row r="395" spans="1:11" x14ac:dyDescent="0.25">
      <c r="A395" s="11">
        <v>40777.25</v>
      </c>
      <c r="B395">
        <v>0</v>
      </c>
      <c r="C395">
        <v>34</v>
      </c>
      <c r="D395">
        <v>0.4</v>
      </c>
      <c r="E395">
        <v>263</v>
      </c>
      <c r="F395" s="19">
        <f t="shared" si="57"/>
        <v>263</v>
      </c>
      <c r="G395" s="20" t="b">
        <f t="shared" si="58"/>
        <v>0</v>
      </c>
      <c r="H395" s="20" t="b">
        <f t="shared" si="59"/>
        <v>0</v>
      </c>
      <c r="I395" s="20" t="b">
        <f t="shared" si="60"/>
        <v>0</v>
      </c>
      <c r="J395" s="20" t="b">
        <f t="shared" si="61"/>
        <v>0</v>
      </c>
      <c r="K395" s="21" t="b">
        <f t="shared" si="62"/>
        <v>0</v>
      </c>
    </row>
    <row r="396" spans="1:11" x14ac:dyDescent="0.25">
      <c r="A396" s="11">
        <v>40777.291666666664</v>
      </c>
      <c r="B396">
        <v>0</v>
      </c>
      <c r="C396">
        <v>34</v>
      </c>
      <c r="D396">
        <v>0.5</v>
      </c>
      <c r="E396">
        <v>296</v>
      </c>
      <c r="F396" s="19" t="b">
        <f t="shared" si="57"/>
        <v>0</v>
      </c>
      <c r="G396" s="20">
        <f t="shared" si="58"/>
        <v>296</v>
      </c>
      <c r="H396" s="20" t="b">
        <f t="shared" si="59"/>
        <v>0</v>
      </c>
      <c r="I396" s="20" t="b">
        <f t="shared" si="60"/>
        <v>0</v>
      </c>
      <c r="J396" s="20" t="b">
        <f t="shared" si="61"/>
        <v>0</v>
      </c>
      <c r="K396" s="21" t="b">
        <f t="shared" si="62"/>
        <v>0</v>
      </c>
    </row>
    <row r="397" spans="1:11" x14ac:dyDescent="0.25">
      <c r="A397" s="11">
        <v>40777.333333333336</v>
      </c>
      <c r="B397">
        <v>0</v>
      </c>
      <c r="C397">
        <v>34</v>
      </c>
      <c r="D397">
        <v>0.9</v>
      </c>
      <c r="E397">
        <v>229</v>
      </c>
      <c r="F397" s="19" t="b">
        <f t="shared" si="57"/>
        <v>0</v>
      </c>
      <c r="G397" s="20">
        <f t="shared" si="58"/>
        <v>229</v>
      </c>
      <c r="H397" s="20" t="b">
        <f t="shared" si="59"/>
        <v>0</v>
      </c>
      <c r="I397" s="20" t="b">
        <f t="shared" si="60"/>
        <v>0</v>
      </c>
      <c r="J397" s="20" t="b">
        <f t="shared" si="61"/>
        <v>0</v>
      </c>
      <c r="K397" s="21" t="b">
        <f t="shared" si="62"/>
        <v>0</v>
      </c>
    </row>
    <row r="398" spans="1:11" x14ac:dyDescent="0.25">
      <c r="A398" s="11">
        <v>40777.375</v>
      </c>
      <c r="B398">
        <v>0</v>
      </c>
      <c r="C398">
        <v>34</v>
      </c>
      <c r="D398">
        <v>1</v>
      </c>
      <c r="E398">
        <v>215</v>
      </c>
      <c r="F398" s="19" t="b">
        <f t="shared" si="57"/>
        <v>0</v>
      </c>
      <c r="G398" s="20">
        <f t="shared" si="58"/>
        <v>215</v>
      </c>
      <c r="H398" s="20" t="b">
        <f t="shared" si="59"/>
        <v>0</v>
      </c>
      <c r="I398" s="20" t="b">
        <f t="shared" si="60"/>
        <v>0</v>
      </c>
      <c r="J398" s="20" t="b">
        <f t="shared" si="61"/>
        <v>0</v>
      </c>
      <c r="K398" s="21" t="b">
        <f t="shared" si="62"/>
        <v>0</v>
      </c>
    </row>
    <row r="399" spans="1:11" x14ac:dyDescent="0.25">
      <c r="A399" s="11">
        <v>40777.416666666664</v>
      </c>
      <c r="B399">
        <v>0</v>
      </c>
      <c r="C399">
        <v>34</v>
      </c>
      <c r="D399">
        <v>1.6</v>
      </c>
      <c r="E399">
        <v>215</v>
      </c>
      <c r="F399" s="19" t="b">
        <f t="shared" si="57"/>
        <v>0</v>
      </c>
      <c r="G399" s="20" t="b">
        <f t="shared" si="58"/>
        <v>0</v>
      </c>
      <c r="H399" s="20">
        <f t="shared" si="59"/>
        <v>215</v>
      </c>
      <c r="I399" s="20" t="b">
        <f t="shared" si="60"/>
        <v>0</v>
      </c>
      <c r="J399" s="20" t="b">
        <f t="shared" si="61"/>
        <v>0</v>
      </c>
      <c r="K399" s="21" t="b">
        <f t="shared" si="62"/>
        <v>0</v>
      </c>
    </row>
    <row r="400" spans="1:11" x14ac:dyDescent="0.25">
      <c r="A400" s="11">
        <v>40777.458333333336</v>
      </c>
      <c r="B400">
        <v>0</v>
      </c>
      <c r="C400">
        <v>34</v>
      </c>
      <c r="D400">
        <v>1.1000000000000001</v>
      </c>
      <c r="E400">
        <v>203</v>
      </c>
      <c r="F400" s="19" t="b">
        <f t="shared" si="57"/>
        <v>0</v>
      </c>
      <c r="G400" s="20">
        <f t="shared" si="58"/>
        <v>203</v>
      </c>
      <c r="H400" s="20" t="b">
        <f t="shared" si="59"/>
        <v>0</v>
      </c>
      <c r="I400" s="20" t="b">
        <f t="shared" si="60"/>
        <v>0</v>
      </c>
      <c r="J400" s="20" t="b">
        <f t="shared" si="61"/>
        <v>0</v>
      </c>
      <c r="K400" s="21" t="b">
        <f t="shared" si="62"/>
        <v>0</v>
      </c>
    </row>
    <row r="401" spans="1:11" x14ac:dyDescent="0.25">
      <c r="A401" s="11">
        <v>40777.5</v>
      </c>
      <c r="B401">
        <v>0</v>
      </c>
      <c r="C401">
        <v>34</v>
      </c>
      <c r="D401">
        <v>1.2</v>
      </c>
      <c r="E401">
        <v>203</v>
      </c>
      <c r="F401" s="19" t="b">
        <f t="shared" si="57"/>
        <v>0</v>
      </c>
      <c r="G401" s="20">
        <f t="shared" si="58"/>
        <v>203</v>
      </c>
      <c r="H401" s="20" t="b">
        <f t="shared" si="59"/>
        <v>0</v>
      </c>
      <c r="I401" s="20" t="b">
        <f t="shared" si="60"/>
        <v>0</v>
      </c>
      <c r="J401" s="20" t="b">
        <f t="shared" si="61"/>
        <v>0</v>
      </c>
      <c r="K401" s="21" t="b">
        <f t="shared" si="62"/>
        <v>0</v>
      </c>
    </row>
    <row r="402" spans="1:11" x14ac:dyDescent="0.25">
      <c r="A402" s="11">
        <v>40777.541666666664</v>
      </c>
      <c r="B402">
        <v>0</v>
      </c>
      <c r="C402">
        <v>34</v>
      </c>
      <c r="D402">
        <v>1</v>
      </c>
      <c r="E402">
        <v>236</v>
      </c>
      <c r="F402" s="19" t="b">
        <f t="shared" si="57"/>
        <v>0</v>
      </c>
      <c r="G402" s="20">
        <f t="shared" si="58"/>
        <v>236</v>
      </c>
      <c r="H402" s="20" t="b">
        <f t="shared" si="59"/>
        <v>0</v>
      </c>
      <c r="I402" s="20" t="b">
        <f t="shared" si="60"/>
        <v>0</v>
      </c>
      <c r="J402" s="20" t="b">
        <f t="shared" si="61"/>
        <v>0</v>
      </c>
      <c r="K402" s="21" t="b">
        <f t="shared" si="62"/>
        <v>0</v>
      </c>
    </row>
    <row r="403" spans="1:11" x14ac:dyDescent="0.25">
      <c r="A403" s="11">
        <v>40777.583333333336</v>
      </c>
      <c r="B403">
        <v>0</v>
      </c>
      <c r="C403">
        <v>34</v>
      </c>
      <c r="D403">
        <v>1.3</v>
      </c>
      <c r="E403">
        <v>137</v>
      </c>
      <c r="F403" s="19" t="b">
        <f t="shared" si="57"/>
        <v>0</v>
      </c>
      <c r="G403" s="20">
        <f t="shared" si="58"/>
        <v>137</v>
      </c>
      <c r="H403" s="20" t="b">
        <f t="shared" si="59"/>
        <v>0</v>
      </c>
      <c r="I403" s="20" t="b">
        <f t="shared" si="60"/>
        <v>0</v>
      </c>
      <c r="J403" s="20" t="b">
        <f t="shared" si="61"/>
        <v>0</v>
      </c>
      <c r="K403" s="21" t="b">
        <f t="shared" si="62"/>
        <v>0</v>
      </c>
    </row>
    <row r="404" spans="1:11" x14ac:dyDescent="0.25">
      <c r="A404" s="11">
        <v>40777.625</v>
      </c>
      <c r="B404">
        <v>0</v>
      </c>
      <c r="C404">
        <v>34</v>
      </c>
      <c r="D404">
        <v>1.2</v>
      </c>
      <c r="E404">
        <v>126</v>
      </c>
      <c r="F404" s="19" t="b">
        <f t="shared" si="57"/>
        <v>0</v>
      </c>
      <c r="G404" s="20">
        <f t="shared" si="58"/>
        <v>126</v>
      </c>
      <c r="H404" s="20" t="b">
        <f t="shared" si="59"/>
        <v>0</v>
      </c>
      <c r="I404" s="20" t="b">
        <f t="shared" si="60"/>
        <v>0</v>
      </c>
      <c r="J404" s="20" t="b">
        <f t="shared" si="61"/>
        <v>0</v>
      </c>
      <c r="K404" s="21" t="b">
        <f t="shared" si="62"/>
        <v>0</v>
      </c>
    </row>
    <row r="405" spans="1:11" x14ac:dyDescent="0.25">
      <c r="A405" s="11">
        <v>40777.666666666664</v>
      </c>
      <c r="B405">
        <v>0</v>
      </c>
      <c r="C405">
        <v>34</v>
      </c>
      <c r="D405">
        <v>1</v>
      </c>
      <c r="E405">
        <v>152</v>
      </c>
      <c r="F405" s="19" t="b">
        <f t="shared" si="57"/>
        <v>0</v>
      </c>
      <c r="G405" s="20">
        <f t="shared" si="58"/>
        <v>152</v>
      </c>
      <c r="H405" s="20" t="b">
        <f t="shared" si="59"/>
        <v>0</v>
      </c>
      <c r="I405" s="20" t="b">
        <f t="shared" si="60"/>
        <v>0</v>
      </c>
      <c r="J405" s="20" t="b">
        <f t="shared" si="61"/>
        <v>0</v>
      </c>
      <c r="K405" s="21" t="b">
        <f t="shared" si="62"/>
        <v>0</v>
      </c>
    </row>
    <row r="406" spans="1:11" x14ac:dyDescent="0.25">
      <c r="A406" s="11">
        <v>40777.708333333336</v>
      </c>
      <c r="B406">
        <v>0</v>
      </c>
      <c r="C406">
        <v>34</v>
      </c>
      <c r="D406">
        <v>1</v>
      </c>
      <c r="E406">
        <v>206</v>
      </c>
      <c r="F406" s="19" t="b">
        <f t="shared" si="57"/>
        <v>0</v>
      </c>
      <c r="G406" s="20">
        <f t="shared" si="58"/>
        <v>206</v>
      </c>
      <c r="H406" s="20" t="b">
        <f t="shared" si="59"/>
        <v>0</v>
      </c>
      <c r="I406" s="20" t="b">
        <f t="shared" si="60"/>
        <v>0</v>
      </c>
      <c r="J406" s="20" t="b">
        <f t="shared" si="61"/>
        <v>0</v>
      </c>
      <c r="K406" s="21" t="b">
        <f t="shared" si="62"/>
        <v>0</v>
      </c>
    </row>
    <row r="407" spans="1:11" x14ac:dyDescent="0.25">
      <c r="A407" s="11">
        <v>40777.75</v>
      </c>
      <c r="B407">
        <v>0</v>
      </c>
      <c r="C407">
        <v>34</v>
      </c>
      <c r="D407">
        <v>0.8</v>
      </c>
      <c r="E407">
        <v>275</v>
      </c>
      <c r="F407" s="19" t="b">
        <f t="shared" si="57"/>
        <v>0</v>
      </c>
      <c r="G407" s="20">
        <f t="shared" si="58"/>
        <v>275</v>
      </c>
      <c r="H407" s="20" t="b">
        <f t="shared" si="59"/>
        <v>0</v>
      </c>
      <c r="I407" s="20" t="b">
        <f t="shared" si="60"/>
        <v>0</v>
      </c>
      <c r="J407" s="20" t="b">
        <f t="shared" si="61"/>
        <v>0</v>
      </c>
      <c r="K407" s="21" t="b">
        <f t="shared" si="62"/>
        <v>0</v>
      </c>
    </row>
    <row r="408" spans="1:11" x14ac:dyDescent="0.25">
      <c r="A408" s="11">
        <v>40777.791666666664</v>
      </c>
      <c r="B408">
        <v>0</v>
      </c>
      <c r="C408">
        <v>34</v>
      </c>
      <c r="D408">
        <v>0.7</v>
      </c>
      <c r="E408">
        <v>358</v>
      </c>
      <c r="F408" s="19" t="b">
        <f t="shared" si="57"/>
        <v>0</v>
      </c>
      <c r="G408" s="20">
        <f t="shared" si="58"/>
        <v>358</v>
      </c>
      <c r="H408" s="20" t="b">
        <f t="shared" si="59"/>
        <v>0</v>
      </c>
      <c r="I408" s="20" t="b">
        <f t="shared" si="60"/>
        <v>0</v>
      </c>
      <c r="J408" s="20" t="b">
        <f t="shared" si="61"/>
        <v>0</v>
      </c>
      <c r="K408" s="21" t="b">
        <f t="shared" si="62"/>
        <v>0</v>
      </c>
    </row>
    <row r="409" spans="1:11" x14ac:dyDescent="0.25">
      <c r="A409" s="11">
        <v>40777.833333333336</v>
      </c>
      <c r="B409">
        <v>0</v>
      </c>
      <c r="C409">
        <v>34</v>
      </c>
      <c r="D409">
        <v>0.7</v>
      </c>
      <c r="E409">
        <v>27</v>
      </c>
      <c r="F409" s="19" t="b">
        <f t="shared" si="57"/>
        <v>0</v>
      </c>
      <c r="G409" s="20">
        <f t="shared" si="58"/>
        <v>27</v>
      </c>
      <c r="H409" s="20" t="b">
        <f t="shared" si="59"/>
        <v>0</v>
      </c>
      <c r="I409" s="20" t="b">
        <f t="shared" si="60"/>
        <v>0</v>
      </c>
      <c r="J409" s="20" t="b">
        <f t="shared" si="61"/>
        <v>0</v>
      </c>
      <c r="K409" s="21" t="b">
        <f t="shared" si="62"/>
        <v>0</v>
      </c>
    </row>
    <row r="410" spans="1:11" x14ac:dyDescent="0.25">
      <c r="A410" s="11">
        <v>40777.875</v>
      </c>
      <c r="B410">
        <v>0</v>
      </c>
      <c r="C410">
        <v>34</v>
      </c>
      <c r="D410">
        <v>1.4</v>
      </c>
      <c r="E410">
        <v>326</v>
      </c>
      <c r="F410" s="19" t="b">
        <f t="shared" si="57"/>
        <v>0</v>
      </c>
      <c r="G410" s="20">
        <f t="shared" si="58"/>
        <v>326</v>
      </c>
      <c r="H410" s="20" t="b">
        <f t="shared" si="59"/>
        <v>0</v>
      </c>
      <c r="I410" s="20" t="b">
        <f t="shared" si="60"/>
        <v>0</v>
      </c>
      <c r="J410" s="20" t="b">
        <f t="shared" si="61"/>
        <v>0</v>
      </c>
      <c r="K410" s="21" t="b">
        <f t="shared" si="62"/>
        <v>0</v>
      </c>
    </row>
    <row r="411" spans="1:11" x14ac:dyDescent="0.25">
      <c r="A411" s="11">
        <v>40777.916666666664</v>
      </c>
      <c r="B411">
        <v>0</v>
      </c>
      <c r="C411">
        <v>34</v>
      </c>
      <c r="D411">
        <v>1.5</v>
      </c>
      <c r="E411">
        <v>303</v>
      </c>
      <c r="F411" s="19" t="b">
        <f t="shared" si="57"/>
        <v>0</v>
      </c>
      <c r="G411" s="20" t="b">
        <f t="shared" si="58"/>
        <v>0</v>
      </c>
      <c r="H411" s="20">
        <f t="shared" si="59"/>
        <v>303</v>
      </c>
      <c r="I411" s="20" t="b">
        <f t="shared" si="60"/>
        <v>0</v>
      </c>
      <c r="J411" s="20" t="b">
        <f t="shared" si="61"/>
        <v>0</v>
      </c>
      <c r="K411" s="21" t="b">
        <f t="shared" si="62"/>
        <v>0</v>
      </c>
    </row>
    <row r="412" spans="1:11" x14ac:dyDescent="0.25">
      <c r="A412" s="11">
        <v>40777.958333333336</v>
      </c>
      <c r="B412">
        <v>0</v>
      </c>
      <c r="C412">
        <v>34</v>
      </c>
      <c r="D412">
        <v>1.5</v>
      </c>
      <c r="E412">
        <v>300</v>
      </c>
      <c r="F412" s="19" t="b">
        <f t="shared" si="57"/>
        <v>0</v>
      </c>
      <c r="G412" s="20" t="b">
        <f t="shared" si="58"/>
        <v>0</v>
      </c>
      <c r="H412" s="20">
        <f t="shared" si="59"/>
        <v>300</v>
      </c>
      <c r="I412" s="20" t="b">
        <f t="shared" si="60"/>
        <v>0</v>
      </c>
      <c r="J412" s="20" t="b">
        <f t="shared" si="61"/>
        <v>0</v>
      </c>
      <c r="K412" s="21" t="b">
        <f t="shared" si="62"/>
        <v>0</v>
      </c>
    </row>
    <row r="413" spans="1:11" x14ac:dyDescent="0.25">
      <c r="A413" s="11">
        <v>40778</v>
      </c>
      <c r="B413">
        <v>0</v>
      </c>
      <c r="C413">
        <v>34</v>
      </c>
      <c r="D413">
        <v>1.1000000000000001</v>
      </c>
      <c r="E413">
        <v>288</v>
      </c>
      <c r="F413" s="19" t="b">
        <f t="shared" si="57"/>
        <v>0</v>
      </c>
      <c r="G413" s="20">
        <f t="shared" si="58"/>
        <v>288</v>
      </c>
      <c r="H413" s="20" t="b">
        <f t="shared" si="59"/>
        <v>0</v>
      </c>
      <c r="I413" s="20" t="b">
        <f t="shared" si="60"/>
        <v>0</v>
      </c>
      <c r="J413" s="20" t="b">
        <f t="shared" si="61"/>
        <v>0</v>
      </c>
      <c r="K413" s="21" t="b">
        <f t="shared" si="62"/>
        <v>0</v>
      </c>
    </row>
    <row r="414" spans="1:11" x14ac:dyDescent="0.25">
      <c r="A414" s="11">
        <v>40778.041666666664</v>
      </c>
      <c r="B414">
        <v>0</v>
      </c>
      <c r="C414">
        <v>34</v>
      </c>
      <c r="D414">
        <v>0.8</v>
      </c>
      <c r="E414">
        <v>297</v>
      </c>
      <c r="F414" s="19" t="b">
        <f t="shared" si="57"/>
        <v>0</v>
      </c>
      <c r="G414" s="20">
        <f t="shared" si="58"/>
        <v>297</v>
      </c>
      <c r="H414" s="20" t="b">
        <f t="shared" si="59"/>
        <v>0</v>
      </c>
      <c r="I414" s="20" t="b">
        <f t="shared" si="60"/>
        <v>0</v>
      </c>
      <c r="J414" s="20" t="b">
        <f t="shared" si="61"/>
        <v>0</v>
      </c>
      <c r="K414" s="21" t="b">
        <f t="shared" si="62"/>
        <v>0</v>
      </c>
    </row>
    <row r="415" spans="1:11" x14ac:dyDescent="0.25">
      <c r="A415" s="11">
        <v>40778.083333333336</v>
      </c>
      <c r="B415">
        <v>0</v>
      </c>
      <c r="C415">
        <v>34</v>
      </c>
      <c r="D415">
        <v>0.7</v>
      </c>
      <c r="E415">
        <v>46</v>
      </c>
      <c r="F415" s="19" t="b">
        <f t="shared" si="57"/>
        <v>0</v>
      </c>
      <c r="G415" s="20">
        <f t="shared" si="58"/>
        <v>46</v>
      </c>
      <c r="H415" s="20" t="b">
        <f t="shared" si="59"/>
        <v>0</v>
      </c>
      <c r="I415" s="20" t="b">
        <f t="shared" si="60"/>
        <v>0</v>
      </c>
      <c r="J415" s="20" t="b">
        <f t="shared" si="61"/>
        <v>0</v>
      </c>
      <c r="K415" s="21" t="b">
        <f t="shared" si="62"/>
        <v>0</v>
      </c>
    </row>
    <row r="416" spans="1:11" x14ac:dyDescent="0.25">
      <c r="A416" s="11">
        <v>40778.125</v>
      </c>
      <c r="B416">
        <v>0</v>
      </c>
      <c r="C416">
        <v>34</v>
      </c>
      <c r="D416">
        <v>0.5</v>
      </c>
      <c r="E416">
        <v>40</v>
      </c>
      <c r="F416" s="19" t="b">
        <f t="shared" si="57"/>
        <v>0</v>
      </c>
      <c r="G416" s="20">
        <f t="shared" si="58"/>
        <v>40</v>
      </c>
      <c r="H416" s="20" t="b">
        <f t="shared" si="59"/>
        <v>0</v>
      </c>
      <c r="I416" s="20" t="b">
        <f t="shared" si="60"/>
        <v>0</v>
      </c>
      <c r="J416" s="20" t="b">
        <f t="shared" si="61"/>
        <v>0</v>
      </c>
      <c r="K416" s="21" t="b">
        <f t="shared" si="62"/>
        <v>0</v>
      </c>
    </row>
    <row r="417" spans="1:11" x14ac:dyDescent="0.25">
      <c r="A417" s="11">
        <v>40778.166666666664</v>
      </c>
      <c r="B417">
        <v>0</v>
      </c>
      <c r="C417">
        <v>34</v>
      </c>
      <c r="D417">
        <v>0.5</v>
      </c>
      <c r="E417">
        <v>283</v>
      </c>
      <c r="F417" s="19" t="b">
        <f t="shared" si="57"/>
        <v>0</v>
      </c>
      <c r="G417" s="20">
        <f t="shared" si="58"/>
        <v>283</v>
      </c>
      <c r="H417" s="20" t="b">
        <f t="shared" si="59"/>
        <v>0</v>
      </c>
      <c r="I417" s="20" t="b">
        <f t="shared" si="60"/>
        <v>0</v>
      </c>
      <c r="J417" s="20" t="b">
        <f t="shared" si="61"/>
        <v>0</v>
      </c>
      <c r="K417" s="21" t="b">
        <f t="shared" si="62"/>
        <v>0</v>
      </c>
    </row>
    <row r="418" spans="1:11" x14ac:dyDescent="0.25">
      <c r="A418" s="11">
        <v>40778.208333333336</v>
      </c>
      <c r="B418">
        <v>0</v>
      </c>
      <c r="C418">
        <v>34</v>
      </c>
      <c r="D418">
        <v>0.5</v>
      </c>
      <c r="E418">
        <v>290</v>
      </c>
      <c r="F418" s="19" t="b">
        <f t="shared" si="57"/>
        <v>0</v>
      </c>
      <c r="G418" s="20">
        <f t="shared" si="58"/>
        <v>290</v>
      </c>
      <c r="H418" s="20" t="b">
        <f t="shared" si="59"/>
        <v>0</v>
      </c>
      <c r="I418" s="20" t="b">
        <f t="shared" si="60"/>
        <v>0</v>
      </c>
      <c r="J418" s="20" t="b">
        <f t="shared" si="61"/>
        <v>0</v>
      </c>
      <c r="K418" s="21" t="b">
        <f t="shared" si="62"/>
        <v>0</v>
      </c>
    </row>
    <row r="419" spans="1:11" x14ac:dyDescent="0.25">
      <c r="A419" s="11">
        <v>40778.25</v>
      </c>
      <c r="B419">
        <v>0</v>
      </c>
      <c r="C419">
        <v>34</v>
      </c>
      <c r="D419">
        <v>0.4</v>
      </c>
      <c r="E419">
        <v>289</v>
      </c>
      <c r="F419" s="19">
        <f t="shared" si="57"/>
        <v>289</v>
      </c>
      <c r="G419" s="20" t="b">
        <f t="shared" si="58"/>
        <v>0</v>
      </c>
      <c r="H419" s="20" t="b">
        <f t="shared" si="59"/>
        <v>0</v>
      </c>
      <c r="I419" s="20" t="b">
        <f t="shared" si="60"/>
        <v>0</v>
      </c>
      <c r="J419" s="20" t="b">
        <f t="shared" si="61"/>
        <v>0</v>
      </c>
      <c r="K419" s="21" t="b">
        <f t="shared" si="62"/>
        <v>0</v>
      </c>
    </row>
    <row r="420" spans="1:11" x14ac:dyDescent="0.25">
      <c r="A420" s="11">
        <v>40778.291666666664</v>
      </c>
      <c r="B420">
        <v>0</v>
      </c>
      <c r="C420">
        <v>34</v>
      </c>
      <c r="D420">
        <v>0.4</v>
      </c>
      <c r="E420">
        <v>252</v>
      </c>
      <c r="F420" s="19">
        <f t="shared" si="57"/>
        <v>252</v>
      </c>
      <c r="G420" s="20" t="b">
        <f t="shared" si="58"/>
        <v>0</v>
      </c>
      <c r="H420" s="20" t="b">
        <f t="shared" si="59"/>
        <v>0</v>
      </c>
      <c r="I420" s="20" t="b">
        <f t="shared" si="60"/>
        <v>0</v>
      </c>
      <c r="J420" s="20" t="b">
        <f t="shared" si="61"/>
        <v>0</v>
      </c>
      <c r="K420" s="21" t="b">
        <f t="shared" si="62"/>
        <v>0</v>
      </c>
    </row>
    <row r="421" spans="1:11" x14ac:dyDescent="0.25">
      <c r="A421" s="11">
        <v>40778.333333333336</v>
      </c>
      <c r="B421">
        <v>0</v>
      </c>
      <c r="C421">
        <v>34</v>
      </c>
      <c r="D421">
        <v>0.4</v>
      </c>
      <c r="E421">
        <v>184</v>
      </c>
      <c r="F421" s="19">
        <f t="shared" si="57"/>
        <v>184</v>
      </c>
      <c r="G421" s="20" t="b">
        <f t="shared" si="58"/>
        <v>0</v>
      </c>
      <c r="H421" s="20" t="b">
        <f t="shared" si="59"/>
        <v>0</v>
      </c>
      <c r="I421" s="20" t="b">
        <f t="shared" si="60"/>
        <v>0</v>
      </c>
      <c r="J421" s="20" t="b">
        <f t="shared" si="61"/>
        <v>0</v>
      </c>
      <c r="K421" s="21" t="b">
        <f t="shared" si="62"/>
        <v>0</v>
      </c>
    </row>
    <row r="422" spans="1:11" x14ac:dyDescent="0.25">
      <c r="A422" s="11">
        <v>40778.375</v>
      </c>
      <c r="B422">
        <v>0</v>
      </c>
      <c r="C422">
        <v>34</v>
      </c>
      <c r="D422">
        <v>1.7</v>
      </c>
      <c r="E422">
        <v>227</v>
      </c>
      <c r="F422" s="19" t="b">
        <f t="shared" si="57"/>
        <v>0</v>
      </c>
      <c r="G422" s="20" t="b">
        <f t="shared" si="58"/>
        <v>0</v>
      </c>
      <c r="H422" s="20">
        <f t="shared" si="59"/>
        <v>227</v>
      </c>
      <c r="I422" s="20" t="b">
        <f t="shared" si="60"/>
        <v>0</v>
      </c>
      <c r="J422" s="20" t="b">
        <f t="shared" si="61"/>
        <v>0</v>
      </c>
      <c r="K422" s="21" t="b">
        <f t="shared" si="62"/>
        <v>0</v>
      </c>
    </row>
    <row r="423" spans="1:11" x14ac:dyDescent="0.25">
      <c r="A423" s="11">
        <v>40778.416666666664</v>
      </c>
      <c r="B423">
        <v>0</v>
      </c>
      <c r="C423">
        <v>34</v>
      </c>
      <c r="D423">
        <v>1.3</v>
      </c>
      <c r="E423">
        <v>216</v>
      </c>
      <c r="F423" s="19" t="b">
        <f t="shared" si="57"/>
        <v>0</v>
      </c>
      <c r="G423" s="20">
        <f t="shared" si="58"/>
        <v>216</v>
      </c>
      <c r="H423" s="20" t="b">
        <f t="shared" si="59"/>
        <v>0</v>
      </c>
      <c r="I423" s="20" t="b">
        <f t="shared" si="60"/>
        <v>0</v>
      </c>
      <c r="J423" s="20" t="b">
        <f t="shared" si="61"/>
        <v>0</v>
      </c>
      <c r="K423" s="21" t="b">
        <f t="shared" si="62"/>
        <v>0</v>
      </c>
    </row>
    <row r="424" spans="1:11" x14ac:dyDescent="0.25">
      <c r="A424" s="11">
        <v>40778.458333333336</v>
      </c>
      <c r="B424">
        <v>0</v>
      </c>
      <c r="C424">
        <v>34</v>
      </c>
      <c r="D424">
        <v>1.2</v>
      </c>
      <c r="E424">
        <v>173</v>
      </c>
      <c r="F424" s="19" t="b">
        <f t="shared" si="57"/>
        <v>0</v>
      </c>
      <c r="G424" s="20">
        <f t="shared" si="58"/>
        <v>173</v>
      </c>
      <c r="H424" s="20" t="b">
        <f t="shared" si="59"/>
        <v>0</v>
      </c>
      <c r="I424" s="20" t="b">
        <f t="shared" si="60"/>
        <v>0</v>
      </c>
      <c r="J424" s="20" t="b">
        <f t="shared" si="61"/>
        <v>0</v>
      </c>
      <c r="K424" s="21" t="b">
        <f t="shared" si="62"/>
        <v>0</v>
      </c>
    </row>
    <row r="425" spans="1:11" x14ac:dyDescent="0.25">
      <c r="A425" s="11">
        <v>40778.5</v>
      </c>
      <c r="B425">
        <v>0</v>
      </c>
      <c r="C425">
        <v>34</v>
      </c>
      <c r="D425">
        <v>1.1000000000000001</v>
      </c>
      <c r="E425">
        <v>152</v>
      </c>
      <c r="F425" s="19" t="b">
        <f t="shared" si="57"/>
        <v>0</v>
      </c>
      <c r="G425" s="20">
        <f t="shared" si="58"/>
        <v>152</v>
      </c>
      <c r="H425" s="20" t="b">
        <f t="shared" si="59"/>
        <v>0</v>
      </c>
      <c r="I425" s="20" t="b">
        <f t="shared" si="60"/>
        <v>0</v>
      </c>
      <c r="J425" s="20" t="b">
        <f t="shared" si="61"/>
        <v>0</v>
      </c>
      <c r="K425" s="21" t="b">
        <f t="shared" si="62"/>
        <v>0</v>
      </c>
    </row>
    <row r="426" spans="1:11" x14ac:dyDescent="0.25">
      <c r="A426" s="11">
        <v>40778.541666666664</v>
      </c>
      <c r="B426">
        <v>0</v>
      </c>
      <c r="C426">
        <v>34</v>
      </c>
      <c r="D426">
        <v>1.4</v>
      </c>
      <c r="E426">
        <v>105</v>
      </c>
      <c r="F426" s="19" t="b">
        <f t="shared" si="57"/>
        <v>0</v>
      </c>
      <c r="G426" s="20">
        <f t="shared" si="58"/>
        <v>105</v>
      </c>
      <c r="H426" s="20" t="b">
        <f t="shared" si="59"/>
        <v>0</v>
      </c>
      <c r="I426" s="20" t="b">
        <f t="shared" si="60"/>
        <v>0</v>
      </c>
      <c r="J426" s="20" t="b">
        <f t="shared" si="61"/>
        <v>0</v>
      </c>
      <c r="K426" s="21" t="b">
        <f t="shared" si="62"/>
        <v>0</v>
      </c>
    </row>
    <row r="427" spans="1:11" x14ac:dyDescent="0.25">
      <c r="A427" s="11">
        <v>40778.583333333336</v>
      </c>
      <c r="B427">
        <v>0</v>
      </c>
      <c r="C427">
        <v>34</v>
      </c>
      <c r="D427">
        <v>1</v>
      </c>
      <c r="E427">
        <v>154</v>
      </c>
      <c r="F427" s="19" t="b">
        <f t="shared" si="57"/>
        <v>0</v>
      </c>
      <c r="G427" s="20">
        <f t="shared" si="58"/>
        <v>154</v>
      </c>
      <c r="H427" s="20" t="b">
        <f t="shared" si="59"/>
        <v>0</v>
      </c>
      <c r="I427" s="20" t="b">
        <f t="shared" si="60"/>
        <v>0</v>
      </c>
      <c r="J427" s="20" t="b">
        <f t="shared" si="61"/>
        <v>0</v>
      </c>
      <c r="K427" s="21" t="b">
        <f t="shared" si="62"/>
        <v>0</v>
      </c>
    </row>
    <row r="428" spans="1:11" x14ac:dyDescent="0.25">
      <c r="A428" s="11">
        <v>40778.625</v>
      </c>
      <c r="B428">
        <v>0</v>
      </c>
      <c r="C428">
        <v>34</v>
      </c>
      <c r="D428">
        <v>1.4</v>
      </c>
      <c r="E428">
        <v>87</v>
      </c>
      <c r="F428" s="19" t="b">
        <f t="shared" si="57"/>
        <v>0</v>
      </c>
      <c r="G428" s="20">
        <f t="shared" si="58"/>
        <v>87</v>
      </c>
      <c r="H428" s="20" t="b">
        <f t="shared" si="59"/>
        <v>0</v>
      </c>
      <c r="I428" s="20" t="b">
        <f t="shared" si="60"/>
        <v>0</v>
      </c>
      <c r="J428" s="20" t="b">
        <f t="shared" si="61"/>
        <v>0</v>
      </c>
      <c r="K428" s="21" t="b">
        <f t="shared" si="62"/>
        <v>0</v>
      </c>
    </row>
    <row r="429" spans="1:11" x14ac:dyDescent="0.25">
      <c r="A429" s="11">
        <v>40778.666666666664</v>
      </c>
      <c r="B429">
        <v>0</v>
      </c>
      <c r="C429">
        <v>34</v>
      </c>
      <c r="D429">
        <v>1.7</v>
      </c>
      <c r="E429">
        <v>83</v>
      </c>
      <c r="F429" s="19" t="b">
        <f t="shared" si="57"/>
        <v>0</v>
      </c>
      <c r="G429" s="20" t="b">
        <f t="shared" si="58"/>
        <v>0</v>
      </c>
      <c r="H429" s="20">
        <f t="shared" si="59"/>
        <v>83</v>
      </c>
      <c r="I429" s="20" t="b">
        <f t="shared" si="60"/>
        <v>0</v>
      </c>
      <c r="J429" s="20" t="b">
        <f t="shared" si="61"/>
        <v>0</v>
      </c>
      <c r="K429" s="21" t="b">
        <f t="shared" si="62"/>
        <v>0</v>
      </c>
    </row>
    <row r="430" spans="1:11" x14ac:dyDescent="0.25">
      <c r="A430" s="11">
        <v>40778.708333333336</v>
      </c>
      <c r="B430">
        <v>0</v>
      </c>
      <c r="C430">
        <v>34</v>
      </c>
      <c r="D430">
        <v>1.6</v>
      </c>
      <c r="E430">
        <v>101</v>
      </c>
      <c r="F430" s="19" t="b">
        <f t="shared" si="57"/>
        <v>0</v>
      </c>
      <c r="G430" s="20" t="b">
        <f t="shared" si="58"/>
        <v>0</v>
      </c>
      <c r="H430" s="20">
        <f t="shared" si="59"/>
        <v>101</v>
      </c>
      <c r="I430" s="20" t="b">
        <f t="shared" si="60"/>
        <v>0</v>
      </c>
      <c r="J430" s="20" t="b">
        <f t="shared" si="61"/>
        <v>0</v>
      </c>
      <c r="K430" s="21" t="b">
        <f t="shared" si="62"/>
        <v>0</v>
      </c>
    </row>
    <row r="431" spans="1:11" x14ac:dyDescent="0.25">
      <c r="A431" s="11">
        <v>40778.75</v>
      </c>
      <c r="B431">
        <v>0</v>
      </c>
      <c r="C431">
        <v>34</v>
      </c>
      <c r="D431">
        <v>1.5</v>
      </c>
      <c r="E431">
        <v>29</v>
      </c>
      <c r="F431" s="19" t="b">
        <f t="shared" si="57"/>
        <v>0</v>
      </c>
      <c r="G431" s="20" t="b">
        <f t="shared" si="58"/>
        <v>0</v>
      </c>
      <c r="H431" s="20">
        <f t="shared" si="59"/>
        <v>29</v>
      </c>
      <c r="I431" s="20" t="b">
        <f t="shared" si="60"/>
        <v>0</v>
      </c>
      <c r="J431" s="20" t="b">
        <f t="shared" si="61"/>
        <v>0</v>
      </c>
      <c r="K431" s="21" t="b">
        <f t="shared" si="62"/>
        <v>0</v>
      </c>
    </row>
    <row r="432" spans="1:11" x14ac:dyDescent="0.25">
      <c r="A432" s="11">
        <v>40778.791666666664</v>
      </c>
      <c r="B432">
        <v>0</v>
      </c>
      <c r="C432">
        <v>34</v>
      </c>
      <c r="D432">
        <v>1.1000000000000001</v>
      </c>
      <c r="E432">
        <v>15</v>
      </c>
      <c r="F432" s="19" t="b">
        <f t="shared" si="57"/>
        <v>0</v>
      </c>
      <c r="G432" s="20">
        <f t="shared" si="58"/>
        <v>15</v>
      </c>
      <c r="H432" s="20" t="b">
        <f t="shared" si="59"/>
        <v>0</v>
      </c>
      <c r="I432" s="20" t="b">
        <f t="shared" si="60"/>
        <v>0</v>
      </c>
      <c r="J432" s="20" t="b">
        <f t="shared" si="61"/>
        <v>0</v>
      </c>
      <c r="K432" s="21" t="b">
        <f t="shared" si="62"/>
        <v>0</v>
      </c>
    </row>
    <row r="433" spans="1:11" x14ac:dyDescent="0.25">
      <c r="A433" s="11">
        <v>40778.833333333336</v>
      </c>
      <c r="B433">
        <v>0</v>
      </c>
      <c r="C433">
        <v>34</v>
      </c>
      <c r="D433">
        <v>0.7</v>
      </c>
      <c r="E433">
        <v>316</v>
      </c>
      <c r="F433" s="19" t="b">
        <f t="shared" si="57"/>
        <v>0</v>
      </c>
      <c r="G433" s="20">
        <f t="shared" si="58"/>
        <v>316</v>
      </c>
      <c r="H433" s="20" t="b">
        <f t="shared" si="59"/>
        <v>0</v>
      </c>
      <c r="I433" s="20" t="b">
        <f t="shared" si="60"/>
        <v>0</v>
      </c>
      <c r="J433" s="20" t="b">
        <f t="shared" si="61"/>
        <v>0</v>
      </c>
      <c r="K433" s="21" t="b">
        <f t="shared" si="62"/>
        <v>0</v>
      </c>
    </row>
    <row r="434" spans="1:11" x14ac:dyDescent="0.25">
      <c r="A434" s="11">
        <v>40778.875</v>
      </c>
      <c r="B434">
        <v>0</v>
      </c>
      <c r="C434">
        <v>34</v>
      </c>
      <c r="D434">
        <v>1.1000000000000001</v>
      </c>
      <c r="E434">
        <v>285</v>
      </c>
      <c r="F434" s="19" t="b">
        <f t="shared" si="57"/>
        <v>0</v>
      </c>
      <c r="G434" s="20">
        <f t="shared" si="58"/>
        <v>285</v>
      </c>
      <c r="H434" s="20" t="b">
        <f t="shared" si="59"/>
        <v>0</v>
      </c>
      <c r="I434" s="20" t="b">
        <f t="shared" si="60"/>
        <v>0</v>
      </c>
      <c r="J434" s="20" t="b">
        <f t="shared" si="61"/>
        <v>0</v>
      </c>
      <c r="K434" s="21" t="b">
        <f t="shared" si="62"/>
        <v>0</v>
      </c>
    </row>
    <row r="435" spans="1:11" x14ac:dyDescent="0.25">
      <c r="A435" s="11">
        <v>40778.916666666664</v>
      </c>
      <c r="B435">
        <v>0</v>
      </c>
      <c r="C435">
        <v>34</v>
      </c>
      <c r="D435">
        <v>1.5</v>
      </c>
      <c r="E435">
        <v>299</v>
      </c>
      <c r="F435" s="19" t="b">
        <f t="shared" si="57"/>
        <v>0</v>
      </c>
      <c r="G435" s="20" t="b">
        <f t="shared" si="58"/>
        <v>0</v>
      </c>
      <c r="H435" s="20">
        <f t="shared" si="59"/>
        <v>299</v>
      </c>
      <c r="I435" s="20" t="b">
        <f t="shared" si="60"/>
        <v>0</v>
      </c>
      <c r="J435" s="20" t="b">
        <f t="shared" si="61"/>
        <v>0</v>
      </c>
      <c r="K435" s="21" t="b">
        <f t="shared" si="62"/>
        <v>0</v>
      </c>
    </row>
    <row r="436" spans="1:11" x14ac:dyDescent="0.25">
      <c r="A436" s="11">
        <v>40778.958333333336</v>
      </c>
      <c r="B436">
        <v>0</v>
      </c>
      <c r="C436">
        <v>34</v>
      </c>
      <c r="D436">
        <v>1.1000000000000001</v>
      </c>
      <c r="E436">
        <v>303</v>
      </c>
      <c r="F436" s="19" t="b">
        <f t="shared" si="57"/>
        <v>0</v>
      </c>
      <c r="G436" s="20">
        <f t="shared" si="58"/>
        <v>303</v>
      </c>
      <c r="H436" s="20" t="b">
        <f t="shared" si="59"/>
        <v>0</v>
      </c>
      <c r="I436" s="20" t="b">
        <f t="shared" si="60"/>
        <v>0</v>
      </c>
      <c r="J436" s="20" t="b">
        <f t="shared" si="61"/>
        <v>0</v>
      </c>
      <c r="K436" s="21" t="b">
        <f t="shared" si="62"/>
        <v>0</v>
      </c>
    </row>
    <row r="437" spans="1:11" x14ac:dyDescent="0.25">
      <c r="A437" s="11">
        <v>40779</v>
      </c>
      <c r="B437">
        <v>0</v>
      </c>
      <c r="C437">
        <v>34</v>
      </c>
      <c r="D437">
        <v>1.2</v>
      </c>
      <c r="E437">
        <v>311</v>
      </c>
      <c r="F437" s="19" t="b">
        <f t="shared" ref="F437:F500" si="63">IF(D437&lt;0.5,E437)</f>
        <v>0</v>
      </c>
      <c r="G437" s="20">
        <f t="shared" ref="G437:G500" si="64">IF(D437&lt;1.5,IF(D437&gt;=0.5,E437))</f>
        <v>311</v>
      </c>
      <c r="H437" s="20" t="b">
        <f t="shared" ref="H437:H500" si="65">IF(D437&lt;2.5,IF(D437&gt;=1.5,E437))</f>
        <v>0</v>
      </c>
      <c r="I437" s="20" t="b">
        <f t="shared" ref="I437:I500" si="66">IF(D437&lt;3.5,IF(D437&gt;=2.5,E437))</f>
        <v>0</v>
      </c>
      <c r="J437" s="20" t="b">
        <f t="shared" ref="J437:J500" si="67">IF(D437&lt;4.5,IF(D437&gt;=3.5,E437))</f>
        <v>0</v>
      </c>
      <c r="K437" s="21" t="b">
        <f t="shared" ref="K437:K500" si="68">IF(D437&gt;=4.5,E437)</f>
        <v>0</v>
      </c>
    </row>
    <row r="438" spans="1:11" x14ac:dyDescent="0.25">
      <c r="A438" s="11">
        <v>40779.041666666664</v>
      </c>
      <c r="B438">
        <v>0</v>
      </c>
      <c r="C438">
        <v>34</v>
      </c>
      <c r="D438">
        <v>1</v>
      </c>
      <c r="E438">
        <v>311</v>
      </c>
      <c r="F438" s="19" t="b">
        <f t="shared" si="63"/>
        <v>0</v>
      </c>
      <c r="G438" s="20">
        <f t="shared" si="64"/>
        <v>311</v>
      </c>
      <c r="H438" s="20" t="b">
        <f t="shared" si="65"/>
        <v>0</v>
      </c>
      <c r="I438" s="20" t="b">
        <f t="shared" si="66"/>
        <v>0</v>
      </c>
      <c r="J438" s="20" t="b">
        <f t="shared" si="67"/>
        <v>0</v>
      </c>
      <c r="K438" s="21" t="b">
        <f t="shared" si="68"/>
        <v>0</v>
      </c>
    </row>
    <row r="439" spans="1:11" x14ac:dyDescent="0.25">
      <c r="A439" s="11">
        <v>40779.083333333336</v>
      </c>
      <c r="B439">
        <v>0</v>
      </c>
      <c r="C439">
        <v>34</v>
      </c>
      <c r="D439">
        <v>0.6</v>
      </c>
      <c r="E439">
        <v>325</v>
      </c>
      <c r="F439" s="19" t="b">
        <f t="shared" si="63"/>
        <v>0</v>
      </c>
      <c r="G439" s="20">
        <f t="shared" si="64"/>
        <v>325</v>
      </c>
      <c r="H439" s="20" t="b">
        <f t="shared" si="65"/>
        <v>0</v>
      </c>
      <c r="I439" s="20" t="b">
        <f t="shared" si="66"/>
        <v>0</v>
      </c>
      <c r="J439" s="20" t="b">
        <f t="shared" si="67"/>
        <v>0</v>
      </c>
      <c r="K439" s="21" t="b">
        <f t="shared" si="68"/>
        <v>0</v>
      </c>
    </row>
    <row r="440" spans="1:11" x14ac:dyDescent="0.25">
      <c r="A440" s="11">
        <v>40779.125</v>
      </c>
      <c r="B440">
        <v>0</v>
      </c>
      <c r="C440">
        <v>34</v>
      </c>
      <c r="D440">
        <v>0.5</v>
      </c>
      <c r="E440">
        <v>351</v>
      </c>
      <c r="F440" s="19" t="b">
        <f t="shared" si="63"/>
        <v>0</v>
      </c>
      <c r="G440" s="20">
        <f t="shared" si="64"/>
        <v>351</v>
      </c>
      <c r="H440" s="20" t="b">
        <f t="shared" si="65"/>
        <v>0</v>
      </c>
      <c r="I440" s="20" t="b">
        <f t="shared" si="66"/>
        <v>0</v>
      </c>
      <c r="J440" s="20" t="b">
        <f t="shared" si="67"/>
        <v>0</v>
      </c>
      <c r="K440" s="21" t="b">
        <f t="shared" si="68"/>
        <v>0</v>
      </c>
    </row>
    <row r="441" spans="1:11" x14ac:dyDescent="0.25">
      <c r="A441" s="11">
        <v>40779.166666666664</v>
      </c>
      <c r="B441">
        <v>0</v>
      </c>
      <c r="C441">
        <v>34</v>
      </c>
      <c r="D441">
        <v>0.4</v>
      </c>
      <c r="E441">
        <v>259</v>
      </c>
      <c r="F441" s="19">
        <f t="shared" si="63"/>
        <v>259</v>
      </c>
      <c r="G441" s="20" t="b">
        <f t="shared" si="64"/>
        <v>0</v>
      </c>
      <c r="H441" s="20" t="b">
        <f t="shared" si="65"/>
        <v>0</v>
      </c>
      <c r="I441" s="20" t="b">
        <f t="shared" si="66"/>
        <v>0</v>
      </c>
      <c r="J441" s="20" t="b">
        <f t="shared" si="67"/>
        <v>0</v>
      </c>
      <c r="K441" s="21" t="b">
        <f t="shared" si="68"/>
        <v>0</v>
      </c>
    </row>
    <row r="442" spans="1:11" x14ac:dyDescent="0.25">
      <c r="A442" s="11">
        <v>40779.208333333336</v>
      </c>
      <c r="B442">
        <v>0</v>
      </c>
      <c r="C442">
        <v>34</v>
      </c>
      <c r="D442">
        <v>0.5</v>
      </c>
      <c r="E442">
        <v>63</v>
      </c>
      <c r="F442" s="19" t="b">
        <f t="shared" si="63"/>
        <v>0</v>
      </c>
      <c r="G442" s="20">
        <f t="shared" si="64"/>
        <v>63</v>
      </c>
      <c r="H442" s="20" t="b">
        <f t="shared" si="65"/>
        <v>0</v>
      </c>
      <c r="I442" s="20" t="b">
        <f t="shared" si="66"/>
        <v>0</v>
      </c>
      <c r="J442" s="20" t="b">
        <f t="shared" si="67"/>
        <v>0</v>
      </c>
      <c r="K442" s="21" t="b">
        <f t="shared" si="68"/>
        <v>0</v>
      </c>
    </row>
    <row r="443" spans="1:11" x14ac:dyDescent="0.25">
      <c r="A443" s="11">
        <v>40779.25</v>
      </c>
      <c r="B443">
        <v>0</v>
      </c>
      <c r="C443">
        <v>34</v>
      </c>
      <c r="D443">
        <v>0.6</v>
      </c>
      <c r="E443">
        <v>323</v>
      </c>
      <c r="F443" s="19" t="b">
        <f t="shared" si="63"/>
        <v>0</v>
      </c>
      <c r="G443" s="20">
        <f t="shared" si="64"/>
        <v>323</v>
      </c>
      <c r="H443" s="20" t="b">
        <f t="shared" si="65"/>
        <v>0</v>
      </c>
      <c r="I443" s="20" t="b">
        <f t="shared" si="66"/>
        <v>0</v>
      </c>
      <c r="J443" s="20" t="b">
        <f t="shared" si="67"/>
        <v>0</v>
      </c>
      <c r="K443" s="21" t="b">
        <f t="shared" si="68"/>
        <v>0</v>
      </c>
    </row>
    <row r="444" spans="1:11" x14ac:dyDescent="0.25">
      <c r="A444" s="11">
        <v>40779.291666666664</v>
      </c>
      <c r="B444">
        <v>0</v>
      </c>
      <c r="C444">
        <v>34</v>
      </c>
      <c r="D444">
        <v>0.4</v>
      </c>
      <c r="E444">
        <v>212</v>
      </c>
      <c r="F444" s="19">
        <f t="shared" si="63"/>
        <v>212</v>
      </c>
      <c r="G444" s="20" t="b">
        <f t="shared" si="64"/>
        <v>0</v>
      </c>
      <c r="H444" s="20" t="b">
        <f t="shared" si="65"/>
        <v>0</v>
      </c>
      <c r="I444" s="20" t="b">
        <f t="shared" si="66"/>
        <v>0</v>
      </c>
      <c r="J444" s="20" t="b">
        <f t="shared" si="67"/>
        <v>0</v>
      </c>
      <c r="K444" s="21" t="b">
        <f t="shared" si="68"/>
        <v>0</v>
      </c>
    </row>
    <row r="445" spans="1:11" x14ac:dyDescent="0.25">
      <c r="A445" s="11">
        <v>40779.333333333336</v>
      </c>
      <c r="B445">
        <v>0</v>
      </c>
      <c r="C445">
        <v>34</v>
      </c>
      <c r="D445">
        <v>0.7</v>
      </c>
      <c r="E445">
        <v>238</v>
      </c>
      <c r="F445" s="19" t="b">
        <f t="shared" si="63"/>
        <v>0</v>
      </c>
      <c r="G445" s="20">
        <f t="shared" si="64"/>
        <v>238</v>
      </c>
      <c r="H445" s="20" t="b">
        <f t="shared" si="65"/>
        <v>0</v>
      </c>
      <c r="I445" s="20" t="b">
        <f t="shared" si="66"/>
        <v>0</v>
      </c>
      <c r="J445" s="20" t="b">
        <f t="shared" si="67"/>
        <v>0</v>
      </c>
      <c r="K445" s="21" t="b">
        <f t="shared" si="68"/>
        <v>0</v>
      </c>
    </row>
    <row r="446" spans="1:11" x14ac:dyDescent="0.25">
      <c r="A446" s="11">
        <v>40779.375</v>
      </c>
      <c r="B446">
        <v>0</v>
      </c>
      <c r="C446">
        <v>34</v>
      </c>
      <c r="D446">
        <v>1.4</v>
      </c>
      <c r="E446">
        <v>226</v>
      </c>
      <c r="F446" s="19" t="b">
        <f t="shared" si="63"/>
        <v>0</v>
      </c>
      <c r="G446" s="20">
        <f t="shared" si="64"/>
        <v>226</v>
      </c>
      <c r="H446" s="20" t="b">
        <f t="shared" si="65"/>
        <v>0</v>
      </c>
      <c r="I446" s="20" t="b">
        <f t="shared" si="66"/>
        <v>0</v>
      </c>
      <c r="J446" s="20" t="b">
        <f t="shared" si="67"/>
        <v>0</v>
      </c>
      <c r="K446" s="21" t="b">
        <f t="shared" si="68"/>
        <v>0</v>
      </c>
    </row>
    <row r="447" spans="1:11" x14ac:dyDescent="0.25">
      <c r="A447" s="11">
        <v>40779.416666666664</v>
      </c>
      <c r="B447">
        <v>0</v>
      </c>
      <c r="C447">
        <v>34</v>
      </c>
      <c r="D447">
        <v>0.8</v>
      </c>
      <c r="E447">
        <v>192</v>
      </c>
      <c r="F447" s="19" t="b">
        <f t="shared" si="63"/>
        <v>0</v>
      </c>
      <c r="G447" s="20">
        <f t="shared" si="64"/>
        <v>192</v>
      </c>
      <c r="H447" s="20" t="b">
        <f t="shared" si="65"/>
        <v>0</v>
      </c>
      <c r="I447" s="20" t="b">
        <f t="shared" si="66"/>
        <v>0</v>
      </c>
      <c r="J447" s="20" t="b">
        <f t="shared" si="67"/>
        <v>0</v>
      </c>
      <c r="K447" s="21" t="b">
        <f t="shared" si="68"/>
        <v>0</v>
      </c>
    </row>
    <row r="448" spans="1:11" x14ac:dyDescent="0.25">
      <c r="A448" s="11">
        <v>40779.458333333336</v>
      </c>
      <c r="B448">
        <v>0</v>
      </c>
      <c r="C448">
        <v>34</v>
      </c>
      <c r="D448">
        <v>1</v>
      </c>
      <c r="E448">
        <v>158</v>
      </c>
      <c r="F448" s="19" t="b">
        <f t="shared" si="63"/>
        <v>0</v>
      </c>
      <c r="G448" s="20">
        <f t="shared" si="64"/>
        <v>158</v>
      </c>
      <c r="H448" s="20" t="b">
        <f t="shared" si="65"/>
        <v>0</v>
      </c>
      <c r="I448" s="20" t="b">
        <f t="shared" si="66"/>
        <v>0</v>
      </c>
      <c r="J448" s="20" t="b">
        <f t="shared" si="67"/>
        <v>0</v>
      </c>
      <c r="K448" s="21" t="b">
        <f t="shared" si="68"/>
        <v>0</v>
      </c>
    </row>
    <row r="449" spans="1:11" x14ac:dyDescent="0.25">
      <c r="A449" s="11">
        <v>40779.5</v>
      </c>
      <c r="B449">
        <v>0</v>
      </c>
      <c r="C449">
        <v>34</v>
      </c>
      <c r="D449">
        <v>1.1000000000000001</v>
      </c>
      <c r="E449">
        <v>168</v>
      </c>
      <c r="F449" s="19" t="b">
        <f t="shared" si="63"/>
        <v>0</v>
      </c>
      <c r="G449" s="20">
        <f t="shared" si="64"/>
        <v>168</v>
      </c>
      <c r="H449" s="20" t="b">
        <f t="shared" si="65"/>
        <v>0</v>
      </c>
      <c r="I449" s="20" t="b">
        <f t="shared" si="66"/>
        <v>0</v>
      </c>
      <c r="J449" s="20" t="b">
        <f t="shared" si="67"/>
        <v>0</v>
      </c>
      <c r="K449" s="21" t="b">
        <f t="shared" si="68"/>
        <v>0</v>
      </c>
    </row>
    <row r="450" spans="1:11" x14ac:dyDescent="0.25">
      <c r="A450" s="11">
        <v>40779.541666666664</v>
      </c>
      <c r="B450">
        <v>0</v>
      </c>
      <c r="C450">
        <v>34</v>
      </c>
      <c r="D450">
        <v>1.5</v>
      </c>
      <c r="E450">
        <v>13</v>
      </c>
      <c r="F450" s="19" t="b">
        <f t="shared" si="63"/>
        <v>0</v>
      </c>
      <c r="G450" s="20" t="b">
        <f t="shared" si="64"/>
        <v>0</v>
      </c>
      <c r="H450" s="20">
        <f t="shared" si="65"/>
        <v>13</v>
      </c>
      <c r="I450" s="20" t="b">
        <f t="shared" si="66"/>
        <v>0</v>
      </c>
      <c r="J450" s="20" t="b">
        <f t="shared" si="67"/>
        <v>0</v>
      </c>
      <c r="K450" s="21" t="b">
        <f t="shared" si="68"/>
        <v>0</v>
      </c>
    </row>
    <row r="451" spans="1:11" x14ac:dyDescent="0.25">
      <c r="A451" s="11">
        <v>40779.583333333336</v>
      </c>
      <c r="B451">
        <v>0</v>
      </c>
      <c r="C451">
        <v>34</v>
      </c>
      <c r="D451">
        <v>1.7</v>
      </c>
      <c r="E451">
        <v>20</v>
      </c>
      <c r="F451" s="19" t="b">
        <f t="shared" si="63"/>
        <v>0</v>
      </c>
      <c r="G451" s="20" t="b">
        <f t="shared" si="64"/>
        <v>0</v>
      </c>
      <c r="H451" s="20">
        <f t="shared" si="65"/>
        <v>20</v>
      </c>
      <c r="I451" s="20" t="b">
        <f t="shared" si="66"/>
        <v>0</v>
      </c>
      <c r="J451" s="20" t="b">
        <f t="shared" si="67"/>
        <v>0</v>
      </c>
      <c r="K451" s="21" t="b">
        <f t="shared" si="68"/>
        <v>0</v>
      </c>
    </row>
    <row r="452" spans="1:11" x14ac:dyDescent="0.25">
      <c r="A452" s="11">
        <v>40779.625</v>
      </c>
      <c r="B452">
        <v>0</v>
      </c>
      <c r="C452">
        <v>34</v>
      </c>
      <c r="D452">
        <v>1.2</v>
      </c>
      <c r="E452">
        <v>208</v>
      </c>
      <c r="F452" s="19" t="b">
        <f t="shared" si="63"/>
        <v>0</v>
      </c>
      <c r="G452" s="20">
        <f t="shared" si="64"/>
        <v>208</v>
      </c>
      <c r="H452" s="20" t="b">
        <f t="shared" si="65"/>
        <v>0</v>
      </c>
      <c r="I452" s="20" t="b">
        <f t="shared" si="66"/>
        <v>0</v>
      </c>
      <c r="J452" s="20" t="b">
        <f t="shared" si="67"/>
        <v>0</v>
      </c>
      <c r="K452" s="21" t="b">
        <f t="shared" si="68"/>
        <v>0</v>
      </c>
    </row>
    <row r="453" spans="1:11" x14ac:dyDescent="0.25">
      <c r="A453" s="11">
        <v>40779.666666666664</v>
      </c>
      <c r="B453">
        <v>0</v>
      </c>
      <c r="C453">
        <v>34</v>
      </c>
      <c r="D453">
        <v>1.9</v>
      </c>
      <c r="E453">
        <v>79</v>
      </c>
      <c r="F453" s="19" t="b">
        <f t="shared" si="63"/>
        <v>0</v>
      </c>
      <c r="G453" s="20" t="b">
        <f t="shared" si="64"/>
        <v>0</v>
      </c>
      <c r="H453" s="20">
        <f t="shared" si="65"/>
        <v>79</v>
      </c>
      <c r="I453" s="20" t="b">
        <f t="shared" si="66"/>
        <v>0</v>
      </c>
      <c r="J453" s="20" t="b">
        <f t="shared" si="67"/>
        <v>0</v>
      </c>
      <c r="K453" s="21" t="b">
        <f t="shared" si="68"/>
        <v>0</v>
      </c>
    </row>
    <row r="454" spans="1:11" x14ac:dyDescent="0.25">
      <c r="A454" s="11">
        <v>40779.708333333336</v>
      </c>
      <c r="B454">
        <v>0</v>
      </c>
      <c r="C454">
        <v>34</v>
      </c>
      <c r="D454">
        <v>1.8</v>
      </c>
      <c r="E454">
        <v>74</v>
      </c>
      <c r="F454" s="19" t="b">
        <f t="shared" si="63"/>
        <v>0</v>
      </c>
      <c r="G454" s="20" t="b">
        <f t="shared" si="64"/>
        <v>0</v>
      </c>
      <c r="H454" s="20">
        <f t="shared" si="65"/>
        <v>74</v>
      </c>
      <c r="I454" s="20" t="b">
        <f t="shared" si="66"/>
        <v>0</v>
      </c>
      <c r="J454" s="20" t="b">
        <f t="shared" si="67"/>
        <v>0</v>
      </c>
      <c r="K454" s="21" t="b">
        <f t="shared" si="68"/>
        <v>0</v>
      </c>
    </row>
    <row r="455" spans="1:11" x14ac:dyDescent="0.25">
      <c r="A455" s="11">
        <v>40779.75</v>
      </c>
      <c r="B455">
        <v>0</v>
      </c>
      <c r="C455">
        <v>34</v>
      </c>
      <c r="D455">
        <v>1</v>
      </c>
      <c r="E455">
        <v>175</v>
      </c>
      <c r="F455" s="19" t="b">
        <f t="shared" si="63"/>
        <v>0</v>
      </c>
      <c r="G455" s="20">
        <f t="shared" si="64"/>
        <v>175</v>
      </c>
      <c r="H455" s="20" t="b">
        <f t="shared" si="65"/>
        <v>0</v>
      </c>
      <c r="I455" s="20" t="b">
        <f t="shared" si="66"/>
        <v>0</v>
      </c>
      <c r="J455" s="20" t="b">
        <f t="shared" si="67"/>
        <v>0</v>
      </c>
      <c r="K455" s="21" t="b">
        <f t="shared" si="68"/>
        <v>0</v>
      </c>
    </row>
    <row r="456" spans="1:11" x14ac:dyDescent="0.25">
      <c r="A456" s="11">
        <v>40779.791666666664</v>
      </c>
      <c r="B456">
        <v>0</v>
      </c>
      <c r="C456">
        <v>34</v>
      </c>
      <c r="D456">
        <v>1</v>
      </c>
      <c r="E456">
        <v>68</v>
      </c>
      <c r="F456" s="19" t="b">
        <f t="shared" si="63"/>
        <v>0</v>
      </c>
      <c r="G456" s="20">
        <f t="shared" si="64"/>
        <v>68</v>
      </c>
      <c r="H456" s="20" t="b">
        <f t="shared" si="65"/>
        <v>0</v>
      </c>
      <c r="I456" s="20" t="b">
        <f t="shared" si="66"/>
        <v>0</v>
      </c>
      <c r="J456" s="20" t="b">
        <f t="shared" si="67"/>
        <v>0</v>
      </c>
      <c r="K456" s="21" t="b">
        <f t="shared" si="68"/>
        <v>0</v>
      </c>
    </row>
    <row r="457" spans="1:11" x14ac:dyDescent="0.25">
      <c r="A457" s="11">
        <v>40779.833333333336</v>
      </c>
      <c r="B457">
        <v>0</v>
      </c>
      <c r="C457">
        <v>34</v>
      </c>
      <c r="D457">
        <v>0.9</v>
      </c>
      <c r="E457">
        <v>210</v>
      </c>
      <c r="F457" s="19" t="b">
        <f t="shared" si="63"/>
        <v>0</v>
      </c>
      <c r="G457" s="20">
        <f t="shared" si="64"/>
        <v>210</v>
      </c>
      <c r="H457" s="20" t="b">
        <f t="shared" si="65"/>
        <v>0</v>
      </c>
      <c r="I457" s="20" t="b">
        <f t="shared" si="66"/>
        <v>0</v>
      </c>
      <c r="J457" s="20" t="b">
        <f t="shared" si="67"/>
        <v>0</v>
      </c>
      <c r="K457" s="21" t="b">
        <f t="shared" si="68"/>
        <v>0</v>
      </c>
    </row>
    <row r="458" spans="1:11" x14ac:dyDescent="0.25">
      <c r="A458" s="11">
        <v>40779.875</v>
      </c>
      <c r="B458">
        <v>0</v>
      </c>
      <c r="C458">
        <v>34</v>
      </c>
      <c r="D458">
        <v>1</v>
      </c>
      <c r="E458">
        <v>340</v>
      </c>
      <c r="F458" s="19" t="b">
        <f t="shared" si="63"/>
        <v>0</v>
      </c>
      <c r="G458" s="20">
        <f t="shared" si="64"/>
        <v>340</v>
      </c>
      <c r="H458" s="20" t="b">
        <f t="shared" si="65"/>
        <v>0</v>
      </c>
      <c r="I458" s="20" t="b">
        <f t="shared" si="66"/>
        <v>0</v>
      </c>
      <c r="J458" s="20" t="b">
        <f t="shared" si="67"/>
        <v>0</v>
      </c>
      <c r="K458" s="21" t="b">
        <f t="shared" si="68"/>
        <v>0</v>
      </c>
    </row>
    <row r="459" spans="1:11" x14ac:dyDescent="0.25">
      <c r="A459" s="11">
        <v>40779.916666666664</v>
      </c>
      <c r="B459">
        <v>0</v>
      </c>
      <c r="C459">
        <v>34</v>
      </c>
      <c r="D459">
        <v>1.3</v>
      </c>
      <c r="E459">
        <v>328</v>
      </c>
      <c r="F459" s="19" t="b">
        <f t="shared" si="63"/>
        <v>0</v>
      </c>
      <c r="G459" s="20">
        <f t="shared" si="64"/>
        <v>328</v>
      </c>
      <c r="H459" s="20" t="b">
        <f t="shared" si="65"/>
        <v>0</v>
      </c>
      <c r="I459" s="20" t="b">
        <f t="shared" si="66"/>
        <v>0</v>
      </c>
      <c r="J459" s="20" t="b">
        <f t="shared" si="67"/>
        <v>0</v>
      </c>
      <c r="K459" s="21" t="b">
        <f t="shared" si="68"/>
        <v>0</v>
      </c>
    </row>
    <row r="460" spans="1:11" x14ac:dyDescent="0.25">
      <c r="A460" s="11">
        <v>40779.958333333336</v>
      </c>
      <c r="B460">
        <v>0</v>
      </c>
      <c r="C460">
        <v>34</v>
      </c>
      <c r="D460">
        <v>1.4</v>
      </c>
      <c r="E460">
        <v>312</v>
      </c>
      <c r="F460" s="19" t="b">
        <f t="shared" si="63"/>
        <v>0</v>
      </c>
      <c r="G460" s="20">
        <f t="shared" si="64"/>
        <v>312</v>
      </c>
      <c r="H460" s="20" t="b">
        <f t="shared" si="65"/>
        <v>0</v>
      </c>
      <c r="I460" s="20" t="b">
        <f t="shared" si="66"/>
        <v>0</v>
      </c>
      <c r="J460" s="20" t="b">
        <f t="shared" si="67"/>
        <v>0</v>
      </c>
      <c r="K460" s="21" t="b">
        <f t="shared" si="68"/>
        <v>0</v>
      </c>
    </row>
    <row r="461" spans="1:11" x14ac:dyDescent="0.25">
      <c r="A461" s="11">
        <v>40780</v>
      </c>
      <c r="B461">
        <v>0</v>
      </c>
      <c r="C461">
        <v>34</v>
      </c>
      <c r="D461">
        <v>1.3</v>
      </c>
      <c r="E461">
        <v>321</v>
      </c>
      <c r="F461" s="19" t="b">
        <f t="shared" si="63"/>
        <v>0</v>
      </c>
      <c r="G461" s="20">
        <f t="shared" si="64"/>
        <v>321</v>
      </c>
      <c r="H461" s="20" t="b">
        <f t="shared" si="65"/>
        <v>0</v>
      </c>
      <c r="I461" s="20" t="b">
        <f t="shared" si="66"/>
        <v>0</v>
      </c>
      <c r="J461" s="20" t="b">
        <f t="shared" si="67"/>
        <v>0</v>
      </c>
      <c r="K461" s="21" t="b">
        <f t="shared" si="68"/>
        <v>0</v>
      </c>
    </row>
    <row r="462" spans="1:11" x14ac:dyDescent="0.25">
      <c r="A462" s="11">
        <v>40780.041666666664</v>
      </c>
      <c r="B462">
        <v>0</v>
      </c>
      <c r="C462">
        <v>34</v>
      </c>
      <c r="D462">
        <v>1.2</v>
      </c>
      <c r="E462">
        <v>310</v>
      </c>
      <c r="F462" s="19" t="b">
        <f t="shared" si="63"/>
        <v>0</v>
      </c>
      <c r="G462" s="20">
        <f t="shared" si="64"/>
        <v>310</v>
      </c>
      <c r="H462" s="20" t="b">
        <f t="shared" si="65"/>
        <v>0</v>
      </c>
      <c r="I462" s="20" t="b">
        <f t="shared" si="66"/>
        <v>0</v>
      </c>
      <c r="J462" s="20" t="b">
        <f t="shared" si="67"/>
        <v>0</v>
      </c>
      <c r="K462" s="21" t="b">
        <f t="shared" si="68"/>
        <v>0</v>
      </c>
    </row>
    <row r="463" spans="1:11" x14ac:dyDescent="0.25">
      <c r="A463" s="11">
        <v>40780.083333333336</v>
      </c>
      <c r="B463">
        <v>0</v>
      </c>
      <c r="C463">
        <v>34</v>
      </c>
      <c r="D463">
        <v>0.9</v>
      </c>
      <c r="E463">
        <v>323</v>
      </c>
      <c r="F463" s="19" t="b">
        <f t="shared" si="63"/>
        <v>0</v>
      </c>
      <c r="G463" s="20">
        <f t="shared" si="64"/>
        <v>323</v>
      </c>
      <c r="H463" s="20" t="b">
        <f t="shared" si="65"/>
        <v>0</v>
      </c>
      <c r="I463" s="20" t="b">
        <f t="shared" si="66"/>
        <v>0</v>
      </c>
      <c r="J463" s="20" t="b">
        <f t="shared" si="67"/>
        <v>0</v>
      </c>
      <c r="K463" s="21" t="b">
        <f t="shared" si="68"/>
        <v>0</v>
      </c>
    </row>
    <row r="464" spans="1:11" x14ac:dyDescent="0.25">
      <c r="A464" s="11">
        <v>40780.125</v>
      </c>
      <c r="B464">
        <v>0</v>
      </c>
      <c r="C464">
        <v>34</v>
      </c>
      <c r="D464">
        <v>0.9</v>
      </c>
      <c r="E464">
        <v>313</v>
      </c>
      <c r="F464" s="19" t="b">
        <f t="shared" si="63"/>
        <v>0</v>
      </c>
      <c r="G464" s="20">
        <f t="shared" si="64"/>
        <v>313</v>
      </c>
      <c r="H464" s="20" t="b">
        <f t="shared" si="65"/>
        <v>0</v>
      </c>
      <c r="I464" s="20" t="b">
        <f t="shared" si="66"/>
        <v>0</v>
      </c>
      <c r="J464" s="20" t="b">
        <f t="shared" si="67"/>
        <v>0</v>
      </c>
      <c r="K464" s="21" t="b">
        <f t="shared" si="68"/>
        <v>0</v>
      </c>
    </row>
    <row r="465" spans="1:11" x14ac:dyDescent="0.25">
      <c r="A465" s="11">
        <v>40780.166666666664</v>
      </c>
      <c r="B465">
        <v>0</v>
      </c>
      <c r="C465">
        <v>34</v>
      </c>
      <c r="D465">
        <v>0.6</v>
      </c>
      <c r="E465">
        <v>293</v>
      </c>
      <c r="F465" s="19" t="b">
        <f t="shared" si="63"/>
        <v>0</v>
      </c>
      <c r="G465" s="20">
        <f t="shared" si="64"/>
        <v>293</v>
      </c>
      <c r="H465" s="20" t="b">
        <f t="shared" si="65"/>
        <v>0</v>
      </c>
      <c r="I465" s="20" t="b">
        <f t="shared" si="66"/>
        <v>0</v>
      </c>
      <c r="J465" s="20" t="b">
        <f t="shared" si="67"/>
        <v>0</v>
      </c>
      <c r="K465" s="21" t="b">
        <f t="shared" si="68"/>
        <v>0</v>
      </c>
    </row>
    <row r="466" spans="1:11" x14ac:dyDescent="0.25">
      <c r="A466" s="11">
        <v>40780.208333333336</v>
      </c>
      <c r="B466">
        <v>0</v>
      </c>
      <c r="C466">
        <v>34</v>
      </c>
      <c r="D466">
        <v>0.4</v>
      </c>
      <c r="E466">
        <v>13</v>
      </c>
      <c r="F466" s="19">
        <f t="shared" si="63"/>
        <v>13</v>
      </c>
      <c r="G466" s="20" t="b">
        <f t="shared" si="64"/>
        <v>0</v>
      </c>
      <c r="H466" s="20" t="b">
        <f t="shared" si="65"/>
        <v>0</v>
      </c>
      <c r="I466" s="20" t="b">
        <f t="shared" si="66"/>
        <v>0</v>
      </c>
      <c r="J466" s="20" t="b">
        <f t="shared" si="67"/>
        <v>0</v>
      </c>
      <c r="K466" s="21" t="b">
        <f t="shared" si="68"/>
        <v>0</v>
      </c>
    </row>
    <row r="467" spans="1:11" x14ac:dyDescent="0.25">
      <c r="A467" s="11">
        <v>40780.25</v>
      </c>
      <c r="B467">
        <v>0</v>
      </c>
      <c r="C467">
        <v>34</v>
      </c>
      <c r="D467">
        <v>0.4</v>
      </c>
      <c r="E467">
        <v>298</v>
      </c>
      <c r="F467" s="19">
        <f t="shared" si="63"/>
        <v>298</v>
      </c>
      <c r="G467" s="20" t="b">
        <f t="shared" si="64"/>
        <v>0</v>
      </c>
      <c r="H467" s="20" t="b">
        <f t="shared" si="65"/>
        <v>0</v>
      </c>
      <c r="I467" s="20" t="b">
        <f t="shared" si="66"/>
        <v>0</v>
      </c>
      <c r="J467" s="20" t="b">
        <f t="shared" si="67"/>
        <v>0</v>
      </c>
      <c r="K467" s="21" t="b">
        <f t="shared" si="68"/>
        <v>0</v>
      </c>
    </row>
    <row r="468" spans="1:11" x14ac:dyDescent="0.25">
      <c r="A468" s="11">
        <v>40780.291666666664</v>
      </c>
      <c r="B468">
        <v>0</v>
      </c>
      <c r="C468">
        <v>34</v>
      </c>
      <c r="D468">
        <v>0.4</v>
      </c>
      <c r="E468">
        <v>281</v>
      </c>
      <c r="F468" s="19">
        <f t="shared" si="63"/>
        <v>281</v>
      </c>
      <c r="G468" s="20" t="b">
        <f t="shared" si="64"/>
        <v>0</v>
      </c>
      <c r="H468" s="20" t="b">
        <f t="shared" si="65"/>
        <v>0</v>
      </c>
      <c r="I468" s="20" t="b">
        <f t="shared" si="66"/>
        <v>0</v>
      </c>
      <c r="J468" s="20" t="b">
        <f t="shared" si="67"/>
        <v>0</v>
      </c>
      <c r="K468" s="21" t="b">
        <f t="shared" si="68"/>
        <v>0</v>
      </c>
    </row>
    <row r="469" spans="1:11" x14ac:dyDescent="0.25">
      <c r="A469" s="11">
        <v>40780.333333333336</v>
      </c>
      <c r="B469">
        <v>0</v>
      </c>
      <c r="C469">
        <v>34</v>
      </c>
      <c r="D469">
        <v>0.6</v>
      </c>
      <c r="E469">
        <v>234</v>
      </c>
      <c r="F469" s="19" t="b">
        <f t="shared" si="63"/>
        <v>0</v>
      </c>
      <c r="G469" s="20">
        <f t="shared" si="64"/>
        <v>234</v>
      </c>
      <c r="H469" s="20" t="b">
        <f t="shared" si="65"/>
        <v>0</v>
      </c>
      <c r="I469" s="20" t="b">
        <f t="shared" si="66"/>
        <v>0</v>
      </c>
      <c r="J469" s="20" t="b">
        <f t="shared" si="67"/>
        <v>0</v>
      </c>
      <c r="K469" s="21" t="b">
        <f t="shared" si="68"/>
        <v>0</v>
      </c>
    </row>
    <row r="470" spans="1:11" x14ac:dyDescent="0.25">
      <c r="A470" s="11">
        <v>40780.375</v>
      </c>
      <c r="B470">
        <v>0</v>
      </c>
      <c r="C470">
        <v>34</v>
      </c>
      <c r="D470">
        <v>1.7</v>
      </c>
      <c r="E470">
        <v>233</v>
      </c>
      <c r="F470" s="19" t="b">
        <f t="shared" si="63"/>
        <v>0</v>
      </c>
      <c r="G470" s="20" t="b">
        <f t="shared" si="64"/>
        <v>0</v>
      </c>
      <c r="H470" s="20">
        <f t="shared" si="65"/>
        <v>233</v>
      </c>
      <c r="I470" s="20" t="b">
        <f t="shared" si="66"/>
        <v>0</v>
      </c>
      <c r="J470" s="20" t="b">
        <f t="shared" si="67"/>
        <v>0</v>
      </c>
      <c r="K470" s="21" t="b">
        <f t="shared" si="68"/>
        <v>0</v>
      </c>
    </row>
    <row r="471" spans="1:11" x14ac:dyDescent="0.25">
      <c r="A471" s="11">
        <v>40780.416666666664</v>
      </c>
      <c r="B471">
        <v>0</v>
      </c>
      <c r="C471">
        <v>34</v>
      </c>
      <c r="D471">
        <v>1.2</v>
      </c>
      <c r="E471">
        <v>208</v>
      </c>
      <c r="F471" s="19" t="b">
        <f t="shared" si="63"/>
        <v>0</v>
      </c>
      <c r="G471" s="20">
        <f t="shared" si="64"/>
        <v>208</v>
      </c>
      <c r="H471" s="20" t="b">
        <f t="shared" si="65"/>
        <v>0</v>
      </c>
      <c r="I471" s="20" t="b">
        <f t="shared" si="66"/>
        <v>0</v>
      </c>
      <c r="J471" s="20" t="b">
        <f t="shared" si="67"/>
        <v>0</v>
      </c>
      <c r="K471" s="21" t="b">
        <f t="shared" si="68"/>
        <v>0</v>
      </c>
    </row>
    <row r="472" spans="1:11" x14ac:dyDescent="0.25">
      <c r="A472" s="11">
        <v>40780.458333333336</v>
      </c>
      <c r="B472">
        <v>0</v>
      </c>
      <c r="C472">
        <v>34</v>
      </c>
      <c r="D472">
        <v>1</v>
      </c>
      <c r="E472">
        <v>179</v>
      </c>
      <c r="F472" s="19" t="b">
        <f t="shared" si="63"/>
        <v>0</v>
      </c>
      <c r="G472" s="20">
        <f t="shared" si="64"/>
        <v>179</v>
      </c>
      <c r="H472" s="20" t="b">
        <f t="shared" si="65"/>
        <v>0</v>
      </c>
      <c r="I472" s="20" t="b">
        <f t="shared" si="66"/>
        <v>0</v>
      </c>
      <c r="J472" s="20" t="b">
        <f t="shared" si="67"/>
        <v>0</v>
      </c>
      <c r="K472" s="21" t="b">
        <f t="shared" si="68"/>
        <v>0</v>
      </c>
    </row>
    <row r="473" spans="1:11" x14ac:dyDescent="0.25">
      <c r="A473" s="11">
        <v>40780.5</v>
      </c>
      <c r="B473">
        <v>0</v>
      </c>
      <c r="C473">
        <v>34</v>
      </c>
      <c r="D473">
        <v>1.1000000000000001</v>
      </c>
      <c r="E473">
        <v>79</v>
      </c>
      <c r="F473" s="19" t="b">
        <f t="shared" si="63"/>
        <v>0</v>
      </c>
      <c r="G473" s="20">
        <f t="shared" si="64"/>
        <v>79</v>
      </c>
      <c r="H473" s="20" t="b">
        <f t="shared" si="65"/>
        <v>0</v>
      </c>
      <c r="I473" s="20" t="b">
        <f t="shared" si="66"/>
        <v>0</v>
      </c>
      <c r="J473" s="20" t="b">
        <f t="shared" si="67"/>
        <v>0</v>
      </c>
      <c r="K473" s="21" t="b">
        <f t="shared" si="68"/>
        <v>0</v>
      </c>
    </row>
    <row r="474" spans="1:11" x14ac:dyDescent="0.25">
      <c r="A474" s="11">
        <v>40780.541666666664</v>
      </c>
      <c r="B474">
        <v>0</v>
      </c>
      <c r="C474">
        <v>34</v>
      </c>
      <c r="D474">
        <v>1.4</v>
      </c>
      <c r="E474">
        <v>154</v>
      </c>
      <c r="F474" s="19" t="b">
        <f t="shared" si="63"/>
        <v>0</v>
      </c>
      <c r="G474" s="20">
        <f t="shared" si="64"/>
        <v>154</v>
      </c>
      <c r="H474" s="20" t="b">
        <f t="shared" si="65"/>
        <v>0</v>
      </c>
      <c r="I474" s="20" t="b">
        <f t="shared" si="66"/>
        <v>0</v>
      </c>
      <c r="J474" s="20" t="b">
        <f t="shared" si="67"/>
        <v>0</v>
      </c>
      <c r="K474" s="21" t="b">
        <f t="shared" si="68"/>
        <v>0</v>
      </c>
    </row>
    <row r="475" spans="1:11" x14ac:dyDescent="0.25">
      <c r="A475" s="11">
        <v>40780.583333333336</v>
      </c>
      <c r="B475">
        <v>0</v>
      </c>
      <c r="C475">
        <v>34</v>
      </c>
      <c r="D475">
        <v>1.3</v>
      </c>
      <c r="E475">
        <v>123</v>
      </c>
      <c r="F475" s="19" t="b">
        <f t="shared" si="63"/>
        <v>0</v>
      </c>
      <c r="G475" s="20">
        <f t="shared" si="64"/>
        <v>123</v>
      </c>
      <c r="H475" s="20" t="b">
        <f t="shared" si="65"/>
        <v>0</v>
      </c>
      <c r="I475" s="20" t="b">
        <f t="shared" si="66"/>
        <v>0</v>
      </c>
      <c r="J475" s="20" t="b">
        <f t="shared" si="67"/>
        <v>0</v>
      </c>
      <c r="K475" s="21" t="b">
        <f t="shared" si="68"/>
        <v>0</v>
      </c>
    </row>
    <row r="476" spans="1:11" x14ac:dyDescent="0.25">
      <c r="A476" s="11">
        <v>40780.625</v>
      </c>
      <c r="B476">
        <v>0</v>
      </c>
      <c r="C476">
        <v>34</v>
      </c>
      <c r="D476">
        <v>1.6</v>
      </c>
      <c r="E476">
        <v>146</v>
      </c>
      <c r="F476" s="19" t="b">
        <f t="shared" si="63"/>
        <v>0</v>
      </c>
      <c r="G476" s="20" t="b">
        <f t="shared" si="64"/>
        <v>0</v>
      </c>
      <c r="H476" s="20">
        <f t="shared" si="65"/>
        <v>146</v>
      </c>
      <c r="I476" s="20" t="b">
        <f t="shared" si="66"/>
        <v>0</v>
      </c>
      <c r="J476" s="20" t="b">
        <f t="shared" si="67"/>
        <v>0</v>
      </c>
      <c r="K476" s="21" t="b">
        <f t="shared" si="68"/>
        <v>0</v>
      </c>
    </row>
    <row r="477" spans="1:11" x14ac:dyDescent="0.25">
      <c r="A477" s="11">
        <v>40780.666666666664</v>
      </c>
      <c r="B477">
        <v>0</v>
      </c>
      <c r="C477">
        <v>34</v>
      </c>
      <c r="D477">
        <v>1.3</v>
      </c>
      <c r="E477">
        <v>153</v>
      </c>
      <c r="F477" s="19" t="b">
        <f t="shared" si="63"/>
        <v>0</v>
      </c>
      <c r="G477" s="20">
        <f t="shared" si="64"/>
        <v>153</v>
      </c>
      <c r="H477" s="20" t="b">
        <f t="shared" si="65"/>
        <v>0</v>
      </c>
      <c r="I477" s="20" t="b">
        <f t="shared" si="66"/>
        <v>0</v>
      </c>
      <c r="J477" s="20" t="b">
        <f t="shared" si="67"/>
        <v>0</v>
      </c>
      <c r="K477" s="21" t="b">
        <f t="shared" si="68"/>
        <v>0</v>
      </c>
    </row>
    <row r="478" spans="1:11" x14ac:dyDescent="0.25">
      <c r="A478" s="11">
        <v>40780.708333333336</v>
      </c>
      <c r="B478">
        <v>0</v>
      </c>
      <c r="C478">
        <v>34</v>
      </c>
      <c r="D478">
        <v>2.2999999999999998</v>
      </c>
      <c r="E478">
        <v>93</v>
      </c>
      <c r="F478" s="19" t="b">
        <f t="shared" si="63"/>
        <v>0</v>
      </c>
      <c r="G478" s="20" t="b">
        <f t="shared" si="64"/>
        <v>0</v>
      </c>
      <c r="H478" s="20">
        <f t="shared" si="65"/>
        <v>93</v>
      </c>
      <c r="I478" s="20" t="b">
        <f t="shared" si="66"/>
        <v>0</v>
      </c>
      <c r="J478" s="20" t="b">
        <f t="shared" si="67"/>
        <v>0</v>
      </c>
      <c r="K478" s="21" t="b">
        <f t="shared" si="68"/>
        <v>0</v>
      </c>
    </row>
    <row r="479" spans="1:11" x14ac:dyDescent="0.25">
      <c r="A479" s="11">
        <v>40780.75</v>
      </c>
      <c r="B479">
        <v>0</v>
      </c>
      <c r="C479">
        <v>34</v>
      </c>
      <c r="D479">
        <v>1.4</v>
      </c>
      <c r="E479">
        <v>82</v>
      </c>
      <c r="F479" s="19" t="b">
        <f t="shared" si="63"/>
        <v>0</v>
      </c>
      <c r="G479" s="20">
        <f t="shared" si="64"/>
        <v>82</v>
      </c>
      <c r="H479" s="20" t="b">
        <f t="shared" si="65"/>
        <v>0</v>
      </c>
      <c r="I479" s="20" t="b">
        <f t="shared" si="66"/>
        <v>0</v>
      </c>
      <c r="J479" s="20" t="b">
        <f t="shared" si="67"/>
        <v>0</v>
      </c>
      <c r="K479" s="21" t="b">
        <f t="shared" si="68"/>
        <v>0</v>
      </c>
    </row>
    <row r="480" spans="1:11" x14ac:dyDescent="0.25">
      <c r="A480" s="11">
        <v>40780.791666666664</v>
      </c>
      <c r="B480">
        <v>0</v>
      </c>
      <c r="C480">
        <v>34</v>
      </c>
      <c r="D480">
        <v>0.7</v>
      </c>
      <c r="E480">
        <v>131</v>
      </c>
      <c r="F480" s="19" t="b">
        <f t="shared" si="63"/>
        <v>0</v>
      </c>
      <c r="G480" s="20">
        <f t="shared" si="64"/>
        <v>131</v>
      </c>
      <c r="H480" s="20" t="b">
        <f t="shared" si="65"/>
        <v>0</v>
      </c>
      <c r="I480" s="20" t="b">
        <f t="shared" si="66"/>
        <v>0</v>
      </c>
      <c r="J480" s="20" t="b">
        <f t="shared" si="67"/>
        <v>0</v>
      </c>
      <c r="K480" s="21" t="b">
        <f t="shared" si="68"/>
        <v>0</v>
      </c>
    </row>
    <row r="481" spans="1:11" x14ac:dyDescent="0.25">
      <c r="A481" s="11">
        <v>40780.833333333336</v>
      </c>
      <c r="B481">
        <v>0</v>
      </c>
      <c r="C481">
        <v>34</v>
      </c>
      <c r="D481">
        <v>0.7</v>
      </c>
      <c r="E481">
        <v>88</v>
      </c>
      <c r="F481" s="19" t="b">
        <f t="shared" si="63"/>
        <v>0</v>
      </c>
      <c r="G481" s="20">
        <f t="shared" si="64"/>
        <v>88</v>
      </c>
      <c r="H481" s="20" t="b">
        <f t="shared" si="65"/>
        <v>0</v>
      </c>
      <c r="I481" s="20" t="b">
        <f t="shared" si="66"/>
        <v>0</v>
      </c>
      <c r="J481" s="20" t="b">
        <f t="shared" si="67"/>
        <v>0</v>
      </c>
      <c r="K481" s="21" t="b">
        <f t="shared" si="68"/>
        <v>0</v>
      </c>
    </row>
    <row r="482" spans="1:11" x14ac:dyDescent="0.25">
      <c r="A482" s="11">
        <v>40780.875</v>
      </c>
      <c r="B482">
        <v>0</v>
      </c>
      <c r="C482">
        <v>34</v>
      </c>
      <c r="D482">
        <v>0.9</v>
      </c>
      <c r="E482">
        <v>349</v>
      </c>
      <c r="F482" s="19" t="b">
        <f t="shared" si="63"/>
        <v>0</v>
      </c>
      <c r="G482" s="20">
        <f t="shared" si="64"/>
        <v>349</v>
      </c>
      <c r="H482" s="20" t="b">
        <f t="shared" si="65"/>
        <v>0</v>
      </c>
      <c r="I482" s="20" t="b">
        <f t="shared" si="66"/>
        <v>0</v>
      </c>
      <c r="J482" s="20" t="b">
        <f t="shared" si="67"/>
        <v>0</v>
      </c>
      <c r="K482" s="21" t="b">
        <f t="shared" si="68"/>
        <v>0</v>
      </c>
    </row>
    <row r="483" spans="1:11" x14ac:dyDescent="0.25">
      <c r="A483" s="11">
        <v>40780.916666666664</v>
      </c>
      <c r="B483">
        <v>0</v>
      </c>
      <c r="C483">
        <v>34</v>
      </c>
      <c r="D483">
        <v>0.9</v>
      </c>
      <c r="E483">
        <v>326</v>
      </c>
      <c r="F483" s="19" t="b">
        <f t="shared" si="63"/>
        <v>0</v>
      </c>
      <c r="G483" s="20">
        <f t="shared" si="64"/>
        <v>326</v>
      </c>
      <c r="H483" s="20" t="b">
        <f t="shared" si="65"/>
        <v>0</v>
      </c>
      <c r="I483" s="20" t="b">
        <f t="shared" si="66"/>
        <v>0</v>
      </c>
      <c r="J483" s="20" t="b">
        <f t="shared" si="67"/>
        <v>0</v>
      </c>
      <c r="K483" s="21" t="b">
        <f t="shared" si="68"/>
        <v>0</v>
      </c>
    </row>
    <row r="484" spans="1:11" x14ac:dyDescent="0.25">
      <c r="A484" s="11">
        <v>40780.958333333336</v>
      </c>
      <c r="B484">
        <v>0</v>
      </c>
      <c r="C484">
        <v>34</v>
      </c>
      <c r="D484">
        <v>1.3</v>
      </c>
      <c r="E484">
        <v>308</v>
      </c>
      <c r="F484" s="19" t="b">
        <f t="shared" si="63"/>
        <v>0</v>
      </c>
      <c r="G484" s="20">
        <f t="shared" si="64"/>
        <v>308</v>
      </c>
      <c r="H484" s="20" t="b">
        <f t="shared" si="65"/>
        <v>0</v>
      </c>
      <c r="I484" s="20" t="b">
        <f t="shared" si="66"/>
        <v>0</v>
      </c>
      <c r="J484" s="20" t="b">
        <f t="shared" si="67"/>
        <v>0</v>
      </c>
      <c r="K484" s="21" t="b">
        <f t="shared" si="68"/>
        <v>0</v>
      </c>
    </row>
    <row r="485" spans="1:11" x14ac:dyDescent="0.25">
      <c r="A485" s="11">
        <v>40781</v>
      </c>
      <c r="B485">
        <v>0</v>
      </c>
      <c r="C485">
        <v>34</v>
      </c>
      <c r="D485">
        <v>1.4</v>
      </c>
      <c r="E485">
        <v>301</v>
      </c>
      <c r="F485" s="19" t="b">
        <f t="shared" si="63"/>
        <v>0</v>
      </c>
      <c r="G485" s="20">
        <f t="shared" si="64"/>
        <v>301</v>
      </c>
      <c r="H485" s="20" t="b">
        <f t="shared" si="65"/>
        <v>0</v>
      </c>
      <c r="I485" s="20" t="b">
        <f t="shared" si="66"/>
        <v>0</v>
      </c>
      <c r="J485" s="20" t="b">
        <f t="shared" si="67"/>
        <v>0</v>
      </c>
      <c r="K485" s="21" t="b">
        <f t="shared" si="68"/>
        <v>0</v>
      </c>
    </row>
    <row r="486" spans="1:11" x14ac:dyDescent="0.25">
      <c r="A486" s="11">
        <v>40781.041666666664</v>
      </c>
      <c r="B486">
        <v>0</v>
      </c>
      <c r="C486">
        <v>34</v>
      </c>
      <c r="D486">
        <v>0.8</v>
      </c>
      <c r="E486">
        <v>329</v>
      </c>
      <c r="F486" s="19" t="b">
        <f t="shared" si="63"/>
        <v>0</v>
      </c>
      <c r="G486" s="20">
        <f t="shared" si="64"/>
        <v>329</v>
      </c>
      <c r="H486" s="20" t="b">
        <f t="shared" si="65"/>
        <v>0</v>
      </c>
      <c r="I486" s="20" t="b">
        <f t="shared" si="66"/>
        <v>0</v>
      </c>
      <c r="J486" s="20" t="b">
        <f t="shared" si="67"/>
        <v>0</v>
      </c>
      <c r="K486" s="21" t="b">
        <f t="shared" si="68"/>
        <v>0</v>
      </c>
    </row>
    <row r="487" spans="1:11" x14ac:dyDescent="0.25">
      <c r="A487" s="11">
        <v>40781.083333333336</v>
      </c>
      <c r="B487">
        <v>0</v>
      </c>
      <c r="C487">
        <v>34</v>
      </c>
      <c r="D487">
        <v>0.9</v>
      </c>
      <c r="E487">
        <v>84</v>
      </c>
      <c r="F487" s="19" t="b">
        <f t="shared" si="63"/>
        <v>0</v>
      </c>
      <c r="G487" s="20">
        <f t="shared" si="64"/>
        <v>84</v>
      </c>
      <c r="H487" s="20" t="b">
        <f t="shared" si="65"/>
        <v>0</v>
      </c>
      <c r="I487" s="20" t="b">
        <f t="shared" si="66"/>
        <v>0</v>
      </c>
      <c r="J487" s="20" t="b">
        <f t="shared" si="67"/>
        <v>0</v>
      </c>
      <c r="K487" s="21" t="b">
        <f t="shared" si="68"/>
        <v>0</v>
      </c>
    </row>
    <row r="488" spans="1:11" x14ac:dyDescent="0.25">
      <c r="A488" s="11">
        <v>40781.125</v>
      </c>
      <c r="B488">
        <v>0</v>
      </c>
      <c r="C488">
        <v>34</v>
      </c>
      <c r="D488">
        <v>1</v>
      </c>
      <c r="E488">
        <v>347</v>
      </c>
      <c r="F488" s="19" t="b">
        <f t="shared" si="63"/>
        <v>0</v>
      </c>
      <c r="G488" s="20">
        <f t="shared" si="64"/>
        <v>347</v>
      </c>
      <c r="H488" s="20" t="b">
        <f t="shared" si="65"/>
        <v>0</v>
      </c>
      <c r="I488" s="20" t="b">
        <f t="shared" si="66"/>
        <v>0</v>
      </c>
      <c r="J488" s="20" t="b">
        <f t="shared" si="67"/>
        <v>0</v>
      </c>
      <c r="K488" s="21" t="b">
        <f t="shared" si="68"/>
        <v>0</v>
      </c>
    </row>
    <row r="489" spans="1:11" x14ac:dyDescent="0.25">
      <c r="A489" s="11">
        <v>40781.166666666664</v>
      </c>
      <c r="B489">
        <v>0</v>
      </c>
      <c r="C489">
        <v>34</v>
      </c>
      <c r="D489">
        <v>0.6</v>
      </c>
      <c r="E489">
        <v>22</v>
      </c>
      <c r="F489" s="19" t="b">
        <f t="shared" si="63"/>
        <v>0</v>
      </c>
      <c r="G489" s="20">
        <f t="shared" si="64"/>
        <v>22</v>
      </c>
      <c r="H489" s="20" t="b">
        <f t="shared" si="65"/>
        <v>0</v>
      </c>
      <c r="I489" s="20" t="b">
        <f t="shared" si="66"/>
        <v>0</v>
      </c>
      <c r="J489" s="20" t="b">
        <f t="shared" si="67"/>
        <v>0</v>
      </c>
      <c r="K489" s="21" t="b">
        <f t="shared" si="68"/>
        <v>0</v>
      </c>
    </row>
    <row r="490" spans="1:11" x14ac:dyDescent="0.25">
      <c r="A490" s="11">
        <v>40781.208333333336</v>
      </c>
      <c r="B490">
        <v>0</v>
      </c>
      <c r="C490">
        <v>34</v>
      </c>
      <c r="D490">
        <v>0.4</v>
      </c>
      <c r="E490">
        <v>30</v>
      </c>
      <c r="F490" s="19">
        <f t="shared" si="63"/>
        <v>30</v>
      </c>
      <c r="G490" s="20" t="b">
        <f t="shared" si="64"/>
        <v>0</v>
      </c>
      <c r="H490" s="20" t="b">
        <f t="shared" si="65"/>
        <v>0</v>
      </c>
      <c r="I490" s="20" t="b">
        <f t="shared" si="66"/>
        <v>0</v>
      </c>
      <c r="J490" s="20" t="b">
        <f t="shared" si="67"/>
        <v>0</v>
      </c>
      <c r="K490" s="21" t="b">
        <f t="shared" si="68"/>
        <v>0</v>
      </c>
    </row>
    <row r="491" spans="1:11" x14ac:dyDescent="0.25">
      <c r="A491" s="11">
        <v>40781.25</v>
      </c>
      <c r="B491">
        <v>0</v>
      </c>
      <c r="C491">
        <v>34</v>
      </c>
      <c r="D491">
        <v>0.4</v>
      </c>
      <c r="E491">
        <v>330</v>
      </c>
      <c r="F491" s="19">
        <f t="shared" si="63"/>
        <v>330</v>
      </c>
      <c r="G491" s="20" t="b">
        <f t="shared" si="64"/>
        <v>0</v>
      </c>
      <c r="H491" s="20" t="b">
        <f t="shared" si="65"/>
        <v>0</v>
      </c>
      <c r="I491" s="20" t="b">
        <f t="shared" si="66"/>
        <v>0</v>
      </c>
      <c r="J491" s="20" t="b">
        <f t="shared" si="67"/>
        <v>0</v>
      </c>
      <c r="K491" s="21" t="b">
        <f t="shared" si="68"/>
        <v>0</v>
      </c>
    </row>
    <row r="492" spans="1:11" x14ac:dyDescent="0.25">
      <c r="A492" s="11">
        <v>40781.291666666664</v>
      </c>
      <c r="B492">
        <v>0</v>
      </c>
      <c r="C492">
        <v>34</v>
      </c>
      <c r="D492">
        <v>0.2</v>
      </c>
      <c r="E492">
        <v>66</v>
      </c>
      <c r="F492" s="19">
        <f t="shared" si="63"/>
        <v>66</v>
      </c>
      <c r="G492" s="20" t="b">
        <f t="shared" si="64"/>
        <v>0</v>
      </c>
      <c r="H492" s="20" t="b">
        <f t="shared" si="65"/>
        <v>0</v>
      </c>
      <c r="I492" s="20" t="b">
        <f t="shared" si="66"/>
        <v>0</v>
      </c>
      <c r="J492" s="20" t="b">
        <f t="shared" si="67"/>
        <v>0</v>
      </c>
      <c r="K492" s="21" t="b">
        <f t="shared" si="68"/>
        <v>0</v>
      </c>
    </row>
    <row r="493" spans="1:11" x14ac:dyDescent="0.25">
      <c r="A493" s="11">
        <v>40781.333333333336</v>
      </c>
      <c r="B493">
        <v>0</v>
      </c>
      <c r="C493">
        <v>34</v>
      </c>
      <c r="D493">
        <v>0.5</v>
      </c>
      <c r="E493">
        <v>140</v>
      </c>
      <c r="F493" s="19" t="b">
        <f t="shared" si="63"/>
        <v>0</v>
      </c>
      <c r="G493" s="20">
        <f t="shared" si="64"/>
        <v>140</v>
      </c>
      <c r="H493" s="20" t="b">
        <f t="shared" si="65"/>
        <v>0</v>
      </c>
      <c r="I493" s="20" t="b">
        <f t="shared" si="66"/>
        <v>0</v>
      </c>
      <c r="J493" s="20" t="b">
        <f t="shared" si="67"/>
        <v>0</v>
      </c>
      <c r="K493" s="21" t="b">
        <f t="shared" si="68"/>
        <v>0</v>
      </c>
    </row>
    <row r="494" spans="1:11" x14ac:dyDescent="0.25">
      <c r="A494" s="11">
        <v>40781.375</v>
      </c>
      <c r="B494">
        <v>0</v>
      </c>
      <c r="C494">
        <v>34</v>
      </c>
      <c r="D494">
        <v>1</v>
      </c>
      <c r="E494">
        <v>128</v>
      </c>
      <c r="F494" s="19" t="b">
        <f t="shared" si="63"/>
        <v>0</v>
      </c>
      <c r="G494" s="20">
        <f t="shared" si="64"/>
        <v>128</v>
      </c>
      <c r="H494" s="20" t="b">
        <f t="shared" si="65"/>
        <v>0</v>
      </c>
      <c r="I494" s="20" t="b">
        <f t="shared" si="66"/>
        <v>0</v>
      </c>
      <c r="J494" s="20" t="b">
        <f t="shared" si="67"/>
        <v>0</v>
      </c>
      <c r="K494" s="21" t="b">
        <f t="shared" si="68"/>
        <v>0</v>
      </c>
    </row>
    <row r="495" spans="1:11" x14ac:dyDescent="0.25">
      <c r="A495" s="11">
        <v>40781.416666666664</v>
      </c>
      <c r="B495">
        <v>0</v>
      </c>
      <c r="C495">
        <v>34</v>
      </c>
      <c r="D495">
        <v>1.2</v>
      </c>
      <c r="E495">
        <v>108</v>
      </c>
      <c r="F495" s="19" t="b">
        <f t="shared" si="63"/>
        <v>0</v>
      </c>
      <c r="G495" s="20">
        <f t="shared" si="64"/>
        <v>108</v>
      </c>
      <c r="H495" s="20" t="b">
        <f t="shared" si="65"/>
        <v>0</v>
      </c>
      <c r="I495" s="20" t="b">
        <f t="shared" si="66"/>
        <v>0</v>
      </c>
      <c r="J495" s="20" t="b">
        <f t="shared" si="67"/>
        <v>0</v>
      </c>
      <c r="K495" s="21" t="b">
        <f t="shared" si="68"/>
        <v>0</v>
      </c>
    </row>
    <row r="496" spans="1:11" x14ac:dyDescent="0.25">
      <c r="A496" s="11">
        <v>40781.458333333336</v>
      </c>
      <c r="B496">
        <v>0</v>
      </c>
      <c r="C496">
        <v>34</v>
      </c>
      <c r="D496">
        <v>1.9</v>
      </c>
      <c r="E496">
        <v>95</v>
      </c>
      <c r="F496" s="19" t="b">
        <f t="shared" si="63"/>
        <v>0</v>
      </c>
      <c r="G496" s="20" t="b">
        <f t="shared" si="64"/>
        <v>0</v>
      </c>
      <c r="H496" s="20">
        <f t="shared" si="65"/>
        <v>95</v>
      </c>
      <c r="I496" s="20" t="b">
        <f t="shared" si="66"/>
        <v>0</v>
      </c>
      <c r="J496" s="20" t="b">
        <f t="shared" si="67"/>
        <v>0</v>
      </c>
      <c r="K496" s="21" t="b">
        <f t="shared" si="68"/>
        <v>0</v>
      </c>
    </row>
    <row r="497" spans="1:11" x14ac:dyDescent="0.25">
      <c r="A497" s="11">
        <v>40781.5</v>
      </c>
      <c r="B497">
        <v>0</v>
      </c>
      <c r="C497">
        <v>34</v>
      </c>
      <c r="D497">
        <v>2.1</v>
      </c>
      <c r="E497">
        <v>82</v>
      </c>
      <c r="F497" s="19" t="b">
        <f t="shared" si="63"/>
        <v>0</v>
      </c>
      <c r="G497" s="20" t="b">
        <f t="shared" si="64"/>
        <v>0</v>
      </c>
      <c r="H497" s="20">
        <f t="shared" si="65"/>
        <v>82</v>
      </c>
      <c r="I497" s="20" t="b">
        <f t="shared" si="66"/>
        <v>0</v>
      </c>
      <c r="J497" s="20" t="b">
        <f t="shared" si="67"/>
        <v>0</v>
      </c>
      <c r="K497" s="21" t="b">
        <f t="shared" si="68"/>
        <v>0</v>
      </c>
    </row>
    <row r="498" spans="1:11" x14ac:dyDescent="0.25">
      <c r="A498" s="11">
        <v>40781.541666666664</v>
      </c>
      <c r="B498">
        <v>0</v>
      </c>
      <c r="C498">
        <v>34</v>
      </c>
      <c r="D498">
        <v>2.2000000000000002</v>
      </c>
      <c r="E498">
        <v>92</v>
      </c>
      <c r="F498" s="19" t="b">
        <f t="shared" si="63"/>
        <v>0</v>
      </c>
      <c r="G498" s="20" t="b">
        <f t="shared" si="64"/>
        <v>0</v>
      </c>
      <c r="H498" s="20">
        <f t="shared" si="65"/>
        <v>92</v>
      </c>
      <c r="I498" s="20" t="b">
        <f t="shared" si="66"/>
        <v>0</v>
      </c>
      <c r="J498" s="20" t="b">
        <f t="shared" si="67"/>
        <v>0</v>
      </c>
      <c r="K498" s="21" t="b">
        <f t="shared" si="68"/>
        <v>0</v>
      </c>
    </row>
    <row r="499" spans="1:11" x14ac:dyDescent="0.25">
      <c r="A499" s="11">
        <v>40781.583333333336</v>
      </c>
      <c r="B499">
        <v>0</v>
      </c>
      <c r="C499">
        <v>34</v>
      </c>
      <c r="D499">
        <v>4.7</v>
      </c>
      <c r="E499">
        <v>110</v>
      </c>
      <c r="F499" s="19" t="b">
        <f t="shared" si="63"/>
        <v>0</v>
      </c>
      <c r="G499" s="20" t="b">
        <f t="shared" si="64"/>
        <v>0</v>
      </c>
      <c r="H499" s="20" t="b">
        <f t="shared" si="65"/>
        <v>0</v>
      </c>
      <c r="I499" s="20" t="b">
        <f t="shared" si="66"/>
        <v>0</v>
      </c>
      <c r="J499" s="20" t="b">
        <f t="shared" si="67"/>
        <v>0</v>
      </c>
      <c r="K499" s="21">
        <f t="shared" si="68"/>
        <v>110</v>
      </c>
    </row>
    <row r="500" spans="1:11" x14ac:dyDescent="0.25">
      <c r="A500" s="11">
        <v>40781.625</v>
      </c>
      <c r="B500">
        <v>0</v>
      </c>
      <c r="C500">
        <v>34</v>
      </c>
      <c r="D500">
        <v>5.0999999999999996</v>
      </c>
      <c r="E500">
        <v>117</v>
      </c>
      <c r="F500" s="19" t="b">
        <f t="shared" si="63"/>
        <v>0</v>
      </c>
      <c r="G500" s="20" t="b">
        <f t="shared" si="64"/>
        <v>0</v>
      </c>
      <c r="H500" s="20" t="b">
        <f t="shared" si="65"/>
        <v>0</v>
      </c>
      <c r="I500" s="20" t="b">
        <f t="shared" si="66"/>
        <v>0</v>
      </c>
      <c r="J500" s="20" t="b">
        <f t="shared" si="67"/>
        <v>0</v>
      </c>
      <c r="K500" s="21">
        <f t="shared" si="68"/>
        <v>117</v>
      </c>
    </row>
    <row r="501" spans="1:11" x14ac:dyDescent="0.25">
      <c r="A501" s="11">
        <v>40781.666666666664</v>
      </c>
      <c r="B501">
        <v>0</v>
      </c>
      <c r="C501">
        <v>34</v>
      </c>
      <c r="D501">
        <v>3.3</v>
      </c>
      <c r="E501">
        <v>141</v>
      </c>
      <c r="F501" s="19" t="b">
        <f t="shared" ref="F501:F564" si="69">IF(D501&lt;0.5,E501)</f>
        <v>0</v>
      </c>
      <c r="G501" s="20" t="b">
        <f t="shared" ref="G501:G564" si="70">IF(D501&lt;1.5,IF(D501&gt;=0.5,E501))</f>
        <v>0</v>
      </c>
      <c r="H501" s="20" t="b">
        <f t="shared" ref="H501:H564" si="71">IF(D501&lt;2.5,IF(D501&gt;=1.5,E501))</f>
        <v>0</v>
      </c>
      <c r="I501" s="20">
        <f t="shared" ref="I501:I564" si="72">IF(D501&lt;3.5,IF(D501&gt;=2.5,E501))</f>
        <v>141</v>
      </c>
      <c r="J501" s="20" t="b">
        <f t="shared" ref="J501:J564" si="73">IF(D501&lt;4.5,IF(D501&gt;=3.5,E501))</f>
        <v>0</v>
      </c>
      <c r="K501" s="21" t="b">
        <f t="shared" ref="K501:K564" si="74">IF(D501&gt;=4.5,E501)</f>
        <v>0</v>
      </c>
    </row>
    <row r="502" spans="1:11" x14ac:dyDescent="0.25">
      <c r="A502" s="11">
        <v>40781.708333333336</v>
      </c>
      <c r="B502">
        <v>0</v>
      </c>
      <c r="C502">
        <v>34</v>
      </c>
      <c r="D502">
        <v>2</v>
      </c>
      <c r="E502">
        <v>297</v>
      </c>
      <c r="F502" s="19" t="b">
        <f t="shared" si="69"/>
        <v>0</v>
      </c>
      <c r="G502" s="20" t="b">
        <f t="shared" si="70"/>
        <v>0</v>
      </c>
      <c r="H502" s="20">
        <f t="shared" si="71"/>
        <v>297</v>
      </c>
      <c r="I502" s="20" t="b">
        <f t="shared" si="72"/>
        <v>0</v>
      </c>
      <c r="J502" s="20" t="b">
        <f t="shared" si="73"/>
        <v>0</v>
      </c>
      <c r="K502" s="21" t="b">
        <f t="shared" si="74"/>
        <v>0</v>
      </c>
    </row>
    <row r="503" spans="1:11" x14ac:dyDescent="0.25">
      <c r="A503" s="11">
        <v>40781.75</v>
      </c>
      <c r="B503">
        <v>0</v>
      </c>
      <c r="C503">
        <v>34</v>
      </c>
      <c r="D503">
        <v>1.3</v>
      </c>
      <c r="E503">
        <v>302</v>
      </c>
      <c r="F503" s="19" t="b">
        <f t="shared" si="69"/>
        <v>0</v>
      </c>
      <c r="G503" s="20">
        <f t="shared" si="70"/>
        <v>302</v>
      </c>
      <c r="H503" s="20" t="b">
        <f t="shared" si="71"/>
        <v>0</v>
      </c>
      <c r="I503" s="20" t="b">
        <f t="shared" si="72"/>
        <v>0</v>
      </c>
      <c r="J503" s="20" t="b">
        <f t="shared" si="73"/>
        <v>0</v>
      </c>
      <c r="K503" s="21" t="b">
        <f t="shared" si="74"/>
        <v>0</v>
      </c>
    </row>
    <row r="504" spans="1:11" x14ac:dyDescent="0.25">
      <c r="A504" s="11">
        <v>40781.791666666664</v>
      </c>
      <c r="B504">
        <v>0</v>
      </c>
      <c r="C504">
        <v>34</v>
      </c>
      <c r="D504">
        <v>1.5</v>
      </c>
      <c r="E504">
        <v>103</v>
      </c>
      <c r="F504" s="19" t="b">
        <f t="shared" si="69"/>
        <v>0</v>
      </c>
      <c r="G504" s="20" t="b">
        <f t="shared" si="70"/>
        <v>0</v>
      </c>
      <c r="H504" s="20">
        <f t="shared" si="71"/>
        <v>103</v>
      </c>
      <c r="I504" s="20" t="b">
        <f t="shared" si="72"/>
        <v>0</v>
      </c>
      <c r="J504" s="20" t="b">
        <f t="shared" si="73"/>
        <v>0</v>
      </c>
      <c r="K504" s="21" t="b">
        <f t="shared" si="74"/>
        <v>0</v>
      </c>
    </row>
    <row r="505" spans="1:11" x14ac:dyDescent="0.25">
      <c r="A505" s="11">
        <v>40781.833333333336</v>
      </c>
      <c r="B505">
        <v>0</v>
      </c>
      <c r="C505">
        <v>34</v>
      </c>
      <c r="D505">
        <v>0.9</v>
      </c>
      <c r="E505">
        <v>64</v>
      </c>
      <c r="F505" s="19" t="b">
        <f t="shared" si="69"/>
        <v>0</v>
      </c>
      <c r="G505" s="20">
        <f t="shared" si="70"/>
        <v>64</v>
      </c>
      <c r="H505" s="20" t="b">
        <f t="shared" si="71"/>
        <v>0</v>
      </c>
      <c r="I505" s="20" t="b">
        <f t="shared" si="72"/>
        <v>0</v>
      </c>
      <c r="J505" s="20" t="b">
        <f t="shared" si="73"/>
        <v>0</v>
      </c>
      <c r="K505" s="21" t="b">
        <f t="shared" si="74"/>
        <v>0</v>
      </c>
    </row>
    <row r="506" spans="1:11" x14ac:dyDescent="0.25">
      <c r="A506" s="11">
        <v>40781.875</v>
      </c>
      <c r="B506">
        <v>0</v>
      </c>
      <c r="C506">
        <v>34</v>
      </c>
      <c r="D506">
        <v>1.8</v>
      </c>
      <c r="E506">
        <v>357</v>
      </c>
      <c r="F506" s="19" t="b">
        <f t="shared" si="69"/>
        <v>0</v>
      </c>
      <c r="G506" s="20" t="b">
        <f t="shared" si="70"/>
        <v>0</v>
      </c>
      <c r="H506" s="20">
        <f t="shared" si="71"/>
        <v>357</v>
      </c>
      <c r="I506" s="20" t="b">
        <f t="shared" si="72"/>
        <v>0</v>
      </c>
      <c r="J506" s="20" t="b">
        <f t="shared" si="73"/>
        <v>0</v>
      </c>
      <c r="K506" s="21" t="b">
        <f t="shared" si="74"/>
        <v>0</v>
      </c>
    </row>
    <row r="507" spans="1:11" x14ac:dyDescent="0.25">
      <c r="A507" s="11">
        <v>40781.916666666664</v>
      </c>
      <c r="B507">
        <v>0</v>
      </c>
      <c r="C507">
        <v>34</v>
      </c>
      <c r="D507">
        <v>1.8</v>
      </c>
      <c r="E507">
        <v>58</v>
      </c>
      <c r="F507" s="19" t="b">
        <f t="shared" si="69"/>
        <v>0</v>
      </c>
      <c r="G507" s="20" t="b">
        <f t="shared" si="70"/>
        <v>0</v>
      </c>
      <c r="H507" s="20">
        <f t="shared" si="71"/>
        <v>58</v>
      </c>
      <c r="I507" s="20" t="b">
        <f t="shared" si="72"/>
        <v>0</v>
      </c>
      <c r="J507" s="20" t="b">
        <f t="shared" si="73"/>
        <v>0</v>
      </c>
      <c r="K507" s="21" t="b">
        <f t="shared" si="74"/>
        <v>0</v>
      </c>
    </row>
    <row r="508" spans="1:11" x14ac:dyDescent="0.25">
      <c r="A508" s="11">
        <v>40781.958333333336</v>
      </c>
      <c r="B508">
        <v>0</v>
      </c>
      <c r="C508">
        <v>34</v>
      </c>
      <c r="D508">
        <v>2.1</v>
      </c>
      <c r="E508">
        <v>74</v>
      </c>
      <c r="F508" s="19" t="b">
        <f t="shared" si="69"/>
        <v>0</v>
      </c>
      <c r="G508" s="20" t="b">
        <f t="shared" si="70"/>
        <v>0</v>
      </c>
      <c r="H508" s="20">
        <f t="shared" si="71"/>
        <v>74</v>
      </c>
      <c r="I508" s="20" t="b">
        <f t="shared" si="72"/>
        <v>0</v>
      </c>
      <c r="J508" s="20" t="b">
        <f t="shared" si="73"/>
        <v>0</v>
      </c>
      <c r="K508" s="21" t="b">
        <f t="shared" si="74"/>
        <v>0</v>
      </c>
    </row>
    <row r="509" spans="1:11" x14ac:dyDescent="0.25">
      <c r="A509" s="11">
        <v>40782</v>
      </c>
      <c r="B509">
        <v>0</v>
      </c>
      <c r="C509">
        <v>34</v>
      </c>
      <c r="D509">
        <v>1.8</v>
      </c>
      <c r="E509">
        <v>65</v>
      </c>
      <c r="F509" s="19" t="b">
        <f t="shared" si="69"/>
        <v>0</v>
      </c>
      <c r="G509" s="20" t="b">
        <f t="shared" si="70"/>
        <v>0</v>
      </c>
      <c r="H509" s="20">
        <f t="shared" si="71"/>
        <v>65</v>
      </c>
      <c r="I509" s="20" t="b">
        <f t="shared" si="72"/>
        <v>0</v>
      </c>
      <c r="J509" s="20" t="b">
        <f t="shared" si="73"/>
        <v>0</v>
      </c>
      <c r="K509" s="21" t="b">
        <f t="shared" si="74"/>
        <v>0</v>
      </c>
    </row>
    <row r="510" spans="1:11" x14ac:dyDescent="0.25">
      <c r="A510" s="11">
        <v>40782.041666666664</v>
      </c>
      <c r="B510">
        <v>0</v>
      </c>
      <c r="C510">
        <v>34</v>
      </c>
      <c r="D510">
        <v>1.1000000000000001</v>
      </c>
      <c r="E510">
        <v>161</v>
      </c>
      <c r="F510" s="19" t="b">
        <f t="shared" si="69"/>
        <v>0</v>
      </c>
      <c r="G510" s="20">
        <f t="shared" si="70"/>
        <v>161</v>
      </c>
      <c r="H510" s="20" t="b">
        <f t="shared" si="71"/>
        <v>0</v>
      </c>
      <c r="I510" s="20" t="b">
        <f t="shared" si="72"/>
        <v>0</v>
      </c>
      <c r="J510" s="20" t="b">
        <f t="shared" si="73"/>
        <v>0</v>
      </c>
      <c r="K510" s="21" t="b">
        <f t="shared" si="74"/>
        <v>0</v>
      </c>
    </row>
    <row r="511" spans="1:11" x14ac:dyDescent="0.25">
      <c r="A511" s="11">
        <v>40782.083333333336</v>
      </c>
      <c r="B511">
        <v>0</v>
      </c>
      <c r="C511">
        <v>34</v>
      </c>
      <c r="D511">
        <v>1.3</v>
      </c>
      <c r="E511">
        <v>23</v>
      </c>
      <c r="F511" s="19" t="b">
        <f t="shared" si="69"/>
        <v>0</v>
      </c>
      <c r="G511" s="20">
        <f t="shared" si="70"/>
        <v>23</v>
      </c>
      <c r="H511" s="20" t="b">
        <f t="shared" si="71"/>
        <v>0</v>
      </c>
      <c r="I511" s="20" t="b">
        <f t="shared" si="72"/>
        <v>0</v>
      </c>
      <c r="J511" s="20" t="b">
        <f t="shared" si="73"/>
        <v>0</v>
      </c>
      <c r="K511" s="21" t="b">
        <f t="shared" si="74"/>
        <v>0</v>
      </c>
    </row>
    <row r="512" spans="1:11" x14ac:dyDescent="0.25">
      <c r="A512" s="11">
        <v>40782.125</v>
      </c>
      <c r="B512">
        <v>0</v>
      </c>
      <c r="C512">
        <v>34</v>
      </c>
      <c r="D512">
        <v>1.2</v>
      </c>
      <c r="E512">
        <v>272</v>
      </c>
      <c r="F512" s="19" t="b">
        <f t="shared" si="69"/>
        <v>0</v>
      </c>
      <c r="G512" s="20">
        <f t="shared" si="70"/>
        <v>272</v>
      </c>
      <c r="H512" s="20" t="b">
        <f t="shared" si="71"/>
        <v>0</v>
      </c>
      <c r="I512" s="20" t="b">
        <f t="shared" si="72"/>
        <v>0</v>
      </c>
      <c r="J512" s="20" t="b">
        <f t="shared" si="73"/>
        <v>0</v>
      </c>
      <c r="K512" s="21" t="b">
        <f t="shared" si="74"/>
        <v>0</v>
      </c>
    </row>
    <row r="513" spans="1:11" x14ac:dyDescent="0.25">
      <c r="A513" s="11">
        <v>40782.166666666664</v>
      </c>
      <c r="B513">
        <v>0</v>
      </c>
      <c r="C513">
        <v>34</v>
      </c>
      <c r="D513">
        <v>1.2</v>
      </c>
      <c r="E513">
        <v>321</v>
      </c>
      <c r="F513" s="19" t="b">
        <f t="shared" si="69"/>
        <v>0</v>
      </c>
      <c r="G513" s="20">
        <f t="shared" si="70"/>
        <v>321</v>
      </c>
      <c r="H513" s="20" t="b">
        <f t="shared" si="71"/>
        <v>0</v>
      </c>
      <c r="I513" s="20" t="b">
        <f t="shared" si="72"/>
        <v>0</v>
      </c>
      <c r="J513" s="20" t="b">
        <f t="shared" si="73"/>
        <v>0</v>
      </c>
      <c r="K513" s="21" t="b">
        <f t="shared" si="74"/>
        <v>0</v>
      </c>
    </row>
    <row r="514" spans="1:11" x14ac:dyDescent="0.25">
      <c r="A514" s="11">
        <v>40782.208333333336</v>
      </c>
      <c r="B514">
        <v>0</v>
      </c>
      <c r="C514">
        <v>34</v>
      </c>
      <c r="D514">
        <v>1.1000000000000001</v>
      </c>
      <c r="E514">
        <v>311</v>
      </c>
      <c r="F514" s="19" t="b">
        <f t="shared" si="69"/>
        <v>0</v>
      </c>
      <c r="G514" s="20">
        <f t="shared" si="70"/>
        <v>311</v>
      </c>
      <c r="H514" s="20" t="b">
        <f t="shared" si="71"/>
        <v>0</v>
      </c>
      <c r="I514" s="20" t="b">
        <f t="shared" si="72"/>
        <v>0</v>
      </c>
      <c r="J514" s="20" t="b">
        <f t="shared" si="73"/>
        <v>0</v>
      </c>
      <c r="K514" s="21" t="b">
        <f t="shared" si="74"/>
        <v>0</v>
      </c>
    </row>
    <row r="515" spans="1:11" x14ac:dyDescent="0.25">
      <c r="A515" s="11">
        <v>40782.25</v>
      </c>
      <c r="B515">
        <v>0</v>
      </c>
      <c r="C515">
        <v>34</v>
      </c>
      <c r="D515">
        <v>1.2</v>
      </c>
      <c r="E515">
        <v>226</v>
      </c>
      <c r="F515" s="19" t="b">
        <f t="shared" si="69"/>
        <v>0</v>
      </c>
      <c r="G515" s="20">
        <f t="shared" si="70"/>
        <v>226</v>
      </c>
      <c r="H515" s="20" t="b">
        <f t="shared" si="71"/>
        <v>0</v>
      </c>
      <c r="I515" s="20" t="b">
        <f t="shared" si="72"/>
        <v>0</v>
      </c>
      <c r="J515" s="20" t="b">
        <f t="shared" si="73"/>
        <v>0</v>
      </c>
      <c r="K515" s="21" t="b">
        <f t="shared" si="74"/>
        <v>0</v>
      </c>
    </row>
    <row r="516" spans="1:11" x14ac:dyDescent="0.25">
      <c r="A516" s="11">
        <v>40782.291666666664</v>
      </c>
      <c r="B516">
        <v>0</v>
      </c>
      <c r="C516">
        <v>34</v>
      </c>
      <c r="D516">
        <v>0.5</v>
      </c>
      <c r="E516">
        <v>305</v>
      </c>
      <c r="F516" s="19" t="b">
        <f t="shared" si="69"/>
        <v>0</v>
      </c>
      <c r="G516" s="20">
        <f t="shared" si="70"/>
        <v>305</v>
      </c>
      <c r="H516" s="20" t="b">
        <f t="shared" si="71"/>
        <v>0</v>
      </c>
      <c r="I516" s="20" t="b">
        <f t="shared" si="72"/>
        <v>0</v>
      </c>
      <c r="J516" s="20" t="b">
        <f t="shared" si="73"/>
        <v>0</v>
      </c>
      <c r="K516" s="21" t="b">
        <f t="shared" si="74"/>
        <v>0</v>
      </c>
    </row>
    <row r="517" spans="1:11" x14ac:dyDescent="0.25">
      <c r="A517" s="11">
        <v>40782.333333333336</v>
      </c>
      <c r="B517">
        <v>0</v>
      </c>
      <c r="C517">
        <v>34</v>
      </c>
      <c r="D517">
        <v>1.3</v>
      </c>
      <c r="E517">
        <v>67</v>
      </c>
      <c r="F517" s="19" t="b">
        <f t="shared" si="69"/>
        <v>0</v>
      </c>
      <c r="G517" s="20">
        <f t="shared" si="70"/>
        <v>67</v>
      </c>
      <c r="H517" s="20" t="b">
        <f t="shared" si="71"/>
        <v>0</v>
      </c>
      <c r="I517" s="20" t="b">
        <f t="shared" si="72"/>
        <v>0</v>
      </c>
      <c r="J517" s="20" t="b">
        <f t="shared" si="73"/>
        <v>0</v>
      </c>
      <c r="K517" s="21" t="b">
        <f t="shared" si="74"/>
        <v>0</v>
      </c>
    </row>
    <row r="518" spans="1:11" x14ac:dyDescent="0.25">
      <c r="A518" s="11">
        <v>40782.375</v>
      </c>
      <c r="B518">
        <v>0</v>
      </c>
      <c r="C518">
        <v>34</v>
      </c>
      <c r="D518">
        <v>1.5</v>
      </c>
      <c r="E518">
        <v>186</v>
      </c>
      <c r="F518" s="19" t="b">
        <f t="shared" si="69"/>
        <v>0</v>
      </c>
      <c r="G518" s="20" t="b">
        <f t="shared" si="70"/>
        <v>0</v>
      </c>
      <c r="H518" s="20">
        <f t="shared" si="71"/>
        <v>186</v>
      </c>
      <c r="I518" s="20" t="b">
        <f t="shared" si="72"/>
        <v>0</v>
      </c>
      <c r="J518" s="20" t="b">
        <f t="shared" si="73"/>
        <v>0</v>
      </c>
      <c r="K518" s="21" t="b">
        <f t="shared" si="74"/>
        <v>0</v>
      </c>
    </row>
    <row r="519" spans="1:11" x14ac:dyDescent="0.25">
      <c r="A519" s="11">
        <v>40782.416666666664</v>
      </c>
      <c r="B519">
        <v>0</v>
      </c>
      <c r="C519">
        <v>34</v>
      </c>
      <c r="D519">
        <v>1.7</v>
      </c>
      <c r="E519">
        <v>214</v>
      </c>
      <c r="F519" s="19" t="b">
        <f t="shared" si="69"/>
        <v>0</v>
      </c>
      <c r="G519" s="20" t="b">
        <f t="shared" si="70"/>
        <v>0</v>
      </c>
      <c r="H519" s="20">
        <f t="shared" si="71"/>
        <v>214</v>
      </c>
      <c r="I519" s="20" t="b">
        <f t="shared" si="72"/>
        <v>0</v>
      </c>
      <c r="J519" s="20" t="b">
        <f t="shared" si="73"/>
        <v>0</v>
      </c>
      <c r="K519" s="21" t="b">
        <f t="shared" si="74"/>
        <v>0</v>
      </c>
    </row>
    <row r="520" spans="1:11" x14ac:dyDescent="0.25">
      <c r="A520" s="11">
        <v>40782.458333333336</v>
      </c>
      <c r="B520">
        <v>0</v>
      </c>
      <c r="C520">
        <v>34</v>
      </c>
      <c r="D520">
        <v>3.9</v>
      </c>
      <c r="E520">
        <v>127</v>
      </c>
      <c r="F520" s="19" t="b">
        <f t="shared" si="69"/>
        <v>0</v>
      </c>
      <c r="G520" s="20" t="b">
        <f t="shared" si="70"/>
        <v>0</v>
      </c>
      <c r="H520" s="20" t="b">
        <f t="shared" si="71"/>
        <v>0</v>
      </c>
      <c r="I520" s="20" t="b">
        <f t="shared" si="72"/>
        <v>0</v>
      </c>
      <c r="J520" s="20">
        <f t="shared" si="73"/>
        <v>127</v>
      </c>
      <c r="K520" s="21" t="b">
        <f t="shared" si="74"/>
        <v>0</v>
      </c>
    </row>
    <row r="521" spans="1:11" x14ac:dyDescent="0.25">
      <c r="A521" s="11">
        <v>40782.5</v>
      </c>
      <c r="B521">
        <v>0.4</v>
      </c>
      <c r="C521">
        <v>34.4</v>
      </c>
      <c r="D521">
        <v>5.0999999999999996</v>
      </c>
      <c r="E521">
        <v>241</v>
      </c>
      <c r="F521" s="19" t="b">
        <f t="shared" si="69"/>
        <v>0</v>
      </c>
      <c r="G521" s="20" t="b">
        <f t="shared" si="70"/>
        <v>0</v>
      </c>
      <c r="H521" s="20" t="b">
        <f t="shared" si="71"/>
        <v>0</v>
      </c>
      <c r="I521" s="20" t="b">
        <f t="shared" si="72"/>
        <v>0</v>
      </c>
      <c r="J521" s="20" t="b">
        <f t="shared" si="73"/>
        <v>0</v>
      </c>
      <c r="K521" s="21">
        <f t="shared" si="74"/>
        <v>241</v>
      </c>
    </row>
    <row r="522" spans="1:11" x14ac:dyDescent="0.25">
      <c r="A522" s="11">
        <v>40782.541666666664</v>
      </c>
      <c r="B522">
        <v>0</v>
      </c>
      <c r="C522">
        <v>34.4</v>
      </c>
      <c r="D522">
        <v>3.9</v>
      </c>
      <c r="E522">
        <v>267</v>
      </c>
      <c r="F522" s="19" t="b">
        <f t="shared" si="69"/>
        <v>0</v>
      </c>
      <c r="G522" s="20" t="b">
        <f t="shared" si="70"/>
        <v>0</v>
      </c>
      <c r="H522" s="20" t="b">
        <f t="shared" si="71"/>
        <v>0</v>
      </c>
      <c r="I522" s="20" t="b">
        <f t="shared" si="72"/>
        <v>0</v>
      </c>
      <c r="J522" s="20">
        <f t="shared" si="73"/>
        <v>267</v>
      </c>
      <c r="K522" s="21" t="b">
        <f t="shared" si="74"/>
        <v>0</v>
      </c>
    </row>
    <row r="523" spans="1:11" x14ac:dyDescent="0.25">
      <c r="A523" s="11">
        <v>40782.583333333336</v>
      </c>
      <c r="B523">
        <v>0.4</v>
      </c>
      <c r="C523">
        <v>34.799999999999997</v>
      </c>
      <c r="D523">
        <v>1.7</v>
      </c>
      <c r="E523">
        <v>85</v>
      </c>
      <c r="F523" s="19" t="b">
        <f t="shared" si="69"/>
        <v>0</v>
      </c>
      <c r="G523" s="20" t="b">
        <f t="shared" si="70"/>
        <v>0</v>
      </c>
      <c r="H523" s="20">
        <f t="shared" si="71"/>
        <v>85</v>
      </c>
      <c r="I523" s="20" t="b">
        <f t="shared" si="72"/>
        <v>0</v>
      </c>
      <c r="J523" s="20" t="b">
        <f t="shared" si="73"/>
        <v>0</v>
      </c>
      <c r="K523" s="21" t="b">
        <f t="shared" si="74"/>
        <v>0</v>
      </c>
    </row>
    <row r="524" spans="1:11" x14ac:dyDescent="0.25">
      <c r="A524" s="11">
        <v>40782.625</v>
      </c>
      <c r="B524">
        <v>0</v>
      </c>
      <c r="C524">
        <v>34.799999999999997</v>
      </c>
      <c r="D524">
        <v>2.6</v>
      </c>
      <c r="E524">
        <v>197</v>
      </c>
      <c r="F524" s="19" t="b">
        <f t="shared" si="69"/>
        <v>0</v>
      </c>
      <c r="G524" s="20" t="b">
        <f t="shared" si="70"/>
        <v>0</v>
      </c>
      <c r="H524" s="20" t="b">
        <f t="shared" si="71"/>
        <v>0</v>
      </c>
      <c r="I524" s="20">
        <f t="shared" si="72"/>
        <v>197</v>
      </c>
      <c r="J524" s="20" t="b">
        <f t="shared" si="73"/>
        <v>0</v>
      </c>
      <c r="K524" s="21" t="b">
        <f t="shared" si="74"/>
        <v>0</v>
      </c>
    </row>
    <row r="525" spans="1:11" x14ac:dyDescent="0.25">
      <c r="A525" s="11">
        <v>40782.666666666664</v>
      </c>
      <c r="B525">
        <v>0</v>
      </c>
      <c r="C525">
        <v>34.799999999999997</v>
      </c>
      <c r="D525">
        <v>4.2</v>
      </c>
      <c r="E525">
        <v>252</v>
      </c>
      <c r="F525" s="19" t="b">
        <f t="shared" si="69"/>
        <v>0</v>
      </c>
      <c r="G525" s="20" t="b">
        <f t="shared" si="70"/>
        <v>0</v>
      </c>
      <c r="H525" s="20" t="b">
        <f t="shared" si="71"/>
        <v>0</v>
      </c>
      <c r="I525" s="20" t="b">
        <f t="shared" si="72"/>
        <v>0</v>
      </c>
      <c r="J525" s="20">
        <f t="shared" si="73"/>
        <v>252</v>
      </c>
      <c r="K525" s="21" t="b">
        <f t="shared" si="74"/>
        <v>0</v>
      </c>
    </row>
    <row r="526" spans="1:11" x14ac:dyDescent="0.25">
      <c r="A526" s="11">
        <v>40782.708333333336</v>
      </c>
      <c r="B526">
        <v>0</v>
      </c>
      <c r="C526">
        <v>34.799999999999997</v>
      </c>
      <c r="D526">
        <v>5.4</v>
      </c>
      <c r="E526">
        <v>260</v>
      </c>
      <c r="F526" s="19" t="b">
        <f t="shared" si="69"/>
        <v>0</v>
      </c>
      <c r="G526" s="20" t="b">
        <f t="shared" si="70"/>
        <v>0</v>
      </c>
      <c r="H526" s="20" t="b">
        <f t="shared" si="71"/>
        <v>0</v>
      </c>
      <c r="I526" s="20" t="b">
        <f t="shared" si="72"/>
        <v>0</v>
      </c>
      <c r="J526" s="20" t="b">
        <f t="shared" si="73"/>
        <v>0</v>
      </c>
      <c r="K526" s="21">
        <f t="shared" si="74"/>
        <v>260</v>
      </c>
    </row>
    <row r="527" spans="1:11" x14ac:dyDescent="0.25">
      <c r="A527" s="11">
        <v>40782.75</v>
      </c>
      <c r="B527">
        <v>0</v>
      </c>
      <c r="C527">
        <v>34.799999999999997</v>
      </c>
      <c r="D527">
        <v>8.9</v>
      </c>
      <c r="E527">
        <v>280</v>
      </c>
      <c r="F527" s="19" t="b">
        <f t="shared" si="69"/>
        <v>0</v>
      </c>
      <c r="G527" s="20" t="b">
        <f t="shared" si="70"/>
        <v>0</v>
      </c>
      <c r="H527" s="20" t="b">
        <f t="shared" si="71"/>
        <v>0</v>
      </c>
      <c r="I527" s="20" t="b">
        <f t="shared" si="72"/>
        <v>0</v>
      </c>
      <c r="J527" s="20" t="b">
        <f t="shared" si="73"/>
        <v>0</v>
      </c>
      <c r="K527" s="21">
        <f t="shared" si="74"/>
        <v>280</v>
      </c>
    </row>
    <row r="528" spans="1:11" x14ac:dyDescent="0.25">
      <c r="A528" s="11">
        <v>40782.791666666664</v>
      </c>
      <c r="B528">
        <v>0</v>
      </c>
      <c r="C528">
        <v>34.799999999999997</v>
      </c>
      <c r="D528">
        <v>7.1</v>
      </c>
      <c r="E528">
        <v>283</v>
      </c>
      <c r="F528" s="19" t="b">
        <f t="shared" si="69"/>
        <v>0</v>
      </c>
      <c r="G528" s="20" t="b">
        <f t="shared" si="70"/>
        <v>0</v>
      </c>
      <c r="H528" s="20" t="b">
        <f t="shared" si="71"/>
        <v>0</v>
      </c>
      <c r="I528" s="20" t="b">
        <f t="shared" si="72"/>
        <v>0</v>
      </c>
      <c r="J528" s="20" t="b">
        <f t="shared" si="73"/>
        <v>0</v>
      </c>
      <c r="K528" s="21">
        <f t="shared" si="74"/>
        <v>283</v>
      </c>
    </row>
    <row r="529" spans="1:11" x14ac:dyDescent="0.25">
      <c r="A529" s="11">
        <v>40782.833333333336</v>
      </c>
      <c r="B529">
        <v>0</v>
      </c>
      <c r="C529">
        <v>34.799999999999997</v>
      </c>
      <c r="D529">
        <v>6.2</v>
      </c>
      <c r="E529">
        <v>276</v>
      </c>
      <c r="F529" s="19" t="b">
        <f t="shared" si="69"/>
        <v>0</v>
      </c>
      <c r="G529" s="20" t="b">
        <f t="shared" si="70"/>
        <v>0</v>
      </c>
      <c r="H529" s="20" t="b">
        <f t="shared" si="71"/>
        <v>0</v>
      </c>
      <c r="I529" s="20" t="b">
        <f t="shared" si="72"/>
        <v>0</v>
      </c>
      <c r="J529" s="20" t="b">
        <f t="shared" si="73"/>
        <v>0</v>
      </c>
      <c r="K529" s="21">
        <f t="shared" si="74"/>
        <v>276</v>
      </c>
    </row>
    <row r="530" spans="1:11" x14ac:dyDescent="0.25">
      <c r="A530" s="11">
        <v>40782.875</v>
      </c>
      <c r="B530">
        <v>0</v>
      </c>
      <c r="C530">
        <v>34.799999999999997</v>
      </c>
      <c r="D530">
        <v>4.4000000000000004</v>
      </c>
      <c r="E530">
        <v>271</v>
      </c>
      <c r="F530" s="19" t="b">
        <f t="shared" si="69"/>
        <v>0</v>
      </c>
      <c r="G530" s="20" t="b">
        <f t="shared" si="70"/>
        <v>0</v>
      </c>
      <c r="H530" s="20" t="b">
        <f t="shared" si="71"/>
        <v>0</v>
      </c>
      <c r="I530" s="20" t="b">
        <f t="shared" si="72"/>
        <v>0</v>
      </c>
      <c r="J530" s="20">
        <f t="shared" si="73"/>
        <v>271</v>
      </c>
      <c r="K530" s="21" t="b">
        <f t="shared" si="74"/>
        <v>0</v>
      </c>
    </row>
    <row r="531" spans="1:11" x14ac:dyDescent="0.25">
      <c r="A531" s="11">
        <v>40782.916666666664</v>
      </c>
      <c r="B531">
        <v>0</v>
      </c>
      <c r="C531">
        <v>34.799999999999997</v>
      </c>
      <c r="D531">
        <v>1.9</v>
      </c>
      <c r="E531">
        <v>242</v>
      </c>
      <c r="F531" s="19" t="b">
        <f t="shared" si="69"/>
        <v>0</v>
      </c>
      <c r="G531" s="20" t="b">
        <f t="shared" si="70"/>
        <v>0</v>
      </c>
      <c r="H531" s="20">
        <f t="shared" si="71"/>
        <v>242</v>
      </c>
      <c r="I531" s="20" t="b">
        <f t="shared" si="72"/>
        <v>0</v>
      </c>
      <c r="J531" s="20" t="b">
        <f t="shared" si="73"/>
        <v>0</v>
      </c>
      <c r="K531" s="21" t="b">
        <f t="shared" si="74"/>
        <v>0</v>
      </c>
    </row>
    <row r="532" spans="1:11" x14ac:dyDescent="0.25">
      <c r="A532" s="11">
        <v>40782.958333333336</v>
      </c>
      <c r="B532">
        <v>0</v>
      </c>
      <c r="C532">
        <v>34.799999999999997</v>
      </c>
      <c r="D532">
        <v>2.2000000000000002</v>
      </c>
      <c r="E532">
        <v>257</v>
      </c>
      <c r="F532" s="19" t="b">
        <f t="shared" si="69"/>
        <v>0</v>
      </c>
      <c r="G532" s="20" t="b">
        <f t="shared" si="70"/>
        <v>0</v>
      </c>
      <c r="H532" s="20">
        <f t="shared" si="71"/>
        <v>257</v>
      </c>
      <c r="I532" s="20" t="b">
        <f t="shared" si="72"/>
        <v>0</v>
      </c>
      <c r="J532" s="20" t="b">
        <f t="shared" si="73"/>
        <v>0</v>
      </c>
      <c r="K532" s="21" t="b">
        <f t="shared" si="74"/>
        <v>0</v>
      </c>
    </row>
    <row r="533" spans="1:11" x14ac:dyDescent="0.25">
      <c r="A533" s="11">
        <v>40783</v>
      </c>
      <c r="B533">
        <v>0</v>
      </c>
      <c r="C533">
        <v>34.799999999999997</v>
      </c>
      <c r="D533">
        <v>2.5</v>
      </c>
      <c r="E533">
        <v>254</v>
      </c>
      <c r="F533" s="19" t="b">
        <f t="shared" si="69"/>
        <v>0</v>
      </c>
      <c r="G533" s="20" t="b">
        <f t="shared" si="70"/>
        <v>0</v>
      </c>
      <c r="H533" s="20" t="b">
        <f t="shared" si="71"/>
        <v>0</v>
      </c>
      <c r="I533" s="20">
        <f t="shared" si="72"/>
        <v>254</v>
      </c>
      <c r="J533" s="20" t="b">
        <f t="shared" si="73"/>
        <v>0</v>
      </c>
      <c r="K533" s="21" t="b">
        <f t="shared" si="74"/>
        <v>0</v>
      </c>
    </row>
    <row r="534" spans="1:11" x14ac:dyDescent="0.25">
      <c r="A534" s="11">
        <v>40783.041666666664</v>
      </c>
      <c r="B534">
        <v>0</v>
      </c>
      <c r="C534">
        <v>34.799999999999997</v>
      </c>
      <c r="D534">
        <v>0.5</v>
      </c>
      <c r="E534">
        <v>226</v>
      </c>
      <c r="F534" s="19" t="b">
        <f t="shared" si="69"/>
        <v>0</v>
      </c>
      <c r="G534" s="20">
        <f t="shared" si="70"/>
        <v>226</v>
      </c>
      <c r="H534" s="20" t="b">
        <f t="shared" si="71"/>
        <v>0</v>
      </c>
      <c r="I534" s="20" t="b">
        <f t="shared" si="72"/>
        <v>0</v>
      </c>
      <c r="J534" s="20" t="b">
        <f t="shared" si="73"/>
        <v>0</v>
      </c>
      <c r="K534" s="21" t="b">
        <f t="shared" si="74"/>
        <v>0</v>
      </c>
    </row>
    <row r="535" spans="1:11" x14ac:dyDescent="0.25">
      <c r="A535" s="11">
        <v>40783.083333333336</v>
      </c>
      <c r="B535">
        <v>0</v>
      </c>
      <c r="C535">
        <v>34.799999999999997</v>
      </c>
      <c r="D535">
        <v>0.4</v>
      </c>
      <c r="E535">
        <v>162</v>
      </c>
      <c r="F535" s="19">
        <f t="shared" si="69"/>
        <v>162</v>
      </c>
      <c r="G535" s="20" t="b">
        <f t="shared" si="70"/>
        <v>0</v>
      </c>
      <c r="H535" s="20" t="b">
        <f t="shared" si="71"/>
        <v>0</v>
      </c>
      <c r="I535" s="20" t="b">
        <f t="shared" si="72"/>
        <v>0</v>
      </c>
      <c r="J535" s="20" t="b">
        <f t="shared" si="73"/>
        <v>0</v>
      </c>
      <c r="K535" s="21" t="b">
        <f t="shared" si="74"/>
        <v>0</v>
      </c>
    </row>
    <row r="536" spans="1:11" x14ac:dyDescent="0.25">
      <c r="A536" s="11">
        <v>40783.125</v>
      </c>
      <c r="B536">
        <v>0</v>
      </c>
      <c r="C536">
        <v>34.799999999999997</v>
      </c>
      <c r="D536">
        <v>0.3</v>
      </c>
      <c r="E536">
        <v>19</v>
      </c>
      <c r="F536" s="19">
        <f t="shared" si="69"/>
        <v>19</v>
      </c>
      <c r="G536" s="20" t="b">
        <f t="shared" si="70"/>
        <v>0</v>
      </c>
      <c r="H536" s="20" t="b">
        <f t="shared" si="71"/>
        <v>0</v>
      </c>
      <c r="I536" s="20" t="b">
        <f t="shared" si="72"/>
        <v>0</v>
      </c>
      <c r="J536" s="20" t="b">
        <f t="shared" si="73"/>
        <v>0</v>
      </c>
      <c r="K536" s="21" t="b">
        <f t="shared" si="74"/>
        <v>0</v>
      </c>
    </row>
    <row r="537" spans="1:11" x14ac:dyDescent="0.25">
      <c r="A537" s="11">
        <v>40783.166666666664</v>
      </c>
      <c r="B537">
        <v>0</v>
      </c>
      <c r="C537">
        <v>34.799999999999997</v>
      </c>
      <c r="D537">
        <v>0.3</v>
      </c>
      <c r="E537">
        <v>50</v>
      </c>
      <c r="F537" s="19">
        <f t="shared" si="69"/>
        <v>50</v>
      </c>
      <c r="G537" s="20" t="b">
        <f t="shared" si="70"/>
        <v>0</v>
      </c>
      <c r="H537" s="20" t="b">
        <f t="shared" si="71"/>
        <v>0</v>
      </c>
      <c r="I537" s="20" t="b">
        <f t="shared" si="72"/>
        <v>0</v>
      </c>
      <c r="J537" s="20" t="b">
        <f t="shared" si="73"/>
        <v>0</v>
      </c>
      <c r="K537" s="21" t="b">
        <f t="shared" si="74"/>
        <v>0</v>
      </c>
    </row>
    <row r="538" spans="1:11" x14ac:dyDescent="0.25">
      <c r="A538" s="11">
        <v>40783.208333333336</v>
      </c>
      <c r="B538">
        <v>0</v>
      </c>
      <c r="C538">
        <v>34.799999999999997</v>
      </c>
      <c r="D538">
        <v>0.3</v>
      </c>
      <c r="E538">
        <v>272</v>
      </c>
      <c r="F538" s="19">
        <f t="shared" si="69"/>
        <v>272</v>
      </c>
      <c r="G538" s="20" t="b">
        <f t="shared" si="70"/>
        <v>0</v>
      </c>
      <c r="H538" s="20" t="b">
        <f t="shared" si="71"/>
        <v>0</v>
      </c>
      <c r="I538" s="20" t="b">
        <f t="shared" si="72"/>
        <v>0</v>
      </c>
      <c r="J538" s="20" t="b">
        <f t="shared" si="73"/>
        <v>0</v>
      </c>
      <c r="K538" s="21" t="b">
        <f t="shared" si="74"/>
        <v>0</v>
      </c>
    </row>
    <row r="539" spans="1:11" x14ac:dyDescent="0.25">
      <c r="A539" s="11">
        <v>40783.25</v>
      </c>
      <c r="B539">
        <v>0</v>
      </c>
      <c r="C539">
        <v>34.799999999999997</v>
      </c>
      <c r="D539">
        <v>0.6</v>
      </c>
      <c r="E539">
        <v>210</v>
      </c>
      <c r="F539" s="19" t="b">
        <f t="shared" si="69"/>
        <v>0</v>
      </c>
      <c r="G539" s="20">
        <f t="shared" si="70"/>
        <v>210</v>
      </c>
      <c r="H539" s="20" t="b">
        <f t="shared" si="71"/>
        <v>0</v>
      </c>
      <c r="I539" s="20" t="b">
        <f t="shared" si="72"/>
        <v>0</v>
      </c>
      <c r="J539" s="20" t="b">
        <f t="shared" si="73"/>
        <v>0</v>
      </c>
      <c r="K539" s="21" t="b">
        <f t="shared" si="74"/>
        <v>0</v>
      </c>
    </row>
    <row r="540" spans="1:11" x14ac:dyDescent="0.25">
      <c r="A540" s="11">
        <v>40783.291666666664</v>
      </c>
      <c r="B540">
        <v>0</v>
      </c>
      <c r="C540">
        <v>34.799999999999997</v>
      </c>
      <c r="D540">
        <v>0.8</v>
      </c>
      <c r="E540">
        <v>226</v>
      </c>
      <c r="F540" s="19" t="b">
        <f t="shared" si="69"/>
        <v>0</v>
      </c>
      <c r="G540" s="20">
        <f t="shared" si="70"/>
        <v>226</v>
      </c>
      <c r="H540" s="20" t="b">
        <f t="shared" si="71"/>
        <v>0</v>
      </c>
      <c r="I540" s="20" t="b">
        <f t="shared" si="72"/>
        <v>0</v>
      </c>
      <c r="J540" s="20" t="b">
        <f t="shared" si="73"/>
        <v>0</v>
      </c>
      <c r="K540" s="21" t="b">
        <f t="shared" si="74"/>
        <v>0</v>
      </c>
    </row>
    <row r="541" spans="1:11" x14ac:dyDescent="0.25">
      <c r="A541" s="11">
        <v>40783.333333333336</v>
      </c>
      <c r="B541">
        <v>0</v>
      </c>
      <c r="C541">
        <v>34.799999999999997</v>
      </c>
      <c r="D541">
        <v>1.9</v>
      </c>
      <c r="E541">
        <v>216</v>
      </c>
      <c r="F541" s="19" t="b">
        <f t="shared" si="69"/>
        <v>0</v>
      </c>
      <c r="G541" s="20" t="b">
        <f t="shared" si="70"/>
        <v>0</v>
      </c>
      <c r="H541" s="20">
        <f t="shared" si="71"/>
        <v>216</v>
      </c>
      <c r="I541" s="20" t="b">
        <f t="shared" si="72"/>
        <v>0</v>
      </c>
      <c r="J541" s="20" t="b">
        <f t="shared" si="73"/>
        <v>0</v>
      </c>
      <c r="K541" s="21" t="b">
        <f t="shared" si="74"/>
        <v>0</v>
      </c>
    </row>
    <row r="542" spans="1:11" x14ac:dyDescent="0.25">
      <c r="A542" s="11">
        <v>40783.375</v>
      </c>
      <c r="B542">
        <v>0</v>
      </c>
      <c r="C542">
        <v>34.799999999999997</v>
      </c>
      <c r="D542">
        <v>1.8</v>
      </c>
      <c r="E542">
        <v>224</v>
      </c>
      <c r="F542" s="19" t="b">
        <f t="shared" si="69"/>
        <v>0</v>
      </c>
      <c r="G542" s="20" t="b">
        <f t="shared" si="70"/>
        <v>0</v>
      </c>
      <c r="H542" s="20">
        <f t="shared" si="71"/>
        <v>224</v>
      </c>
      <c r="I542" s="20" t="b">
        <f t="shared" si="72"/>
        <v>0</v>
      </c>
      <c r="J542" s="20" t="b">
        <f t="shared" si="73"/>
        <v>0</v>
      </c>
      <c r="K542" s="21" t="b">
        <f t="shared" si="74"/>
        <v>0</v>
      </c>
    </row>
    <row r="543" spans="1:11" x14ac:dyDescent="0.25">
      <c r="A543" s="11">
        <v>40783.416666666664</v>
      </c>
      <c r="B543">
        <v>0</v>
      </c>
      <c r="C543">
        <v>34.799999999999997</v>
      </c>
      <c r="D543">
        <v>2.2999999999999998</v>
      </c>
      <c r="E543">
        <v>248</v>
      </c>
      <c r="F543" s="19" t="b">
        <f t="shared" si="69"/>
        <v>0</v>
      </c>
      <c r="G543" s="20" t="b">
        <f t="shared" si="70"/>
        <v>0</v>
      </c>
      <c r="H543" s="20">
        <f t="shared" si="71"/>
        <v>248</v>
      </c>
      <c r="I543" s="20" t="b">
        <f t="shared" si="72"/>
        <v>0</v>
      </c>
      <c r="J543" s="20" t="b">
        <f t="shared" si="73"/>
        <v>0</v>
      </c>
      <c r="K543" s="21" t="b">
        <f t="shared" si="74"/>
        <v>0</v>
      </c>
    </row>
    <row r="544" spans="1:11" x14ac:dyDescent="0.25">
      <c r="A544" s="11">
        <v>40783.458333333336</v>
      </c>
      <c r="B544">
        <v>0</v>
      </c>
      <c r="C544">
        <v>34.799999999999997</v>
      </c>
      <c r="D544">
        <v>2.8</v>
      </c>
      <c r="E544">
        <v>237</v>
      </c>
      <c r="F544" s="19" t="b">
        <f t="shared" si="69"/>
        <v>0</v>
      </c>
      <c r="G544" s="20" t="b">
        <f t="shared" si="70"/>
        <v>0</v>
      </c>
      <c r="H544" s="20" t="b">
        <f t="shared" si="71"/>
        <v>0</v>
      </c>
      <c r="I544" s="20">
        <f t="shared" si="72"/>
        <v>237</v>
      </c>
      <c r="J544" s="20" t="b">
        <f t="shared" si="73"/>
        <v>0</v>
      </c>
      <c r="K544" s="21" t="b">
        <f t="shared" si="74"/>
        <v>0</v>
      </c>
    </row>
    <row r="545" spans="1:11" x14ac:dyDescent="0.25">
      <c r="A545" s="11">
        <v>40783.5</v>
      </c>
      <c r="B545">
        <v>0</v>
      </c>
      <c r="C545">
        <v>34.799999999999997</v>
      </c>
      <c r="D545">
        <v>1.1000000000000001</v>
      </c>
      <c r="E545">
        <v>182</v>
      </c>
      <c r="F545" s="19" t="b">
        <f t="shared" si="69"/>
        <v>0</v>
      </c>
      <c r="G545" s="20">
        <f t="shared" si="70"/>
        <v>182</v>
      </c>
      <c r="H545" s="20" t="b">
        <f t="shared" si="71"/>
        <v>0</v>
      </c>
      <c r="I545" s="20" t="b">
        <f t="shared" si="72"/>
        <v>0</v>
      </c>
      <c r="J545" s="20" t="b">
        <f t="shared" si="73"/>
        <v>0</v>
      </c>
      <c r="K545" s="21" t="b">
        <f t="shared" si="74"/>
        <v>0</v>
      </c>
    </row>
    <row r="546" spans="1:11" x14ac:dyDescent="0.25">
      <c r="A546" s="11">
        <v>40783.541666666664</v>
      </c>
      <c r="B546">
        <v>0</v>
      </c>
      <c r="C546">
        <v>34.799999999999997</v>
      </c>
      <c r="D546">
        <v>1.1000000000000001</v>
      </c>
      <c r="E546">
        <v>196</v>
      </c>
      <c r="F546" s="19" t="b">
        <f t="shared" si="69"/>
        <v>0</v>
      </c>
      <c r="G546" s="20">
        <f t="shared" si="70"/>
        <v>196</v>
      </c>
      <c r="H546" s="20" t="b">
        <f t="shared" si="71"/>
        <v>0</v>
      </c>
      <c r="I546" s="20" t="b">
        <f t="shared" si="72"/>
        <v>0</v>
      </c>
      <c r="J546" s="20" t="b">
        <f t="shared" si="73"/>
        <v>0</v>
      </c>
      <c r="K546" s="21" t="b">
        <f t="shared" si="74"/>
        <v>0</v>
      </c>
    </row>
    <row r="547" spans="1:11" x14ac:dyDescent="0.25">
      <c r="A547" s="11">
        <v>40783.583333333336</v>
      </c>
      <c r="B547">
        <v>0</v>
      </c>
      <c r="C547">
        <v>34.799999999999997</v>
      </c>
      <c r="D547">
        <v>1.7</v>
      </c>
      <c r="E547">
        <v>113</v>
      </c>
      <c r="F547" s="19" t="b">
        <f t="shared" si="69"/>
        <v>0</v>
      </c>
      <c r="G547" s="20" t="b">
        <f t="shared" si="70"/>
        <v>0</v>
      </c>
      <c r="H547" s="20">
        <f t="shared" si="71"/>
        <v>113</v>
      </c>
      <c r="I547" s="20" t="b">
        <f t="shared" si="72"/>
        <v>0</v>
      </c>
      <c r="J547" s="20" t="b">
        <f t="shared" si="73"/>
        <v>0</v>
      </c>
      <c r="K547" s="21" t="b">
        <f t="shared" si="74"/>
        <v>0</v>
      </c>
    </row>
    <row r="548" spans="1:11" x14ac:dyDescent="0.25">
      <c r="A548" s="11">
        <v>40783.625</v>
      </c>
      <c r="B548">
        <v>0</v>
      </c>
      <c r="C548">
        <v>34.799999999999997</v>
      </c>
      <c r="D548">
        <v>2</v>
      </c>
      <c r="E548">
        <v>260</v>
      </c>
      <c r="F548" s="19" t="b">
        <f t="shared" si="69"/>
        <v>0</v>
      </c>
      <c r="G548" s="20" t="b">
        <f t="shared" si="70"/>
        <v>0</v>
      </c>
      <c r="H548" s="20">
        <f t="shared" si="71"/>
        <v>260</v>
      </c>
      <c r="I548" s="20" t="b">
        <f t="shared" si="72"/>
        <v>0</v>
      </c>
      <c r="J548" s="20" t="b">
        <f t="shared" si="73"/>
        <v>0</v>
      </c>
      <c r="K548" s="21" t="b">
        <f t="shared" si="74"/>
        <v>0</v>
      </c>
    </row>
    <row r="549" spans="1:11" x14ac:dyDescent="0.25">
      <c r="A549" s="11">
        <v>40783.666666666664</v>
      </c>
      <c r="B549">
        <v>0</v>
      </c>
      <c r="C549">
        <v>34.799999999999997</v>
      </c>
      <c r="D549">
        <v>2.9</v>
      </c>
      <c r="E549">
        <v>111</v>
      </c>
      <c r="F549" s="19" t="b">
        <f t="shared" si="69"/>
        <v>0</v>
      </c>
      <c r="G549" s="20" t="b">
        <f t="shared" si="70"/>
        <v>0</v>
      </c>
      <c r="H549" s="20" t="b">
        <f t="shared" si="71"/>
        <v>0</v>
      </c>
      <c r="I549" s="20">
        <f t="shared" si="72"/>
        <v>111</v>
      </c>
      <c r="J549" s="20" t="b">
        <f t="shared" si="73"/>
        <v>0</v>
      </c>
      <c r="K549" s="21" t="b">
        <f t="shared" si="74"/>
        <v>0</v>
      </c>
    </row>
    <row r="550" spans="1:11" x14ac:dyDescent="0.25">
      <c r="A550" s="11">
        <v>40783.708333333336</v>
      </c>
      <c r="B550">
        <v>0</v>
      </c>
      <c r="C550">
        <v>34.799999999999997</v>
      </c>
      <c r="D550">
        <v>2.5</v>
      </c>
      <c r="E550">
        <v>102</v>
      </c>
      <c r="F550" s="19" t="b">
        <f t="shared" si="69"/>
        <v>0</v>
      </c>
      <c r="G550" s="20" t="b">
        <f t="shared" si="70"/>
        <v>0</v>
      </c>
      <c r="H550" s="20" t="b">
        <f t="shared" si="71"/>
        <v>0</v>
      </c>
      <c r="I550" s="20">
        <f t="shared" si="72"/>
        <v>102</v>
      </c>
      <c r="J550" s="20" t="b">
        <f t="shared" si="73"/>
        <v>0</v>
      </c>
      <c r="K550" s="21" t="b">
        <f t="shared" si="74"/>
        <v>0</v>
      </c>
    </row>
    <row r="551" spans="1:11" x14ac:dyDescent="0.25">
      <c r="A551" s="11">
        <v>40783.75</v>
      </c>
      <c r="B551">
        <v>0</v>
      </c>
      <c r="C551">
        <v>34.799999999999997</v>
      </c>
      <c r="D551">
        <v>1.7</v>
      </c>
      <c r="E551">
        <v>147</v>
      </c>
      <c r="F551" s="19" t="b">
        <f t="shared" si="69"/>
        <v>0</v>
      </c>
      <c r="G551" s="20" t="b">
        <f t="shared" si="70"/>
        <v>0</v>
      </c>
      <c r="H551" s="20">
        <f t="shared" si="71"/>
        <v>147</v>
      </c>
      <c r="I551" s="20" t="b">
        <f t="shared" si="72"/>
        <v>0</v>
      </c>
      <c r="J551" s="20" t="b">
        <f t="shared" si="73"/>
        <v>0</v>
      </c>
      <c r="K551" s="21" t="b">
        <f t="shared" si="74"/>
        <v>0</v>
      </c>
    </row>
    <row r="552" spans="1:11" x14ac:dyDescent="0.25">
      <c r="A552" s="11">
        <v>40783.791666666664</v>
      </c>
      <c r="B552">
        <v>0</v>
      </c>
      <c r="C552">
        <v>34.799999999999997</v>
      </c>
      <c r="D552">
        <v>1.2</v>
      </c>
      <c r="E552">
        <v>300</v>
      </c>
      <c r="F552" s="19" t="b">
        <f t="shared" si="69"/>
        <v>0</v>
      </c>
      <c r="G552" s="20">
        <f t="shared" si="70"/>
        <v>300</v>
      </c>
      <c r="H552" s="20" t="b">
        <f t="shared" si="71"/>
        <v>0</v>
      </c>
      <c r="I552" s="20" t="b">
        <f t="shared" si="72"/>
        <v>0</v>
      </c>
      <c r="J552" s="20" t="b">
        <f t="shared" si="73"/>
        <v>0</v>
      </c>
      <c r="K552" s="21" t="b">
        <f t="shared" si="74"/>
        <v>0</v>
      </c>
    </row>
    <row r="553" spans="1:11" x14ac:dyDescent="0.25">
      <c r="A553" s="11">
        <v>40783.833333333336</v>
      </c>
      <c r="B553">
        <v>0</v>
      </c>
      <c r="C553">
        <v>34.799999999999997</v>
      </c>
      <c r="D553">
        <v>0.6</v>
      </c>
      <c r="E553">
        <v>23</v>
      </c>
      <c r="F553" s="19" t="b">
        <f t="shared" si="69"/>
        <v>0</v>
      </c>
      <c r="G553" s="20">
        <f t="shared" si="70"/>
        <v>23</v>
      </c>
      <c r="H553" s="20" t="b">
        <f t="shared" si="71"/>
        <v>0</v>
      </c>
      <c r="I553" s="20" t="b">
        <f t="shared" si="72"/>
        <v>0</v>
      </c>
      <c r="J553" s="20" t="b">
        <f t="shared" si="73"/>
        <v>0</v>
      </c>
      <c r="K553" s="21" t="b">
        <f t="shared" si="74"/>
        <v>0</v>
      </c>
    </row>
    <row r="554" spans="1:11" x14ac:dyDescent="0.25">
      <c r="A554" s="11">
        <v>40783.875</v>
      </c>
      <c r="B554">
        <v>0</v>
      </c>
      <c r="C554">
        <v>34.799999999999997</v>
      </c>
      <c r="D554">
        <v>1.1000000000000001</v>
      </c>
      <c r="E554">
        <v>252</v>
      </c>
      <c r="F554" s="19" t="b">
        <f t="shared" si="69"/>
        <v>0</v>
      </c>
      <c r="G554" s="20">
        <f t="shared" si="70"/>
        <v>252</v>
      </c>
      <c r="H554" s="20" t="b">
        <f t="shared" si="71"/>
        <v>0</v>
      </c>
      <c r="I554" s="20" t="b">
        <f t="shared" si="72"/>
        <v>0</v>
      </c>
      <c r="J554" s="20" t="b">
        <f t="shared" si="73"/>
        <v>0</v>
      </c>
      <c r="K554" s="21" t="b">
        <f t="shared" si="74"/>
        <v>0</v>
      </c>
    </row>
    <row r="555" spans="1:11" x14ac:dyDescent="0.25">
      <c r="A555" s="11">
        <v>40783.916666666664</v>
      </c>
      <c r="B555">
        <v>0</v>
      </c>
      <c r="C555">
        <v>34.799999999999997</v>
      </c>
      <c r="D555">
        <v>1.5</v>
      </c>
      <c r="E555">
        <v>306</v>
      </c>
      <c r="F555" s="19" t="b">
        <f t="shared" si="69"/>
        <v>0</v>
      </c>
      <c r="G555" s="20" t="b">
        <f t="shared" si="70"/>
        <v>0</v>
      </c>
      <c r="H555" s="20">
        <f t="shared" si="71"/>
        <v>306</v>
      </c>
      <c r="I555" s="20" t="b">
        <f t="shared" si="72"/>
        <v>0</v>
      </c>
      <c r="J555" s="20" t="b">
        <f t="shared" si="73"/>
        <v>0</v>
      </c>
      <c r="K555" s="21" t="b">
        <f t="shared" si="74"/>
        <v>0</v>
      </c>
    </row>
    <row r="556" spans="1:11" x14ac:dyDescent="0.25">
      <c r="A556" s="11">
        <v>40783.958333333336</v>
      </c>
      <c r="B556">
        <v>0</v>
      </c>
      <c r="C556">
        <v>34.799999999999997</v>
      </c>
      <c r="D556">
        <v>1.4</v>
      </c>
      <c r="E556">
        <v>303</v>
      </c>
      <c r="F556" s="19" t="b">
        <f t="shared" si="69"/>
        <v>0</v>
      </c>
      <c r="G556" s="20">
        <f t="shared" si="70"/>
        <v>303</v>
      </c>
      <c r="H556" s="20" t="b">
        <f t="shared" si="71"/>
        <v>0</v>
      </c>
      <c r="I556" s="20" t="b">
        <f t="shared" si="72"/>
        <v>0</v>
      </c>
      <c r="J556" s="20" t="b">
        <f t="shared" si="73"/>
        <v>0</v>
      </c>
      <c r="K556" s="21" t="b">
        <f t="shared" si="74"/>
        <v>0</v>
      </c>
    </row>
    <row r="557" spans="1:11" x14ac:dyDescent="0.25">
      <c r="A557" s="11">
        <v>40784</v>
      </c>
      <c r="B557">
        <v>0</v>
      </c>
      <c r="C557">
        <v>34.799999999999997</v>
      </c>
      <c r="D557">
        <v>1.4</v>
      </c>
      <c r="E557">
        <v>296</v>
      </c>
      <c r="F557" s="19" t="b">
        <f t="shared" si="69"/>
        <v>0</v>
      </c>
      <c r="G557" s="20">
        <f t="shared" si="70"/>
        <v>296</v>
      </c>
      <c r="H557" s="20" t="b">
        <f t="shared" si="71"/>
        <v>0</v>
      </c>
      <c r="I557" s="20" t="b">
        <f t="shared" si="72"/>
        <v>0</v>
      </c>
      <c r="J557" s="20" t="b">
        <f t="shared" si="73"/>
        <v>0</v>
      </c>
      <c r="K557" s="21" t="b">
        <f t="shared" si="74"/>
        <v>0</v>
      </c>
    </row>
    <row r="558" spans="1:11" x14ac:dyDescent="0.25">
      <c r="A558" s="11">
        <v>40784.041666666664</v>
      </c>
      <c r="B558">
        <v>0</v>
      </c>
      <c r="C558">
        <v>34.799999999999997</v>
      </c>
      <c r="D558">
        <v>0.6</v>
      </c>
      <c r="E558">
        <v>262</v>
      </c>
      <c r="F558" s="19" t="b">
        <f t="shared" si="69"/>
        <v>0</v>
      </c>
      <c r="G558" s="20">
        <f t="shared" si="70"/>
        <v>262</v>
      </c>
      <c r="H558" s="20" t="b">
        <f t="shared" si="71"/>
        <v>0</v>
      </c>
      <c r="I558" s="20" t="b">
        <f t="shared" si="72"/>
        <v>0</v>
      </c>
      <c r="J558" s="20" t="b">
        <f t="shared" si="73"/>
        <v>0</v>
      </c>
      <c r="K558" s="21" t="b">
        <f t="shared" si="74"/>
        <v>0</v>
      </c>
    </row>
    <row r="559" spans="1:11" x14ac:dyDescent="0.25">
      <c r="A559" s="11">
        <v>40784.083333333336</v>
      </c>
      <c r="B559">
        <v>0</v>
      </c>
      <c r="C559">
        <v>34.799999999999997</v>
      </c>
      <c r="D559">
        <v>0.6</v>
      </c>
      <c r="E559">
        <v>288</v>
      </c>
      <c r="F559" s="19" t="b">
        <f t="shared" si="69"/>
        <v>0</v>
      </c>
      <c r="G559" s="20">
        <f t="shared" si="70"/>
        <v>288</v>
      </c>
      <c r="H559" s="20" t="b">
        <f t="shared" si="71"/>
        <v>0</v>
      </c>
      <c r="I559" s="20" t="b">
        <f t="shared" si="72"/>
        <v>0</v>
      </c>
      <c r="J559" s="20" t="b">
        <f t="shared" si="73"/>
        <v>0</v>
      </c>
      <c r="K559" s="21" t="b">
        <f t="shared" si="74"/>
        <v>0</v>
      </c>
    </row>
    <row r="560" spans="1:11" x14ac:dyDescent="0.25">
      <c r="A560" s="11">
        <v>40784.125</v>
      </c>
      <c r="B560">
        <v>0</v>
      </c>
      <c r="C560">
        <v>34.799999999999997</v>
      </c>
      <c r="D560">
        <v>0.6</v>
      </c>
      <c r="E560">
        <v>59</v>
      </c>
      <c r="F560" s="19" t="b">
        <f t="shared" si="69"/>
        <v>0</v>
      </c>
      <c r="G560" s="20">
        <f t="shared" si="70"/>
        <v>59</v>
      </c>
      <c r="H560" s="20" t="b">
        <f t="shared" si="71"/>
        <v>0</v>
      </c>
      <c r="I560" s="20" t="b">
        <f t="shared" si="72"/>
        <v>0</v>
      </c>
      <c r="J560" s="20" t="b">
        <f t="shared" si="73"/>
        <v>0</v>
      </c>
      <c r="K560" s="21" t="b">
        <f t="shared" si="74"/>
        <v>0</v>
      </c>
    </row>
    <row r="561" spans="1:11" x14ac:dyDescent="0.25">
      <c r="A561" s="11">
        <v>40784.166666666664</v>
      </c>
      <c r="B561">
        <v>0</v>
      </c>
      <c r="C561">
        <v>34.799999999999997</v>
      </c>
      <c r="D561">
        <v>0.7</v>
      </c>
      <c r="E561">
        <v>295</v>
      </c>
      <c r="F561" s="19" t="b">
        <f t="shared" si="69"/>
        <v>0</v>
      </c>
      <c r="G561" s="20">
        <f t="shared" si="70"/>
        <v>295</v>
      </c>
      <c r="H561" s="20" t="b">
        <f t="shared" si="71"/>
        <v>0</v>
      </c>
      <c r="I561" s="20" t="b">
        <f t="shared" si="72"/>
        <v>0</v>
      </c>
      <c r="J561" s="20" t="b">
        <f t="shared" si="73"/>
        <v>0</v>
      </c>
      <c r="K561" s="21" t="b">
        <f t="shared" si="74"/>
        <v>0</v>
      </c>
    </row>
    <row r="562" spans="1:11" x14ac:dyDescent="0.25">
      <c r="A562" s="11">
        <v>40784.208333333336</v>
      </c>
      <c r="B562">
        <v>0</v>
      </c>
      <c r="C562">
        <v>34.799999999999997</v>
      </c>
      <c r="D562">
        <v>0.4</v>
      </c>
      <c r="E562">
        <v>191</v>
      </c>
      <c r="F562" s="19">
        <f t="shared" si="69"/>
        <v>191</v>
      </c>
      <c r="G562" s="20" t="b">
        <f t="shared" si="70"/>
        <v>0</v>
      </c>
      <c r="H562" s="20" t="b">
        <f t="shared" si="71"/>
        <v>0</v>
      </c>
      <c r="I562" s="20" t="b">
        <f t="shared" si="72"/>
        <v>0</v>
      </c>
      <c r="J562" s="20" t="b">
        <f t="shared" si="73"/>
        <v>0</v>
      </c>
      <c r="K562" s="21" t="b">
        <f t="shared" si="74"/>
        <v>0</v>
      </c>
    </row>
    <row r="563" spans="1:11" x14ac:dyDescent="0.25">
      <c r="A563" s="11">
        <v>40784.25</v>
      </c>
      <c r="B563">
        <v>0</v>
      </c>
      <c r="C563">
        <v>34.799999999999997</v>
      </c>
      <c r="D563">
        <v>0.6</v>
      </c>
      <c r="E563">
        <v>285</v>
      </c>
      <c r="F563" s="19" t="b">
        <f t="shared" si="69"/>
        <v>0</v>
      </c>
      <c r="G563" s="20">
        <f t="shared" si="70"/>
        <v>285</v>
      </c>
      <c r="H563" s="20" t="b">
        <f t="shared" si="71"/>
        <v>0</v>
      </c>
      <c r="I563" s="20" t="b">
        <f t="shared" si="72"/>
        <v>0</v>
      </c>
      <c r="J563" s="20" t="b">
        <f t="shared" si="73"/>
        <v>0</v>
      </c>
      <c r="K563" s="21" t="b">
        <f t="shared" si="74"/>
        <v>0</v>
      </c>
    </row>
    <row r="564" spans="1:11" x14ac:dyDescent="0.25">
      <c r="A564" s="11">
        <v>40784.291666666664</v>
      </c>
      <c r="B564">
        <v>0</v>
      </c>
      <c r="C564">
        <v>34.799999999999997</v>
      </c>
      <c r="D564">
        <v>0.6</v>
      </c>
      <c r="E564">
        <v>274</v>
      </c>
      <c r="F564" s="19" t="b">
        <f t="shared" si="69"/>
        <v>0</v>
      </c>
      <c r="G564" s="20">
        <f t="shared" si="70"/>
        <v>274</v>
      </c>
      <c r="H564" s="20" t="b">
        <f t="shared" si="71"/>
        <v>0</v>
      </c>
      <c r="I564" s="20" t="b">
        <f t="shared" si="72"/>
        <v>0</v>
      </c>
      <c r="J564" s="20" t="b">
        <f t="shared" si="73"/>
        <v>0</v>
      </c>
      <c r="K564" s="21" t="b">
        <f t="shared" si="74"/>
        <v>0</v>
      </c>
    </row>
    <row r="565" spans="1:11" x14ac:dyDescent="0.25">
      <c r="A565" s="11">
        <v>40784.333333333336</v>
      </c>
      <c r="B565">
        <v>0</v>
      </c>
      <c r="C565">
        <v>34.799999999999997</v>
      </c>
      <c r="D565">
        <v>0.9</v>
      </c>
      <c r="E565">
        <v>234</v>
      </c>
      <c r="F565" s="19" t="b">
        <f t="shared" ref="F565:F628" si="75">IF(D565&lt;0.5,E565)</f>
        <v>0</v>
      </c>
      <c r="G565" s="20">
        <f t="shared" ref="G565:G628" si="76">IF(D565&lt;1.5,IF(D565&gt;=0.5,E565))</f>
        <v>234</v>
      </c>
      <c r="H565" s="20" t="b">
        <f t="shared" ref="H565:H628" si="77">IF(D565&lt;2.5,IF(D565&gt;=1.5,E565))</f>
        <v>0</v>
      </c>
      <c r="I565" s="20" t="b">
        <f t="shared" ref="I565:I628" si="78">IF(D565&lt;3.5,IF(D565&gt;=2.5,E565))</f>
        <v>0</v>
      </c>
      <c r="J565" s="20" t="b">
        <f t="shared" ref="J565:J628" si="79">IF(D565&lt;4.5,IF(D565&gt;=3.5,E565))</f>
        <v>0</v>
      </c>
      <c r="K565" s="21" t="b">
        <f t="shared" ref="K565:K628" si="80">IF(D565&gt;=4.5,E565)</f>
        <v>0</v>
      </c>
    </row>
    <row r="566" spans="1:11" x14ac:dyDescent="0.25">
      <c r="A566" s="11">
        <v>40784.375</v>
      </c>
      <c r="B566">
        <v>0</v>
      </c>
      <c r="C566">
        <v>34.799999999999997</v>
      </c>
      <c r="D566">
        <v>2.4</v>
      </c>
      <c r="E566">
        <v>243</v>
      </c>
      <c r="F566" s="19" t="b">
        <f t="shared" si="75"/>
        <v>0</v>
      </c>
      <c r="G566" s="20" t="b">
        <f t="shared" si="76"/>
        <v>0</v>
      </c>
      <c r="H566" s="20">
        <f t="shared" si="77"/>
        <v>243</v>
      </c>
      <c r="I566" s="20" t="b">
        <f t="shared" si="78"/>
        <v>0</v>
      </c>
      <c r="J566" s="20" t="b">
        <f t="shared" si="79"/>
        <v>0</v>
      </c>
      <c r="K566" s="21" t="b">
        <f t="shared" si="80"/>
        <v>0</v>
      </c>
    </row>
    <row r="567" spans="1:11" x14ac:dyDescent="0.25">
      <c r="A567" s="11">
        <v>40784.416666666664</v>
      </c>
      <c r="B567">
        <v>0</v>
      </c>
      <c r="C567">
        <v>34.799999999999997</v>
      </c>
      <c r="D567">
        <v>2.6</v>
      </c>
      <c r="E567">
        <v>241</v>
      </c>
      <c r="F567" s="19" t="b">
        <f t="shared" si="75"/>
        <v>0</v>
      </c>
      <c r="G567" s="20" t="b">
        <f t="shared" si="76"/>
        <v>0</v>
      </c>
      <c r="H567" s="20" t="b">
        <f t="shared" si="77"/>
        <v>0</v>
      </c>
      <c r="I567" s="20">
        <f t="shared" si="78"/>
        <v>241</v>
      </c>
      <c r="J567" s="20" t="b">
        <f t="shared" si="79"/>
        <v>0</v>
      </c>
      <c r="K567" s="21" t="b">
        <f t="shared" si="80"/>
        <v>0</v>
      </c>
    </row>
    <row r="568" spans="1:11" x14ac:dyDescent="0.25">
      <c r="A568" s="11">
        <v>40784.458333333336</v>
      </c>
      <c r="B568">
        <v>0</v>
      </c>
      <c r="C568">
        <v>34.799999999999997</v>
      </c>
      <c r="D568">
        <v>1.7</v>
      </c>
      <c r="E568">
        <v>220</v>
      </c>
      <c r="F568" s="19" t="b">
        <f t="shared" si="75"/>
        <v>0</v>
      </c>
      <c r="G568" s="20" t="b">
        <f t="shared" si="76"/>
        <v>0</v>
      </c>
      <c r="H568" s="20">
        <f t="shared" si="77"/>
        <v>220</v>
      </c>
      <c r="I568" s="20" t="b">
        <f t="shared" si="78"/>
        <v>0</v>
      </c>
      <c r="J568" s="20" t="b">
        <f t="shared" si="79"/>
        <v>0</v>
      </c>
      <c r="K568" s="21" t="b">
        <f t="shared" si="80"/>
        <v>0</v>
      </c>
    </row>
    <row r="569" spans="1:11" x14ac:dyDescent="0.25">
      <c r="A569" s="11">
        <v>40784.5</v>
      </c>
      <c r="B569">
        <v>0</v>
      </c>
      <c r="C569">
        <v>34.799999999999997</v>
      </c>
      <c r="D569">
        <v>2</v>
      </c>
      <c r="E569">
        <v>53</v>
      </c>
      <c r="F569" s="19" t="b">
        <f t="shared" si="75"/>
        <v>0</v>
      </c>
      <c r="G569" s="20" t="b">
        <f t="shared" si="76"/>
        <v>0</v>
      </c>
      <c r="H569" s="20">
        <f t="shared" si="77"/>
        <v>53</v>
      </c>
      <c r="I569" s="20" t="b">
        <f t="shared" si="78"/>
        <v>0</v>
      </c>
      <c r="J569" s="20" t="b">
        <f t="shared" si="79"/>
        <v>0</v>
      </c>
      <c r="K569" s="21" t="b">
        <f t="shared" si="80"/>
        <v>0</v>
      </c>
    </row>
    <row r="570" spans="1:11" x14ac:dyDescent="0.25">
      <c r="A570" s="11">
        <v>40784.541666666664</v>
      </c>
      <c r="B570">
        <v>0</v>
      </c>
      <c r="C570">
        <v>34.799999999999997</v>
      </c>
      <c r="D570">
        <v>1.8</v>
      </c>
      <c r="E570">
        <v>235</v>
      </c>
      <c r="F570" s="19" t="b">
        <f t="shared" si="75"/>
        <v>0</v>
      </c>
      <c r="G570" s="20" t="b">
        <f t="shared" si="76"/>
        <v>0</v>
      </c>
      <c r="H570" s="20">
        <f t="shared" si="77"/>
        <v>235</v>
      </c>
      <c r="I570" s="20" t="b">
        <f t="shared" si="78"/>
        <v>0</v>
      </c>
      <c r="J570" s="20" t="b">
        <f t="shared" si="79"/>
        <v>0</v>
      </c>
      <c r="K570" s="21" t="b">
        <f t="shared" si="80"/>
        <v>0</v>
      </c>
    </row>
    <row r="571" spans="1:11" x14ac:dyDescent="0.25">
      <c r="A571" s="11">
        <v>40784.583333333336</v>
      </c>
      <c r="B571">
        <v>0</v>
      </c>
      <c r="C571">
        <v>34.799999999999997</v>
      </c>
      <c r="D571">
        <v>1.6</v>
      </c>
      <c r="E571">
        <v>127</v>
      </c>
      <c r="F571" s="19" t="b">
        <f t="shared" si="75"/>
        <v>0</v>
      </c>
      <c r="G571" s="20" t="b">
        <f t="shared" si="76"/>
        <v>0</v>
      </c>
      <c r="H571" s="20">
        <f t="shared" si="77"/>
        <v>127</v>
      </c>
      <c r="I571" s="20" t="b">
        <f t="shared" si="78"/>
        <v>0</v>
      </c>
      <c r="J571" s="20" t="b">
        <f t="shared" si="79"/>
        <v>0</v>
      </c>
      <c r="K571" s="21" t="b">
        <f t="shared" si="80"/>
        <v>0</v>
      </c>
    </row>
    <row r="572" spans="1:11" x14ac:dyDescent="0.25">
      <c r="A572" s="11">
        <v>40784.625</v>
      </c>
      <c r="B572">
        <v>0</v>
      </c>
      <c r="C572">
        <v>34.799999999999997</v>
      </c>
      <c r="D572">
        <v>1.9</v>
      </c>
      <c r="E572">
        <v>82</v>
      </c>
      <c r="F572" s="19" t="b">
        <f t="shared" si="75"/>
        <v>0</v>
      </c>
      <c r="G572" s="20" t="b">
        <f t="shared" si="76"/>
        <v>0</v>
      </c>
      <c r="H572" s="20">
        <f t="shared" si="77"/>
        <v>82</v>
      </c>
      <c r="I572" s="20" t="b">
        <f t="shared" si="78"/>
        <v>0</v>
      </c>
      <c r="J572" s="20" t="b">
        <f t="shared" si="79"/>
        <v>0</v>
      </c>
      <c r="K572" s="21" t="b">
        <f t="shared" si="80"/>
        <v>0</v>
      </c>
    </row>
    <row r="573" spans="1:11" x14ac:dyDescent="0.25">
      <c r="A573" s="11">
        <v>40784.666666666664</v>
      </c>
      <c r="B573">
        <v>0</v>
      </c>
      <c r="C573">
        <v>34.799999999999997</v>
      </c>
      <c r="D573">
        <v>2</v>
      </c>
      <c r="E573">
        <v>88</v>
      </c>
      <c r="F573" s="19" t="b">
        <f t="shared" si="75"/>
        <v>0</v>
      </c>
      <c r="G573" s="20" t="b">
        <f t="shared" si="76"/>
        <v>0</v>
      </c>
      <c r="H573" s="20">
        <f t="shared" si="77"/>
        <v>88</v>
      </c>
      <c r="I573" s="20" t="b">
        <f t="shared" si="78"/>
        <v>0</v>
      </c>
      <c r="J573" s="20" t="b">
        <f t="shared" si="79"/>
        <v>0</v>
      </c>
      <c r="K573" s="21" t="b">
        <f t="shared" si="80"/>
        <v>0</v>
      </c>
    </row>
    <row r="574" spans="1:11" x14ac:dyDescent="0.25">
      <c r="A574" s="11">
        <v>40784.708333333336</v>
      </c>
      <c r="B574">
        <v>0</v>
      </c>
      <c r="C574">
        <v>34.799999999999997</v>
      </c>
      <c r="D574">
        <v>2.9</v>
      </c>
      <c r="E574">
        <v>106</v>
      </c>
      <c r="F574" s="19" t="b">
        <f t="shared" si="75"/>
        <v>0</v>
      </c>
      <c r="G574" s="20" t="b">
        <f t="shared" si="76"/>
        <v>0</v>
      </c>
      <c r="H574" s="20" t="b">
        <f t="shared" si="77"/>
        <v>0</v>
      </c>
      <c r="I574" s="20">
        <f t="shared" si="78"/>
        <v>106</v>
      </c>
      <c r="J574" s="20" t="b">
        <f t="shared" si="79"/>
        <v>0</v>
      </c>
      <c r="K574" s="21" t="b">
        <f t="shared" si="80"/>
        <v>0</v>
      </c>
    </row>
    <row r="575" spans="1:11" x14ac:dyDescent="0.25">
      <c r="A575" s="11">
        <v>40784.75</v>
      </c>
      <c r="B575">
        <v>0</v>
      </c>
      <c r="C575">
        <v>34.799999999999997</v>
      </c>
      <c r="D575">
        <v>2.8</v>
      </c>
      <c r="E575">
        <v>85</v>
      </c>
      <c r="F575" s="19" t="b">
        <f t="shared" si="75"/>
        <v>0</v>
      </c>
      <c r="G575" s="20" t="b">
        <f t="shared" si="76"/>
        <v>0</v>
      </c>
      <c r="H575" s="20" t="b">
        <f t="shared" si="77"/>
        <v>0</v>
      </c>
      <c r="I575" s="20">
        <f t="shared" si="78"/>
        <v>85</v>
      </c>
      <c r="J575" s="20" t="b">
        <f t="shared" si="79"/>
        <v>0</v>
      </c>
      <c r="K575" s="21" t="b">
        <f t="shared" si="80"/>
        <v>0</v>
      </c>
    </row>
    <row r="576" spans="1:11" x14ac:dyDescent="0.25">
      <c r="A576" s="11">
        <v>40784.791666666664</v>
      </c>
      <c r="B576">
        <v>0</v>
      </c>
      <c r="C576">
        <v>34.799999999999997</v>
      </c>
      <c r="D576">
        <v>2.1</v>
      </c>
      <c r="E576">
        <v>58</v>
      </c>
      <c r="F576" s="19" t="b">
        <f t="shared" si="75"/>
        <v>0</v>
      </c>
      <c r="G576" s="20" t="b">
        <f t="shared" si="76"/>
        <v>0</v>
      </c>
      <c r="H576" s="20">
        <f t="shared" si="77"/>
        <v>58</v>
      </c>
      <c r="I576" s="20" t="b">
        <f t="shared" si="78"/>
        <v>0</v>
      </c>
      <c r="J576" s="20" t="b">
        <f t="shared" si="79"/>
        <v>0</v>
      </c>
      <c r="K576" s="21" t="b">
        <f t="shared" si="80"/>
        <v>0</v>
      </c>
    </row>
    <row r="577" spans="1:11" x14ac:dyDescent="0.25">
      <c r="A577" s="11">
        <v>40784.833333333336</v>
      </c>
      <c r="B577">
        <v>0</v>
      </c>
      <c r="C577">
        <v>34.799999999999997</v>
      </c>
      <c r="D577">
        <v>0.5</v>
      </c>
      <c r="E577">
        <v>219</v>
      </c>
      <c r="F577" s="19" t="b">
        <f t="shared" si="75"/>
        <v>0</v>
      </c>
      <c r="G577" s="20">
        <f t="shared" si="76"/>
        <v>219</v>
      </c>
      <c r="H577" s="20" t="b">
        <f t="shared" si="77"/>
        <v>0</v>
      </c>
      <c r="I577" s="20" t="b">
        <f t="shared" si="78"/>
        <v>0</v>
      </c>
      <c r="J577" s="20" t="b">
        <f t="shared" si="79"/>
        <v>0</v>
      </c>
      <c r="K577" s="21" t="b">
        <f t="shared" si="80"/>
        <v>0</v>
      </c>
    </row>
    <row r="578" spans="1:11" x14ac:dyDescent="0.25">
      <c r="A578" s="11">
        <v>40784.875</v>
      </c>
      <c r="B578">
        <v>0</v>
      </c>
      <c r="C578">
        <v>34.799999999999997</v>
      </c>
      <c r="D578">
        <v>0.7</v>
      </c>
      <c r="E578">
        <v>282</v>
      </c>
      <c r="F578" s="19" t="b">
        <f t="shared" si="75"/>
        <v>0</v>
      </c>
      <c r="G578" s="20">
        <f t="shared" si="76"/>
        <v>282</v>
      </c>
      <c r="H578" s="20" t="b">
        <f t="shared" si="77"/>
        <v>0</v>
      </c>
      <c r="I578" s="20" t="b">
        <f t="shared" si="78"/>
        <v>0</v>
      </c>
      <c r="J578" s="20" t="b">
        <f t="shared" si="79"/>
        <v>0</v>
      </c>
      <c r="K578" s="21" t="b">
        <f t="shared" si="80"/>
        <v>0</v>
      </c>
    </row>
    <row r="579" spans="1:11" x14ac:dyDescent="0.25">
      <c r="A579" s="11">
        <v>40784.916666666664</v>
      </c>
      <c r="B579">
        <v>0</v>
      </c>
      <c r="C579">
        <v>34.799999999999997</v>
      </c>
      <c r="D579">
        <v>1.1000000000000001</v>
      </c>
      <c r="E579">
        <v>296</v>
      </c>
      <c r="F579" s="19" t="b">
        <f t="shared" si="75"/>
        <v>0</v>
      </c>
      <c r="G579" s="20">
        <f t="shared" si="76"/>
        <v>296</v>
      </c>
      <c r="H579" s="20" t="b">
        <f t="shared" si="77"/>
        <v>0</v>
      </c>
      <c r="I579" s="20" t="b">
        <f t="shared" si="78"/>
        <v>0</v>
      </c>
      <c r="J579" s="20" t="b">
        <f t="shared" si="79"/>
        <v>0</v>
      </c>
      <c r="K579" s="21" t="b">
        <f t="shared" si="80"/>
        <v>0</v>
      </c>
    </row>
    <row r="580" spans="1:11" x14ac:dyDescent="0.25">
      <c r="A580" s="11">
        <v>40784.958333333336</v>
      </c>
      <c r="B580">
        <v>0</v>
      </c>
      <c r="C580">
        <v>34.799999999999997</v>
      </c>
      <c r="D580">
        <v>1.1000000000000001</v>
      </c>
      <c r="E580">
        <v>320</v>
      </c>
      <c r="F580" s="19" t="b">
        <f t="shared" si="75"/>
        <v>0</v>
      </c>
      <c r="G580" s="20">
        <f t="shared" si="76"/>
        <v>320</v>
      </c>
      <c r="H580" s="20" t="b">
        <f t="shared" si="77"/>
        <v>0</v>
      </c>
      <c r="I580" s="20" t="b">
        <f t="shared" si="78"/>
        <v>0</v>
      </c>
      <c r="J580" s="20" t="b">
        <f t="shared" si="79"/>
        <v>0</v>
      </c>
      <c r="K580" s="21" t="b">
        <f t="shared" si="80"/>
        <v>0</v>
      </c>
    </row>
    <row r="581" spans="1:11" x14ac:dyDescent="0.25">
      <c r="A581" s="11">
        <v>40785</v>
      </c>
      <c r="B581">
        <v>0</v>
      </c>
      <c r="C581">
        <v>34.799999999999997</v>
      </c>
      <c r="D581">
        <v>1.2</v>
      </c>
      <c r="E581">
        <v>304</v>
      </c>
      <c r="F581" s="19" t="b">
        <f t="shared" si="75"/>
        <v>0</v>
      </c>
      <c r="G581" s="20">
        <f t="shared" si="76"/>
        <v>304</v>
      </c>
      <c r="H581" s="20" t="b">
        <f t="shared" si="77"/>
        <v>0</v>
      </c>
      <c r="I581" s="20" t="b">
        <f t="shared" si="78"/>
        <v>0</v>
      </c>
      <c r="J581" s="20" t="b">
        <f t="shared" si="79"/>
        <v>0</v>
      </c>
      <c r="K581" s="21" t="b">
        <f t="shared" si="80"/>
        <v>0</v>
      </c>
    </row>
    <row r="582" spans="1:11" x14ac:dyDescent="0.25">
      <c r="A582" s="11">
        <v>40785.041666666664</v>
      </c>
      <c r="B582">
        <v>0</v>
      </c>
      <c r="C582">
        <v>34.799999999999997</v>
      </c>
      <c r="D582">
        <v>1.1000000000000001</v>
      </c>
      <c r="E582">
        <v>319</v>
      </c>
      <c r="F582" s="19" t="b">
        <f t="shared" si="75"/>
        <v>0</v>
      </c>
      <c r="G582" s="20">
        <f t="shared" si="76"/>
        <v>319</v>
      </c>
      <c r="H582" s="20" t="b">
        <f t="shared" si="77"/>
        <v>0</v>
      </c>
      <c r="I582" s="20" t="b">
        <f t="shared" si="78"/>
        <v>0</v>
      </c>
      <c r="J582" s="20" t="b">
        <f t="shared" si="79"/>
        <v>0</v>
      </c>
      <c r="K582" s="21" t="b">
        <f t="shared" si="80"/>
        <v>0</v>
      </c>
    </row>
    <row r="583" spans="1:11" x14ac:dyDescent="0.25">
      <c r="A583" s="11">
        <v>40785.083333333336</v>
      </c>
      <c r="B583">
        <v>0</v>
      </c>
      <c r="C583">
        <v>34.799999999999997</v>
      </c>
      <c r="D583">
        <v>0.8</v>
      </c>
      <c r="E583">
        <v>307</v>
      </c>
      <c r="F583" s="19" t="b">
        <f t="shared" si="75"/>
        <v>0</v>
      </c>
      <c r="G583" s="20">
        <f t="shared" si="76"/>
        <v>307</v>
      </c>
      <c r="H583" s="20" t="b">
        <f t="shared" si="77"/>
        <v>0</v>
      </c>
      <c r="I583" s="20" t="b">
        <f t="shared" si="78"/>
        <v>0</v>
      </c>
      <c r="J583" s="20" t="b">
        <f t="shared" si="79"/>
        <v>0</v>
      </c>
      <c r="K583" s="21" t="b">
        <f t="shared" si="80"/>
        <v>0</v>
      </c>
    </row>
    <row r="584" spans="1:11" x14ac:dyDescent="0.25">
      <c r="A584" s="11">
        <v>40785.125</v>
      </c>
      <c r="B584">
        <v>0</v>
      </c>
      <c r="C584">
        <v>34.799999999999997</v>
      </c>
      <c r="D584">
        <v>0.8</v>
      </c>
      <c r="E584">
        <v>113</v>
      </c>
      <c r="F584" s="19" t="b">
        <f t="shared" si="75"/>
        <v>0</v>
      </c>
      <c r="G584" s="20">
        <f t="shared" si="76"/>
        <v>113</v>
      </c>
      <c r="H584" s="20" t="b">
        <f t="shared" si="77"/>
        <v>0</v>
      </c>
      <c r="I584" s="20" t="b">
        <f t="shared" si="78"/>
        <v>0</v>
      </c>
      <c r="J584" s="20" t="b">
        <f t="shared" si="79"/>
        <v>0</v>
      </c>
      <c r="K584" s="21" t="b">
        <f t="shared" si="80"/>
        <v>0</v>
      </c>
    </row>
    <row r="585" spans="1:11" x14ac:dyDescent="0.25">
      <c r="A585" s="11">
        <v>40785.166666666664</v>
      </c>
      <c r="B585">
        <v>0</v>
      </c>
      <c r="C585">
        <v>34.799999999999997</v>
      </c>
      <c r="D585">
        <v>0.5</v>
      </c>
      <c r="E585">
        <v>136</v>
      </c>
      <c r="F585" s="19" t="b">
        <f t="shared" si="75"/>
        <v>0</v>
      </c>
      <c r="G585" s="20">
        <f t="shared" si="76"/>
        <v>136</v>
      </c>
      <c r="H585" s="20" t="b">
        <f t="shared" si="77"/>
        <v>0</v>
      </c>
      <c r="I585" s="20" t="b">
        <f t="shared" si="78"/>
        <v>0</v>
      </c>
      <c r="J585" s="20" t="b">
        <f t="shared" si="79"/>
        <v>0</v>
      </c>
      <c r="K585" s="21" t="b">
        <f t="shared" si="80"/>
        <v>0</v>
      </c>
    </row>
    <row r="586" spans="1:11" x14ac:dyDescent="0.25">
      <c r="A586" s="11">
        <v>40785.208333333336</v>
      </c>
      <c r="B586">
        <v>0</v>
      </c>
      <c r="C586">
        <v>34.799999999999997</v>
      </c>
      <c r="D586">
        <v>0.4</v>
      </c>
      <c r="E586">
        <v>119</v>
      </c>
      <c r="F586" s="19">
        <f t="shared" si="75"/>
        <v>119</v>
      </c>
      <c r="G586" s="20" t="b">
        <f t="shared" si="76"/>
        <v>0</v>
      </c>
      <c r="H586" s="20" t="b">
        <f t="shared" si="77"/>
        <v>0</v>
      </c>
      <c r="I586" s="20" t="b">
        <f t="shared" si="78"/>
        <v>0</v>
      </c>
      <c r="J586" s="20" t="b">
        <f t="shared" si="79"/>
        <v>0</v>
      </c>
      <c r="K586" s="21" t="b">
        <f t="shared" si="80"/>
        <v>0</v>
      </c>
    </row>
    <row r="587" spans="1:11" x14ac:dyDescent="0.25">
      <c r="A587" s="11">
        <v>40785.25</v>
      </c>
      <c r="B587">
        <v>0</v>
      </c>
      <c r="C587">
        <v>34.799999999999997</v>
      </c>
      <c r="D587">
        <v>0.5</v>
      </c>
      <c r="E587">
        <v>8</v>
      </c>
      <c r="F587" s="19" t="b">
        <f t="shared" si="75"/>
        <v>0</v>
      </c>
      <c r="G587" s="20">
        <f t="shared" si="76"/>
        <v>8</v>
      </c>
      <c r="H587" s="20" t="b">
        <f t="shared" si="77"/>
        <v>0</v>
      </c>
      <c r="I587" s="20" t="b">
        <f t="shared" si="78"/>
        <v>0</v>
      </c>
      <c r="J587" s="20" t="b">
        <f t="shared" si="79"/>
        <v>0</v>
      </c>
      <c r="K587" s="21" t="b">
        <f t="shared" si="80"/>
        <v>0</v>
      </c>
    </row>
    <row r="588" spans="1:11" x14ac:dyDescent="0.25">
      <c r="A588" s="11">
        <v>40785.291666666664</v>
      </c>
      <c r="B588">
        <v>0</v>
      </c>
      <c r="C588">
        <v>34.799999999999997</v>
      </c>
      <c r="D588">
        <v>0.4</v>
      </c>
      <c r="E588">
        <v>174</v>
      </c>
      <c r="F588" s="19">
        <f t="shared" si="75"/>
        <v>174</v>
      </c>
      <c r="G588" s="20" t="b">
        <f t="shared" si="76"/>
        <v>0</v>
      </c>
      <c r="H588" s="20" t="b">
        <f t="shared" si="77"/>
        <v>0</v>
      </c>
      <c r="I588" s="20" t="b">
        <f t="shared" si="78"/>
        <v>0</v>
      </c>
      <c r="J588" s="20" t="b">
        <f t="shared" si="79"/>
        <v>0</v>
      </c>
      <c r="K588" s="21" t="b">
        <f t="shared" si="80"/>
        <v>0</v>
      </c>
    </row>
    <row r="589" spans="1:11" x14ac:dyDescent="0.25">
      <c r="A589" s="11">
        <v>40785.333333333336</v>
      </c>
      <c r="B589">
        <v>0</v>
      </c>
      <c r="C589">
        <v>34.799999999999997</v>
      </c>
      <c r="D589">
        <v>0.6</v>
      </c>
      <c r="E589">
        <v>112</v>
      </c>
      <c r="F589" s="19" t="b">
        <f t="shared" si="75"/>
        <v>0</v>
      </c>
      <c r="G589" s="20">
        <f t="shared" si="76"/>
        <v>112</v>
      </c>
      <c r="H589" s="20" t="b">
        <f t="shared" si="77"/>
        <v>0</v>
      </c>
      <c r="I589" s="20" t="b">
        <f t="shared" si="78"/>
        <v>0</v>
      </c>
      <c r="J589" s="20" t="b">
        <f t="shared" si="79"/>
        <v>0</v>
      </c>
      <c r="K589" s="21" t="b">
        <f t="shared" si="80"/>
        <v>0</v>
      </c>
    </row>
    <row r="590" spans="1:11" x14ac:dyDescent="0.25">
      <c r="A590" s="11">
        <v>40785.375</v>
      </c>
      <c r="B590">
        <v>0</v>
      </c>
      <c r="C590">
        <v>34.799999999999997</v>
      </c>
      <c r="D590">
        <v>1.2</v>
      </c>
      <c r="E590">
        <v>123</v>
      </c>
      <c r="F590" s="19" t="b">
        <f t="shared" si="75"/>
        <v>0</v>
      </c>
      <c r="G590" s="20">
        <f t="shared" si="76"/>
        <v>123</v>
      </c>
      <c r="H590" s="20" t="b">
        <f t="shared" si="77"/>
        <v>0</v>
      </c>
      <c r="I590" s="20" t="b">
        <f t="shared" si="78"/>
        <v>0</v>
      </c>
      <c r="J590" s="20" t="b">
        <f t="shared" si="79"/>
        <v>0</v>
      </c>
      <c r="K590" s="21" t="b">
        <f t="shared" si="80"/>
        <v>0</v>
      </c>
    </row>
    <row r="591" spans="1:11" x14ac:dyDescent="0.25">
      <c r="A591" s="11">
        <v>40785.416666666664</v>
      </c>
      <c r="B591">
        <v>0</v>
      </c>
      <c r="C591">
        <v>34.799999999999997</v>
      </c>
      <c r="D591">
        <v>1.5</v>
      </c>
      <c r="E591">
        <v>118</v>
      </c>
      <c r="F591" s="19" t="b">
        <f t="shared" si="75"/>
        <v>0</v>
      </c>
      <c r="G591" s="20" t="b">
        <f t="shared" si="76"/>
        <v>0</v>
      </c>
      <c r="H591" s="20">
        <f t="shared" si="77"/>
        <v>118</v>
      </c>
      <c r="I591" s="20" t="b">
        <f t="shared" si="78"/>
        <v>0</v>
      </c>
      <c r="J591" s="20" t="b">
        <f t="shared" si="79"/>
        <v>0</v>
      </c>
      <c r="K591" s="21" t="b">
        <f t="shared" si="80"/>
        <v>0</v>
      </c>
    </row>
    <row r="592" spans="1:11" x14ac:dyDescent="0.25">
      <c r="A592" s="11">
        <v>40785.458333333336</v>
      </c>
      <c r="B592">
        <v>0</v>
      </c>
      <c r="C592">
        <v>34.799999999999997</v>
      </c>
      <c r="D592">
        <v>2</v>
      </c>
      <c r="E592">
        <v>103</v>
      </c>
      <c r="F592" s="19" t="b">
        <f t="shared" si="75"/>
        <v>0</v>
      </c>
      <c r="G592" s="20" t="b">
        <f t="shared" si="76"/>
        <v>0</v>
      </c>
      <c r="H592" s="20">
        <f t="shared" si="77"/>
        <v>103</v>
      </c>
      <c r="I592" s="20" t="b">
        <f t="shared" si="78"/>
        <v>0</v>
      </c>
      <c r="J592" s="20" t="b">
        <f t="shared" si="79"/>
        <v>0</v>
      </c>
      <c r="K592" s="21" t="b">
        <f t="shared" si="80"/>
        <v>0</v>
      </c>
    </row>
    <row r="593" spans="1:11" x14ac:dyDescent="0.25">
      <c r="A593" s="11">
        <v>40785.5</v>
      </c>
      <c r="B593">
        <v>0</v>
      </c>
      <c r="C593">
        <v>34.799999999999997</v>
      </c>
      <c r="D593">
        <v>2.2000000000000002</v>
      </c>
      <c r="E593">
        <v>105</v>
      </c>
      <c r="F593" s="19" t="b">
        <f t="shared" si="75"/>
        <v>0</v>
      </c>
      <c r="G593" s="20" t="b">
        <f t="shared" si="76"/>
        <v>0</v>
      </c>
      <c r="H593" s="20">
        <f t="shared" si="77"/>
        <v>105</v>
      </c>
      <c r="I593" s="20" t="b">
        <f t="shared" si="78"/>
        <v>0</v>
      </c>
      <c r="J593" s="20" t="b">
        <f t="shared" si="79"/>
        <v>0</v>
      </c>
      <c r="K593" s="21" t="b">
        <f t="shared" si="80"/>
        <v>0</v>
      </c>
    </row>
    <row r="594" spans="1:11" x14ac:dyDescent="0.25">
      <c r="A594" s="11">
        <v>40785.541666666664</v>
      </c>
      <c r="B594">
        <v>0</v>
      </c>
      <c r="C594">
        <v>34.799999999999997</v>
      </c>
      <c r="D594">
        <v>2.7</v>
      </c>
      <c r="E594">
        <v>98</v>
      </c>
      <c r="F594" s="19" t="b">
        <f t="shared" si="75"/>
        <v>0</v>
      </c>
      <c r="G594" s="20" t="b">
        <f t="shared" si="76"/>
        <v>0</v>
      </c>
      <c r="H594" s="20" t="b">
        <f t="shared" si="77"/>
        <v>0</v>
      </c>
      <c r="I594" s="20">
        <f t="shared" si="78"/>
        <v>98</v>
      </c>
      <c r="J594" s="20" t="b">
        <f t="shared" si="79"/>
        <v>0</v>
      </c>
      <c r="K594" s="21" t="b">
        <f t="shared" si="80"/>
        <v>0</v>
      </c>
    </row>
    <row r="595" spans="1:11" x14ac:dyDescent="0.25">
      <c r="A595" s="11">
        <v>40785.583333333336</v>
      </c>
      <c r="B595">
        <v>0</v>
      </c>
      <c r="C595">
        <v>34.799999999999997</v>
      </c>
      <c r="D595">
        <v>3</v>
      </c>
      <c r="E595">
        <v>104</v>
      </c>
      <c r="F595" s="19" t="b">
        <f t="shared" si="75"/>
        <v>0</v>
      </c>
      <c r="G595" s="20" t="b">
        <f t="shared" si="76"/>
        <v>0</v>
      </c>
      <c r="H595" s="20" t="b">
        <f t="shared" si="77"/>
        <v>0</v>
      </c>
      <c r="I595" s="20">
        <f t="shared" si="78"/>
        <v>104</v>
      </c>
      <c r="J595" s="20" t="b">
        <f t="shared" si="79"/>
        <v>0</v>
      </c>
      <c r="K595" s="21" t="b">
        <f t="shared" si="80"/>
        <v>0</v>
      </c>
    </row>
    <row r="596" spans="1:11" x14ac:dyDescent="0.25">
      <c r="A596" s="11">
        <v>40785.625</v>
      </c>
      <c r="B596">
        <v>0</v>
      </c>
      <c r="C596">
        <v>34.799999999999997</v>
      </c>
      <c r="D596">
        <v>2.5</v>
      </c>
      <c r="E596">
        <v>99</v>
      </c>
      <c r="F596" s="19" t="b">
        <f t="shared" si="75"/>
        <v>0</v>
      </c>
      <c r="G596" s="20" t="b">
        <f t="shared" si="76"/>
        <v>0</v>
      </c>
      <c r="H596" s="20" t="b">
        <f t="shared" si="77"/>
        <v>0</v>
      </c>
      <c r="I596" s="20">
        <f t="shared" si="78"/>
        <v>99</v>
      </c>
      <c r="J596" s="20" t="b">
        <f t="shared" si="79"/>
        <v>0</v>
      </c>
      <c r="K596" s="21" t="b">
        <f t="shared" si="80"/>
        <v>0</v>
      </c>
    </row>
    <row r="597" spans="1:11" x14ac:dyDescent="0.25">
      <c r="A597" s="11">
        <v>40785.666666666664</v>
      </c>
      <c r="B597">
        <v>0</v>
      </c>
      <c r="C597">
        <v>34.799999999999997</v>
      </c>
      <c r="D597">
        <v>3.1</v>
      </c>
      <c r="E597">
        <v>103</v>
      </c>
      <c r="F597" s="19" t="b">
        <f t="shared" si="75"/>
        <v>0</v>
      </c>
      <c r="G597" s="20" t="b">
        <f t="shared" si="76"/>
        <v>0</v>
      </c>
      <c r="H597" s="20" t="b">
        <f t="shared" si="77"/>
        <v>0</v>
      </c>
      <c r="I597" s="20">
        <f t="shared" si="78"/>
        <v>103</v>
      </c>
      <c r="J597" s="20" t="b">
        <f t="shared" si="79"/>
        <v>0</v>
      </c>
      <c r="K597" s="21" t="b">
        <f t="shared" si="80"/>
        <v>0</v>
      </c>
    </row>
    <row r="598" spans="1:11" x14ac:dyDescent="0.25">
      <c r="A598" s="11">
        <v>40785.708333333336</v>
      </c>
      <c r="B598">
        <v>0</v>
      </c>
      <c r="C598">
        <v>34.799999999999997</v>
      </c>
      <c r="D598">
        <v>2.8</v>
      </c>
      <c r="E598">
        <v>91</v>
      </c>
      <c r="F598" s="19" t="b">
        <f t="shared" si="75"/>
        <v>0</v>
      </c>
      <c r="G598" s="20" t="b">
        <f t="shared" si="76"/>
        <v>0</v>
      </c>
      <c r="H598" s="20" t="b">
        <f t="shared" si="77"/>
        <v>0</v>
      </c>
      <c r="I598" s="20">
        <f t="shared" si="78"/>
        <v>91</v>
      </c>
      <c r="J598" s="20" t="b">
        <f t="shared" si="79"/>
        <v>0</v>
      </c>
      <c r="K598" s="21" t="b">
        <f t="shared" si="80"/>
        <v>0</v>
      </c>
    </row>
    <row r="599" spans="1:11" x14ac:dyDescent="0.25">
      <c r="A599" s="11">
        <v>40785.75</v>
      </c>
      <c r="B599">
        <v>0</v>
      </c>
      <c r="C599">
        <v>34.799999999999997</v>
      </c>
      <c r="D599">
        <v>2.6</v>
      </c>
      <c r="E599">
        <v>73</v>
      </c>
      <c r="F599" s="19" t="b">
        <f t="shared" si="75"/>
        <v>0</v>
      </c>
      <c r="G599" s="20" t="b">
        <f t="shared" si="76"/>
        <v>0</v>
      </c>
      <c r="H599" s="20" t="b">
        <f t="shared" si="77"/>
        <v>0</v>
      </c>
      <c r="I599" s="20">
        <f t="shared" si="78"/>
        <v>73</v>
      </c>
      <c r="J599" s="20" t="b">
        <f t="shared" si="79"/>
        <v>0</v>
      </c>
      <c r="K599" s="21" t="b">
        <f t="shared" si="80"/>
        <v>0</v>
      </c>
    </row>
    <row r="600" spans="1:11" x14ac:dyDescent="0.25">
      <c r="A600" s="11">
        <v>40785.791666666664</v>
      </c>
      <c r="B600">
        <v>0</v>
      </c>
      <c r="C600">
        <v>34.799999999999997</v>
      </c>
      <c r="D600">
        <v>1.1000000000000001</v>
      </c>
      <c r="E600">
        <v>21</v>
      </c>
      <c r="F600" s="19" t="b">
        <f t="shared" si="75"/>
        <v>0</v>
      </c>
      <c r="G600" s="20">
        <f t="shared" si="76"/>
        <v>21</v>
      </c>
      <c r="H600" s="20" t="b">
        <f t="shared" si="77"/>
        <v>0</v>
      </c>
      <c r="I600" s="20" t="b">
        <f t="shared" si="78"/>
        <v>0</v>
      </c>
      <c r="J600" s="20" t="b">
        <f t="shared" si="79"/>
        <v>0</v>
      </c>
      <c r="K600" s="21" t="b">
        <f t="shared" si="80"/>
        <v>0</v>
      </c>
    </row>
    <row r="601" spans="1:11" x14ac:dyDescent="0.25">
      <c r="A601" s="11">
        <v>40785.833333333336</v>
      </c>
      <c r="B601">
        <v>0</v>
      </c>
      <c r="C601">
        <v>34.799999999999997</v>
      </c>
      <c r="D601">
        <v>1.1000000000000001</v>
      </c>
      <c r="E601">
        <v>309</v>
      </c>
      <c r="F601" s="19" t="b">
        <f t="shared" si="75"/>
        <v>0</v>
      </c>
      <c r="G601" s="20">
        <f t="shared" si="76"/>
        <v>309</v>
      </c>
      <c r="H601" s="20" t="b">
        <f t="shared" si="77"/>
        <v>0</v>
      </c>
      <c r="I601" s="20" t="b">
        <f t="shared" si="78"/>
        <v>0</v>
      </c>
      <c r="J601" s="20" t="b">
        <f t="shared" si="79"/>
        <v>0</v>
      </c>
      <c r="K601" s="21" t="b">
        <f t="shared" si="80"/>
        <v>0</v>
      </c>
    </row>
    <row r="602" spans="1:11" x14ac:dyDescent="0.25">
      <c r="A602" s="11">
        <v>40785.875</v>
      </c>
      <c r="B602">
        <v>0</v>
      </c>
      <c r="C602">
        <v>34.799999999999997</v>
      </c>
      <c r="D602">
        <v>0.8</v>
      </c>
      <c r="E602">
        <v>328</v>
      </c>
      <c r="F602" s="19" t="b">
        <f t="shared" si="75"/>
        <v>0</v>
      </c>
      <c r="G602" s="20">
        <f t="shared" si="76"/>
        <v>328</v>
      </c>
      <c r="H602" s="20" t="b">
        <f t="shared" si="77"/>
        <v>0</v>
      </c>
      <c r="I602" s="20" t="b">
        <f t="shared" si="78"/>
        <v>0</v>
      </c>
      <c r="J602" s="20" t="b">
        <f t="shared" si="79"/>
        <v>0</v>
      </c>
      <c r="K602" s="21" t="b">
        <f t="shared" si="80"/>
        <v>0</v>
      </c>
    </row>
    <row r="603" spans="1:11" x14ac:dyDescent="0.25">
      <c r="A603" s="11">
        <v>40785.916666666664</v>
      </c>
      <c r="B603">
        <v>0</v>
      </c>
      <c r="C603">
        <v>34.799999999999997</v>
      </c>
      <c r="D603">
        <v>0.8</v>
      </c>
      <c r="E603">
        <v>334</v>
      </c>
      <c r="F603" s="19" t="b">
        <f t="shared" si="75"/>
        <v>0</v>
      </c>
      <c r="G603" s="20">
        <f t="shared" si="76"/>
        <v>334</v>
      </c>
      <c r="H603" s="20" t="b">
        <f t="shared" si="77"/>
        <v>0</v>
      </c>
      <c r="I603" s="20" t="b">
        <f t="shared" si="78"/>
        <v>0</v>
      </c>
      <c r="J603" s="20" t="b">
        <f t="shared" si="79"/>
        <v>0</v>
      </c>
      <c r="K603" s="21" t="b">
        <f t="shared" si="80"/>
        <v>0</v>
      </c>
    </row>
    <row r="604" spans="1:11" x14ac:dyDescent="0.25">
      <c r="A604" s="11">
        <v>40785.958333333336</v>
      </c>
      <c r="B604">
        <v>0</v>
      </c>
      <c r="C604">
        <v>34.799999999999997</v>
      </c>
      <c r="D604">
        <v>0.8</v>
      </c>
      <c r="E604">
        <v>311</v>
      </c>
      <c r="F604" s="19" t="b">
        <f t="shared" si="75"/>
        <v>0</v>
      </c>
      <c r="G604" s="20">
        <f t="shared" si="76"/>
        <v>311</v>
      </c>
      <c r="H604" s="20" t="b">
        <f t="shared" si="77"/>
        <v>0</v>
      </c>
      <c r="I604" s="20" t="b">
        <f t="shared" si="78"/>
        <v>0</v>
      </c>
      <c r="J604" s="20" t="b">
        <f t="shared" si="79"/>
        <v>0</v>
      </c>
      <c r="K604" s="21" t="b">
        <f t="shared" si="80"/>
        <v>0</v>
      </c>
    </row>
    <row r="605" spans="1:11" x14ac:dyDescent="0.25">
      <c r="A605" s="11">
        <v>40786</v>
      </c>
      <c r="B605">
        <v>0</v>
      </c>
      <c r="C605">
        <v>34.799999999999997</v>
      </c>
      <c r="D605">
        <v>1</v>
      </c>
      <c r="E605">
        <v>315</v>
      </c>
      <c r="F605" s="19" t="b">
        <f t="shared" si="75"/>
        <v>0</v>
      </c>
      <c r="G605" s="20">
        <f t="shared" si="76"/>
        <v>315</v>
      </c>
      <c r="H605" s="20" t="b">
        <f t="shared" si="77"/>
        <v>0</v>
      </c>
      <c r="I605" s="20" t="b">
        <f t="shared" si="78"/>
        <v>0</v>
      </c>
      <c r="J605" s="20" t="b">
        <f t="shared" si="79"/>
        <v>0</v>
      </c>
      <c r="K605" s="21" t="b">
        <f t="shared" si="80"/>
        <v>0</v>
      </c>
    </row>
    <row r="606" spans="1:11" x14ac:dyDescent="0.25">
      <c r="A606" s="11">
        <v>40786.041666666664</v>
      </c>
      <c r="B606">
        <v>0</v>
      </c>
      <c r="C606">
        <v>34.799999999999997</v>
      </c>
      <c r="D606">
        <v>1.2</v>
      </c>
      <c r="E606">
        <v>298</v>
      </c>
      <c r="F606" s="19" t="b">
        <f t="shared" si="75"/>
        <v>0</v>
      </c>
      <c r="G606" s="20">
        <f t="shared" si="76"/>
        <v>298</v>
      </c>
      <c r="H606" s="20" t="b">
        <f t="shared" si="77"/>
        <v>0</v>
      </c>
      <c r="I606" s="20" t="b">
        <f t="shared" si="78"/>
        <v>0</v>
      </c>
      <c r="J606" s="20" t="b">
        <f t="shared" si="79"/>
        <v>0</v>
      </c>
      <c r="K606" s="21" t="b">
        <f t="shared" si="80"/>
        <v>0</v>
      </c>
    </row>
    <row r="607" spans="1:11" x14ac:dyDescent="0.25">
      <c r="A607" s="11">
        <v>40786.083333333336</v>
      </c>
      <c r="B607">
        <v>0</v>
      </c>
      <c r="C607">
        <v>34.799999999999997</v>
      </c>
      <c r="D607">
        <v>0.9</v>
      </c>
      <c r="E607">
        <v>312</v>
      </c>
      <c r="F607" s="19" t="b">
        <f t="shared" si="75"/>
        <v>0</v>
      </c>
      <c r="G607" s="20">
        <f t="shared" si="76"/>
        <v>312</v>
      </c>
      <c r="H607" s="20" t="b">
        <f t="shared" si="77"/>
        <v>0</v>
      </c>
      <c r="I607" s="20" t="b">
        <f t="shared" si="78"/>
        <v>0</v>
      </c>
      <c r="J607" s="20" t="b">
        <f t="shared" si="79"/>
        <v>0</v>
      </c>
      <c r="K607" s="21" t="b">
        <f t="shared" si="80"/>
        <v>0</v>
      </c>
    </row>
    <row r="608" spans="1:11" x14ac:dyDescent="0.25">
      <c r="A608" s="11">
        <v>40786.125</v>
      </c>
      <c r="B608">
        <v>0</v>
      </c>
      <c r="C608">
        <v>34.799999999999997</v>
      </c>
      <c r="D608">
        <v>0.9</v>
      </c>
      <c r="E608">
        <v>302</v>
      </c>
      <c r="F608" s="19" t="b">
        <f t="shared" si="75"/>
        <v>0</v>
      </c>
      <c r="G608" s="20">
        <f t="shared" si="76"/>
        <v>302</v>
      </c>
      <c r="H608" s="20" t="b">
        <f t="shared" si="77"/>
        <v>0</v>
      </c>
      <c r="I608" s="20" t="b">
        <f t="shared" si="78"/>
        <v>0</v>
      </c>
      <c r="J608" s="20" t="b">
        <f t="shared" si="79"/>
        <v>0</v>
      </c>
      <c r="K608" s="21" t="b">
        <f t="shared" si="80"/>
        <v>0</v>
      </c>
    </row>
    <row r="609" spans="1:11" x14ac:dyDescent="0.25">
      <c r="A609" s="11">
        <v>40786.166666666664</v>
      </c>
      <c r="B609">
        <v>0</v>
      </c>
      <c r="C609">
        <v>34.799999999999997</v>
      </c>
      <c r="D609">
        <v>0.6</v>
      </c>
      <c r="E609">
        <v>135</v>
      </c>
      <c r="F609" s="19" t="b">
        <f t="shared" si="75"/>
        <v>0</v>
      </c>
      <c r="G609" s="20">
        <f t="shared" si="76"/>
        <v>135</v>
      </c>
      <c r="H609" s="20" t="b">
        <f t="shared" si="77"/>
        <v>0</v>
      </c>
      <c r="I609" s="20" t="b">
        <f t="shared" si="78"/>
        <v>0</v>
      </c>
      <c r="J609" s="20" t="b">
        <f t="shared" si="79"/>
        <v>0</v>
      </c>
      <c r="K609" s="21" t="b">
        <f t="shared" si="80"/>
        <v>0</v>
      </c>
    </row>
    <row r="610" spans="1:11" x14ac:dyDescent="0.25">
      <c r="A610" s="11">
        <v>40786.208333333336</v>
      </c>
      <c r="B610">
        <v>0</v>
      </c>
      <c r="C610">
        <v>34.799999999999997</v>
      </c>
      <c r="D610">
        <v>0.5</v>
      </c>
      <c r="E610">
        <v>216</v>
      </c>
      <c r="F610" s="19" t="b">
        <f t="shared" si="75"/>
        <v>0</v>
      </c>
      <c r="G610" s="20">
        <f t="shared" si="76"/>
        <v>216</v>
      </c>
      <c r="H610" s="20" t="b">
        <f t="shared" si="77"/>
        <v>0</v>
      </c>
      <c r="I610" s="20" t="b">
        <f t="shared" si="78"/>
        <v>0</v>
      </c>
      <c r="J610" s="20" t="b">
        <f t="shared" si="79"/>
        <v>0</v>
      </c>
      <c r="K610" s="21" t="b">
        <f t="shared" si="80"/>
        <v>0</v>
      </c>
    </row>
    <row r="611" spans="1:11" x14ac:dyDescent="0.25">
      <c r="A611" s="11">
        <v>40786.25</v>
      </c>
      <c r="B611">
        <v>0</v>
      </c>
      <c r="C611">
        <v>34.799999999999997</v>
      </c>
      <c r="D611">
        <v>0.3</v>
      </c>
      <c r="E611">
        <v>95</v>
      </c>
      <c r="F611" s="19">
        <f t="shared" si="75"/>
        <v>95</v>
      </c>
      <c r="G611" s="20" t="b">
        <f t="shared" si="76"/>
        <v>0</v>
      </c>
      <c r="H611" s="20" t="b">
        <f t="shared" si="77"/>
        <v>0</v>
      </c>
      <c r="I611" s="20" t="b">
        <f t="shared" si="78"/>
        <v>0</v>
      </c>
      <c r="J611" s="20" t="b">
        <f t="shared" si="79"/>
        <v>0</v>
      </c>
      <c r="K611" s="21" t="b">
        <f t="shared" si="80"/>
        <v>0</v>
      </c>
    </row>
    <row r="612" spans="1:11" x14ac:dyDescent="0.25">
      <c r="A612" s="11">
        <v>40786.291666666664</v>
      </c>
      <c r="B612">
        <v>0</v>
      </c>
      <c r="C612">
        <v>34.799999999999997</v>
      </c>
      <c r="D612">
        <v>0.5</v>
      </c>
      <c r="E612">
        <v>147</v>
      </c>
      <c r="F612" s="19" t="b">
        <f t="shared" si="75"/>
        <v>0</v>
      </c>
      <c r="G612" s="20">
        <f t="shared" si="76"/>
        <v>147</v>
      </c>
      <c r="H612" s="20" t="b">
        <f t="shared" si="77"/>
        <v>0</v>
      </c>
      <c r="I612" s="20" t="b">
        <f t="shared" si="78"/>
        <v>0</v>
      </c>
      <c r="J612" s="20" t="b">
        <f t="shared" si="79"/>
        <v>0</v>
      </c>
      <c r="K612" s="21" t="b">
        <f t="shared" si="80"/>
        <v>0</v>
      </c>
    </row>
    <row r="613" spans="1:11" x14ac:dyDescent="0.25">
      <c r="A613" s="11">
        <v>40786.333333333336</v>
      </c>
      <c r="B613">
        <v>0</v>
      </c>
      <c r="C613">
        <v>34.799999999999997</v>
      </c>
      <c r="D613">
        <v>0.8</v>
      </c>
      <c r="E613">
        <v>79</v>
      </c>
      <c r="F613" s="19" t="b">
        <f t="shared" si="75"/>
        <v>0</v>
      </c>
      <c r="G613" s="20">
        <f t="shared" si="76"/>
        <v>79</v>
      </c>
      <c r="H613" s="20" t="b">
        <f t="shared" si="77"/>
        <v>0</v>
      </c>
      <c r="I613" s="20" t="b">
        <f t="shared" si="78"/>
        <v>0</v>
      </c>
      <c r="J613" s="20" t="b">
        <f t="shared" si="79"/>
        <v>0</v>
      </c>
      <c r="K613" s="21" t="b">
        <f t="shared" si="80"/>
        <v>0</v>
      </c>
    </row>
    <row r="614" spans="1:11" x14ac:dyDescent="0.25">
      <c r="A614" s="11">
        <v>40786.375</v>
      </c>
      <c r="B614">
        <v>0</v>
      </c>
      <c r="C614">
        <v>34.799999999999997</v>
      </c>
      <c r="D614">
        <v>1.1000000000000001</v>
      </c>
      <c r="E614">
        <v>104</v>
      </c>
      <c r="F614" s="19" t="b">
        <f t="shared" si="75"/>
        <v>0</v>
      </c>
      <c r="G614" s="20">
        <f t="shared" si="76"/>
        <v>104</v>
      </c>
      <c r="H614" s="20" t="b">
        <f t="shared" si="77"/>
        <v>0</v>
      </c>
      <c r="I614" s="20" t="b">
        <f t="shared" si="78"/>
        <v>0</v>
      </c>
      <c r="J614" s="20" t="b">
        <f t="shared" si="79"/>
        <v>0</v>
      </c>
      <c r="K614" s="21" t="b">
        <f t="shared" si="80"/>
        <v>0</v>
      </c>
    </row>
    <row r="615" spans="1:11" x14ac:dyDescent="0.25">
      <c r="A615" s="11">
        <v>40786.416666666664</v>
      </c>
      <c r="B615">
        <v>0</v>
      </c>
      <c r="C615">
        <v>34.799999999999997</v>
      </c>
      <c r="D615">
        <v>1.7</v>
      </c>
      <c r="E615">
        <v>104</v>
      </c>
      <c r="F615" s="19" t="b">
        <f t="shared" si="75"/>
        <v>0</v>
      </c>
      <c r="G615" s="20" t="b">
        <f t="shared" si="76"/>
        <v>0</v>
      </c>
      <c r="H615" s="20">
        <f t="shared" si="77"/>
        <v>104</v>
      </c>
      <c r="I615" s="20" t="b">
        <f t="shared" si="78"/>
        <v>0</v>
      </c>
      <c r="J615" s="20" t="b">
        <f t="shared" si="79"/>
        <v>0</v>
      </c>
      <c r="K615" s="21" t="b">
        <f t="shared" si="80"/>
        <v>0</v>
      </c>
    </row>
    <row r="616" spans="1:11" x14ac:dyDescent="0.25">
      <c r="A616" s="11">
        <v>40786.458333333336</v>
      </c>
      <c r="B616">
        <v>0</v>
      </c>
      <c r="C616">
        <v>34.799999999999997</v>
      </c>
      <c r="D616">
        <v>2</v>
      </c>
      <c r="E616">
        <v>105</v>
      </c>
      <c r="F616" s="19" t="b">
        <f t="shared" si="75"/>
        <v>0</v>
      </c>
      <c r="G616" s="20" t="b">
        <f t="shared" si="76"/>
        <v>0</v>
      </c>
      <c r="H616" s="20">
        <f t="shared" si="77"/>
        <v>105</v>
      </c>
      <c r="I616" s="20" t="b">
        <f t="shared" si="78"/>
        <v>0</v>
      </c>
      <c r="J616" s="20" t="b">
        <f t="shared" si="79"/>
        <v>0</v>
      </c>
      <c r="K616" s="21" t="b">
        <f t="shared" si="80"/>
        <v>0</v>
      </c>
    </row>
    <row r="617" spans="1:11" x14ac:dyDescent="0.25">
      <c r="A617" s="11">
        <v>40786.5</v>
      </c>
      <c r="B617">
        <v>0</v>
      </c>
      <c r="C617">
        <v>34.799999999999997</v>
      </c>
      <c r="D617">
        <v>2.2999999999999998</v>
      </c>
      <c r="E617">
        <v>100</v>
      </c>
      <c r="F617" s="19" t="b">
        <f t="shared" si="75"/>
        <v>0</v>
      </c>
      <c r="G617" s="20" t="b">
        <f t="shared" si="76"/>
        <v>0</v>
      </c>
      <c r="H617" s="20">
        <f t="shared" si="77"/>
        <v>100</v>
      </c>
      <c r="I617" s="20" t="b">
        <f t="shared" si="78"/>
        <v>0</v>
      </c>
      <c r="J617" s="20" t="b">
        <f t="shared" si="79"/>
        <v>0</v>
      </c>
      <c r="K617" s="21" t="b">
        <f t="shared" si="80"/>
        <v>0</v>
      </c>
    </row>
    <row r="618" spans="1:11" x14ac:dyDescent="0.25">
      <c r="A618" s="11">
        <v>40786.541666666664</v>
      </c>
      <c r="B618">
        <v>0</v>
      </c>
      <c r="C618">
        <v>34.799999999999997</v>
      </c>
      <c r="D618">
        <v>2</v>
      </c>
      <c r="E618">
        <v>96</v>
      </c>
      <c r="F618" s="19" t="b">
        <f t="shared" si="75"/>
        <v>0</v>
      </c>
      <c r="G618" s="20" t="b">
        <f t="shared" si="76"/>
        <v>0</v>
      </c>
      <c r="H618" s="20">
        <f t="shared" si="77"/>
        <v>96</v>
      </c>
      <c r="I618" s="20" t="b">
        <f t="shared" si="78"/>
        <v>0</v>
      </c>
      <c r="J618" s="20" t="b">
        <f t="shared" si="79"/>
        <v>0</v>
      </c>
      <c r="K618" s="21" t="b">
        <f t="shared" si="80"/>
        <v>0</v>
      </c>
    </row>
    <row r="619" spans="1:11" x14ac:dyDescent="0.25">
      <c r="A619" s="11">
        <v>40786.583333333336</v>
      </c>
      <c r="B619">
        <v>0</v>
      </c>
      <c r="C619">
        <v>34.799999999999997</v>
      </c>
      <c r="D619">
        <v>2.9</v>
      </c>
      <c r="E619">
        <v>118</v>
      </c>
      <c r="F619" s="19" t="b">
        <f t="shared" si="75"/>
        <v>0</v>
      </c>
      <c r="G619" s="20" t="b">
        <f t="shared" si="76"/>
        <v>0</v>
      </c>
      <c r="H619" s="20" t="b">
        <f t="shared" si="77"/>
        <v>0</v>
      </c>
      <c r="I619" s="20">
        <f t="shared" si="78"/>
        <v>118</v>
      </c>
      <c r="J619" s="20" t="b">
        <f t="shared" si="79"/>
        <v>0</v>
      </c>
      <c r="K619" s="21" t="b">
        <f t="shared" si="80"/>
        <v>0</v>
      </c>
    </row>
    <row r="620" spans="1:11" x14ac:dyDescent="0.25">
      <c r="A620" s="11">
        <v>40786.625</v>
      </c>
      <c r="B620">
        <v>0</v>
      </c>
      <c r="C620">
        <v>34.799999999999997</v>
      </c>
      <c r="D620">
        <v>4.2</v>
      </c>
      <c r="E620">
        <v>111</v>
      </c>
      <c r="F620" s="19" t="b">
        <f t="shared" si="75"/>
        <v>0</v>
      </c>
      <c r="G620" s="20" t="b">
        <f t="shared" si="76"/>
        <v>0</v>
      </c>
      <c r="H620" s="20" t="b">
        <f t="shared" si="77"/>
        <v>0</v>
      </c>
      <c r="I620" s="20" t="b">
        <f t="shared" si="78"/>
        <v>0</v>
      </c>
      <c r="J620" s="20">
        <f t="shared" si="79"/>
        <v>111</v>
      </c>
      <c r="K620" s="21" t="b">
        <f t="shared" si="80"/>
        <v>0</v>
      </c>
    </row>
    <row r="621" spans="1:11" x14ac:dyDescent="0.25">
      <c r="A621" s="11">
        <v>40786.666666666664</v>
      </c>
      <c r="B621">
        <v>0</v>
      </c>
      <c r="C621">
        <v>34.799999999999997</v>
      </c>
      <c r="D621">
        <v>4.0999999999999996</v>
      </c>
      <c r="E621">
        <v>111</v>
      </c>
      <c r="F621" s="19" t="b">
        <f t="shared" si="75"/>
        <v>0</v>
      </c>
      <c r="G621" s="20" t="b">
        <f t="shared" si="76"/>
        <v>0</v>
      </c>
      <c r="H621" s="20" t="b">
        <f t="shared" si="77"/>
        <v>0</v>
      </c>
      <c r="I621" s="20" t="b">
        <f t="shared" si="78"/>
        <v>0</v>
      </c>
      <c r="J621" s="20">
        <f t="shared" si="79"/>
        <v>111</v>
      </c>
      <c r="K621" s="21" t="b">
        <f t="shared" si="80"/>
        <v>0</v>
      </c>
    </row>
    <row r="622" spans="1:11" x14ac:dyDescent="0.25">
      <c r="A622" s="11">
        <v>40786.708333333336</v>
      </c>
      <c r="B622">
        <v>0</v>
      </c>
      <c r="C622">
        <v>34.799999999999997</v>
      </c>
      <c r="D622">
        <v>2.2000000000000002</v>
      </c>
      <c r="E622">
        <v>90</v>
      </c>
      <c r="F622" s="19" t="b">
        <f t="shared" si="75"/>
        <v>0</v>
      </c>
      <c r="G622" s="20" t="b">
        <f t="shared" si="76"/>
        <v>0</v>
      </c>
      <c r="H622" s="20">
        <f t="shared" si="77"/>
        <v>90</v>
      </c>
      <c r="I622" s="20" t="b">
        <f t="shared" si="78"/>
        <v>0</v>
      </c>
      <c r="J622" s="20" t="b">
        <f t="shared" si="79"/>
        <v>0</v>
      </c>
      <c r="K622" s="21" t="b">
        <f t="shared" si="80"/>
        <v>0</v>
      </c>
    </row>
    <row r="623" spans="1:11" x14ac:dyDescent="0.25">
      <c r="A623" s="11">
        <v>40786.75</v>
      </c>
      <c r="B623">
        <v>0</v>
      </c>
      <c r="C623">
        <v>34.799999999999997</v>
      </c>
      <c r="D623">
        <v>1.3</v>
      </c>
      <c r="E623">
        <v>51</v>
      </c>
      <c r="F623" s="19" t="b">
        <f t="shared" si="75"/>
        <v>0</v>
      </c>
      <c r="G623" s="20">
        <f t="shared" si="76"/>
        <v>51</v>
      </c>
      <c r="H623" s="20" t="b">
        <f t="shared" si="77"/>
        <v>0</v>
      </c>
      <c r="I623" s="20" t="b">
        <f t="shared" si="78"/>
        <v>0</v>
      </c>
      <c r="J623" s="20" t="b">
        <f t="shared" si="79"/>
        <v>0</v>
      </c>
      <c r="K623" s="21" t="b">
        <f t="shared" si="80"/>
        <v>0</v>
      </c>
    </row>
    <row r="624" spans="1:11" x14ac:dyDescent="0.25">
      <c r="A624" s="11">
        <v>40786.791666666664</v>
      </c>
      <c r="B624">
        <v>0</v>
      </c>
      <c r="C624">
        <v>34.799999999999997</v>
      </c>
      <c r="D624">
        <v>1.3</v>
      </c>
      <c r="E624">
        <v>24</v>
      </c>
      <c r="F624" s="19" t="b">
        <f t="shared" si="75"/>
        <v>0</v>
      </c>
      <c r="G624" s="20">
        <f t="shared" si="76"/>
        <v>24</v>
      </c>
      <c r="H624" s="20" t="b">
        <f t="shared" si="77"/>
        <v>0</v>
      </c>
      <c r="I624" s="20" t="b">
        <f t="shared" si="78"/>
        <v>0</v>
      </c>
      <c r="J624" s="20" t="b">
        <f t="shared" si="79"/>
        <v>0</v>
      </c>
      <c r="K624" s="21" t="b">
        <f t="shared" si="80"/>
        <v>0</v>
      </c>
    </row>
    <row r="625" spans="1:11" x14ac:dyDescent="0.25">
      <c r="A625" s="11">
        <v>40786.833333333336</v>
      </c>
      <c r="B625">
        <v>0</v>
      </c>
      <c r="C625">
        <v>34.799999999999997</v>
      </c>
      <c r="D625">
        <v>1.2</v>
      </c>
      <c r="E625">
        <v>307</v>
      </c>
      <c r="F625" s="19" t="b">
        <f t="shared" si="75"/>
        <v>0</v>
      </c>
      <c r="G625" s="20">
        <f t="shared" si="76"/>
        <v>307</v>
      </c>
      <c r="H625" s="20" t="b">
        <f t="shared" si="77"/>
        <v>0</v>
      </c>
      <c r="I625" s="20" t="b">
        <f t="shared" si="78"/>
        <v>0</v>
      </c>
      <c r="J625" s="20" t="b">
        <f t="shared" si="79"/>
        <v>0</v>
      </c>
      <c r="K625" s="21" t="b">
        <f t="shared" si="80"/>
        <v>0</v>
      </c>
    </row>
    <row r="626" spans="1:11" x14ac:dyDescent="0.25">
      <c r="A626" s="11">
        <v>40786.875</v>
      </c>
      <c r="B626">
        <v>0</v>
      </c>
      <c r="C626">
        <v>34.799999999999997</v>
      </c>
      <c r="D626">
        <v>1.1000000000000001</v>
      </c>
      <c r="E626">
        <v>298</v>
      </c>
      <c r="F626" s="19" t="b">
        <f t="shared" si="75"/>
        <v>0</v>
      </c>
      <c r="G626" s="20">
        <f t="shared" si="76"/>
        <v>298</v>
      </c>
      <c r="H626" s="20" t="b">
        <f t="shared" si="77"/>
        <v>0</v>
      </c>
      <c r="I626" s="20" t="b">
        <f t="shared" si="78"/>
        <v>0</v>
      </c>
      <c r="J626" s="20" t="b">
        <f t="shared" si="79"/>
        <v>0</v>
      </c>
      <c r="K626" s="21" t="b">
        <f t="shared" si="80"/>
        <v>0</v>
      </c>
    </row>
    <row r="627" spans="1:11" x14ac:dyDescent="0.25">
      <c r="A627" s="11">
        <v>40786.916666666664</v>
      </c>
      <c r="B627">
        <v>0</v>
      </c>
      <c r="C627">
        <v>34.799999999999997</v>
      </c>
      <c r="D627">
        <v>0.9</v>
      </c>
      <c r="E627">
        <v>188</v>
      </c>
      <c r="F627" s="19" t="b">
        <f t="shared" si="75"/>
        <v>0</v>
      </c>
      <c r="G627" s="20">
        <f t="shared" si="76"/>
        <v>188</v>
      </c>
      <c r="H627" s="20" t="b">
        <f t="shared" si="77"/>
        <v>0</v>
      </c>
      <c r="I627" s="20" t="b">
        <f t="shared" si="78"/>
        <v>0</v>
      </c>
      <c r="J627" s="20" t="b">
        <f t="shared" si="79"/>
        <v>0</v>
      </c>
      <c r="K627" s="21" t="b">
        <f t="shared" si="80"/>
        <v>0</v>
      </c>
    </row>
    <row r="628" spans="1:11" x14ac:dyDescent="0.25">
      <c r="A628" s="11">
        <v>40786.958333333336</v>
      </c>
      <c r="B628">
        <v>0</v>
      </c>
      <c r="C628">
        <v>34.799999999999997</v>
      </c>
      <c r="D628">
        <v>1.4</v>
      </c>
      <c r="E628">
        <v>307</v>
      </c>
      <c r="F628" s="19" t="b">
        <f t="shared" si="75"/>
        <v>0</v>
      </c>
      <c r="G628" s="20">
        <f t="shared" si="76"/>
        <v>307</v>
      </c>
      <c r="H628" s="20" t="b">
        <f t="shared" si="77"/>
        <v>0</v>
      </c>
      <c r="I628" s="20" t="b">
        <f t="shared" si="78"/>
        <v>0</v>
      </c>
      <c r="J628" s="20" t="b">
        <f t="shared" si="79"/>
        <v>0</v>
      </c>
      <c r="K628" s="21" t="b">
        <f t="shared" si="80"/>
        <v>0</v>
      </c>
    </row>
    <row r="629" spans="1:11" x14ac:dyDescent="0.25">
      <c r="A629" s="11">
        <v>40787</v>
      </c>
      <c r="B629">
        <v>0</v>
      </c>
      <c r="C629">
        <v>34.799999999999997</v>
      </c>
      <c r="D629">
        <v>1.2</v>
      </c>
      <c r="E629">
        <v>228</v>
      </c>
      <c r="F629" s="19" t="b">
        <f t="shared" ref="F629:F692" si="81">IF(D629&lt;0.5,E629)</f>
        <v>0</v>
      </c>
      <c r="G629" s="20">
        <f t="shared" ref="G629:G692" si="82">IF(D629&lt;1.5,IF(D629&gt;=0.5,E629))</f>
        <v>228</v>
      </c>
      <c r="H629" s="20" t="b">
        <f t="shared" ref="H629:H692" si="83">IF(D629&lt;2.5,IF(D629&gt;=1.5,E629))</f>
        <v>0</v>
      </c>
      <c r="I629" s="20" t="b">
        <f t="shared" ref="I629:I692" si="84">IF(D629&lt;3.5,IF(D629&gt;=2.5,E629))</f>
        <v>0</v>
      </c>
      <c r="J629" s="20" t="b">
        <f t="shared" ref="J629:J692" si="85">IF(D629&lt;4.5,IF(D629&gt;=3.5,E629))</f>
        <v>0</v>
      </c>
      <c r="K629" s="21" t="b">
        <f t="shared" ref="K629:K692" si="86">IF(D629&gt;=4.5,E629)</f>
        <v>0</v>
      </c>
    </row>
    <row r="630" spans="1:11" x14ac:dyDescent="0.25">
      <c r="A630" s="11">
        <v>40787.041666666664</v>
      </c>
      <c r="B630">
        <v>0</v>
      </c>
      <c r="C630">
        <v>34.799999999999997</v>
      </c>
      <c r="D630">
        <v>0.7</v>
      </c>
      <c r="E630">
        <v>1</v>
      </c>
      <c r="F630" s="19" t="b">
        <f t="shared" si="81"/>
        <v>0</v>
      </c>
      <c r="G630" s="20">
        <f t="shared" si="82"/>
        <v>1</v>
      </c>
      <c r="H630" s="20" t="b">
        <f t="shared" si="83"/>
        <v>0</v>
      </c>
      <c r="I630" s="20" t="b">
        <f t="shared" si="84"/>
        <v>0</v>
      </c>
      <c r="J630" s="20" t="b">
        <f t="shared" si="85"/>
        <v>0</v>
      </c>
      <c r="K630" s="21" t="b">
        <f t="shared" si="86"/>
        <v>0</v>
      </c>
    </row>
    <row r="631" spans="1:11" x14ac:dyDescent="0.25">
      <c r="A631" s="11">
        <v>40787.083333333336</v>
      </c>
      <c r="B631">
        <v>0</v>
      </c>
      <c r="C631">
        <v>34.799999999999997</v>
      </c>
      <c r="D631">
        <v>1</v>
      </c>
      <c r="E631">
        <v>347</v>
      </c>
      <c r="F631" s="19" t="b">
        <f t="shared" si="81"/>
        <v>0</v>
      </c>
      <c r="G631" s="20">
        <f t="shared" si="82"/>
        <v>347</v>
      </c>
      <c r="H631" s="20" t="b">
        <f t="shared" si="83"/>
        <v>0</v>
      </c>
      <c r="I631" s="20" t="b">
        <f t="shared" si="84"/>
        <v>0</v>
      </c>
      <c r="J631" s="20" t="b">
        <f t="shared" si="85"/>
        <v>0</v>
      </c>
      <c r="K631" s="21" t="b">
        <f t="shared" si="86"/>
        <v>0</v>
      </c>
    </row>
    <row r="632" spans="1:11" x14ac:dyDescent="0.25">
      <c r="A632" s="11">
        <v>40787.125</v>
      </c>
      <c r="B632">
        <v>0</v>
      </c>
      <c r="C632">
        <v>34.799999999999997</v>
      </c>
      <c r="D632">
        <v>0.8</v>
      </c>
      <c r="E632">
        <v>316</v>
      </c>
      <c r="F632" s="19" t="b">
        <f t="shared" si="81"/>
        <v>0</v>
      </c>
      <c r="G632" s="20">
        <f t="shared" si="82"/>
        <v>316</v>
      </c>
      <c r="H632" s="20" t="b">
        <f t="shared" si="83"/>
        <v>0</v>
      </c>
      <c r="I632" s="20" t="b">
        <f t="shared" si="84"/>
        <v>0</v>
      </c>
      <c r="J632" s="20" t="b">
        <f t="shared" si="85"/>
        <v>0</v>
      </c>
      <c r="K632" s="21" t="b">
        <f t="shared" si="86"/>
        <v>0</v>
      </c>
    </row>
    <row r="633" spans="1:11" x14ac:dyDescent="0.25">
      <c r="A633" s="11">
        <v>40787.166666666664</v>
      </c>
      <c r="B633">
        <v>0</v>
      </c>
      <c r="C633">
        <v>34.799999999999997</v>
      </c>
      <c r="D633">
        <v>0.6</v>
      </c>
      <c r="E633">
        <v>59</v>
      </c>
      <c r="F633" s="19" t="b">
        <f t="shared" si="81"/>
        <v>0</v>
      </c>
      <c r="G633" s="20">
        <f t="shared" si="82"/>
        <v>59</v>
      </c>
      <c r="H633" s="20" t="b">
        <f t="shared" si="83"/>
        <v>0</v>
      </c>
      <c r="I633" s="20" t="b">
        <f t="shared" si="84"/>
        <v>0</v>
      </c>
      <c r="J633" s="20" t="b">
        <f t="shared" si="85"/>
        <v>0</v>
      </c>
      <c r="K633" s="21" t="b">
        <f t="shared" si="86"/>
        <v>0</v>
      </c>
    </row>
    <row r="634" spans="1:11" x14ac:dyDescent="0.25">
      <c r="A634" s="11">
        <v>40787.208333333336</v>
      </c>
      <c r="B634">
        <v>0</v>
      </c>
      <c r="C634">
        <v>34.799999999999997</v>
      </c>
      <c r="D634">
        <v>0.6</v>
      </c>
      <c r="E634">
        <v>328</v>
      </c>
      <c r="F634" s="19" t="b">
        <f t="shared" si="81"/>
        <v>0</v>
      </c>
      <c r="G634" s="20">
        <f t="shared" si="82"/>
        <v>328</v>
      </c>
      <c r="H634" s="20" t="b">
        <f t="shared" si="83"/>
        <v>0</v>
      </c>
      <c r="I634" s="20" t="b">
        <f t="shared" si="84"/>
        <v>0</v>
      </c>
      <c r="J634" s="20" t="b">
        <f t="shared" si="85"/>
        <v>0</v>
      </c>
      <c r="K634" s="21" t="b">
        <f t="shared" si="86"/>
        <v>0</v>
      </c>
    </row>
    <row r="635" spans="1:11" x14ac:dyDescent="0.25">
      <c r="A635" s="11">
        <v>40787.25</v>
      </c>
      <c r="B635">
        <v>0</v>
      </c>
      <c r="C635">
        <v>34.799999999999997</v>
      </c>
      <c r="D635">
        <v>0.4</v>
      </c>
      <c r="E635">
        <v>119</v>
      </c>
      <c r="F635" s="19">
        <f t="shared" si="81"/>
        <v>119</v>
      </c>
      <c r="G635" s="20" t="b">
        <f t="shared" si="82"/>
        <v>0</v>
      </c>
      <c r="H635" s="20" t="b">
        <f t="shared" si="83"/>
        <v>0</v>
      </c>
      <c r="I635" s="20" t="b">
        <f t="shared" si="84"/>
        <v>0</v>
      </c>
      <c r="J635" s="20" t="b">
        <f t="shared" si="85"/>
        <v>0</v>
      </c>
      <c r="K635" s="21" t="b">
        <f t="shared" si="86"/>
        <v>0</v>
      </c>
    </row>
    <row r="636" spans="1:11" x14ac:dyDescent="0.25">
      <c r="A636" s="11">
        <v>40787.291666666664</v>
      </c>
      <c r="B636">
        <v>0</v>
      </c>
      <c r="C636">
        <v>34.799999999999997</v>
      </c>
      <c r="D636">
        <v>0.5</v>
      </c>
      <c r="E636">
        <v>229</v>
      </c>
      <c r="F636" s="19" t="b">
        <f t="shared" si="81"/>
        <v>0</v>
      </c>
      <c r="G636" s="20">
        <f t="shared" si="82"/>
        <v>229</v>
      </c>
      <c r="H636" s="20" t="b">
        <f t="shared" si="83"/>
        <v>0</v>
      </c>
      <c r="I636" s="20" t="b">
        <f t="shared" si="84"/>
        <v>0</v>
      </c>
      <c r="J636" s="20" t="b">
        <f t="shared" si="85"/>
        <v>0</v>
      </c>
      <c r="K636" s="21" t="b">
        <f t="shared" si="86"/>
        <v>0</v>
      </c>
    </row>
    <row r="637" spans="1:11" x14ac:dyDescent="0.25">
      <c r="A637" s="11">
        <v>40787.333333333336</v>
      </c>
      <c r="B637">
        <v>0</v>
      </c>
      <c r="C637">
        <v>34.799999999999997</v>
      </c>
      <c r="D637">
        <v>0.5</v>
      </c>
      <c r="E637">
        <v>137</v>
      </c>
      <c r="F637" s="19" t="b">
        <f t="shared" si="81"/>
        <v>0</v>
      </c>
      <c r="G637" s="20">
        <f t="shared" si="82"/>
        <v>137</v>
      </c>
      <c r="H637" s="20" t="b">
        <f t="shared" si="83"/>
        <v>0</v>
      </c>
      <c r="I637" s="20" t="b">
        <f t="shared" si="84"/>
        <v>0</v>
      </c>
      <c r="J637" s="20" t="b">
        <f t="shared" si="85"/>
        <v>0</v>
      </c>
      <c r="K637" s="21" t="b">
        <f t="shared" si="86"/>
        <v>0</v>
      </c>
    </row>
    <row r="638" spans="1:11" x14ac:dyDescent="0.25">
      <c r="A638" s="11">
        <v>40787.375</v>
      </c>
      <c r="B638">
        <v>0</v>
      </c>
      <c r="C638">
        <v>34.799999999999997</v>
      </c>
      <c r="D638">
        <v>1.1000000000000001</v>
      </c>
      <c r="E638">
        <v>116</v>
      </c>
      <c r="F638" s="19" t="b">
        <f t="shared" si="81"/>
        <v>0</v>
      </c>
      <c r="G638" s="20">
        <f t="shared" si="82"/>
        <v>116</v>
      </c>
      <c r="H638" s="20" t="b">
        <f t="shared" si="83"/>
        <v>0</v>
      </c>
      <c r="I638" s="20" t="b">
        <f t="shared" si="84"/>
        <v>0</v>
      </c>
      <c r="J638" s="20" t="b">
        <f t="shared" si="85"/>
        <v>0</v>
      </c>
      <c r="K638" s="21" t="b">
        <f t="shared" si="86"/>
        <v>0</v>
      </c>
    </row>
    <row r="639" spans="1:11" x14ac:dyDescent="0.25">
      <c r="A639" s="11">
        <v>40787.416666666664</v>
      </c>
      <c r="B639">
        <v>0</v>
      </c>
      <c r="C639">
        <v>34.799999999999997</v>
      </c>
      <c r="D639">
        <v>1.3</v>
      </c>
      <c r="E639">
        <v>105</v>
      </c>
      <c r="F639" s="19" t="b">
        <f t="shared" si="81"/>
        <v>0</v>
      </c>
      <c r="G639" s="20">
        <f t="shared" si="82"/>
        <v>105</v>
      </c>
      <c r="H639" s="20" t="b">
        <f t="shared" si="83"/>
        <v>0</v>
      </c>
      <c r="I639" s="20" t="b">
        <f t="shared" si="84"/>
        <v>0</v>
      </c>
      <c r="J639" s="20" t="b">
        <f t="shared" si="85"/>
        <v>0</v>
      </c>
      <c r="K639" s="21" t="b">
        <f t="shared" si="86"/>
        <v>0</v>
      </c>
    </row>
    <row r="640" spans="1:11" x14ac:dyDescent="0.25">
      <c r="A640" s="11">
        <v>40787.458333333336</v>
      </c>
      <c r="B640">
        <v>1.4</v>
      </c>
      <c r="C640">
        <v>36.1</v>
      </c>
      <c r="D640">
        <v>1.1000000000000001</v>
      </c>
      <c r="E640">
        <v>80</v>
      </c>
      <c r="F640" s="19" t="b">
        <f t="shared" si="81"/>
        <v>0</v>
      </c>
      <c r="G640" s="20">
        <f t="shared" si="82"/>
        <v>80</v>
      </c>
      <c r="H640" s="20" t="b">
        <f t="shared" si="83"/>
        <v>0</v>
      </c>
      <c r="I640" s="20" t="b">
        <f t="shared" si="84"/>
        <v>0</v>
      </c>
      <c r="J640" s="20" t="b">
        <f t="shared" si="85"/>
        <v>0</v>
      </c>
      <c r="K640" s="21" t="b">
        <f t="shared" si="86"/>
        <v>0</v>
      </c>
    </row>
    <row r="641" spans="1:11" x14ac:dyDescent="0.25">
      <c r="A641" s="11">
        <v>40787.5</v>
      </c>
      <c r="B641">
        <v>3.4</v>
      </c>
      <c r="C641">
        <v>39.5</v>
      </c>
      <c r="D641">
        <v>3.1</v>
      </c>
      <c r="E641">
        <v>305</v>
      </c>
      <c r="F641" s="19" t="b">
        <f t="shared" si="81"/>
        <v>0</v>
      </c>
      <c r="G641" s="20" t="b">
        <f t="shared" si="82"/>
        <v>0</v>
      </c>
      <c r="H641" s="20" t="b">
        <f t="shared" si="83"/>
        <v>0</v>
      </c>
      <c r="I641" s="20">
        <f t="shared" si="84"/>
        <v>305</v>
      </c>
      <c r="J641" s="20" t="b">
        <f t="shared" si="85"/>
        <v>0</v>
      </c>
      <c r="K641" s="21" t="b">
        <f t="shared" si="86"/>
        <v>0</v>
      </c>
    </row>
    <row r="642" spans="1:11" x14ac:dyDescent="0.25">
      <c r="A642" s="11">
        <v>40787.541666666664</v>
      </c>
      <c r="B642">
        <v>0.2</v>
      </c>
      <c r="C642">
        <v>39.799999999999997</v>
      </c>
      <c r="D642">
        <v>1.5</v>
      </c>
      <c r="E642">
        <v>191</v>
      </c>
      <c r="F642" s="19" t="b">
        <f t="shared" si="81"/>
        <v>0</v>
      </c>
      <c r="G642" s="20" t="b">
        <f t="shared" si="82"/>
        <v>0</v>
      </c>
      <c r="H642" s="20">
        <f t="shared" si="83"/>
        <v>191</v>
      </c>
      <c r="I642" s="20" t="b">
        <f t="shared" si="84"/>
        <v>0</v>
      </c>
      <c r="J642" s="20" t="b">
        <f t="shared" si="85"/>
        <v>0</v>
      </c>
      <c r="K642" s="21" t="b">
        <f t="shared" si="86"/>
        <v>0</v>
      </c>
    </row>
    <row r="643" spans="1:11" x14ac:dyDescent="0.25">
      <c r="A643" s="11">
        <v>40787.583333333336</v>
      </c>
      <c r="B643">
        <v>0</v>
      </c>
      <c r="C643">
        <v>39.799999999999997</v>
      </c>
      <c r="D643">
        <v>1.3</v>
      </c>
      <c r="E643">
        <v>27</v>
      </c>
      <c r="F643" s="19" t="b">
        <f t="shared" si="81"/>
        <v>0</v>
      </c>
      <c r="G643" s="20">
        <f t="shared" si="82"/>
        <v>27</v>
      </c>
      <c r="H643" s="20" t="b">
        <f t="shared" si="83"/>
        <v>0</v>
      </c>
      <c r="I643" s="20" t="b">
        <f t="shared" si="84"/>
        <v>0</v>
      </c>
      <c r="J643" s="20" t="b">
        <f t="shared" si="85"/>
        <v>0</v>
      </c>
      <c r="K643" s="21" t="b">
        <f t="shared" si="86"/>
        <v>0</v>
      </c>
    </row>
    <row r="644" spans="1:11" x14ac:dyDescent="0.25">
      <c r="A644" s="11">
        <v>40787.625</v>
      </c>
      <c r="B644">
        <v>0</v>
      </c>
      <c r="C644">
        <v>39.799999999999997</v>
      </c>
      <c r="D644">
        <v>1.3</v>
      </c>
      <c r="E644">
        <v>104</v>
      </c>
      <c r="F644" s="19" t="b">
        <f t="shared" si="81"/>
        <v>0</v>
      </c>
      <c r="G644" s="20">
        <f t="shared" si="82"/>
        <v>104</v>
      </c>
      <c r="H644" s="20" t="b">
        <f t="shared" si="83"/>
        <v>0</v>
      </c>
      <c r="I644" s="20" t="b">
        <f t="shared" si="84"/>
        <v>0</v>
      </c>
      <c r="J644" s="20" t="b">
        <f t="shared" si="85"/>
        <v>0</v>
      </c>
      <c r="K644" s="21" t="b">
        <f t="shared" si="86"/>
        <v>0</v>
      </c>
    </row>
    <row r="645" spans="1:11" x14ac:dyDescent="0.25">
      <c r="A645" s="11">
        <v>40787.666666666664</v>
      </c>
      <c r="B645">
        <v>0</v>
      </c>
      <c r="C645">
        <v>39.799999999999997</v>
      </c>
      <c r="D645">
        <v>1.5</v>
      </c>
      <c r="E645">
        <v>150</v>
      </c>
      <c r="F645" s="19" t="b">
        <f t="shared" si="81"/>
        <v>0</v>
      </c>
      <c r="G645" s="20" t="b">
        <f t="shared" si="82"/>
        <v>0</v>
      </c>
      <c r="H645" s="20">
        <f t="shared" si="83"/>
        <v>150</v>
      </c>
      <c r="I645" s="20" t="b">
        <f t="shared" si="84"/>
        <v>0</v>
      </c>
      <c r="J645" s="20" t="b">
        <f t="shared" si="85"/>
        <v>0</v>
      </c>
      <c r="K645" s="21" t="b">
        <f t="shared" si="86"/>
        <v>0</v>
      </c>
    </row>
    <row r="646" spans="1:11" x14ac:dyDescent="0.25">
      <c r="A646" s="11">
        <v>40787.708333333336</v>
      </c>
      <c r="B646">
        <v>0</v>
      </c>
      <c r="C646">
        <v>39.799999999999997</v>
      </c>
      <c r="D646">
        <v>2.2000000000000002</v>
      </c>
      <c r="E646">
        <v>108</v>
      </c>
      <c r="F646" s="19" t="b">
        <f t="shared" si="81"/>
        <v>0</v>
      </c>
      <c r="G646" s="20" t="b">
        <f t="shared" si="82"/>
        <v>0</v>
      </c>
      <c r="H646" s="20">
        <f t="shared" si="83"/>
        <v>108</v>
      </c>
      <c r="I646" s="20" t="b">
        <f t="shared" si="84"/>
        <v>0</v>
      </c>
      <c r="J646" s="20" t="b">
        <f t="shared" si="85"/>
        <v>0</v>
      </c>
      <c r="K646" s="21" t="b">
        <f t="shared" si="86"/>
        <v>0</v>
      </c>
    </row>
    <row r="647" spans="1:11" x14ac:dyDescent="0.25">
      <c r="A647" s="11">
        <v>40787.75</v>
      </c>
      <c r="B647">
        <v>0</v>
      </c>
      <c r="C647">
        <v>39.799999999999997</v>
      </c>
      <c r="D647">
        <v>1</v>
      </c>
      <c r="E647">
        <v>348</v>
      </c>
      <c r="F647" s="19" t="b">
        <f t="shared" si="81"/>
        <v>0</v>
      </c>
      <c r="G647" s="20">
        <f t="shared" si="82"/>
        <v>348</v>
      </c>
      <c r="H647" s="20" t="b">
        <f t="shared" si="83"/>
        <v>0</v>
      </c>
      <c r="I647" s="20" t="b">
        <f t="shared" si="84"/>
        <v>0</v>
      </c>
      <c r="J647" s="20" t="b">
        <f t="shared" si="85"/>
        <v>0</v>
      </c>
      <c r="K647" s="21" t="b">
        <f t="shared" si="86"/>
        <v>0</v>
      </c>
    </row>
    <row r="648" spans="1:11" x14ac:dyDescent="0.25">
      <c r="A648" s="11">
        <v>40787.791666666664</v>
      </c>
      <c r="B648">
        <v>0</v>
      </c>
      <c r="C648">
        <v>39.799999999999997</v>
      </c>
      <c r="D648">
        <v>0.7</v>
      </c>
      <c r="E648">
        <v>267</v>
      </c>
      <c r="F648" s="19" t="b">
        <f t="shared" si="81"/>
        <v>0</v>
      </c>
      <c r="G648" s="20">
        <f t="shared" si="82"/>
        <v>267</v>
      </c>
      <c r="H648" s="20" t="b">
        <f t="shared" si="83"/>
        <v>0</v>
      </c>
      <c r="I648" s="20" t="b">
        <f t="shared" si="84"/>
        <v>0</v>
      </c>
      <c r="J648" s="20" t="b">
        <f t="shared" si="85"/>
        <v>0</v>
      </c>
      <c r="K648" s="21" t="b">
        <f t="shared" si="86"/>
        <v>0</v>
      </c>
    </row>
    <row r="649" spans="1:11" x14ac:dyDescent="0.25">
      <c r="A649" s="11">
        <v>40787.833333333336</v>
      </c>
      <c r="B649">
        <v>0</v>
      </c>
      <c r="C649">
        <v>39.799999999999997</v>
      </c>
      <c r="D649">
        <v>1.1000000000000001</v>
      </c>
      <c r="E649">
        <v>302</v>
      </c>
      <c r="F649" s="19" t="b">
        <f t="shared" si="81"/>
        <v>0</v>
      </c>
      <c r="G649" s="20">
        <f t="shared" si="82"/>
        <v>302</v>
      </c>
      <c r="H649" s="20" t="b">
        <f t="shared" si="83"/>
        <v>0</v>
      </c>
      <c r="I649" s="20" t="b">
        <f t="shared" si="84"/>
        <v>0</v>
      </c>
      <c r="J649" s="20" t="b">
        <f t="shared" si="85"/>
        <v>0</v>
      </c>
      <c r="K649" s="21" t="b">
        <f t="shared" si="86"/>
        <v>0</v>
      </c>
    </row>
    <row r="650" spans="1:11" x14ac:dyDescent="0.25">
      <c r="A650" s="11">
        <v>40787.875</v>
      </c>
      <c r="B650">
        <v>0</v>
      </c>
      <c r="C650">
        <v>39.799999999999997</v>
      </c>
      <c r="D650">
        <v>1</v>
      </c>
      <c r="E650">
        <v>287</v>
      </c>
      <c r="F650" s="19" t="b">
        <f t="shared" si="81"/>
        <v>0</v>
      </c>
      <c r="G650" s="20">
        <f t="shared" si="82"/>
        <v>287</v>
      </c>
      <c r="H650" s="20" t="b">
        <f t="shared" si="83"/>
        <v>0</v>
      </c>
      <c r="I650" s="20" t="b">
        <f t="shared" si="84"/>
        <v>0</v>
      </c>
      <c r="J650" s="20" t="b">
        <f t="shared" si="85"/>
        <v>0</v>
      </c>
      <c r="K650" s="21" t="b">
        <f t="shared" si="86"/>
        <v>0</v>
      </c>
    </row>
    <row r="651" spans="1:11" x14ac:dyDescent="0.25">
      <c r="A651" s="11">
        <v>40787.916666666664</v>
      </c>
      <c r="B651">
        <v>0</v>
      </c>
      <c r="C651">
        <v>39.799999999999997</v>
      </c>
      <c r="D651">
        <v>0.8</v>
      </c>
      <c r="E651">
        <v>310</v>
      </c>
      <c r="F651" s="19" t="b">
        <f t="shared" si="81"/>
        <v>0</v>
      </c>
      <c r="G651" s="20">
        <f t="shared" si="82"/>
        <v>310</v>
      </c>
      <c r="H651" s="20" t="b">
        <f t="shared" si="83"/>
        <v>0</v>
      </c>
      <c r="I651" s="20" t="b">
        <f t="shared" si="84"/>
        <v>0</v>
      </c>
      <c r="J651" s="20" t="b">
        <f t="shared" si="85"/>
        <v>0</v>
      </c>
      <c r="K651" s="21" t="b">
        <f t="shared" si="86"/>
        <v>0</v>
      </c>
    </row>
    <row r="652" spans="1:11" x14ac:dyDescent="0.25">
      <c r="A652" s="11">
        <v>40787.958333333336</v>
      </c>
      <c r="B652">
        <v>0</v>
      </c>
      <c r="C652">
        <v>39.799999999999997</v>
      </c>
      <c r="D652">
        <v>0.6</v>
      </c>
      <c r="E652">
        <v>271</v>
      </c>
      <c r="F652" s="19" t="b">
        <f t="shared" si="81"/>
        <v>0</v>
      </c>
      <c r="G652" s="20">
        <f t="shared" si="82"/>
        <v>271</v>
      </c>
      <c r="H652" s="20" t="b">
        <f t="shared" si="83"/>
        <v>0</v>
      </c>
      <c r="I652" s="20" t="b">
        <f t="shared" si="84"/>
        <v>0</v>
      </c>
      <c r="J652" s="20" t="b">
        <f t="shared" si="85"/>
        <v>0</v>
      </c>
      <c r="K652" s="21" t="b">
        <f t="shared" si="86"/>
        <v>0</v>
      </c>
    </row>
    <row r="653" spans="1:11" x14ac:dyDescent="0.25">
      <c r="A653" s="11">
        <v>40788</v>
      </c>
      <c r="B653">
        <v>0</v>
      </c>
      <c r="C653">
        <v>39.799999999999997</v>
      </c>
      <c r="D653">
        <v>0.6</v>
      </c>
      <c r="E653">
        <v>31</v>
      </c>
      <c r="F653" s="19" t="b">
        <f t="shared" si="81"/>
        <v>0</v>
      </c>
      <c r="G653" s="20">
        <f t="shared" si="82"/>
        <v>31</v>
      </c>
      <c r="H653" s="20" t="b">
        <f t="shared" si="83"/>
        <v>0</v>
      </c>
      <c r="I653" s="20" t="b">
        <f t="shared" si="84"/>
        <v>0</v>
      </c>
      <c r="J653" s="20" t="b">
        <f t="shared" si="85"/>
        <v>0</v>
      </c>
      <c r="K653" s="21" t="b">
        <f t="shared" si="86"/>
        <v>0</v>
      </c>
    </row>
    <row r="654" spans="1:11" x14ac:dyDescent="0.25">
      <c r="A654" s="11">
        <v>40788.041666666664</v>
      </c>
      <c r="B654">
        <v>0</v>
      </c>
      <c r="C654">
        <v>39.799999999999997</v>
      </c>
      <c r="D654">
        <v>0.6</v>
      </c>
      <c r="E654">
        <v>99</v>
      </c>
      <c r="F654" s="19" t="b">
        <f t="shared" si="81"/>
        <v>0</v>
      </c>
      <c r="G654" s="20">
        <f t="shared" si="82"/>
        <v>99</v>
      </c>
      <c r="H654" s="20" t="b">
        <f t="shared" si="83"/>
        <v>0</v>
      </c>
      <c r="I654" s="20" t="b">
        <f t="shared" si="84"/>
        <v>0</v>
      </c>
      <c r="J654" s="20" t="b">
        <f t="shared" si="85"/>
        <v>0</v>
      </c>
      <c r="K654" s="21" t="b">
        <f t="shared" si="86"/>
        <v>0</v>
      </c>
    </row>
    <row r="655" spans="1:11" x14ac:dyDescent="0.25">
      <c r="A655" s="11">
        <v>40788.083333333336</v>
      </c>
      <c r="B655">
        <v>0</v>
      </c>
      <c r="C655">
        <v>39.799999999999997</v>
      </c>
      <c r="D655">
        <v>0.6</v>
      </c>
      <c r="E655">
        <v>302</v>
      </c>
      <c r="F655" s="19" t="b">
        <f t="shared" si="81"/>
        <v>0</v>
      </c>
      <c r="G655" s="20">
        <f t="shared" si="82"/>
        <v>302</v>
      </c>
      <c r="H655" s="20" t="b">
        <f t="shared" si="83"/>
        <v>0</v>
      </c>
      <c r="I655" s="20" t="b">
        <f t="shared" si="84"/>
        <v>0</v>
      </c>
      <c r="J655" s="20" t="b">
        <f t="shared" si="85"/>
        <v>0</v>
      </c>
      <c r="K655" s="21" t="b">
        <f t="shared" si="86"/>
        <v>0</v>
      </c>
    </row>
    <row r="656" spans="1:11" x14ac:dyDescent="0.25">
      <c r="A656" s="11">
        <v>40788.125</v>
      </c>
      <c r="B656">
        <v>0</v>
      </c>
      <c r="C656">
        <v>39.799999999999997</v>
      </c>
      <c r="D656">
        <v>0.3</v>
      </c>
      <c r="E656">
        <v>58</v>
      </c>
      <c r="F656" s="19">
        <f t="shared" si="81"/>
        <v>58</v>
      </c>
      <c r="G656" s="20" t="b">
        <f t="shared" si="82"/>
        <v>0</v>
      </c>
      <c r="H656" s="20" t="b">
        <f t="shared" si="83"/>
        <v>0</v>
      </c>
      <c r="I656" s="20" t="b">
        <f t="shared" si="84"/>
        <v>0</v>
      </c>
      <c r="J656" s="20" t="b">
        <f t="shared" si="85"/>
        <v>0</v>
      </c>
      <c r="K656" s="21" t="b">
        <f t="shared" si="86"/>
        <v>0</v>
      </c>
    </row>
    <row r="657" spans="1:11" x14ac:dyDescent="0.25">
      <c r="A657" s="11">
        <v>40788.166666666664</v>
      </c>
      <c r="B657">
        <v>0</v>
      </c>
      <c r="C657">
        <v>39.799999999999997</v>
      </c>
      <c r="D657">
        <v>0.3</v>
      </c>
      <c r="E657">
        <v>283</v>
      </c>
      <c r="F657" s="19">
        <f t="shared" si="81"/>
        <v>283</v>
      </c>
      <c r="G657" s="20" t="b">
        <f t="shared" si="82"/>
        <v>0</v>
      </c>
      <c r="H657" s="20" t="b">
        <f t="shared" si="83"/>
        <v>0</v>
      </c>
      <c r="I657" s="20" t="b">
        <f t="shared" si="84"/>
        <v>0</v>
      </c>
      <c r="J657" s="20" t="b">
        <f t="shared" si="85"/>
        <v>0</v>
      </c>
      <c r="K657" s="21" t="b">
        <f t="shared" si="86"/>
        <v>0</v>
      </c>
    </row>
    <row r="658" spans="1:11" x14ac:dyDescent="0.25">
      <c r="A658" s="11">
        <v>40788.208333333336</v>
      </c>
      <c r="B658">
        <v>0</v>
      </c>
      <c r="C658">
        <v>39.799999999999997</v>
      </c>
      <c r="D658">
        <v>0.5</v>
      </c>
      <c r="E658">
        <v>250</v>
      </c>
      <c r="F658" s="19" t="b">
        <f t="shared" si="81"/>
        <v>0</v>
      </c>
      <c r="G658" s="20">
        <f t="shared" si="82"/>
        <v>250</v>
      </c>
      <c r="H658" s="20" t="b">
        <f t="shared" si="83"/>
        <v>0</v>
      </c>
      <c r="I658" s="20" t="b">
        <f t="shared" si="84"/>
        <v>0</v>
      </c>
      <c r="J658" s="20" t="b">
        <f t="shared" si="85"/>
        <v>0</v>
      </c>
      <c r="K658" s="21" t="b">
        <f t="shared" si="86"/>
        <v>0</v>
      </c>
    </row>
    <row r="659" spans="1:11" x14ac:dyDescent="0.25">
      <c r="A659" s="11">
        <v>40788.25</v>
      </c>
      <c r="B659">
        <v>0</v>
      </c>
      <c r="C659">
        <v>39.799999999999997</v>
      </c>
      <c r="D659">
        <v>0.5</v>
      </c>
      <c r="E659">
        <v>4</v>
      </c>
      <c r="F659" s="19" t="b">
        <f t="shared" si="81"/>
        <v>0</v>
      </c>
      <c r="G659" s="20">
        <f t="shared" si="82"/>
        <v>4</v>
      </c>
      <c r="H659" s="20" t="b">
        <f t="shared" si="83"/>
        <v>0</v>
      </c>
      <c r="I659" s="20" t="b">
        <f t="shared" si="84"/>
        <v>0</v>
      </c>
      <c r="J659" s="20" t="b">
        <f t="shared" si="85"/>
        <v>0</v>
      </c>
      <c r="K659" s="21" t="b">
        <f t="shared" si="86"/>
        <v>0</v>
      </c>
    </row>
    <row r="660" spans="1:11" x14ac:dyDescent="0.25">
      <c r="A660" s="11">
        <v>40788.291666666664</v>
      </c>
      <c r="B660">
        <v>0</v>
      </c>
      <c r="C660">
        <v>39.799999999999997</v>
      </c>
      <c r="D660">
        <v>0.6</v>
      </c>
      <c r="E660">
        <v>207</v>
      </c>
      <c r="F660" s="19" t="b">
        <f t="shared" si="81"/>
        <v>0</v>
      </c>
      <c r="G660" s="20">
        <f t="shared" si="82"/>
        <v>207</v>
      </c>
      <c r="H660" s="20" t="b">
        <f t="shared" si="83"/>
        <v>0</v>
      </c>
      <c r="I660" s="20" t="b">
        <f t="shared" si="84"/>
        <v>0</v>
      </c>
      <c r="J660" s="20" t="b">
        <f t="shared" si="85"/>
        <v>0</v>
      </c>
      <c r="K660" s="21" t="b">
        <f t="shared" si="86"/>
        <v>0</v>
      </c>
    </row>
    <row r="661" spans="1:11" x14ac:dyDescent="0.25">
      <c r="A661" s="11">
        <v>40788.333333333336</v>
      </c>
      <c r="B661">
        <v>0</v>
      </c>
      <c r="C661">
        <v>39.799999999999997</v>
      </c>
      <c r="D661">
        <v>0.8</v>
      </c>
      <c r="E661">
        <v>235</v>
      </c>
      <c r="F661" s="19" t="b">
        <f t="shared" si="81"/>
        <v>0</v>
      </c>
      <c r="G661" s="20">
        <f t="shared" si="82"/>
        <v>235</v>
      </c>
      <c r="H661" s="20" t="b">
        <f t="shared" si="83"/>
        <v>0</v>
      </c>
      <c r="I661" s="20" t="b">
        <f t="shared" si="84"/>
        <v>0</v>
      </c>
      <c r="J661" s="20" t="b">
        <f t="shared" si="85"/>
        <v>0</v>
      </c>
      <c r="K661" s="21" t="b">
        <f t="shared" si="86"/>
        <v>0</v>
      </c>
    </row>
    <row r="662" spans="1:11" x14ac:dyDescent="0.25">
      <c r="A662" s="11">
        <v>40788.375</v>
      </c>
      <c r="B662">
        <v>0</v>
      </c>
      <c r="C662">
        <v>39.799999999999997</v>
      </c>
      <c r="D662">
        <v>1.8</v>
      </c>
      <c r="E662">
        <v>220</v>
      </c>
      <c r="F662" s="19" t="b">
        <f t="shared" si="81"/>
        <v>0</v>
      </c>
      <c r="G662" s="20" t="b">
        <f t="shared" si="82"/>
        <v>0</v>
      </c>
      <c r="H662" s="20">
        <f t="shared" si="83"/>
        <v>220</v>
      </c>
      <c r="I662" s="20" t="b">
        <f t="shared" si="84"/>
        <v>0</v>
      </c>
      <c r="J662" s="20" t="b">
        <f t="shared" si="85"/>
        <v>0</v>
      </c>
      <c r="K662" s="21" t="b">
        <f t="shared" si="86"/>
        <v>0</v>
      </c>
    </row>
    <row r="663" spans="1:11" x14ac:dyDescent="0.25">
      <c r="A663" s="11">
        <v>40788.416666666664</v>
      </c>
      <c r="B663">
        <v>0</v>
      </c>
      <c r="C663">
        <v>39.799999999999997</v>
      </c>
      <c r="D663">
        <v>1.9</v>
      </c>
      <c r="E663">
        <v>212</v>
      </c>
      <c r="F663" s="19" t="b">
        <f t="shared" si="81"/>
        <v>0</v>
      </c>
      <c r="G663" s="20" t="b">
        <f t="shared" si="82"/>
        <v>0</v>
      </c>
      <c r="H663" s="20">
        <f t="shared" si="83"/>
        <v>212</v>
      </c>
      <c r="I663" s="20" t="b">
        <f t="shared" si="84"/>
        <v>0</v>
      </c>
      <c r="J663" s="20" t="b">
        <f t="shared" si="85"/>
        <v>0</v>
      </c>
      <c r="K663" s="21" t="b">
        <f t="shared" si="86"/>
        <v>0</v>
      </c>
    </row>
    <row r="664" spans="1:11" x14ac:dyDescent="0.25">
      <c r="A664" s="11">
        <v>40788.458333333336</v>
      </c>
      <c r="B664">
        <v>0</v>
      </c>
      <c r="C664">
        <v>39.799999999999997</v>
      </c>
      <c r="D664">
        <v>1.2</v>
      </c>
      <c r="E664">
        <v>193</v>
      </c>
      <c r="F664" s="19" t="b">
        <f t="shared" si="81"/>
        <v>0</v>
      </c>
      <c r="G664" s="20">
        <f t="shared" si="82"/>
        <v>193</v>
      </c>
      <c r="H664" s="20" t="b">
        <f t="shared" si="83"/>
        <v>0</v>
      </c>
      <c r="I664" s="20" t="b">
        <f t="shared" si="84"/>
        <v>0</v>
      </c>
      <c r="J664" s="20" t="b">
        <f t="shared" si="85"/>
        <v>0</v>
      </c>
      <c r="K664" s="21" t="b">
        <f t="shared" si="86"/>
        <v>0</v>
      </c>
    </row>
    <row r="665" spans="1:11" x14ac:dyDescent="0.25">
      <c r="A665" s="11">
        <v>40788.5</v>
      </c>
      <c r="B665">
        <v>0</v>
      </c>
      <c r="C665">
        <v>39.799999999999997</v>
      </c>
      <c r="D665">
        <v>1.2</v>
      </c>
      <c r="E665">
        <v>211</v>
      </c>
      <c r="F665" s="19" t="b">
        <f t="shared" si="81"/>
        <v>0</v>
      </c>
      <c r="G665" s="20">
        <f t="shared" si="82"/>
        <v>211</v>
      </c>
      <c r="H665" s="20" t="b">
        <f t="shared" si="83"/>
        <v>0</v>
      </c>
      <c r="I665" s="20" t="b">
        <f t="shared" si="84"/>
        <v>0</v>
      </c>
      <c r="J665" s="20" t="b">
        <f t="shared" si="85"/>
        <v>0</v>
      </c>
      <c r="K665" s="21" t="b">
        <f t="shared" si="86"/>
        <v>0</v>
      </c>
    </row>
    <row r="666" spans="1:11" x14ac:dyDescent="0.25">
      <c r="A666" s="11">
        <v>40788.541666666664</v>
      </c>
      <c r="B666">
        <v>0</v>
      </c>
      <c r="C666">
        <v>39.799999999999997</v>
      </c>
      <c r="D666">
        <v>1.5</v>
      </c>
      <c r="E666">
        <v>97</v>
      </c>
      <c r="F666" s="19" t="b">
        <f t="shared" si="81"/>
        <v>0</v>
      </c>
      <c r="G666" s="20" t="b">
        <f t="shared" si="82"/>
        <v>0</v>
      </c>
      <c r="H666" s="20">
        <f t="shared" si="83"/>
        <v>97</v>
      </c>
      <c r="I666" s="20" t="b">
        <f t="shared" si="84"/>
        <v>0</v>
      </c>
      <c r="J666" s="20" t="b">
        <f t="shared" si="85"/>
        <v>0</v>
      </c>
      <c r="K666" s="21" t="b">
        <f t="shared" si="86"/>
        <v>0</v>
      </c>
    </row>
    <row r="667" spans="1:11" x14ac:dyDescent="0.25">
      <c r="A667" s="11">
        <v>40788.583333333336</v>
      </c>
      <c r="B667">
        <v>0</v>
      </c>
      <c r="C667">
        <v>39.799999999999997</v>
      </c>
      <c r="D667">
        <v>1.2</v>
      </c>
      <c r="E667">
        <v>108</v>
      </c>
      <c r="F667" s="19" t="b">
        <f t="shared" si="81"/>
        <v>0</v>
      </c>
      <c r="G667" s="20">
        <f t="shared" si="82"/>
        <v>108</v>
      </c>
      <c r="H667" s="20" t="b">
        <f t="shared" si="83"/>
        <v>0</v>
      </c>
      <c r="I667" s="20" t="b">
        <f t="shared" si="84"/>
        <v>0</v>
      </c>
      <c r="J667" s="20" t="b">
        <f t="shared" si="85"/>
        <v>0</v>
      </c>
      <c r="K667" s="21" t="b">
        <f t="shared" si="86"/>
        <v>0</v>
      </c>
    </row>
    <row r="668" spans="1:11" x14ac:dyDescent="0.25">
      <c r="A668" s="11">
        <v>40788.625</v>
      </c>
      <c r="B668">
        <v>0</v>
      </c>
      <c r="C668">
        <v>39.799999999999997</v>
      </c>
      <c r="D668">
        <v>2.2000000000000002</v>
      </c>
      <c r="E668">
        <v>104</v>
      </c>
      <c r="F668" s="19" t="b">
        <f t="shared" si="81"/>
        <v>0</v>
      </c>
      <c r="G668" s="20" t="b">
        <f t="shared" si="82"/>
        <v>0</v>
      </c>
      <c r="H668" s="20">
        <f t="shared" si="83"/>
        <v>104</v>
      </c>
      <c r="I668" s="20" t="b">
        <f t="shared" si="84"/>
        <v>0</v>
      </c>
      <c r="J668" s="20" t="b">
        <f t="shared" si="85"/>
        <v>0</v>
      </c>
      <c r="K668" s="21" t="b">
        <f t="shared" si="86"/>
        <v>0</v>
      </c>
    </row>
    <row r="669" spans="1:11" x14ac:dyDescent="0.25">
      <c r="A669" s="11">
        <v>40788.666666666664</v>
      </c>
      <c r="B669">
        <v>0</v>
      </c>
      <c r="C669">
        <v>39.799999999999997</v>
      </c>
      <c r="D669">
        <v>3</v>
      </c>
      <c r="E669">
        <v>101</v>
      </c>
      <c r="F669" s="19" t="b">
        <f t="shared" si="81"/>
        <v>0</v>
      </c>
      <c r="G669" s="20" t="b">
        <f t="shared" si="82"/>
        <v>0</v>
      </c>
      <c r="H669" s="20" t="b">
        <f t="shared" si="83"/>
        <v>0</v>
      </c>
      <c r="I669" s="20">
        <f t="shared" si="84"/>
        <v>101</v>
      </c>
      <c r="J669" s="20" t="b">
        <f t="shared" si="85"/>
        <v>0</v>
      </c>
      <c r="K669" s="21" t="b">
        <f t="shared" si="86"/>
        <v>0</v>
      </c>
    </row>
    <row r="670" spans="1:11" x14ac:dyDescent="0.25">
      <c r="A670" s="11">
        <v>40788.708333333336</v>
      </c>
      <c r="B670">
        <v>0</v>
      </c>
      <c r="C670">
        <v>39.799999999999997</v>
      </c>
      <c r="D670">
        <v>3.3</v>
      </c>
      <c r="E670">
        <v>101</v>
      </c>
      <c r="F670" s="19" t="b">
        <f t="shared" si="81"/>
        <v>0</v>
      </c>
      <c r="G670" s="20" t="b">
        <f t="shared" si="82"/>
        <v>0</v>
      </c>
      <c r="H670" s="20" t="b">
        <f t="shared" si="83"/>
        <v>0</v>
      </c>
      <c r="I670" s="20">
        <f t="shared" si="84"/>
        <v>101</v>
      </c>
      <c r="J670" s="20" t="b">
        <f t="shared" si="85"/>
        <v>0</v>
      </c>
      <c r="K670" s="21" t="b">
        <f t="shared" si="86"/>
        <v>0</v>
      </c>
    </row>
    <row r="671" spans="1:11" x14ac:dyDescent="0.25">
      <c r="A671" s="11">
        <v>40788.75</v>
      </c>
      <c r="B671">
        <v>0</v>
      </c>
      <c r="C671">
        <v>39.799999999999997</v>
      </c>
      <c r="D671">
        <v>2.9</v>
      </c>
      <c r="E671">
        <v>45</v>
      </c>
      <c r="F671" s="19" t="b">
        <f t="shared" si="81"/>
        <v>0</v>
      </c>
      <c r="G671" s="20" t="b">
        <f t="shared" si="82"/>
        <v>0</v>
      </c>
      <c r="H671" s="20" t="b">
        <f t="shared" si="83"/>
        <v>0</v>
      </c>
      <c r="I671" s="20">
        <f t="shared" si="84"/>
        <v>45</v>
      </c>
      <c r="J671" s="20" t="b">
        <f t="shared" si="85"/>
        <v>0</v>
      </c>
      <c r="K671" s="21" t="b">
        <f t="shared" si="86"/>
        <v>0</v>
      </c>
    </row>
    <row r="672" spans="1:11" x14ac:dyDescent="0.25">
      <c r="A672" s="11">
        <v>40788.791666666664</v>
      </c>
      <c r="B672">
        <v>0</v>
      </c>
      <c r="C672">
        <v>39.799999999999997</v>
      </c>
      <c r="D672">
        <v>1.5</v>
      </c>
      <c r="E672">
        <v>237</v>
      </c>
      <c r="F672" s="19" t="b">
        <f t="shared" si="81"/>
        <v>0</v>
      </c>
      <c r="G672" s="20" t="b">
        <f t="shared" si="82"/>
        <v>0</v>
      </c>
      <c r="H672" s="20">
        <f t="shared" si="83"/>
        <v>237</v>
      </c>
      <c r="I672" s="20" t="b">
        <f t="shared" si="84"/>
        <v>0</v>
      </c>
      <c r="J672" s="20" t="b">
        <f t="shared" si="85"/>
        <v>0</v>
      </c>
      <c r="K672" s="21" t="b">
        <f t="shared" si="86"/>
        <v>0</v>
      </c>
    </row>
    <row r="673" spans="1:11" x14ac:dyDescent="0.25">
      <c r="A673" s="11">
        <v>40788.833333333336</v>
      </c>
      <c r="B673">
        <v>0</v>
      </c>
      <c r="C673">
        <v>39.799999999999997</v>
      </c>
      <c r="D673">
        <v>1.6</v>
      </c>
      <c r="E673">
        <v>353</v>
      </c>
      <c r="F673" s="19" t="b">
        <f t="shared" si="81"/>
        <v>0</v>
      </c>
      <c r="G673" s="20" t="b">
        <f t="shared" si="82"/>
        <v>0</v>
      </c>
      <c r="H673" s="20">
        <f t="shared" si="83"/>
        <v>353</v>
      </c>
      <c r="I673" s="20" t="b">
        <f t="shared" si="84"/>
        <v>0</v>
      </c>
      <c r="J673" s="20" t="b">
        <f t="shared" si="85"/>
        <v>0</v>
      </c>
      <c r="K673" s="21" t="b">
        <f t="shared" si="86"/>
        <v>0</v>
      </c>
    </row>
    <row r="674" spans="1:11" x14ac:dyDescent="0.25">
      <c r="A674" s="11">
        <v>40788.875</v>
      </c>
      <c r="B674">
        <v>0</v>
      </c>
      <c r="C674">
        <v>39.799999999999997</v>
      </c>
      <c r="D674">
        <v>0.6</v>
      </c>
      <c r="E674">
        <v>347</v>
      </c>
      <c r="F674" s="19" t="b">
        <f t="shared" si="81"/>
        <v>0</v>
      </c>
      <c r="G674" s="20">
        <f t="shared" si="82"/>
        <v>347</v>
      </c>
      <c r="H674" s="20" t="b">
        <f t="shared" si="83"/>
        <v>0</v>
      </c>
      <c r="I674" s="20" t="b">
        <f t="shared" si="84"/>
        <v>0</v>
      </c>
      <c r="J674" s="20" t="b">
        <f t="shared" si="85"/>
        <v>0</v>
      </c>
      <c r="K674" s="21" t="b">
        <f t="shared" si="86"/>
        <v>0</v>
      </c>
    </row>
    <row r="675" spans="1:11" x14ac:dyDescent="0.25">
      <c r="A675" s="11">
        <v>40788.916666666664</v>
      </c>
      <c r="B675">
        <v>0</v>
      </c>
      <c r="C675">
        <v>39.799999999999997</v>
      </c>
      <c r="D675">
        <v>0.5</v>
      </c>
      <c r="E675">
        <v>338</v>
      </c>
      <c r="F675" s="19" t="b">
        <f t="shared" si="81"/>
        <v>0</v>
      </c>
      <c r="G675" s="20">
        <f t="shared" si="82"/>
        <v>338</v>
      </c>
      <c r="H675" s="20" t="b">
        <f t="shared" si="83"/>
        <v>0</v>
      </c>
      <c r="I675" s="20" t="b">
        <f t="shared" si="84"/>
        <v>0</v>
      </c>
      <c r="J675" s="20" t="b">
        <f t="shared" si="85"/>
        <v>0</v>
      </c>
      <c r="K675" s="21" t="b">
        <f t="shared" si="86"/>
        <v>0</v>
      </c>
    </row>
    <row r="676" spans="1:11" x14ac:dyDescent="0.25">
      <c r="A676" s="11">
        <v>40788.958333333336</v>
      </c>
      <c r="B676">
        <v>0</v>
      </c>
      <c r="C676">
        <v>39.799999999999997</v>
      </c>
      <c r="D676">
        <v>0.3</v>
      </c>
      <c r="E676">
        <v>342</v>
      </c>
      <c r="F676" s="19">
        <f t="shared" si="81"/>
        <v>342</v>
      </c>
      <c r="G676" s="20" t="b">
        <f t="shared" si="82"/>
        <v>0</v>
      </c>
      <c r="H676" s="20" t="b">
        <f t="shared" si="83"/>
        <v>0</v>
      </c>
      <c r="I676" s="20" t="b">
        <f t="shared" si="84"/>
        <v>0</v>
      </c>
      <c r="J676" s="20" t="b">
        <f t="shared" si="85"/>
        <v>0</v>
      </c>
      <c r="K676" s="21" t="b">
        <f t="shared" si="86"/>
        <v>0</v>
      </c>
    </row>
    <row r="677" spans="1:11" x14ac:dyDescent="0.25">
      <c r="A677" s="11">
        <v>40789</v>
      </c>
      <c r="B677">
        <v>0</v>
      </c>
      <c r="C677">
        <v>39.799999999999997</v>
      </c>
      <c r="D677">
        <v>0.4</v>
      </c>
      <c r="E677">
        <v>308</v>
      </c>
      <c r="F677" s="19">
        <f t="shared" si="81"/>
        <v>308</v>
      </c>
      <c r="G677" s="20" t="b">
        <f t="shared" si="82"/>
        <v>0</v>
      </c>
      <c r="H677" s="20" t="b">
        <f t="shared" si="83"/>
        <v>0</v>
      </c>
      <c r="I677" s="20" t="b">
        <f t="shared" si="84"/>
        <v>0</v>
      </c>
      <c r="J677" s="20" t="b">
        <f t="shared" si="85"/>
        <v>0</v>
      </c>
      <c r="K677" s="21" t="b">
        <f t="shared" si="86"/>
        <v>0</v>
      </c>
    </row>
    <row r="678" spans="1:11" x14ac:dyDescent="0.25">
      <c r="A678" s="11">
        <v>40789.041666666664</v>
      </c>
      <c r="B678">
        <v>0</v>
      </c>
      <c r="C678">
        <v>39.799999999999997</v>
      </c>
      <c r="D678">
        <v>0.2</v>
      </c>
      <c r="E678">
        <v>91</v>
      </c>
      <c r="F678" s="19">
        <f t="shared" si="81"/>
        <v>91</v>
      </c>
      <c r="G678" s="20" t="b">
        <f t="shared" si="82"/>
        <v>0</v>
      </c>
      <c r="H678" s="20" t="b">
        <f t="shared" si="83"/>
        <v>0</v>
      </c>
      <c r="I678" s="20" t="b">
        <f t="shared" si="84"/>
        <v>0</v>
      </c>
      <c r="J678" s="20" t="b">
        <f t="shared" si="85"/>
        <v>0</v>
      </c>
      <c r="K678" s="21" t="b">
        <f t="shared" si="86"/>
        <v>0</v>
      </c>
    </row>
    <row r="679" spans="1:11" x14ac:dyDescent="0.25">
      <c r="A679" s="11">
        <v>40789.083333333336</v>
      </c>
      <c r="B679">
        <v>0</v>
      </c>
      <c r="C679">
        <v>39.799999999999997</v>
      </c>
      <c r="D679">
        <v>0.6</v>
      </c>
      <c r="E679">
        <v>302</v>
      </c>
      <c r="F679" s="19" t="b">
        <f t="shared" si="81"/>
        <v>0</v>
      </c>
      <c r="G679" s="20">
        <f t="shared" si="82"/>
        <v>302</v>
      </c>
      <c r="H679" s="20" t="b">
        <f t="shared" si="83"/>
        <v>0</v>
      </c>
      <c r="I679" s="20" t="b">
        <f t="shared" si="84"/>
        <v>0</v>
      </c>
      <c r="J679" s="20" t="b">
        <f t="shared" si="85"/>
        <v>0</v>
      </c>
      <c r="K679" s="21" t="b">
        <f t="shared" si="86"/>
        <v>0</v>
      </c>
    </row>
    <row r="680" spans="1:11" x14ac:dyDescent="0.25">
      <c r="A680" s="11">
        <v>40789.125</v>
      </c>
      <c r="B680">
        <v>0</v>
      </c>
      <c r="C680">
        <v>39.799999999999997</v>
      </c>
      <c r="D680">
        <v>0.3</v>
      </c>
      <c r="E680">
        <v>186</v>
      </c>
      <c r="F680" s="19">
        <f t="shared" si="81"/>
        <v>186</v>
      </c>
      <c r="G680" s="20" t="b">
        <f t="shared" si="82"/>
        <v>0</v>
      </c>
      <c r="H680" s="20" t="b">
        <f t="shared" si="83"/>
        <v>0</v>
      </c>
      <c r="I680" s="20" t="b">
        <f t="shared" si="84"/>
        <v>0</v>
      </c>
      <c r="J680" s="20" t="b">
        <f t="shared" si="85"/>
        <v>0</v>
      </c>
      <c r="K680" s="21" t="b">
        <f t="shared" si="86"/>
        <v>0</v>
      </c>
    </row>
    <row r="681" spans="1:11" x14ac:dyDescent="0.25">
      <c r="A681" s="11">
        <v>40789.166666666664</v>
      </c>
      <c r="B681">
        <v>0</v>
      </c>
      <c r="C681">
        <v>39.799999999999997</v>
      </c>
      <c r="D681">
        <v>0.3</v>
      </c>
      <c r="E681">
        <v>284</v>
      </c>
      <c r="F681" s="19">
        <f t="shared" si="81"/>
        <v>284</v>
      </c>
      <c r="G681" s="20" t="b">
        <f t="shared" si="82"/>
        <v>0</v>
      </c>
      <c r="H681" s="20" t="b">
        <f t="shared" si="83"/>
        <v>0</v>
      </c>
      <c r="I681" s="20" t="b">
        <f t="shared" si="84"/>
        <v>0</v>
      </c>
      <c r="J681" s="20" t="b">
        <f t="shared" si="85"/>
        <v>0</v>
      </c>
      <c r="K681" s="21" t="b">
        <f t="shared" si="86"/>
        <v>0</v>
      </c>
    </row>
    <row r="682" spans="1:11" x14ac:dyDescent="0.25">
      <c r="A682" s="11">
        <v>40789.208333333336</v>
      </c>
      <c r="B682">
        <v>0</v>
      </c>
      <c r="C682">
        <v>39.799999999999997</v>
      </c>
      <c r="D682">
        <v>0.4</v>
      </c>
      <c r="E682">
        <v>313</v>
      </c>
      <c r="F682" s="19">
        <f t="shared" si="81"/>
        <v>313</v>
      </c>
      <c r="G682" s="20" t="b">
        <f t="shared" si="82"/>
        <v>0</v>
      </c>
      <c r="H682" s="20" t="b">
        <f t="shared" si="83"/>
        <v>0</v>
      </c>
      <c r="I682" s="20" t="b">
        <f t="shared" si="84"/>
        <v>0</v>
      </c>
      <c r="J682" s="20" t="b">
        <f t="shared" si="85"/>
        <v>0</v>
      </c>
      <c r="K682" s="21" t="b">
        <f t="shared" si="86"/>
        <v>0</v>
      </c>
    </row>
    <row r="683" spans="1:11" x14ac:dyDescent="0.25">
      <c r="A683" s="11">
        <v>40789.25</v>
      </c>
      <c r="B683">
        <v>0</v>
      </c>
      <c r="C683">
        <v>39.799999999999997</v>
      </c>
      <c r="D683">
        <v>0.4</v>
      </c>
      <c r="E683">
        <v>340</v>
      </c>
      <c r="F683" s="19">
        <f t="shared" si="81"/>
        <v>340</v>
      </c>
      <c r="G683" s="20" t="b">
        <f t="shared" si="82"/>
        <v>0</v>
      </c>
      <c r="H683" s="20" t="b">
        <f t="shared" si="83"/>
        <v>0</v>
      </c>
      <c r="I683" s="20" t="b">
        <f t="shared" si="84"/>
        <v>0</v>
      </c>
      <c r="J683" s="20" t="b">
        <f t="shared" si="85"/>
        <v>0</v>
      </c>
      <c r="K683" s="21" t="b">
        <f t="shared" si="86"/>
        <v>0</v>
      </c>
    </row>
    <row r="684" spans="1:11" x14ac:dyDescent="0.25">
      <c r="A684" s="11">
        <v>40789.291666666664</v>
      </c>
      <c r="B684">
        <v>0</v>
      </c>
      <c r="C684">
        <v>39.799999999999997</v>
      </c>
      <c r="D684">
        <v>0.5</v>
      </c>
      <c r="E684">
        <v>171</v>
      </c>
      <c r="F684" s="19" t="b">
        <f t="shared" si="81"/>
        <v>0</v>
      </c>
      <c r="G684" s="20">
        <f t="shared" si="82"/>
        <v>171</v>
      </c>
      <c r="H684" s="20" t="b">
        <f t="shared" si="83"/>
        <v>0</v>
      </c>
      <c r="I684" s="20" t="b">
        <f t="shared" si="84"/>
        <v>0</v>
      </c>
      <c r="J684" s="20" t="b">
        <f t="shared" si="85"/>
        <v>0</v>
      </c>
      <c r="K684" s="21" t="b">
        <f t="shared" si="86"/>
        <v>0</v>
      </c>
    </row>
    <row r="685" spans="1:11" x14ac:dyDescent="0.25">
      <c r="A685" s="11">
        <v>40789.333333333336</v>
      </c>
      <c r="B685">
        <v>0</v>
      </c>
      <c r="C685">
        <v>39.799999999999997</v>
      </c>
      <c r="D685">
        <v>1.2</v>
      </c>
      <c r="E685">
        <v>204</v>
      </c>
      <c r="F685" s="19" t="b">
        <f t="shared" si="81"/>
        <v>0</v>
      </c>
      <c r="G685" s="20">
        <f t="shared" si="82"/>
        <v>204</v>
      </c>
      <c r="H685" s="20" t="b">
        <f t="shared" si="83"/>
        <v>0</v>
      </c>
      <c r="I685" s="20" t="b">
        <f t="shared" si="84"/>
        <v>0</v>
      </c>
      <c r="J685" s="20" t="b">
        <f t="shared" si="85"/>
        <v>0</v>
      </c>
      <c r="K685" s="21" t="b">
        <f t="shared" si="86"/>
        <v>0</v>
      </c>
    </row>
    <row r="686" spans="1:11" x14ac:dyDescent="0.25">
      <c r="A686" s="11">
        <v>40789.375</v>
      </c>
      <c r="B686">
        <v>0</v>
      </c>
      <c r="C686">
        <v>39.799999999999997</v>
      </c>
      <c r="D686">
        <v>2.4</v>
      </c>
      <c r="E686">
        <v>230</v>
      </c>
      <c r="F686" s="19" t="b">
        <f t="shared" si="81"/>
        <v>0</v>
      </c>
      <c r="G686" s="20" t="b">
        <f t="shared" si="82"/>
        <v>0</v>
      </c>
      <c r="H686" s="20">
        <f t="shared" si="83"/>
        <v>230</v>
      </c>
      <c r="I686" s="20" t="b">
        <f t="shared" si="84"/>
        <v>0</v>
      </c>
      <c r="J686" s="20" t="b">
        <f t="shared" si="85"/>
        <v>0</v>
      </c>
      <c r="K686" s="21" t="b">
        <f t="shared" si="86"/>
        <v>0</v>
      </c>
    </row>
    <row r="687" spans="1:11" x14ac:dyDescent="0.25">
      <c r="A687" s="11">
        <v>40789.416666666664</v>
      </c>
      <c r="B687">
        <v>0</v>
      </c>
      <c r="C687">
        <v>39.799999999999997</v>
      </c>
      <c r="D687">
        <v>1.8</v>
      </c>
      <c r="E687">
        <v>15</v>
      </c>
      <c r="F687" s="19" t="b">
        <f t="shared" si="81"/>
        <v>0</v>
      </c>
      <c r="G687" s="20" t="b">
        <f t="shared" si="82"/>
        <v>0</v>
      </c>
      <c r="H687" s="20">
        <f t="shared" si="83"/>
        <v>15</v>
      </c>
      <c r="I687" s="20" t="b">
        <f t="shared" si="84"/>
        <v>0</v>
      </c>
      <c r="J687" s="20" t="b">
        <f t="shared" si="85"/>
        <v>0</v>
      </c>
      <c r="K687" s="21" t="b">
        <f t="shared" si="86"/>
        <v>0</v>
      </c>
    </row>
    <row r="688" spans="1:11" x14ac:dyDescent="0.25">
      <c r="A688" s="11">
        <v>40789.458333333336</v>
      </c>
      <c r="B688">
        <v>0</v>
      </c>
      <c r="C688">
        <v>39.799999999999997</v>
      </c>
      <c r="D688">
        <v>1.5</v>
      </c>
      <c r="E688">
        <v>193</v>
      </c>
      <c r="F688" s="19" t="b">
        <f t="shared" si="81"/>
        <v>0</v>
      </c>
      <c r="G688" s="20" t="b">
        <f t="shared" si="82"/>
        <v>0</v>
      </c>
      <c r="H688" s="20">
        <f t="shared" si="83"/>
        <v>193</v>
      </c>
      <c r="I688" s="20" t="b">
        <f t="shared" si="84"/>
        <v>0</v>
      </c>
      <c r="J688" s="20" t="b">
        <f t="shared" si="85"/>
        <v>0</v>
      </c>
      <c r="K688" s="21" t="b">
        <f t="shared" si="86"/>
        <v>0</v>
      </c>
    </row>
    <row r="689" spans="1:11" x14ac:dyDescent="0.25">
      <c r="A689" s="11">
        <v>40789.5</v>
      </c>
      <c r="B689">
        <v>0</v>
      </c>
      <c r="C689">
        <v>39.799999999999997</v>
      </c>
      <c r="D689">
        <v>1.1000000000000001</v>
      </c>
      <c r="E689">
        <v>189</v>
      </c>
      <c r="F689" s="19" t="b">
        <f t="shared" si="81"/>
        <v>0</v>
      </c>
      <c r="G689" s="20">
        <f t="shared" si="82"/>
        <v>189</v>
      </c>
      <c r="H689" s="20" t="b">
        <f t="shared" si="83"/>
        <v>0</v>
      </c>
      <c r="I689" s="20" t="b">
        <f t="shared" si="84"/>
        <v>0</v>
      </c>
      <c r="J689" s="20" t="b">
        <f t="shared" si="85"/>
        <v>0</v>
      </c>
      <c r="K689" s="21" t="b">
        <f t="shared" si="86"/>
        <v>0</v>
      </c>
    </row>
    <row r="690" spans="1:11" x14ac:dyDescent="0.25">
      <c r="A690" s="11">
        <v>40789.541666666664</v>
      </c>
      <c r="B690">
        <v>0</v>
      </c>
      <c r="C690">
        <v>39.799999999999997</v>
      </c>
      <c r="D690">
        <v>1.4</v>
      </c>
      <c r="E690">
        <v>94</v>
      </c>
      <c r="F690" s="19" t="b">
        <f t="shared" si="81"/>
        <v>0</v>
      </c>
      <c r="G690" s="20">
        <f t="shared" si="82"/>
        <v>94</v>
      </c>
      <c r="H690" s="20" t="b">
        <f t="shared" si="83"/>
        <v>0</v>
      </c>
      <c r="I690" s="20" t="b">
        <f t="shared" si="84"/>
        <v>0</v>
      </c>
      <c r="J690" s="20" t="b">
        <f t="shared" si="85"/>
        <v>0</v>
      </c>
      <c r="K690" s="21" t="b">
        <f t="shared" si="86"/>
        <v>0</v>
      </c>
    </row>
    <row r="691" spans="1:11" x14ac:dyDescent="0.25">
      <c r="A691" s="11">
        <v>40789.583333333336</v>
      </c>
      <c r="B691">
        <v>0</v>
      </c>
      <c r="C691">
        <v>39.799999999999997</v>
      </c>
      <c r="D691">
        <v>2</v>
      </c>
      <c r="E691">
        <v>113</v>
      </c>
      <c r="F691" s="19" t="b">
        <f t="shared" si="81"/>
        <v>0</v>
      </c>
      <c r="G691" s="20" t="b">
        <f t="shared" si="82"/>
        <v>0</v>
      </c>
      <c r="H691" s="20">
        <f t="shared" si="83"/>
        <v>113</v>
      </c>
      <c r="I691" s="20" t="b">
        <f t="shared" si="84"/>
        <v>0</v>
      </c>
      <c r="J691" s="20" t="b">
        <f t="shared" si="85"/>
        <v>0</v>
      </c>
      <c r="K691" s="21" t="b">
        <f t="shared" si="86"/>
        <v>0</v>
      </c>
    </row>
    <row r="692" spans="1:11" x14ac:dyDescent="0.25">
      <c r="A692" s="11">
        <v>40789.625</v>
      </c>
      <c r="B692">
        <v>0</v>
      </c>
      <c r="C692">
        <v>39.799999999999997</v>
      </c>
      <c r="D692">
        <v>1.6</v>
      </c>
      <c r="E692">
        <v>67</v>
      </c>
      <c r="F692" s="19" t="b">
        <f t="shared" si="81"/>
        <v>0</v>
      </c>
      <c r="G692" s="20" t="b">
        <f t="shared" si="82"/>
        <v>0</v>
      </c>
      <c r="H692" s="20">
        <f t="shared" si="83"/>
        <v>67</v>
      </c>
      <c r="I692" s="20" t="b">
        <f t="shared" si="84"/>
        <v>0</v>
      </c>
      <c r="J692" s="20" t="b">
        <f t="shared" si="85"/>
        <v>0</v>
      </c>
      <c r="K692" s="21" t="b">
        <f t="shared" si="86"/>
        <v>0</v>
      </c>
    </row>
    <row r="693" spans="1:11" x14ac:dyDescent="0.25">
      <c r="A693" s="11">
        <v>40789.666666666664</v>
      </c>
      <c r="B693">
        <v>0</v>
      </c>
      <c r="C693">
        <v>39.799999999999997</v>
      </c>
      <c r="D693">
        <v>2.6</v>
      </c>
      <c r="E693">
        <v>91</v>
      </c>
      <c r="F693" s="19" t="b">
        <f t="shared" ref="F693:F756" si="87">IF(D693&lt;0.5,E693)</f>
        <v>0</v>
      </c>
      <c r="G693" s="20" t="b">
        <f t="shared" ref="G693:G756" si="88">IF(D693&lt;1.5,IF(D693&gt;=0.5,E693))</f>
        <v>0</v>
      </c>
      <c r="H693" s="20" t="b">
        <f t="shared" ref="H693:H756" si="89">IF(D693&lt;2.5,IF(D693&gt;=1.5,E693))</f>
        <v>0</v>
      </c>
      <c r="I693" s="20">
        <f t="shared" ref="I693:I756" si="90">IF(D693&lt;3.5,IF(D693&gt;=2.5,E693))</f>
        <v>91</v>
      </c>
      <c r="J693" s="20" t="b">
        <f t="shared" ref="J693:J756" si="91">IF(D693&lt;4.5,IF(D693&gt;=3.5,E693))</f>
        <v>0</v>
      </c>
      <c r="K693" s="21" t="b">
        <f t="shared" ref="K693:K756" si="92">IF(D693&gt;=4.5,E693)</f>
        <v>0</v>
      </c>
    </row>
    <row r="694" spans="1:11" x14ac:dyDescent="0.25">
      <c r="A694" s="11">
        <v>40789.708333333336</v>
      </c>
      <c r="B694">
        <v>0</v>
      </c>
      <c r="C694">
        <v>39.799999999999997</v>
      </c>
      <c r="D694">
        <v>2.7</v>
      </c>
      <c r="E694">
        <v>105</v>
      </c>
      <c r="F694" s="19" t="b">
        <f t="shared" si="87"/>
        <v>0</v>
      </c>
      <c r="G694" s="20" t="b">
        <f t="shared" si="88"/>
        <v>0</v>
      </c>
      <c r="H694" s="20" t="b">
        <f t="shared" si="89"/>
        <v>0</v>
      </c>
      <c r="I694" s="20">
        <f t="shared" si="90"/>
        <v>105</v>
      </c>
      <c r="J694" s="20" t="b">
        <f t="shared" si="91"/>
        <v>0</v>
      </c>
      <c r="K694" s="21" t="b">
        <f t="shared" si="92"/>
        <v>0</v>
      </c>
    </row>
    <row r="695" spans="1:11" x14ac:dyDescent="0.25">
      <c r="A695" s="11">
        <v>40789.75</v>
      </c>
      <c r="B695">
        <v>0</v>
      </c>
      <c r="C695">
        <v>39.799999999999997</v>
      </c>
      <c r="D695">
        <v>2.2999999999999998</v>
      </c>
      <c r="E695">
        <v>61</v>
      </c>
      <c r="F695" s="19" t="b">
        <f t="shared" si="87"/>
        <v>0</v>
      </c>
      <c r="G695" s="20" t="b">
        <f t="shared" si="88"/>
        <v>0</v>
      </c>
      <c r="H695" s="20">
        <f t="shared" si="89"/>
        <v>61</v>
      </c>
      <c r="I695" s="20" t="b">
        <f t="shared" si="90"/>
        <v>0</v>
      </c>
      <c r="J695" s="20" t="b">
        <f t="shared" si="91"/>
        <v>0</v>
      </c>
      <c r="K695" s="21" t="b">
        <f t="shared" si="92"/>
        <v>0</v>
      </c>
    </row>
    <row r="696" spans="1:11" x14ac:dyDescent="0.25">
      <c r="A696" s="11">
        <v>40789.791666666664</v>
      </c>
      <c r="B696">
        <v>0</v>
      </c>
      <c r="C696">
        <v>39.799999999999997</v>
      </c>
      <c r="D696">
        <v>2.2000000000000002</v>
      </c>
      <c r="E696">
        <v>59</v>
      </c>
      <c r="F696" s="19" t="b">
        <f t="shared" si="87"/>
        <v>0</v>
      </c>
      <c r="G696" s="20" t="b">
        <f t="shared" si="88"/>
        <v>0</v>
      </c>
      <c r="H696" s="20">
        <f t="shared" si="89"/>
        <v>59</v>
      </c>
      <c r="I696" s="20" t="b">
        <f t="shared" si="90"/>
        <v>0</v>
      </c>
      <c r="J696" s="20" t="b">
        <f t="shared" si="91"/>
        <v>0</v>
      </c>
      <c r="K696" s="21" t="b">
        <f t="shared" si="92"/>
        <v>0</v>
      </c>
    </row>
    <row r="697" spans="1:11" x14ac:dyDescent="0.25">
      <c r="A697" s="11">
        <v>40789.833333333336</v>
      </c>
      <c r="B697">
        <v>0</v>
      </c>
      <c r="C697">
        <v>39.799999999999997</v>
      </c>
      <c r="D697">
        <v>1.5</v>
      </c>
      <c r="E697">
        <v>351</v>
      </c>
      <c r="F697" s="19" t="b">
        <f t="shared" si="87"/>
        <v>0</v>
      </c>
      <c r="G697" s="20" t="b">
        <f t="shared" si="88"/>
        <v>0</v>
      </c>
      <c r="H697" s="20">
        <f t="shared" si="89"/>
        <v>351</v>
      </c>
      <c r="I697" s="20" t="b">
        <f t="shared" si="90"/>
        <v>0</v>
      </c>
      <c r="J697" s="20" t="b">
        <f t="shared" si="91"/>
        <v>0</v>
      </c>
      <c r="K697" s="21" t="b">
        <f t="shared" si="92"/>
        <v>0</v>
      </c>
    </row>
    <row r="698" spans="1:11" x14ac:dyDescent="0.25">
      <c r="A698" s="11">
        <v>40789.875</v>
      </c>
      <c r="B698">
        <v>0</v>
      </c>
      <c r="C698">
        <v>39.799999999999997</v>
      </c>
      <c r="D698">
        <v>1.1000000000000001</v>
      </c>
      <c r="E698">
        <v>356</v>
      </c>
      <c r="F698" s="19" t="b">
        <f t="shared" si="87"/>
        <v>0</v>
      </c>
      <c r="G698" s="20">
        <f t="shared" si="88"/>
        <v>356</v>
      </c>
      <c r="H698" s="20" t="b">
        <f t="shared" si="89"/>
        <v>0</v>
      </c>
      <c r="I698" s="20" t="b">
        <f t="shared" si="90"/>
        <v>0</v>
      </c>
      <c r="J698" s="20" t="b">
        <f t="shared" si="91"/>
        <v>0</v>
      </c>
      <c r="K698" s="21" t="b">
        <f t="shared" si="92"/>
        <v>0</v>
      </c>
    </row>
    <row r="699" spans="1:11" x14ac:dyDescent="0.25">
      <c r="A699" s="11">
        <v>40789.916666666664</v>
      </c>
      <c r="B699">
        <v>0</v>
      </c>
      <c r="C699">
        <v>39.799999999999997</v>
      </c>
      <c r="D699">
        <v>1.2</v>
      </c>
      <c r="E699">
        <v>353</v>
      </c>
      <c r="F699" s="19" t="b">
        <f t="shared" si="87"/>
        <v>0</v>
      </c>
      <c r="G699" s="20">
        <f t="shared" si="88"/>
        <v>353</v>
      </c>
      <c r="H699" s="20" t="b">
        <f t="shared" si="89"/>
        <v>0</v>
      </c>
      <c r="I699" s="20" t="b">
        <f t="shared" si="90"/>
        <v>0</v>
      </c>
      <c r="J699" s="20" t="b">
        <f t="shared" si="91"/>
        <v>0</v>
      </c>
      <c r="K699" s="21" t="b">
        <f t="shared" si="92"/>
        <v>0</v>
      </c>
    </row>
    <row r="700" spans="1:11" x14ac:dyDescent="0.25">
      <c r="A700" s="11">
        <v>40789.958333333336</v>
      </c>
      <c r="B700">
        <v>0</v>
      </c>
      <c r="C700">
        <v>39.799999999999997</v>
      </c>
      <c r="D700">
        <v>0.8</v>
      </c>
      <c r="E700">
        <v>353</v>
      </c>
      <c r="F700" s="19" t="b">
        <f t="shared" si="87"/>
        <v>0</v>
      </c>
      <c r="G700" s="20">
        <f t="shared" si="88"/>
        <v>353</v>
      </c>
      <c r="H700" s="20" t="b">
        <f t="shared" si="89"/>
        <v>0</v>
      </c>
      <c r="I700" s="20" t="b">
        <f t="shared" si="90"/>
        <v>0</v>
      </c>
      <c r="J700" s="20" t="b">
        <f t="shared" si="91"/>
        <v>0</v>
      </c>
      <c r="K700" s="21" t="b">
        <f t="shared" si="92"/>
        <v>0</v>
      </c>
    </row>
    <row r="701" spans="1:11" x14ac:dyDescent="0.25">
      <c r="A701" s="11">
        <v>40790</v>
      </c>
      <c r="B701">
        <v>0</v>
      </c>
      <c r="C701">
        <v>39.799999999999997</v>
      </c>
      <c r="D701">
        <v>1</v>
      </c>
      <c r="E701">
        <v>305</v>
      </c>
      <c r="F701" s="19" t="b">
        <f t="shared" si="87"/>
        <v>0</v>
      </c>
      <c r="G701" s="20">
        <f t="shared" si="88"/>
        <v>305</v>
      </c>
      <c r="H701" s="20" t="b">
        <f t="shared" si="89"/>
        <v>0</v>
      </c>
      <c r="I701" s="20" t="b">
        <f t="shared" si="90"/>
        <v>0</v>
      </c>
      <c r="J701" s="20" t="b">
        <f t="shared" si="91"/>
        <v>0</v>
      </c>
      <c r="K701" s="21" t="b">
        <f t="shared" si="92"/>
        <v>0</v>
      </c>
    </row>
    <row r="702" spans="1:11" x14ac:dyDescent="0.25">
      <c r="A702" s="11">
        <v>40790.041666666664</v>
      </c>
      <c r="B702">
        <v>0</v>
      </c>
      <c r="C702">
        <v>39.799999999999997</v>
      </c>
      <c r="D702">
        <v>0.6</v>
      </c>
      <c r="E702">
        <v>307</v>
      </c>
      <c r="F702" s="19" t="b">
        <f t="shared" si="87"/>
        <v>0</v>
      </c>
      <c r="G702" s="20">
        <f t="shared" si="88"/>
        <v>307</v>
      </c>
      <c r="H702" s="20" t="b">
        <f t="shared" si="89"/>
        <v>0</v>
      </c>
      <c r="I702" s="20" t="b">
        <f t="shared" si="90"/>
        <v>0</v>
      </c>
      <c r="J702" s="20" t="b">
        <f t="shared" si="91"/>
        <v>0</v>
      </c>
      <c r="K702" s="21" t="b">
        <f t="shared" si="92"/>
        <v>0</v>
      </c>
    </row>
    <row r="703" spans="1:11" x14ac:dyDescent="0.25">
      <c r="A703" s="11">
        <v>40790.083333333336</v>
      </c>
      <c r="B703">
        <v>0</v>
      </c>
      <c r="C703">
        <v>39.799999999999997</v>
      </c>
      <c r="D703">
        <v>0.9</v>
      </c>
      <c r="E703">
        <v>342</v>
      </c>
      <c r="F703" s="19" t="b">
        <f t="shared" si="87"/>
        <v>0</v>
      </c>
      <c r="G703" s="20">
        <f t="shared" si="88"/>
        <v>342</v>
      </c>
      <c r="H703" s="20" t="b">
        <f t="shared" si="89"/>
        <v>0</v>
      </c>
      <c r="I703" s="20" t="b">
        <f t="shared" si="90"/>
        <v>0</v>
      </c>
      <c r="J703" s="20" t="b">
        <f t="shared" si="91"/>
        <v>0</v>
      </c>
      <c r="K703" s="21" t="b">
        <f t="shared" si="92"/>
        <v>0</v>
      </c>
    </row>
    <row r="704" spans="1:11" x14ac:dyDescent="0.25">
      <c r="A704" s="11">
        <v>40790.125</v>
      </c>
      <c r="B704">
        <v>0</v>
      </c>
      <c r="C704">
        <v>39.799999999999997</v>
      </c>
      <c r="D704">
        <v>0.7</v>
      </c>
      <c r="E704">
        <v>3</v>
      </c>
      <c r="F704" s="19" t="b">
        <f t="shared" si="87"/>
        <v>0</v>
      </c>
      <c r="G704" s="20">
        <f t="shared" si="88"/>
        <v>3</v>
      </c>
      <c r="H704" s="20" t="b">
        <f t="shared" si="89"/>
        <v>0</v>
      </c>
      <c r="I704" s="20" t="b">
        <f t="shared" si="90"/>
        <v>0</v>
      </c>
      <c r="J704" s="20" t="b">
        <f t="shared" si="91"/>
        <v>0</v>
      </c>
      <c r="K704" s="21" t="b">
        <f t="shared" si="92"/>
        <v>0</v>
      </c>
    </row>
    <row r="705" spans="1:11" x14ac:dyDescent="0.25">
      <c r="A705" s="11">
        <v>40790.166666666664</v>
      </c>
      <c r="B705">
        <v>0</v>
      </c>
      <c r="C705">
        <v>39.799999999999997</v>
      </c>
      <c r="D705">
        <v>0.9</v>
      </c>
      <c r="E705">
        <v>265</v>
      </c>
      <c r="F705" s="19" t="b">
        <f t="shared" si="87"/>
        <v>0</v>
      </c>
      <c r="G705" s="20">
        <f t="shared" si="88"/>
        <v>265</v>
      </c>
      <c r="H705" s="20" t="b">
        <f t="shared" si="89"/>
        <v>0</v>
      </c>
      <c r="I705" s="20" t="b">
        <f t="shared" si="90"/>
        <v>0</v>
      </c>
      <c r="J705" s="20" t="b">
        <f t="shared" si="91"/>
        <v>0</v>
      </c>
      <c r="K705" s="21" t="b">
        <f t="shared" si="92"/>
        <v>0</v>
      </c>
    </row>
    <row r="706" spans="1:11" x14ac:dyDescent="0.25">
      <c r="A706" s="11">
        <v>40790.208333333336</v>
      </c>
      <c r="B706">
        <v>0</v>
      </c>
      <c r="C706">
        <v>39.799999999999997</v>
      </c>
      <c r="D706">
        <v>0.7</v>
      </c>
      <c r="E706">
        <v>350</v>
      </c>
      <c r="F706" s="19" t="b">
        <f t="shared" si="87"/>
        <v>0</v>
      </c>
      <c r="G706" s="20">
        <f t="shared" si="88"/>
        <v>350</v>
      </c>
      <c r="H706" s="20" t="b">
        <f t="shared" si="89"/>
        <v>0</v>
      </c>
      <c r="I706" s="20" t="b">
        <f t="shared" si="90"/>
        <v>0</v>
      </c>
      <c r="J706" s="20" t="b">
        <f t="shared" si="91"/>
        <v>0</v>
      </c>
      <c r="K706" s="21" t="b">
        <f t="shared" si="92"/>
        <v>0</v>
      </c>
    </row>
    <row r="707" spans="1:11" x14ac:dyDescent="0.25">
      <c r="A707" s="11">
        <v>40790.25</v>
      </c>
      <c r="B707">
        <v>0</v>
      </c>
      <c r="C707">
        <v>39.799999999999997</v>
      </c>
      <c r="D707">
        <v>0.6</v>
      </c>
      <c r="E707">
        <v>0</v>
      </c>
      <c r="F707" s="19" t="b">
        <f t="shared" si="87"/>
        <v>0</v>
      </c>
      <c r="G707" s="20">
        <f t="shared" si="88"/>
        <v>0</v>
      </c>
      <c r="H707" s="20" t="b">
        <f t="shared" si="89"/>
        <v>0</v>
      </c>
      <c r="I707" s="20" t="b">
        <f t="shared" si="90"/>
        <v>0</v>
      </c>
      <c r="J707" s="20" t="b">
        <f t="shared" si="91"/>
        <v>0</v>
      </c>
      <c r="K707" s="21" t="b">
        <f t="shared" si="92"/>
        <v>0</v>
      </c>
    </row>
    <row r="708" spans="1:11" x14ac:dyDescent="0.25">
      <c r="A708" s="11">
        <v>40790.291666666664</v>
      </c>
      <c r="B708">
        <v>0</v>
      </c>
      <c r="C708">
        <v>39.799999999999997</v>
      </c>
      <c r="D708">
        <v>0.2</v>
      </c>
      <c r="E708">
        <v>354</v>
      </c>
      <c r="F708" s="19">
        <f t="shared" si="87"/>
        <v>354</v>
      </c>
      <c r="G708" s="20" t="b">
        <f t="shared" si="88"/>
        <v>0</v>
      </c>
      <c r="H708" s="20" t="b">
        <f t="shared" si="89"/>
        <v>0</v>
      </c>
      <c r="I708" s="20" t="b">
        <f t="shared" si="90"/>
        <v>0</v>
      </c>
      <c r="J708" s="20" t="b">
        <f t="shared" si="91"/>
        <v>0</v>
      </c>
      <c r="K708" s="21" t="b">
        <f t="shared" si="92"/>
        <v>0</v>
      </c>
    </row>
    <row r="709" spans="1:11" x14ac:dyDescent="0.25">
      <c r="A709" s="11">
        <v>40790.333333333336</v>
      </c>
      <c r="B709">
        <v>0.2</v>
      </c>
      <c r="C709">
        <v>40</v>
      </c>
      <c r="D709">
        <v>0.7</v>
      </c>
      <c r="E709">
        <v>99</v>
      </c>
      <c r="F709" s="19" t="b">
        <f t="shared" si="87"/>
        <v>0</v>
      </c>
      <c r="G709" s="20">
        <f t="shared" si="88"/>
        <v>99</v>
      </c>
      <c r="H709" s="20" t="b">
        <f t="shared" si="89"/>
        <v>0</v>
      </c>
      <c r="I709" s="20" t="b">
        <f t="shared" si="90"/>
        <v>0</v>
      </c>
      <c r="J709" s="20" t="b">
        <f t="shared" si="91"/>
        <v>0</v>
      </c>
      <c r="K709" s="21" t="b">
        <f t="shared" si="92"/>
        <v>0</v>
      </c>
    </row>
    <row r="710" spans="1:11" x14ac:dyDescent="0.25">
      <c r="A710" s="11">
        <v>40790.375</v>
      </c>
      <c r="B710">
        <v>0</v>
      </c>
      <c r="C710">
        <v>40</v>
      </c>
      <c r="D710">
        <v>0.5</v>
      </c>
      <c r="E710">
        <v>79</v>
      </c>
      <c r="F710" s="19" t="b">
        <f t="shared" si="87"/>
        <v>0</v>
      </c>
      <c r="G710" s="20">
        <f t="shared" si="88"/>
        <v>79</v>
      </c>
      <c r="H710" s="20" t="b">
        <f t="shared" si="89"/>
        <v>0</v>
      </c>
      <c r="I710" s="20" t="b">
        <f t="shared" si="90"/>
        <v>0</v>
      </c>
      <c r="J710" s="20" t="b">
        <f t="shared" si="91"/>
        <v>0</v>
      </c>
      <c r="K710" s="21" t="b">
        <f t="shared" si="92"/>
        <v>0</v>
      </c>
    </row>
    <row r="711" spans="1:11" x14ac:dyDescent="0.25">
      <c r="A711" s="11">
        <v>40790.416666666664</v>
      </c>
      <c r="B711">
        <v>0</v>
      </c>
      <c r="C711">
        <v>40</v>
      </c>
      <c r="D711">
        <v>0.7</v>
      </c>
      <c r="E711">
        <v>155</v>
      </c>
      <c r="F711" s="19" t="b">
        <f t="shared" si="87"/>
        <v>0</v>
      </c>
      <c r="G711" s="20">
        <f t="shared" si="88"/>
        <v>155</v>
      </c>
      <c r="H711" s="20" t="b">
        <f t="shared" si="89"/>
        <v>0</v>
      </c>
      <c r="I711" s="20" t="b">
        <f t="shared" si="90"/>
        <v>0</v>
      </c>
      <c r="J711" s="20" t="b">
        <f t="shared" si="91"/>
        <v>0</v>
      </c>
      <c r="K711" s="21" t="b">
        <f t="shared" si="92"/>
        <v>0</v>
      </c>
    </row>
    <row r="712" spans="1:11" x14ac:dyDescent="0.25">
      <c r="A712" s="11">
        <v>40790.458333333336</v>
      </c>
      <c r="B712">
        <v>0</v>
      </c>
      <c r="C712">
        <v>40</v>
      </c>
      <c r="D712">
        <v>1.1000000000000001</v>
      </c>
      <c r="E712">
        <v>228</v>
      </c>
      <c r="F712" s="19" t="b">
        <f t="shared" si="87"/>
        <v>0</v>
      </c>
      <c r="G712" s="20">
        <f t="shared" si="88"/>
        <v>228</v>
      </c>
      <c r="H712" s="20" t="b">
        <f t="shared" si="89"/>
        <v>0</v>
      </c>
      <c r="I712" s="20" t="b">
        <f t="shared" si="90"/>
        <v>0</v>
      </c>
      <c r="J712" s="20" t="b">
        <f t="shared" si="91"/>
        <v>0</v>
      </c>
      <c r="K712" s="21" t="b">
        <f t="shared" si="92"/>
        <v>0</v>
      </c>
    </row>
    <row r="713" spans="1:11" x14ac:dyDescent="0.25">
      <c r="A713" s="11">
        <v>40790.5</v>
      </c>
      <c r="B713">
        <v>0</v>
      </c>
      <c r="C713">
        <v>40</v>
      </c>
      <c r="D713">
        <v>1.9</v>
      </c>
      <c r="E713">
        <v>97</v>
      </c>
      <c r="F713" s="19" t="b">
        <f t="shared" si="87"/>
        <v>0</v>
      </c>
      <c r="G713" s="20" t="b">
        <f t="shared" si="88"/>
        <v>0</v>
      </c>
      <c r="H713" s="20">
        <f t="shared" si="89"/>
        <v>97</v>
      </c>
      <c r="I713" s="20" t="b">
        <f t="shared" si="90"/>
        <v>0</v>
      </c>
      <c r="J713" s="20" t="b">
        <f t="shared" si="91"/>
        <v>0</v>
      </c>
      <c r="K713" s="21" t="b">
        <f t="shared" si="92"/>
        <v>0</v>
      </c>
    </row>
    <row r="714" spans="1:11" x14ac:dyDescent="0.25">
      <c r="A714" s="11">
        <v>40790.541666666664</v>
      </c>
      <c r="B714">
        <v>0</v>
      </c>
      <c r="C714">
        <v>40</v>
      </c>
      <c r="D714">
        <v>0.8</v>
      </c>
      <c r="E714">
        <v>94</v>
      </c>
      <c r="F714" s="19" t="b">
        <f t="shared" si="87"/>
        <v>0</v>
      </c>
      <c r="G714" s="20">
        <f t="shared" si="88"/>
        <v>94</v>
      </c>
      <c r="H714" s="20" t="b">
        <f t="shared" si="89"/>
        <v>0</v>
      </c>
      <c r="I714" s="20" t="b">
        <f t="shared" si="90"/>
        <v>0</v>
      </c>
      <c r="J714" s="20" t="b">
        <f t="shared" si="91"/>
        <v>0</v>
      </c>
      <c r="K714" s="21" t="b">
        <f t="shared" si="92"/>
        <v>0</v>
      </c>
    </row>
    <row r="715" spans="1:11" x14ac:dyDescent="0.25">
      <c r="A715" s="11">
        <v>40790.583333333336</v>
      </c>
      <c r="B715">
        <v>0</v>
      </c>
      <c r="C715">
        <v>40</v>
      </c>
      <c r="D715">
        <v>1.6</v>
      </c>
      <c r="E715">
        <v>352</v>
      </c>
      <c r="F715" s="19" t="b">
        <f t="shared" si="87"/>
        <v>0</v>
      </c>
      <c r="G715" s="20" t="b">
        <f t="shared" si="88"/>
        <v>0</v>
      </c>
      <c r="H715" s="20">
        <f t="shared" si="89"/>
        <v>352</v>
      </c>
      <c r="I715" s="20" t="b">
        <f t="shared" si="90"/>
        <v>0</v>
      </c>
      <c r="J715" s="20" t="b">
        <f t="shared" si="91"/>
        <v>0</v>
      </c>
      <c r="K715" s="21" t="b">
        <f t="shared" si="92"/>
        <v>0</v>
      </c>
    </row>
    <row r="716" spans="1:11" x14ac:dyDescent="0.25">
      <c r="A716" s="11">
        <v>40790.625</v>
      </c>
      <c r="B716">
        <v>5.4</v>
      </c>
      <c r="C716">
        <v>45.4</v>
      </c>
      <c r="D716">
        <v>2.2000000000000002</v>
      </c>
      <c r="E716">
        <v>204</v>
      </c>
      <c r="F716" s="19" t="b">
        <f t="shared" si="87"/>
        <v>0</v>
      </c>
      <c r="G716" s="20" t="b">
        <f t="shared" si="88"/>
        <v>0</v>
      </c>
      <c r="H716" s="20">
        <f t="shared" si="89"/>
        <v>204</v>
      </c>
      <c r="I716" s="20" t="b">
        <f t="shared" si="90"/>
        <v>0</v>
      </c>
      <c r="J716" s="20" t="b">
        <f t="shared" si="91"/>
        <v>0</v>
      </c>
      <c r="K716" s="21" t="b">
        <f t="shared" si="92"/>
        <v>0</v>
      </c>
    </row>
    <row r="717" spans="1:11" x14ac:dyDescent="0.25">
      <c r="A717" s="11">
        <v>40790.666666666664</v>
      </c>
      <c r="B717">
        <v>0.2</v>
      </c>
      <c r="C717">
        <v>45.6</v>
      </c>
      <c r="D717">
        <v>2.2000000000000002</v>
      </c>
      <c r="E717">
        <v>64</v>
      </c>
      <c r="F717" s="19" t="b">
        <f t="shared" si="87"/>
        <v>0</v>
      </c>
      <c r="G717" s="20" t="b">
        <f t="shared" si="88"/>
        <v>0</v>
      </c>
      <c r="H717" s="20">
        <f t="shared" si="89"/>
        <v>64</v>
      </c>
      <c r="I717" s="20" t="b">
        <f t="shared" si="90"/>
        <v>0</v>
      </c>
      <c r="J717" s="20" t="b">
        <f t="shared" si="91"/>
        <v>0</v>
      </c>
      <c r="K717" s="21" t="b">
        <f t="shared" si="92"/>
        <v>0</v>
      </c>
    </row>
    <row r="718" spans="1:11" x14ac:dyDescent="0.25">
      <c r="A718" s="11">
        <v>40790.708333333336</v>
      </c>
      <c r="B718">
        <v>6</v>
      </c>
      <c r="C718">
        <v>51.6</v>
      </c>
      <c r="D718">
        <v>1.7</v>
      </c>
      <c r="E718">
        <v>35</v>
      </c>
      <c r="F718" s="19" t="b">
        <f t="shared" si="87"/>
        <v>0</v>
      </c>
      <c r="G718" s="20" t="b">
        <f t="shared" si="88"/>
        <v>0</v>
      </c>
      <c r="H718" s="20">
        <f t="shared" si="89"/>
        <v>35</v>
      </c>
      <c r="I718" s="20" t="b">
        <f t="shared" si="90"/>
        <v>0</v>
      </c>
      <c r="J718" s="20" t="b">
        <f t="shared" si="91"/>
        <v>0</v>
      </c>
      <c r="K718" s="21" t="b">
        <f t="shared" si="92"/>
        <v>0</v>
      </c>
    </row>
    <row r="719" spans="1:11" x14ac:dyDescent="0.25">
      <c r="A719" s="11">
        <v>40790.75</v>
      </c>
      <c r="B719">
        <v>0.2</v>
      </c>
      <c r="C719">
        <v>51.8</v>
      </c>
      <c r="D719">
        <v>0.8</v>
      </c>
      <c r="E719">
        <v>142</v>
      </c>
      <c r="F719" s="19" t="b">
        <f t="shared" si="87"/>
        <v>0</v>
      </c>
      <c r="G719" s="20">
        <f t="shared" si="88"/>
        <v>142</v>
      </c>
      <c r="H719" s="20" t="b">
        <f t="shared" si="89"/>
        <v>0</v>
      </c>
      <c r="I719" s="20" t="b">
        <f t="shared" si="90"/>
        <v>0</v>
      </c>
      <c r="J719" s="20" t="b">
        <f t="shared" si="91"/>
        <v>0</v>
      </c>
      <c r="K719" s="21" t="b">
        <f t="shared" si="92"/>
        <v>0</v>
      </c>
    </row>
    <row r="720" spans="1:11" x14ac:dyDescent="0.25">
      <c r="A720" s="11">
        <v>40790.791666666664</v>
      </c>
      <c r="B720">
        <v>0</v>
      </c>
      <c r="C720">
        <v>51.8</v>
      </c>
      <c r="D720">
        <v>0.6</v>
      </c>
      <c r="E720">
        <v>235</v>
      </c>
      <c r="F720" s="19" t="b">
        <f t="shared" si="87"/>
        <v>0</v>
      </c>
      <c r="G720" s="20">
        <f t="shared" si="88"/>
        <v>235</v>
      </c>
      <c r="H720" s="20" t="b">
        <f t="shared" si="89"/>
        <v>0</v>
      </c>
      <c r="I720" s="20" t="b">
        <f t="shared" si="90"/>
        <v>0</v>
      </c>
      <c r="J720" s="20" t="b">
        <f t="shared" si="91"/>
        <v>0</v>
      </c>
      <c r="K720" s="21" t="b">
        <f t="shared" si="92"/>
        <v>0</v>
      </c>
    </row>
    <row r="721" spans="1:11" x14ac:dyDescent="0.25">
      <c r="A721" s="11">
        <v>40790.833333333336</v>
      </c>
      <c r="B721">
        <v>2.2000000000000002</v>
      </c>
      <c r="C721">
        <v>54</v>
      </c>
      <c r="D721">
        <v>0.8</v>
      </c>
      <c r="E721">
        <v>209</v>
      </c>
      <c r="F721" s="19" t="b">
        <f t="shared" si="87"/>
        <v>0</v>
      </c>
      <c r="G721" s="20">
        <f t="shared" si="88"/>
        <v>209</v>
      </c>
      <c r="H721" s="20" t="b">
        <f t="shared" si="89"/>
        <v>0</v>
      </c>
      <c r="I721" s="20" t="b">
        <f t="shared" si="90"/>
        <v>0</v>
      </c>
      <c r="J721" s="20" t="b">
        <f t="shared" si="91"/>
        <v>0</v>
      </c>
      <c r="K721" s="21" t="b">
        <f t="shared" si="92"/>
        <v>0</v>
      </c>
    </row>
    <row r="722" spans="1:11" x14ac:dyDescent="0.25">
      <c r="A722" s="11">
        <v>40790.875</v>
      </c>
      <c r="B722">
        <v>2.8</v>
      </c>
      <c r="C722">
        <v>56.8</v>
      </c>
      <c r="D722">
        <v>1</v>
      </c>
      <c r="E722">
        <v>60</v>
      </c>
      <c r="F722" s="19" t="b">
        <f t="shared" si="87"/>
        <v>0</v>
      </c>
      <c r="G722" s="20">
        <f t="shared" si="88"/>
        <v>60</v>
      </c>
      <c r="H722" s="20" t="b">
        <f t="shared" si="89"/>
        <v>0</v>
      </c>
      <c r="I722" s="20" t="b">
        <f t="shared" si="90"/>
        <v>0</v>
      </c>
      <c r="J722" s="20" t="b">
        <f t="shared" si="91"/>
        <v>0</v>
      </c>
      <c r="K722" s="21" t="b">
        <f t="shared" si="92"/>
        <v>0</v>
      </c>
    </row>
    <row r="723" spans="1:11" x14ac:dyDescent="0.25">
      <c r="A723" s="11">
        <v>40790.916666666664</v>
      </c>
      <c r="B723">
        <v>0.2</v>
      </c>
      <c r="C723">
        <v>57</v>
      </c>
      <c r="D723">
        <v>0.8</v>
      </c>
      <c r="E723">
        <v>76</v>
      </c>
      <c r="F723" s="19" t="b">
        <f t="shared" si="87"/>
        <v>0</v>
      </c>
      <c r="G723" s="20">
        <f t="shared" si="88"/>
        <v>76</v>
      </c>
      <c r="H723" s="20" t="b">
        <f t="shared" si="89"/>
        <v>0</v>
      </c>
      <c r="I723" s="20" t="b">
        <f t="shared" si="90"/>
        <v>0</v>
      </c>
      <c r="J723" s="20" t="b">
        <f t="shared" si="91"/>
        <v>0</v>
      </c>
      <c r="K723" s="21" t="b">
        <f t="shared" si="92"/>
        <v>0</v>
      </c>
    </row>
    <row r="724" spans="1:11" x14ac:dyDescent="0.25">
      <c r="A724" s="11">
        <v>40790.958333333336</v>
      </c>
      <c r="B724">
        <v>0</v>
      </c>
      <c r="C724">
        <v>57</v>
      </c>
      <c r="D724">
        <v>0.5</v>
      </c>
      <c r="E724">
        <v>68</v>
      </c>
      <c r="F724" s="19" t="b">
        <f t="shared" si="87"/>
        <v>0</v>
      </c>
      <c r="G724" s="20">
        <f t="shared" si="88"/>
        <v>68</v>
      </c>
      <c r="H724" s="20" t="b">
        <f t="shared" si="89"/>
        <v>0</v>
      </c>
      <c r="I724" s="20" t="b">
        <f t="shared" si="90"/>
        <v>0</v>
      </c>
      <c r="J724" s="20" t="b">
        <f t="shared" si="91"/>
        <v>0</v>
      </c>
      <c r="K724" s="21" t="b">
        <f t="shared" si="92"/>
        <v>0</v>
      </c>
    </row>
    <row r="725" spans="1:11" x14ac:dyDescent="0.25">
      <c r="A725" s="11">
        <v>40791</v>
      </c>
      <c r="B725">
        <v>0</v>
      </c>
      <c r="C725">
        <v>57</v>
      </c>
      <c r="D725">
        <v>1.3</v>
      </c>
      <c r="E725">
        <v>37</v>
      </c>
      <c r="F725" s="19" t="b">
        <f t="shared" si="87"/>
        <v>0</v>
      </c>
      <c r="G725" s="20">
        <f t="shared" si="88"/>
        <v>37</v>
      </c>
      <c r="H725" s="20" t="b">
        <f t="shared" si="89"/>
        <v>0</v>
      </c>
      <c r="I725" s="20" t="b">
        <f t="shared" si="90"/>
        <v>0</v>
      </c>
      <c r="J725" s="20" t="b">
        <f t="shared" si="91"/>
        <v>0</v>
      </c>
      <c r="K725" s="21" t="b">
        <f t="shared" si="92"/>
        <v>0</v>
      </c>
    </row>
    <row r="726" spans="1:11" x14ac:dyDescent="0.25">
      <c r="A726" s="11">
        <v>40791.041666666664</v>
      </c>
      <c r="B726">
        <v>0</v>
      </c>
      <c r="C726">
        <v>57</v>
      </c>
      <c r="D726">
        <v>1.7</v>
      </c>
      <c r="E726">
        <v>72</v>
      </c>
      <c r="F726" s="19" t="b">
        <f t="shared" si="87"/>
        <v>0</v>
      </c>
      <c r="G726" s="20" t="b">
        <f t="shared" si="88"/>
        <v>0</v>
      </c>
      <c r="H726" s="20">
        <f t="shared" si="89"/>
        <v>72</v>
      </c>
      <c r="I726" s="20" t="b">
        <f t="shared" si="90"/>
        <v>0</v>
      </c>
      <c r="J726" s="20" t="b">
        <f t="shared" si="91"/>
        <v>0</v>
      </c>
      <c r="K726" s="21" t="b">
        <f t="shared" si="92"/>
        <v>0</v>
      </c>
    </row>
    <row r="727" spans="1:11" x14ac:dyDescent="0.25">
      <c r="A727" s="11">
        <v>40791.083333333336</v>
      </c>
      <c r="B727">
        <v>0</v>
      </c>
      <c r="C727">
        <v>57</v>
      </c>
      <c r="D727">
        <v>1.2</v>
      </c>
      <c r="E727">
        <v>61</v>
      </c>
      <c r="F727" s="19" t="b">
        <f t="shared" si="87"/>
        <v>0</v>
      </c>
      <c r="G727" s="20">
        <f t="shared" si="88"/>
        <v>61</v>
      </c>
      <c r="H727" s="20" t="b">
        <f t="shared" si="89"/>
        <v>0</v>
      </c>
      <c r="I727" s="20" t="b">
        <f t="shared" si="90"/>
        <v>0</v>
      </c>
      <c r="J727" s="20" t="b">
        <f t="shared" si="91"/>
        <v>0</v>
      </c>
      <c r="K727" s="21" t="b">
        <f t="shared" si="92"/>
        <v>0</v>
      </c>
    </row>
    <row r="728" spans="1:11" x14ac:dyDescent="0.25">
      <c r="A728" s="11">
        <v>40791.125</v>
      </c>
      <c r="B728">
        <v>0</v>
      </c>
      <c r="C728">
        <v>57</v>
      </c>
      <c r="D728">
        <v>1</v>
      </c>
      <c r="E728">
        <v>294</v>
      </c>
      <c r="F728" s="19" t="b">
        <f t="shared" si="87"/>
        <v>0</v>
      </c>
      <c r="G728" s="20">
        <f t="shared" si="88"/>
        <v>294</v>
      </c>
      <c r="H728" s="20" t="b">
        <f t="shared" si="89"/>
        <v>0</v>
      </c>
      <c r="I728" s="20" t="b">
        <f t="shared" si="90"/>
        <v>0</v>
      </c>
      <c r="J728" s="20" t="b">
        <f t="shared" si="91"/>
        <v>0</v>
      </c>
      <c r="K728" s="21" t="b">
        <f t="shared" si="92"/>
        <v>0</v>
      </c>
    </row>
    <row r="729" spans="1:11" x14ac:dyDescent="0.25">
      <c r="A729" s="11">
        <v>40791.166666666664</v>
      </c>
      <c r="B729">
        <v>0</v>
      </c>
      <c r="C729">
        <v>57</v>
      </c>
      <c r="D729">
        <v>1.7</v>
      </c>
      <c r="E729">
        <v>25</v>
      </c>
      <c r="F729" s="19" t="b">
        <f t="shared" si="87"/>
        <v>0</v>
      </c>
      <c r="G729" s="20" t="b">
        <f t="shared" si="88"/>
        <v>0</v>
      </c>
      <c r="H729" s="20">
        <f t="shared" si="89"/>
        <v>25</v>
      </c>
      <c r="I729" s="20" t="b">
        <f t="shared" si="90"/>
        <v>0</v>
      </c>
      <c r="J729" s="20" t="b">
        <f t="shared" si="91"/>
        <v>0</v>
      </c>
      <c r="K729" s="21" t="b">
        <f t="shared" si="92"/>
        <v>0</v>
      </c>
    </row>
    <row r="730" spans="1:11" x14ac:dyDescent="0.25">
      <c r="A730" s="11">
        <v>40791.208333333336</v>
      </c>
      <c r="B730">
        <v>0</v>
      </c>
      <c r="C730">
        <v>57</v>
      </c>
      <c r="D730">
        <v>1.4</v>
      </c>
      <c r="E730">
        <v>353</v>
      </c>
      <c r="F730" s="19" t="b">
        <f t="shared" si="87"/>
        <v>0</v>
      </c>
      <c r="G730" s="20">
        <f t="shared" si="88"/>
        <v>353</v>
      </c>
      <c r="H730" s="20" t="b">
        <f t="shared" si="89"/>
        <v>0</v>
      </c>
      <c r="I730" s="20" t="b">
        <f t="shared" si="90"/>
        <v>0</v>
      </c>
      <c r="J730" s="20" t="b">
        <f t="shared" si="91"/>
        <v>0</v>
      </c>
      <c r="K730" s="21" t="b">
        <f t="shared" si="92"/>
        <v>0</v>
      </c>
    </row>
    <row r="731" spans="1:11" x14ac:dyDescent="0.25">
      <c r="A731" s="11">
        <v>40791.25</v>
      </c>
      <c r="B731">
        <v>0.8</v>
      </c>
      <c r="C731">
        <v>57.8</v>
      </c>
      <c r="D731">
        <v>1.4</v>
      </c>
      <c r="E731">
        <v>14</v>
      </c>
      <c r="F731" s="19" t="b">
        <f t="shared" si="87"/>
        <v>0</v>
      </c>
      <c r="G731" s="20">
        <f t="shared" si="88"/>
        <v>14</v>
      </c>
      <c r="H731" s="20" t="b">
        <f t="shared" si="89"/>
        <v>0</v>
      </c>
      <c r="I731" s="20" t="b">
        <f t="shared" si="90"/>
        <v>0</v>
      </c>
      <c r="J731" s="20" t="b">
        <f t="shared" si="91"/>
        <v>0</v>
      </c>
      <c r="K731" s="21" t="b">
        <f t="shared" si="92"/>
        <v>0</v>
      </c>
    </row>
    <row r="732" spans="1:11" x14ac:dyDescent="0.25">
      <c r="A732" s="11">
        <v>40791.291666666664</v>
      </c>
      <c r="B732">
        <v>0.6</v>
      </c>
      <c r="C732">
        <v>58.4</v>
      </c>
      <c r="D732">
        <v>1</v>
      </c>
      <c r="E732">
        <v>22</v>
      </c>
      <c r="F732" s="19" t="b">
        <f t="shared" si="87"/>
        <v>0</v>
      </c>
      <c r="G732" s="20">
        <f t="shared" si="88"/>
        <v>22</v>
      </c>
      <c r="H732" s="20" t="b">
        <f t="shared" si="89"/>
        <v>0</v>
      </c>
      <c r="I732" s="20" t="b">
        <f t="shared" si="90"/>
        <v>0</v>
      </c>
      <c r="J732" s="20" t="b">
        <f t="shared" si="91"/>
        <v>0</v>
      </c>
      <c r="K732" s="21" t="b">
        <f t="shared" si="92"/>
        <v>0</v>
      </c>
    </row>
    <row r="733" spans="1:11" x14ac:dyDescent="0.25">
      <c r="A733" s="11">
        <v>40791.333333333336</v>
      </c>
      <c r="B733">
        <v>1.8</v>
      </c>
      <c r="C733">
        <v>60.2</v>
      </c>
      <c r="D733">
        <v>1.5</v>
      </c>
      <c r="E733">
        <v>60</v>
      </c>
      <c r="F733" s="19" t="b">
        <f t="shared" si="87"/>
        <v>0</v>
      </c>
      <c r="G733" s="20" t="b">
        <f t="shared" si="88"/>
        <v>0</v>
      </c>
      <c r="H733" s="20">
        <f t="shared" si="89"/>
        <v>60</v>
      </c>
      <c r="I733" s="20" t="b">
        <f t="shared" si="90"/>
        <v>0</v>
      </c>
      <c r="J733" s="20" t="b">
        <f t="shared" si="91"/>
        <v>0</v>
      </c>
      <c r="K733" s="21" t="b">
        <f t="shared" si="92"/>
        <v>0</v>
      </c>
    </row>
    <row r="734" spans="1:11" x14ac:dyDescent="0.25">
      <c r="A734" s="11">
        <v>40791.375</v>
      </c>
      <c r="B734">
        <v>0.2</v>
      </c>
      <c r="C734">
        <v>60.4</v>
      </c>
      <c r="D734">
        <v>0.9</v>
      </c>
      <c r="E734">
        <v>67</v>
      </c>
      <c r="F734" s="19" t="b">
        <f t="shared" si="87"/>
        <v>0</v>
      </c>
      <c r="G734" s="20">
        <f t="shared" si="88"/>
        <v>67</v>
      </c>
      <c r="H734" s="20" t="b">
        <f t="shared" si="89"/>
        <v>0</v>
      </c>
      <c r="I734" s="20" t="b">
        <f t="shared" si="90"/>
        <v>0</v>
      </c>
      <c r="J734" s="20" t="b">
        <f t="shared" si="91"/>
        <v>0</v>
      </c>
      <c r="K734" s="21" t="b">
        <f t="shared" si="92"/>
        <v>0</v>
      </c>
    </row>
    <row r="735" spans="1:11" x14ac:dyDescent="0.25">
      <c r="A735" s="11">
        <v>40791.416666666664</v>
      </c>
      <c r="B735">
        <v>0.4</v>
      </c>
      <c r="C735">
        <v>60.8</v>
      </c>
      <c r="D735">
        <v>0.7</v>
      </c>
      <c r="E735">
        <v>65</v>
      </c>
      <c r="F735" s="19" t="b">
        <f t="shared" si="87"/>
        <v>0</v>
      </c>
      <c r="G735" s="20">
        <f t="shared" si="88"/>
        <v>65</v>
      </c>
      <c r="H735" s="20" t="b">
        <f t="shared" si="89"/>
        <v>0</v>
      </c>
      <c r="I735" s="20" t="b">
        <f t="shared" si="90"/>
        <v>0</v>
      </c>
      <c r="J735" s="20" t="b">
        <f t="shared" si="91"/>
        <v>0</v>
      </c>
      <c r="K735" s="21" t="b">
        <f t="shared" si="92"/>
        <v>0</v>
      </c>
    </row>
    <row r="736" spans="1:11" x14ac:dyDescent="0.25">
      <c r="A736" s="11">
        <v>40791.458333333336</v>
      </c>
      <c r="B736">
        <v>0.6</v>
      </c>
      <c r="C736">
        <v>61.4</v>
      </c>
      <c r="D736">
        <v>1.3</v>
      </c>
      <c r="E736">
        <v>91</v>
      </c>
      <c r="F736" s="19" t="b">
        <f t="shared" si="87"/>
        <v>0</v>
      </c>
      <c r="G736" s="20">
        <f t="shared" si="88"/>
        <v>91</v>
      </c>
      <c r="H736" s="20" t="b">
        <f t="shared" si="89"/>
        <v>0</v>
      </c>
      <c r="I736" s="20" t="b">
        <f t="shared" si="90"/>
        <v>0</v>
      </c>
      <c r="J736" s="20" t="b">
        <f t="shared" si="91"/>
        <v>0</v>
      </c>
      <c r="K736" s="21" t="b">
        <f t="shared" si="92"/>
        <v>0</v>
      </c>
    </row>
    <row r="737" spans="1:11" x14ac:dyDescent="0.25">
      <c r="A737" s="11">
        <v>40791.5</v>
      </c>
      <c r="B737">
        <v>0.2</v>
      </c>
      <c r="C737">
        <v>61.6</v>
      </c>
      <c r="D737">
        <v>2.4</v>
      </c>
      <c r="E737">
        <v>103</v>
      </c>
      <c r="F737" s="19" t="b">
        <f t="shared" si="87"/>
        <v>0</v>
      </c>
      <c r="G737" s="20" t="b">
        <f t="shared" si="88"/>
        <v>0</v>
      </c>
      <c r="H737" s="20">
        <f t="shared" si="89"/>
        <v>103</v>
      </c>
      <c r="I737" s="20" t="b">
        <f t="shared" si="90"/>
        <v>0</v>
      </c>
      <c r="J737" s="20" t="b">
        <f t="shared" si="91"/>
        <v>0</v>
      </c>
      <c r="K737" s="21" t="b">
        <f t="shared" si="92"/>
        <v>0</v>
      </c>
    </row>
    <row r="738" spans="1:11" x14ac:dyDescent="0.25">
      <c r="A738" s="11">
        <v>40791.541666666664</v>
      </c>
      <c r="B738">
        <v>0</v>
      </c>
      <c r="C738">
        <v>61.6</v>
      </c>
      <c r="D738">
        <v>2.2000000000000002</v>
      </c>
      <c r="E738">
        <v>98</v>
      </c>
      <c r="F738" s="19" t="b">
        <f t="shared" si="87"/>
        <v>0</v>
      </c>
      <c r="G738" s="20" t="b">
        <f t="shared" si="88"/>
        <v>0</v>
      </c>
      <c r="H738" s="20">
        <f t="shared" si="89"/>
        <v>98</v>
      </c>
      <c r="I738" s="20" t="b">
        <f t="shared" si="90"/>
        <v>0</v>
      </c>
      <c r="J738" s="20" t="b">
        <f t="shared" si="91"/>
        <v>0</v>
      </c>
      <c r="K738" s="21" t="b">
        <f t="shared" si="92"/>
        <v>0</v>
      </c>
    </row>
    <row r="739" spans="1:11" x14ac:dyDescent="0.25">
      <c r="A739" s="11">
        <v>40791.583333333336</v>
      </c>
      <c r="B739">
        <v>2.6</v>
      </c>
      <c r="C739">
        <v>64.2</v>
      </c>
      <c r="D739">
        <v>1</v>
      </c>
      <c r="E739">
        <v>81</v>
      </c>
      <c r="F739" s="19" t="b">
        <f t="shared" si="87"/>
        <v>0</v>
      </c>
      <c r="G739" s="20">
        <f t="shared" si="88"/>
        <v>81</v>
      </c>
      <c r="H739" s="20" t="b">
        <f t="shared" si="89"/>
        <v>0</v>
      </c>
      <c r="I739" s="20" t="b">
        <f t="shared" si="90"/>
        <v>0</v>
      </c>
      <c r="J739" s="20" t="b">
        <f t="shared" si="91"/>
        <v>0</v>
      </c>
      <c r="K739" s="21" t="b">
        <f t="shared" si="92"/>
        <v>0</v>
      </c>
    </row>
    <row r="740" spans="1:11" x14ac:dyDescent="0.25">
      <c r="A740" s="11">
        <v>40791.625</v>
      </c>
      <c r="B740">
        <v>0</v>
      </c>
      <c r="C740">
        <v>64.2</v>
      </c>
      <c r="D740">
        <v>0.9</v>
      </c>
      <c r="E740">
        <v>92</v>
      </c>
      <c r="F740" s="19" t="b">
        <f t="shared" si="87"/>
        <v>0</v>
      </c>
      <c r="G740" s="20">
        <f t="shared" si="88"/>
        <v>92</v>
      </c>
      <c r="H740" s="20" t="b">
        <f t="shared" si="89"/>
        <v>0</v>
      </c>
      <c r="I740" s="20" t="b">
        <f t="shared" si="90"/>
        <v>0</v>
      </c>
      <c r="J740" s="20" t="b">
        <f t="shared" si="91"/>
        <v>0</v>
      </c>
      <c r="K740" s="21" t="b">
        <f t="shared" si="92"/>
        <v>0</v>
      </c>
    </row>
    <row r="741" spans="1:11" x14ac:dyDescent="0.25">
      <c r="A741" s="11">
        <v>40791.666666666664</v>
      </c>
      <c r="B741">
        <v>0</v>
      </c>
      <c r="C741">
        <v>64.2</v>
      </c>
      <c r="D741">
        <v>0.9</v>
      </c>
      <c r="E741">
        <v>141</v>
      </c>
      <c r="F741" s="19" t="b">
        <f t="shared" si="87"/>
        <v>0</v>
      </c>
      <c r="G741" s="20">
        <f t="shared" si="88"/>
        <v>141</v>
      </c>
      <c r="H741" s="20" t="b">
        <f t="shared" si="89"/>
        <v>0</v>
      </c>
      <c r="I741" s="20" t="b">
        <f t="shared" si="90"/>
        <v>0</v>
      </c>
      <c r="J741" s="20" t="b">
        <f t="shared" si="91"/>
        <v>0</v>
      </c>
      <c r="K741" s="21" t="b">
        <f t="shared" si="92"/>
        <v>0</v>
      </c>
    </row>
    <row r="742" spans="1:11" x14ac:dyDescent="0.25">
      <c r="A742" s="11">
        <v>40791.708333333336</v>
      </c>
      <c r="B742">
        <v>0</v>
      </c>
      <c r="C742">
        <v>64.2</v>
      </c>
      <c r="D742">
        <v>1.6</v>
      </c>
      <c r="E742">
        <v>103</v>
      </c>
      <c r="F742" s="19" t="b">
        <f t="shared" si="87"/>
        <v>0</v>
      </c>
      <c r="G742" s="20" t="b">
        <f t="shared" si="88"/>
        <v>0</v>
      </c>
      <c r="H742" s="20">
        <f t="shared" si="89"/>
        <v>103</v>
      </c>
      <c r="I742" s="20" t="b">
        <f t="shared" si="90"/>
        <v>0</v>
      </c>
      <c r="J742" s="20" t="b">
        <f t="shared" si="91"/>
        <v>0</v>
      </c>
      <c r="K742" s="21" t="b">
        <f t="shared" si="92"/>
        <v>0</v>
      </c>
    </row>
    <row r="743" spans="1:11" x14ac:dyDescent="0.25">
      <c r="A743" s="11">
        <v>40791.75</v>
      </c>
      <c r="B743">
        <v>0</v>
      </c>
      <c r="C743">
        <v>64.2</v>
      </c>
      <c r="D743">
        <v>2</v>
      </c>
      <c r="E743">
        <v>80</v>
      </c>
      <c r="F743" s="19" t="b">
        <f t="shared" si="87"/>
        <v>0</v>
      </c>
      <c r="G743" s="20" t="b">
        <f t="shared" si="88"/>
        <v>0</v>
      </c>
      <c r="H743" s="20">
        <f t="shared" si="89"/>
        <v>80</v>
      </c>
      <c r="I743" s="20" t="b">
        <f t="shared" si="90"/>
        <v>0</v>
      </c>
      <c r="J743" s="20" t="b">
        <f t="shared" si="91"/>
        <v>0</v>
      </c>
      <c r="K743" s="21" t="b">
        <f t="shared" si="92"/>
        <v>0</v>
      </c>
    </row>
    <row r="744" spans="1:11" x14ac:dyDescent="0.25">
      <c r="A744" s="11">
        <v>40791.791666666664</v>
      </c>
      <c r="B744">
        <v>0</v>
      </c>
      <c r="C744">
        <v>64.2</v>
      </c>
      <c r="D744">
        <v>1.2</v>
      </c>
      <c r="E744">
        <v>53</v>
      </c>
      <c r="F744" s="19" t="b">
        <f t="shared" si="87"/>
        <v>0</v>
      </c>
      <c r="G744" s="20">
        <f t="shared" si="88"/>
        <v>53</v>
      </c>
      <c r="H744" s="20" t="b">
        <f t="shared" si="89"/>
        <v>0</v>
      </c>
      <c r="I744" s="20" t="b">
        <f t="shared" si="90"/>
        <v>0</v>
      </c>
      <c r="J744" s="20" t="b">
        <f t="shared" si="91"/>
        <v>0</v>
      </c>
      <c r="K744" s="21" t="b">
        <f t="shared" si="92"/>
        <v>0</v>
      </c>
    </row>
    <row r="745" spans="1:11" x14ac:dyDescent="0.25">
      <c r="A745" s="11">
        <v>40791.833333333336</v>
      </c>
      <c r="B745">
        <v>3</v>
      </c>
      <c r="C745">
        <v>67.2</v>
      </c>
      <c r="D745">
        <v>0.7</v>
      </c>
      <c r="E745">
        <v>5</v>
      </c>
      <c r="F745" s="19" t="b">
        <f t="shared" si="87"/>
        <v>0</v>
      </c>
      <c r="G745" s="20">
        <f t="shared" si="88"/>
        <v>5</v>
      </c>
      <c r="H745" s="20" t="b">
        <f t="shared" si="89"/>
        <v>0</v>
      </c>
      <c r="I745" s="20" t="b">
        <f t="shared" si="90"/>
        <v>0</v>
      </c>
      <c r="J745" s="20" t="b">
        <f t="shared" si="91"/>
        <v>0</v>
      </c>
      <c r="K745" s="21" t="b">
        <f t="shared" si="92"/>
        <v>0</v>
      </c>
    </row>
    <row r="746" spans="1:11" x14ac:dyDescent="0.25">
      <c r="A746" s="11">
        <v>40791.875</v>
      </c>
      <c r="B746">
        <v>0.6</v>
      </c>
      <c r="C746">
        <v>67.8</v>
      </c>
      <c r="D746">
        <v>0.6</v>
      </c>
      <c r="E746">
        <v>240</v>
      </c>
      <c r="F746" s="19" t="b">
        <f t="shared" si="87"/>
        <v>0</v>
      </c>
      <c r="G746" s="20">
        <f t="shared" si="88"/>
        <v>240</v>
      </c>
      <c r="H746" s="20" t="b">
        <f t="shared" si="89"/>
        <v>0</v>
      </c>
      <c r="I746" s="20" t="b">
        <f t="shared" si="90"/>
        <v>0</v>
      </c>
      <c r="J746" s="20" t="b">
        <f t="shared" si="91"/>
        <v>0</v>
      </c>
      <c r="K746" s="21" t="b">
        <f t="shared" si="92"/>
        <v>0</v>
      </c>
    </row>
    <row r="747" spans="1:11" x14ac:dyDescent="0.25">
      <c r="A747" s="11">
        <v>40791.916666666664</v>
      </c>
      <c r="B747">
        <v>0</v>
      </c>
      <c r="C747">
        <v>67.8</v>
      </c>
      <c r="D747">
        <v>0.9</v>
      </c>
      <c r="E747">
        <v>305</v>
      </c>
      <c r="F747" s="19" t="b">
        <f t="shared" si="87"/>
        <v>0</v>
      </c>
      <c r="G747" s="20">
        <f t="shared" si="88"/>
        <v>305</v>
      </c>
      <c r="H747" s="20" t="b">
        <f t="shared" si="89"/>
        <v>0</v>
      </c>
      <c r="I747" s="20" t="b">
        <f t="shared" si="90"/>
        <v>0</v>
      </c>
      <c r="J747" s="20" t="b">
        <f t="shared" si="91"/>
        <v>0</v>
      </c>
      <c r="K747" s="21" t="b">
        <f t="shared" si="92"/>
        <v>0</v>
      </c>
    </row>
    <row r="748" spans="1:11" x14ac:dyDescent="0.25">
      <c r="A748" s="11">
        <v>40791.958333333336</v>
      </c>
      <c r="B748">
        <v>0</v>
      </c>
      <c r="C748">
        <v>67.8</v>
      </c>
      <c r="D748">
        <v>0.4</v>
      </c>
      <c r="E748">
        <v>318</v>
      </c>
      <c r="F748" s="19">
        <f t="shared" si="87"/>
        <v>318</v>
      </c>
      <c r="G748" s="20" t="b">
        <f t="shared" si="88"/>
        <v>0</v>
      </c>
      <c r="H748" s="20" t="b">
        <f t="shared" si="89"/>
        <v>0</v>
      </c>
      <c r="I748" s="20" t="b">
        <f t="shared" si="90"/>
        <v>0</v>
      </c>
      <c r="J748" s="20" t="b">
        <f t="shared" si="91"/>
        <v>0</v>
      </c>
      <c r="K748" s="21" t="b">
        <f t="shared" si="92"/>
        <v>0</v>
      </c>
    </row>
    <row r="749" spans="1:11" x14ac:dyDescent="0.25">
      <c r="A749" s="11">
        <v>40792</v>
      </c>
      <c r="B749">
        <v>0.6</v>
      </c>
      <c r="C749">
        <v>68.3</v>
      </c>
      <c r="D749">
        <v>1.1000000000000001</v>
      </c>
      <c r="E749">
        <v>265</v>
      </c>
      <c r="F749" s="19" t="b">
        <f t="shared" si="87"/>
        <v>0</v>
      </c>
      <c r="G749" s="20">
        <f t="shared" si="88"/>
        <v>265</v>
      </c>
      <c r="H749" s="20" t="b">
        <f t="shared" si="89"/>
        <v>0</v>
      </c>
      <c r="I749" s="20" t="b">
        <f t="shared" si="90"/>
        <v>0</v>
      </c>
      <c r="J749" s="20" t="b">
        <f t="shared" si="91"/>
        <v>0</v>
      </c>
      <c r="K749" s="21" t="b">
        <f t="shared" si="92"/>
        <v>0</v>
      </c>
    </row>
    <row r="750" spans="1:11" x14ac:dyDescent="0.25">
      <c r="A750" s="11">
        <v>40792.041666666664</v>
      </c>
      <c r="B750">
        <v>0.8</v>
      </c>
      <c r="C750">
        <v>69.099999999999994</v>
      </c>
      <c r="D750">
        <v>1.6</v>
      </c>
      <c r="E750">
        <v>302</v>
      </c>
      <c r="F750" s="19" t="b">
        <f t="shared" si="87"/>
        <v>0</v>
      </c>
      <c r="G750" s="20" t="b">
        <f t="shared" si="88"/>
        <v>0</v>
      </c>
      <c r="H750" s="20">
        <f t="shared" si="89"/>
        <v>302</v>
      </c>
      <c r="I750" s="20" t="b">
        <f t="shared" si="90"/>
        <v>0</v>
      </c>
      <c r="J750" s="20" t="b">
        <f t="shared" si="91"/>
        <v>0</v>
      </c>
      <c r="K750" s="21" t="b">
        <f t="shared" si="92"/>
        <v>0</v>
      </c>
    </row>
    <row r="751" spans="1:11" x14ac:dyDescent="0.25">
      <c r="A751" s="11">
        <v>40792.083333333336</v>
      </c>
      <c r="B751">
        <v>5</v>
      </c>
      <c r="C751">
        <v>74.099999999999994</v>
      </c>
      <c r="D751">
        <v>3.7</v>
      </c>
      <c r="E751">
        <v>274</v>
      </c>
      <c r="F751" s="19" t="b">
        <f t="shared" si="87"/>
        <v>0</v>
      </c>
      <c r="G751" s="20" t="b">
        <f t="shared" si="88"/>
        <v>0</v>
      </c>
      <c r="H751" s="20" t="b">
        <f t="shared" si="89"/>
        <v>0</v>
      </c>
      <c r="I751" s="20" t="b">
        <f t="shared" si="90"/>
        <v>0</v>
      </c>
      <c r="J751" s="20">
        <f t="shared" si="91"/>
        <v>274</v>
      </c>
      <c r="K751" s="21" t="b">
        <f t="shared" si="92"/>
        <v>0</v>
      </c>
    </row>
    <row r="752" spans="1:11" x14ac:dyDescent="0.25">
      <c r="A752" s="11">
        <v>40792.125</v>
      </c>
      <c r="B752">
        <v>4.2</v>
      </c>
      <c r="C752">
        <v>78.3</v>
      </c>
      <c r="D752">
        <v>0.7</v>
      </c>
      <c r="E752">
        <v>148</v>
      </c>
      <c r="F752" s="19" t="b">
        <f t="shared" si="87"/>
        <v>0</v>
      </c>
      <c r="G752" s="20">
        <f t="shared" si="88"/>
        <v>148</v>
      </c>
      <c r="H752" s="20" t="b">
        <f t="shared" si="89"/>
        <v>0</v>
      </c>
      <c r="I752" s="20" t="b">
        <f t="shared" si="90"/>
        <v>0</v>
      </c>
      <c r="J752" s="20" t="b">
        <f t="shared" si="91"/>
        <v>0</v>
      </c>
      <c r="K752" s="21" t="b">
        <f t="shared" si="92"/>
        <v>0</v>
      </c>
    </row>
    <row r="753" spans="1:11" x14ac:dyDescent="0.25">
      <c r="A753" s="11">
        <v>40792.166666666664</v>
      </c>
      <c r="B753">
        <v>0</v>
      </c>
      <c r="C753">
        <v>78.3</v>
      </c>
      <c r="D753">
        <v>0.7</v>
      </c>
      <c r="E753">
        <v>308</v>
      </c>
      <c r="F753" s="19" t="b">
        <f t="shared" si="87"/>
        <v>0</v>
      </c>
      <c r="G753" s="20">
        <f t="shared" si="88"/>
        <v>308</v>
      </c>
      <c r="H753" s="20" t="b">
        <f t="shared" si="89"/>
        <v>0</v>
      </c>
      <c r="I753" s="20" t="b">
        <f t="shared" si="90"/>
        <v>0</v>
      </c>
      <c r="J753" s="20" t="b">
        <f t="shared" si="91"/>
        <v>0</v>
      </c>
      <c r="K753" s="21" t="b">
        <f t="shared" si="92"/>
        <v>0</v>
      </c>
    </row>
    <row r="754" spans="1:11" x14ac:dyDescent="0.25">
      <c r="A754" s="11">
        <v>40792.208333333336</v>
      </c>
      <c r="B754">
        <v>0</v>
      </c>
      <c r="C754">
        <v>78.3</v>
      </c>
      <c r="D754">
        <v>0.5</v>
      </c>
      <c r="E754">
        <v>234</v>
      </c>
      <c r="F754" s="19" t="b">
        <f t="shared" si="87"/>
        <v>0</v>
      </c>
      <c r="G754" s="20">
        <f t="shared" si="88"/>
        <v>234</v>
      </c>
      <c r="H754" s="20" t="b">
        <f t="shared" si="89"/>
        <v>0</v>
      </c>
      <c r="I754" s="20" t="b">
        <f t="shared" si="90"/>
        <v>0</v>
      </c>
      <c r="J754" s="20" t="b">
        <f t="shared" si="91"/>
        <v>0</v>
      </c>
      <c r="K754" s="21" t="b">
        <f t="shared" si="92"/>
        <v>0</v>
      </c>
    </row>
    <row r="755" spans="1:11" x14ac:dyDescent="0.25">
      <c r="A755" s="11">
        <v>40792.25</v>
      </c>
      <c r="B755">
        <v>0.2</v>
      </c>
      <c r="C755">
        <v>78.599999999999994</v>
      </c>
      <c r="D755">
        <v>0.7</v>
      </c>
      <c r="E755">
        <v>256</v>
      </c>
      <c r="F755" s="19" t="b">
        <f t="shared" si="87"/>
        <v>0</v>
      </c>
      <c r="G755" s="20">
        <f t="shared" si="88"/>
        <v>256</v>
      </c>
      <c r="H755" s="20" t="b">
        <f t="shared" si="89"/>
        <v>0</v>
      </c>
      <c r="I755" s="20" t="b">
        <f t="shared" si="90"/>
        <v>0</v>
      </c>
      <c r="J755" s="20" t="b">
        <f t="shared" si="91"/>
        <v>0</v>
      </c>
      <c r="K755" s="21" t="b">
        <f t="shared" si="92"/>
        <v>0</v>
      </c>
    </row>
    <row r="756" spans="1:11" x14ac:dyDescent="0.25">
      <c r="A756" s="11">
        <v>40792.291666666664</v>
      </c>
      <c r="B756">
        <v>0</v>
      </c>
      <c r="C756">
        <v>78.599999999999994</v>
      </c>
      <c r="D756">
        <v>1</v>
      </c>
      <c r="E756">
        <v>244</v>
      </c>
      <c r="F756" s="19" t="b">
        <f t="shared" si="87"/>
        <v>0</v>
      </c>
      <c r="G756" s="20">
        <f t="shared" si="88"/>
        <v>244</v>
      </c>
      <c r="H756" s="20" t="b">
        <f t="shared" si="89"/>
        <v>0</v>
      </c>
      <c r="I756" s="20" t="b">
        <f t="shared" si="90"/>
        <v>0</v>
      </c>
      <c r="J756" s="20" t="b">
        <f t="shared" si="91"/>
        <v>0</v>
      </c>
      <c r="K756" s="21" t="b">
        <f t="shared" si="92"/>
        <v>0</v>
      </c>
    </row>
    <row r="757" spans="1:11" x14ac:dyDescent="0.25">
      <c r="A757" s="11">
        <v>40792.333333333336</v>
      </c>
      <c r="B757">
        <v>0</v>
      </c>
      <c r="C757">
        <v>78.599999999999994</v>
      </c>
      <c r="D757">
        <v>0.4</v>
      </c>
      <c r="E757">
        <v>237</v>
      </c>
      <c r="F757" s="19">
        <f t="shared" ref="F757:F796" si="93">IF(D757&lt;0.5,E757)</f>
        <v>237</v>
      </c>
      <c r="G757" s="20" t="b">
        <f t="shared" ref="G757:G796" si="94">IF(D757&lt;1.5,IF(D757&gt;=0.5,E757))</f>
        <v>0</v>
      </c>
      <c r="H757" s="20" t="b">
        <f t="shared" ref="H757:H796" si="95">IF(D757&lt;2.5,IF(D757&gt;=1.5,E757))</f>
        <v>0</v>
      </c>
      <c r="I757" s="20" t="b">
        <f t="shared" ref="I757:I796" si="96">IF(D757&lt;3.5,IF(D757&gt;=2.5,E757))</f>
        <v>0</v>
      </c>
      <c r="J757" s="20" t="b">
        <f t="shared" ref="J757:J796" si="97">IF(D757&lt;4.5,IF(D757&gt;=3.5,E757))</f>
        <v>0</v>
      </c>
      <c r="K757" s="21" t="b">
        <f t="shared" ref="K757:K796" si="98">IF(D757&gt;=4.5,E757)</f>
        <v>0</v>
      </c>
    </row>
    <row r="758" spans="1:11" x14ac:dyDescent="0.25">
      <c r="A758" s="11">
        <v>40792.375</v>
      </c>
      <c r="B758">
        <v>0.2</v>
      </c>
      <c r="C758">
        <v>78.8</v>
      </c>
      <c r="D758">
        <v>0.7</v>
      </c>
      <c r="E758">
        <v>255</v>
      </c>
      <c r="F758" s="19" t="b">
        <f t="shared" si="93"/>
        <v>0</v>
      </c>
      <c r="G758" s="20">
        <f t="shared" si="94"/>
        <v>255</v>
      </c>
      <c r="H758" s="20" t="b">
        <f t="shared" si="95"/>
        <v>0</v>
      </c>
      <c r="I758" s="20" t="b">
        <f t="shared" si="96"/>
        <v>0</v>
      </c>
      <c r="J758" s="20" t="b">
        <f t="shared" si="97"/>
        <v>0</v>
      </c>
      <c r="K758" s="21" t="b">
        <f t="shared" si="98"/>
        <v>0</v>
      </c>
    </row>
    <row r="759" spans="1:11" x14ac:dyDescent="0.25">
      <c r="A759" s="11">
        <v>40792.416666666664</v>
      </c>
      <c r="B759">
        <v>0</v>
      </c>
      <c r="C759">
        <v>78.8</v>
      </c>
      <c r="D759">
        <v>1</v>
      </c>
      <c r="E759">
        <v>247</v>
      </c>
      <c r="F759" s="19" t="b">
        <f t="shared" si="93"/>
        <v>0</v>
      </c>
      <c r="G759" s="20">
        <f t="shared" si="94"/>
        <v>247</v>
      </c>
      <c r="H759" s="20" t="b">
        <f t="shared" si="95"/>
        <v>0</v>
      </c>
      <c r="I759" s="20" t="b">
        <f t="shared" si="96"/>
        <v>0</v>
      </c>
      <c r="J759" s="20" t="b">
        <f t="shared" si="97"/>
        <v>0</v>
      </c>
      <c r="K759" s="21" t="b">
        <f t="shared" si="98"/>
        <v>0</v>
      </c>
    </row>
    <row r="760" spans="1:11" x14ac:dyDescent="0.25">
      <c r="A760" s="11">
        <v>40792.458333333336</v>
      </c>
      <c r="B760">
        <v>0</v>
      </c>
      <c r="C760">
        <v>78.8</v>
      </c>
      <c r="D760">
        <v>0.6</v>
      </c>
      <c r="E760">
        <v>231</v>
      </c>
      <c r="F760" s="19" t="b">
        <f t="shared" si="93"/>
        <v>0</v>
      </c>
      <c r="G760" s="20">
        <f t="shared" si="94"/>
        <v>231</v>
      </c>
      <c r="H760" s="20" t="b">
        <f t="shared" si="95"/>
        <v>0</v>
      </c>
      <c r="I760" s="20" t="b">
        <f t="shared" si="96"/>
        <v>0</v>
      </c>
      <c r="J760" s="20" t="b">
        <f t="shared" si="97"/>
        <v>0</v>
      </c>
      <c r="K760" s="21" t="b">
        <f t="shared" si="98"/>
        <v>0</v>
      </c>
    </row>
    <row r="761" spans="1:11" x14ac:dyDescent="0.25">
      <c r="A761" s="11">
        <v>40792.5</v>
      </c>
      <c r="B761">
        <v>0</v>
      </c>
      <c r="C761">
        <v>78.8</v>
      </c>
      <c r="D761">
        <v>0.6</v>
      </c>
      <c r="E761">
        <v>144</v>
      </c>
      <c r="F761" s="19" t="b">
        <f t="shared" si="93"/>
        <v>0</v>
      </c>
      <c r="G761" s="20">
        <f t="shared" si="94"/>
        <v>144</v>
      </c>
      <c r="H761" s="20" t="b">
        <f t="shared" si="95"/>
        <v>0</v>
      </c>
      <c r="I761" s="20" t="b">
        <f t="shared" si="96"/>
        <v>0</v>
      </c>
      <c r="J761" s="20" t="b">
        <f t="shared" si="97"/>
        <v>0</v>
      </c>
      <c r="K761" s="21" t="b">
        <f t="shared" si="98"/>
        <v>0</v>
      </c>
    </row>
    <row r="762" spans="1:11" x14ac:dyDescent="0.25">
      <c r="A762" s="11">
        <v>40792.541666666664</v>
      </c>
      <c r="B762">
        <v>0</v>
      </c>
      <c r="C762">
        <v>78.8</v>
      </c>
      <c r="D762">
        <v>1.2</v>
      </c>
      <c r="E762">
        <v>43</v>
      </c>
      <c r="F762" s="19" t="b">
        <f t="shared" si="93"/>
        <v>0</v>
      </c>
      <c r="G762" s="20">
        <f t="shared" si="94"/>
        <v>43</v>
      </c>
      <c r="H762" s="20" t="b">
        <f t="shared" si="95"/>
        <v>0</v>
      </c>
      <c r="I762" s="20" t="b">
        <f t="shared" si="96"/>
        <v>0</v>
      </c>
      <c r="J762" s="20" t="b">
        <f t="shared" si="97"/>
        <v>0</v>
      </c>
      <c r="K762" s="21" t="b">
        <f t="shared" si="98"/>
        <v>0</v>
      </c>
    </row>
    <row r="763" spans="1:11" x14ac:dyDescent="0.25">
      <c r="A763" s="11">
        <v>40792.583333333336</v>
      </c>
      <c r="B763">
        <v>0</v>
      </c>
      <c r="C763">
        <v>78.8</v>
      </c>
      <c r="D763">
        <v>1.5</v>
      </c>
      <c r="E763">
        <v>87</v>
      </c>
      <c r="F763" s="19" t="b">
        <f t="shared" si="93"/>
        <v>0</v>
      </c>
      <c r="G763" s="20" t="b">
        <f t="shared" si="94"/>
        <v>0</v>
      </c>
      <c r="H763" s="20">
        <f t="shared" si="95"/>
        <v>87</v>
      </c>
      <c r="I763" s="20" t="b">
        <f t="shared" si="96"/>
        <v>0</v>
      </c>
      <c r="J763" s="20" t="b">
        <f t="shared" si="97"/>
        <v>0</v>
      </c>
      <c r="K763" s="21" t="b">
        <f t="shared" si="98"/>
        <v>0</v>
      </c>
    </row>
    <row r="764" spans="1:11" x14ac:dyDescent="0.25">
      <c r="A764" s="11">
        <v>40792.625</v>
      </c>
      <c r="B764">
        <v>0</v>
      </c>
      <c r="C764">
        <v>78.8</v>
      </c>
      <c r="D764">
        <v>1.5</v>
      </c>
      <c r="E764">
        <v>95</v>
      </c>
      <c r="F764" s="19" t="b">
        <f t="shared" si="93"/>
        <v>0</v>
      </c>
      <c r="G764" s="20" t="b">
        <f t="shared" si="94"/>
        <v>0</v>
      </c>
      <c r="H764" s="20">
        <f t="shared" si="95"/>
        <v>95</v>
      </c>
      <c r="I764" s="20" t="b">
        <f t="shared" si="96"/>
        <v>0</v>
      </c>
      <c r="J764" s="20" t="b">
        <f t="shared" si="97"/>
        <v>0</v>
      </c>
      <c r="K764" s="21" t="b">
        <f t="shared" si="98"/>
        <v>0</v>
      </c>
    </row>
    <row r="765" spans="1:11" x14ac:dyDescent="0.25">
      <c r="A765" s="11">
        <v>40792.666666666664</v>
      </c>
      <c r="B765">
        <v>0</v>
      </c>
      <c r="C765">
        <v>78.8</v>
      </c>
      <c r="D765">
        <v>1.5</v>
      </c>
      <c r="E765">
        <v>96</v>
      </c>
      <c r="F765" s="19" t="b">
        <f t="shared" si="93"/>
        <v>0</v>
      </c>
      <c r="G765" s="20" t="b">
        <f t="shared" si="94"/>
        <v>0</v>
      </c>
      <c r="H765" s="20">
        <f t="shared" si="95"/>
        <v>96</v>
      </c>
      <c r="I765" s="20" t="b">
        <f t="shared" si="96"/>
        <v>0</v>
      </c>
      <c r="J765" s="20" t="b">
        <f t="shared" si="97"/>
        <v>0</v>
      </c>
      <c r="K765" s="21" t="b">
        <f t="shared" si="98"/>
        <v>0</v>
      </c>
    </row>
    <row r="766" spans="1:11" x14ac:dyDescent="0.25">
      <c r="A766" s="11">
        <v>40792.708333333336</v>
      </c>
      <c r="B766">
        <v>0</v>
      </c>
      <c r="C766">
        <v>78.8</v>
      </c>
      <c r="D766">
        <v>1.3</v>
      </c>
      <c r="E766">
        <v>120</v>
      </c>
      <c r="F766" s="19" t="b">
        <f t="shared" si="93"/>
        <v>0</v>
      </c>
      <c r="G766" s="20">
        <f t="shared" si="94"/>
        <v>120</v>
      </c>
      <c r="H766" s="20" t="b">
        <f t="shared" si="95"/>
        <v>0</v>
      </c>
      <c r="I766" s="20" t="b">
        <f t="shared" si="96"/>
        <v>0</v>
      </c>
      <c r="J766" s="20" t="b">
        <f t="shared" si="97"/>
        <v>0</v>
      </c>
      <c r="K766" s="21" t="b">
        <f t="shared" si="98"/>
        <v>0</v>
      </c>
    </row>
    <row r="767" spans="1:11" x14ac:dyDescent="0.25">
      <c r="A767" s="11">
        <v>40792.75</v>
      </c>
      <c r="B767">
        <v>0</v>
      </c>
      <c r="C767">
        <v>78.8</v>
      </c>
      <c r="D767">
        <v>1.1000000000000001</v>
      </c>
      <c r="E767">
        <v>42</v>
      </c>
      <c r="F767" s="19" t="b">
        <f t="shared" si="93"/>
        <v>0</v>
      </c>
      <c r="G767" s="20">
        <f t="shared" si="94"/>
        <v>42</v>
      </c>
      <c r="H767" s="20" t="b">
        <f t="shared" si="95"/>
        <v>0</v>
      </c>
      <c r="I767" s="20" t="b">
        <f t="shared" si="96"/>
        <v>0</v>
      </c>
      <c r="J767" s="20" t="b">
        <f t="shared" si="97"/>
        <v>0</v>
      </c>
      <c r="K767" s="21" t="b">
        <f t="shared" si="98"/>
        <v>0</v>
      </c>
    </row>
    <row r="768" spans="1:11" x14ac:dyDescent="0.25">
      <c r="A768" s="11">
        <v>40792.791666666664</v>
      </c>
      <c r="B768">
        <v>0</v>
      </c>
      <c r="C768">
        <v>78.8</v>
      </c>
      <c r="D768">
        <v>0.8</v>
      </c>
      <c r="E768">
        <v>310</v>
      </c>
      <c r="F768" s="19" t="b">
        <f t="shared" si="93"/>
        <v>0</v>
      </c>
      <c r="G768" s="20">
        <f t="shared" si="94"/>
        <v>310</v>
      </c>
      <c r="H768" s="20" t="b">
        <f t="shared" si="95"/>
        <v>0</v>
      </c>
      <c r="I768" s="20" t="b">
        <f t="shared" si="96"/>
        <v>0</v>
      </c>
      <c r="J768" s="20" t="b">
        <f t="shared" si="97"/>
        <v>0</v>
      </c>
      <c r="K768" s="21" t="b">
        <f t="shared" si="98"/>
        <v>0</v>
      </c>
    </row>
    <row r="769" spans="1:11" x14ac:dyDescent="0.25">
      <c r="A769" s="11">
        <v>40792.833333333336</v>
      </c>
      <c r="B769">
        <v>0</v>
      </c>
      <c r="C769">
        <v>78.8</v>
      </c>
      <c r="D769">
        <v>0.7</v>
      </c>
      <c r="E769">
        <v>28</v>
      </c>
      <c r="F769" s="19" t="b">
        <f t="shared" si="93"/>
        <v>0</v>
      </c>
      <c r="G769" s="20">
        <f t="shared" si="94"/>
        <v>28</v>
      </c>
      <c r="H769" s="20" t="b">
        <f t="shared" si="95"/>
        <v>0</v>
      </c>
      <c r="I769" s="20" t="b">
        <f t="shared" si="96"/>
        <v>0</v>
      </c>
      <c r="J769" s="20" t="b">
        <f t="shared" si="97"/>
        <v>0</v>
      </c>
      <c r="K769" s="21" t="b">
        <f t="shared" si="98"/>
        <v>0</v>
      </c>
    </row>
    <row r="770" spans="1:11" x14ac:dyDescent="0.25">
      <c r="A770" s="11">
        <v>40792.875</v>
      </c>
      <c r="B770">
        <v>0</v>
      </c>
      <c r="C770">
        <v>78.8</v>
      </c>
      <c r="D770">
        <v>0.8</v>
      </c>
      <c r="E770">
        <v>311</v>
      </c>
      <c r="F770" s="19" t="b">
        <f t="shared" si="93"/>
        <v>0</v>
      </c>
      <c r="G770" s="20">
        <f t="shared" si="94"/>
        <v>311</v>
      </c>
      <c r="H770" s="20" t="b">
        <f t="shared" si="95"/>
        <v>0</v>
      </c>
      <c r="I770" s="20" t="b">
        <f t="shared" si="96"/>
        <v>0</v>
      </c>
      <c r="J770" s="20" t="b">
        <f t="shared" si="97"/>
        <v>0</v>
      </c>
      <c r="K770" s="21" t="b">
        <f t="shared" si="98"/>
        <v>0</v>
      </c>
    </row>
    <row r="771" spans="1:11" x14ac:dyDescent="0.25">
      <c r="A771" s="11">
        <v>40792.916666666664</v>
      </c>
      <c r="B771">
        <v>0</v>
      </c>
      <c r="C771">
        <v>78.8</v>
      </c>
      <c r="D771">
        <v>0.9</v>
      </c>
      <c r="E771">
        <v>302</v>
      </c>
      <c r="F771" s="19" t="b">
        <f t="shared" si="93"/>
        <v>0</v>
      </c>
      <c r="G771" s="20">
        <f t="shared" si="94"/>
        <v>302</v>
      </c>
      <c r="H771" s="20" t="b">
        <f t="shared" si="95"/>
        <v>0</v>
      </c>
      <c r="I771" s="20" t="b">
        <f t="shared" si="96"/>
        <v>0</v>
      </c>
      <c r="J771" s="20" t="b">
        <f t="shared" si="97"/>
        <v>0</v>
      </c>
      <c r="K771" s="21" t="b">
        <f t="shared" si="98"/>
        <v>0</v>
      </c>
    </row>
    <row r="772" spans="1:11" x14ac:dyDescent="0.25">
      <c r="A772" s="11">
        <v>40792.958333333336</v>
      </c>
      <c r="B772">
        <v>0</v>
      </c>
      <c r="C772">
        <v>78.8</v>
      </c>
      <c r="D772">
        <v>0.6</v>
      </c>
      <c r="E772">
        <v>16</v>
      </c>
      <c r="F772" s="19" t="b">
        <f t="shared" si="93"/>
        <v>0</v>
      </c>
      <c r="G772" s="20">
        <f t="shared" si="94"/>
        <v>16</v>
      </c>
      <c r="H772" s="20" t="b">
        <f t="shared" si="95"/>
        <v>0</v>
      </c>
      <c r="I772" s="20" t="b">
        <f t="shared" si="96"/>
        <v>0</v>
      </c>
      <c r="J772" s="20" t="b">
        <f t="shared" si="97"/>
        <v>0</v>
      </c>
      <c r="K772" s="21" t="b">
        <f t="shared" si="98"/>
        <v>0</v>
      </c>
    </row>
    <row r="773" spans="1:11" x14ac:dyDescent="0.25">
      <c r="A773" s="11">
        <v>40793</v>
      </c>
      <c r="B773">
        <v>0</v>
      </c>
      <c r="C773">
        <v>78.8</v>
      </c>
      <c r="D773">
        <v>0.7</v>
      </c>
      <c r="E773">
        <v>281</v>
      </c>
      <c r="F773" s="19" t="b">
        <f t="shared" si="93"/>
        <v>0</v>
      </c>
      <c r="G773" s="20">
        <f t="shared" si="94"/>
        <v>281</v>
      </c>
      <c r="H773" s="20" t="b">
        <f t="shared" si="95"/>
        <v>0</v>
      </c>
      <c r="I773" s="20" t="b">
        <f t="shared" si="96"/>
        <v>0</v>
      </c>
      <c r="J773" s="20" t="b">
        <f t="shared" si="97"/>
        <v>0</v>
      </c>
      <c r="K773" s="21" t="b">
        <f t="shared" si="98"/>
        <v>0</v>
      </c>
    </row>
    <row r="774" spans="1:11" x14ac:dyDescent="0.25">
      <c r="A774" s="11">
        <v>40793.041666666664</v>
      </c>
      <c r="B774">
        <v>0</v>
      </c>
      <c r="C774">
        <v>78.8</v>
      </c>
      <c r="D774">
        <v>0.6</v>
      </c>
      <c r="E774">
        <v>158</v>
      </c>
      <c r="F774" s="19" t="b">
        <f t="shared" si="93"/>
        <v>0</v>
      </c>
      <c r="G774" s="20">
        <f t="shared" si="94"/>
        <v>158</v>
      </c>
      <c r="H774" s="20" t="b">
        <f t="shared" si="95"/>
        <v>0</v>
      </c>
      <c r="I774" s="20" t="b">
        <f t="shared" si="96"/>
        <v>0</v>
      </c>
      <c r="J774" s="20" t="b">
        <f t="shared" si="97"/>
        <v>0</v>
      </c>
      <c r="K774" s="21" t="b">
        <f t="shared" si="98"/>
        <v>0</v>
      </c>
    </row>
    <row r="775" spans="1:11" x14ac:dyDescent="0.25">
      <c r="A775" s="11">
        <v>40793.083333333336</v>
      </c>
      <c r="B775">
        <v>0</v>
      </c>
      <c r="C775">
        <v>78.8</v>
      </c>
      <c r="D775">
        <v>0.5</v>
      </c>
      <c r="E775">
        <v>272</v>
      </c>
      <c r="F775" s="19" t="b">
        <f t="shared" si="93"/>
        <v>0</v>
      </c>
      <c r="G775" s="20">
        <f t="shared" si="94"/>
        <v>272</v>
      </c>
      <c r="H775" s="20" t="b">
        <f t="shared" si="95"/>
        <v>0</v>
      </c>
      <c r="I775" s="20" t="b">
        <f t="shared" si="96"/>
        <v>0</v>
      </c>
      <c r="J775" s="20" t="b">
        <f t="shared" si="97"/>
        <v>0</v>
      </c>
      <c r="K775" s="21" t="b">
        <f t="shared" si="98"/>
        <v>0</v>
      </c>
    </row>
    <row r="776" spans="1:11" x14ac:dyDescent="0.25">
      <c r="A776" s="11">
        <v>40793.125</v>
      </c>
      <c r="B776">
        <v>0</v>
      </c>
      <c r="C776">
        <v>78.8</v>
      </c>
      <c r="D776">
        <v>0.8</v>
      </c>
      <c r="E776">
        <v>245</v>
      </c>
      <c r="F776" s="19" t="b">
        <f t="shared" si="93"/>
        <v>0</v>
      </c>
      <c r="G776" s="20">
        <f t="shared" si="94"/>
        <v>245</v>
      </c>
      <c r="H776" s="20" t="b">
        <f t="shared" si="95"/>
        <v>0</v>
      </c>
      <c r="I776" s="20" t="b">
        <f t="shared" si="96"/>
        <v>0</v>
      </c>
      <c r="J776" s="20" t="b">
        <f t="shared" si="97"/>
        <v>0</v>
      </c>
      <c r="K776" s="21" t="b">
        <f t="shared" si="98"/>
        <v>0</v>
      </c>
    </row>
    <row r="777" spans="1:11" x14ac:dyDescent="0.25">
      <c r="A777" s="11">
        <v>40793.166666666664</v>
      </c>
      <c r="B777">
        <v>0</v>
      </c>
      <c r="C777">
        <v>78.8</v>
      </c>
      <c r="D777">
        <v>0.4</v>
      </c>
      <c r="E777">
        <v>214</v>
      </c>
      <c r="F777" s="19">
        <f t="shared" si="93"/>
        <v>214</v>
      </c>
      <c r="G777" s="20" t="b">
        <f t="shared" si="94"/>
        <v>0</v>
      </c>
      <c r="H777" s="20" t="b">
        <f t="shared" si="95"/>
        <v>0</v>
      </c>
      <c r="I777" s="20" t="b">
        <f t="shared" si="96"/>
        <v>0</v>
      </c>
      <c r="J777" s="20" t="b">
        <f t="shared" si="97"/>
        <v>0</v>
      </c>
      <c r="K777" s="21" t="b">
        <f t="shared" si="98"/>
        <v>0</v>
      </c>
    </row>
    <row r="778" spans="1:11" x14ac:dyDescent="0.25">
      <c r="A778" s="11">
        <v>40793.208333333336</v>
      </c>
      <c r="B778">
        <v>0</v>
      </c>
      <c r="C778">
        <v>78.8</v>
      </c>
      <c r="D778">
        <v>0.7</v>
      </c>
      <c r="E778">
        <v>133</v>
      </c>
      <c r="F778" s="19" t="b">
        <f t="shared" si="93"/>
        <v>0</v>
      </c>
      <c r="G778" s="20">
        <f t="shared" si="94"/>
        <v>133</v>
      </c>
      <c r="H778" s="20" t="b">
        <f t="shared" si="95"/>
        <v>0</v>
      </c>
      <c r="I778" s="20" t="b">
        <f t="shared" si="96"/>
        <v>0</v>
      </c>
      <c r="J778" s="20" t="b">
        <f t="shared" si="97"/>
        <v>0</v>
      </c>
      <c r="K778" s="21" t="b">
        <f t="shared" si="98"/>
        <v>0</v>
      </c>
    </row>
    <row r="779" spans="1:11" x14ac:dyDescent="0.25">
      <c r="A779" s="11">
        <v>40793.25</v>
      </c>
      <c r="B779">
        <v>0</v>
      </c>
      <c r="C779">
        <v>78.8</v>
      </c>
      <c r="D779">
        <v>0.4</v>
      </c>
      <c r="E779">
        <v>207</v>
      </c>
      <c r="F779" s="19">
        <f t="shared" si="93"/>
        <v>207</v>
      </c>
      <c r="G779" s="20" t="b">
        <f t="shared" si="94"/>
        <v>0</v>
      </c>
      <c r="H779" s="20" t="b">
        <f t="shared" si="95"/>
        <v>0</v>
      </c>
      <c r="I779" s="20" t="b">
        <f t="shared" si="96"/>
        <v>0</v>
      </c>
      <c r="J779" s="20" t="b">
        <f t="shared" si="97"/>
        <v>0</v>
      </c>
      <c r="K779" s="21" t="b">
        <f t="shared" si="98"/>
        <v>0</v>
      </c>
    </row>
    <row r="780" spans="1:11" x14ac:dyDescent="0.25">
      <c r="A780" s="11">
        <v>40793.291666666664</v>
      </c>
      <c r="B780">
        <v>0</v>
      </c>
      <c r="C780">
        <v>78.8</v>
      </c>
      <c r="D780">
        <v>0.2</v>
      </c>
      <c r="E780">
        <v>161</v>
      </c>
      <c r="F780" s="19">
        <f t="shared" si="93"/>
        <v>161</v>
      </c>
      <c r="G780" s="20" t="b">
        <f t="shared" si="94"/>
        <v>0</v>
      </c>
      <c r="H780" s="20" t="b">
        <f t="shared" si="95"/>
        <v>0</v>
      </c>
      <c r="I780" s="20" t="b">
        <f t="shared" si="96"/>
        <v>0</v>
      </c>
      <c r="J780" s="20" t="b">
        <f t="shared" si="97"/>
        <v>0</v>
      </c>
      <c r="K780" s="21" t="b">
        <f t="shared" si="98"/>
        <v>0</v>
      </c>
    </row>
    <row r="781" spans="1:11" x14ac:dyDescent="0.25">
      <c r="A781" s="11">
        <v>40793.333333333336</v>
      </c>
      <c r="B781">
        <v>0</v>
      </c>
      <c r="C781">
        <v>78.8</v>
      </c>
      <c r="D781">
        <v>0.5</v>
      </c>
      <c r="E781">
        <v>243</v>
      </c>
      <c r="F781" s="19" t="b">
        <f t="shared" si="93"/>
        <v>0</v>
      </c>
      <c r="G781" s="20">
        <f t="shared" si="94"/>
        <v>243</v>
      </c>
      <c r="H781" s="20" t="b">
        <f t="shared" si="95"/>
        <v>0</v>
      </c>
      <c r="I781" s="20" t="b">
        <f t="shared" si="96"/>
        <v>0</v>
      </c>
      <c r="J781" s="20" t="b">
        <f t="shared" si="97"/>
        <v>0</v>
      </c>
      <c r="K781" s="21" t="b">
        <f t="shared" si="98"/>
        <v>0</v>
      </c>
    </row>
    <row r="782" spans="1:11" x14ac:dyDescent="0.25">
      <c r="A782" s="12">
        <v>40793.375</v>
      </c>
      <c r="B782" s="1">
        <v>0</v>
      </c>
      <c r="C782" s="1">
        <v>78.8</v>
      </c>
      <c r="D782" s="1">
        <v>0.6</v>
      </c>
      <c r="E782" s="1">
        <v>214</v>
      </c>
      <c r="F782" s="19" t="b">
        <f t="shared" si="93"/>
        <v>0</v>
      </c>
      <c r="G782" s="20">
        <f t="shared" si="94"/>
        <v>214</v>
      </c>
      <c r="H782" s="20" t="b">
        <f t="shared" si="95"/>
        <v>0</v>
      </c>
      <c r="I782" s="20" t="b">
        <f t="shared" si="96"/>
        <v>0</v>
      </c>
      <c r="J782" s="20" t="b">
        <f t="shared" si="97"/>
        <v>0</v>
      </c>
      <c r="K782" s="21" t="b">
        <f t="shared" si="98"/>
        <v>0</v>
      </c>
    </row>
    <row r="783" spans="1:11" x14ac:dyDescent="0.25">
      <c r="A783" s="11">
        <v>40793.416666666664</v>
      </c>
      <c r="B783">
        <v>0</v>
      </c>
      <c r="C783">
        <v>78.8</v>
      </c>
      <c r="D783">
        <v>0.8</v>
      </c>
      <c r="E783">
        <v>211</v>
      </c>
      <c r="F783" s="19" t="b">
        <f t="shared" si="93"/>
        <v>0</v>
      </c>
      <c r="G783" s="20">
        <f t="shared" si="94"/>
        <v>211</v>
      </c>
      <c r="H783" s="20" t="b">
        <f t="shared" si="95"/>
        <v>0</v>
      </c>
      <c r="I783" s="20" t="b">
        <f t="shared" si="96"/>
        <v>0</v>
      </c>
      <c r="J783" s="20" t="b">
        <f t="shared" si="97"/>
        <v>0</v>
      </c>
      <c r="K783" s="21" t="b">
        <f t="shared" si="98"/>
        <v>0</v>
      </c>
    </row>
    <row r="784" spans="1:11" x14ac:dyDescent="0.25">
      <c r="A784" s="11">
        <v>40793.458333333336</v>
      </c>
      <c r="B784">
        <v>0</v>
      </c>
      <c r="C784">
        <v>78.8</v>
      </c>
      <c r="D784">
        <v>1</v>
      </c>
      <c r="E784">
        <v>101</v>
      </c>
      <c r="F784" s="19" t="b">
        <f t="shared" si="93"/>
        <v>0</v>
      </c>
      <c r="G784" s="20">
        <f t="shared" si="94"/>
        <v>101</v>
      </c>
      <c r="H784" s="20" t="b">
        <f t="shared" si="95"/>
        <v>0</v>
      </c>
      <c r="I784" s="20" t="b">
        <f t="shared" si="96"/>
        <v>0</v>
      </c>
      <c r="J784" s="20" t="b">
        <f t="shared" si="97"/>
        <v>0</v>
      </c>
      <c r="K784" s="21" t="b">
        <f t="shared" si="98"/>
        <v>0</v>
      </c>
    </row>
    <row r="785" spans="1:11" x14ac:dyDescent="0.25">
      <c r="A785" s="11">
        <v>40793.5</v>
      </c>
      <c r="B785">
        <v>0</v>
      </c>
      <c r="C785">
        <v>78.8</v>
      </c>
      <c r="D785">
        <v>1.2</v>
      </c>
      <c r="E785">
        <v>140</v>
      </c>
      <c r="F785" s="19" t="b">
        <f t="shared" si="93"/>
        <v>0</v>
      </c>
      <c r="G785" s="20">
        <f t="shared" si="94"/>
        <v>140</v>
      </c>
      <c r="H785" s="20" t="b">
        <f t="shared" si="95"/>
        <v>0</v>
      </c>
      <c r="I785" s="20" t="b">
        <f t="shared" si="96"/>
        <v>0</v>
      </c>
      <c r="J785" s="20" t="b">
        <f t="shared" si="97"/>
        <v>0</v>
      </c>
      <c r="K785" s="21" t="b">
        <f t="shared" si="98"/>
        <v>0</v>
      </c>
    </row>
    <row r="786" spans="1:11" x14ac:dyDescent="0.25">
      <c r="A786" s="11">
        <v>40793.541666666664</v>
      </c>
      <c r="B786">
        <v>0</v>
      </c>
      <c r="C786">
        <v>78.8</v>
      </c>
      <c r="D786">
        <v>1.8</v>
      </c>
      <c r="E786">
        <v>340</v>
      </c>
      <c r="F786" s="19" t="b">
        <f t="shared" si="93"/>
        <v>0</v>
      </c>
      <c r="G786" s="20" t="b">
        <f t="shared" si="94"/>
        <v>0</v>
      </c>
      <c r="H786" s="20">
        <f t="shared" si="95"/>
        <v>340</v>
      </c>
      <c r="I786" s="20" t="b">
        <f t="shared" si="96"/>
        <v>0</v>
      </c>
      <c r="J786" s="20" t="b">
        <f t="shared" si="97"/>
        <v>0</v>
      </c>
      <c r="K786" s="21" t="b">
        <f t="shared" si="98"/>
        <v>0</v>
      </c>
    </row>
    <row r="787" spans="1:11" x14ac:dyDescent="0.25">
      <c r="A787" s="11">
        <v>40793.583333333336</v>
      </c>
      <c r="B787">
        <v>0</v>
      </c>
      <c r="C787">
        <v>78.8</v>
      </c>
      <c r="D787">
        <v>1.8</v>
      </c>
      <c r="E787">
        <v>110</v>
      </c>
      <c r="F787" s="19" t="b">
        <f t="shared" si="93"/>
        <v>0</v>
      </c>
      <c r="G787" s="20" t="b">
        <f t="shared" si="94"/>
        <v>0</v>
      </c>
      <c r="H787" s="20">
        <f t="shared" si="95"/>
        <v>110</v>
      </c>
      <c r="I787" s="20" t="b">
        <f t="shared" si="96"/>
        <v>0</v>
      </c>
      <c r="J787" s="20" t="b">
        <f t="shared" si="97"/>
        <v>0</v>
      </c>
      <c r="K787" s="21" t="b">
        <f t="shared" si="98"/>
        <v>0</v>
      </c>
    </row>
    <row r="788" spans="1:11" x14ac:dyDescent="0.25">
      <c r="A788" s="11">
        <v>40793.625</v>
      </c>
      <c r="B788">
        <v>0</v>
      </c>
      <c r="C788">
        <v>78.8</v>
      </c>
      <c r="D788">
        <v>1.8</v>
      </c>
      <c r="E788">
        <v>107</v>
      </c>
      <c r="F788" s="19" t="b">
        <f t="shared" si="93"/>
        <v>0</v>
      </c>
      <c r="G788" s="20" t="b">
        <f t="shared" si="94"/>
        <v>0</v>
      </c>
      <c r="H788" s="20">
        <f t="shared" si="95"/>
        <v>107</v>
      </c>
      <c r="I788" s="20" t="b">
        <f t="shared" si="96"/>
        <v>0</v>
      </c>
      <c r="J788" s="20" t="b">
        <f t="shared" si="97"/>
        <v>0</v>
      </c>
      <c r="K788" s="21" t="b">
        <f t="shared" si="98"/>
        <v>0</v>
      </c>
    </row>
    <row r="789" spans="1:11" x14ac:dyDescent="0.25">
      <c r="A789" s="11">
        <v>40793.666666666664</v>
      </c>
      <c r="B789">
        <v>0</v>
      </c>
      <c r="C789">
        <v>78.8</v>
      </c>
      <c r="D789">
        <v>1.9</v>
      </c>
      <c r="E789">
        <v>100</v>
      </c>
      <c r="F789" s="19" t="b">
        <f t="shared" si="93"/>
        <v>0</v>
      </c>
      <c r="G789" s="20" t="b">
        <f t="shared" si="94"/>
        <v>0</v>
      </c>
      <c r="H789" s="20">
        <f t="shared" si="95"/>
        <v>100</v>
      </c>
      <c r="I789" s="20" t="b">
        <f t="shared" si="96"/>
        <v>0</v>
      </c>
      <c r="J789" s="20" t="b">
        <f t="shared" si="97"/>
        <v>0</v>
      </c>
      <c r="K789" s="21" t="b">
        <f t="shared" si="98"/>
        <v>0</v>
      </c>
    </row>
    <row r="790" spans="1:11" x14ac:dyDescent="0.25">
      <c r="A790" s="11">
        <v>40793.708333333336</v>
      </c>
      <c r="B790">
        <v>0</v>
      </c>
      <c r="C790">
        <v>78.8</v>
      </c>
      <c r="D790">
        <v>1.8</v>
      </c>
      <c r="E790">
        <v>82</v>
      </c>
      <c r="F790" s="19" t="b">
        <f t="shared" si="93"/>
        <v>0</v>
      </c>
      <c r="G790" s="20" t="b">
        <f t="shared" si="94"/>
        <v>0</v>
      </c>
      <c r="H790" s="20">
        <f t="shared" si="95"/>
        <v>82</v>
      </c>
      <c r="I790" s="20" t="b">
        <f t="shared" si="96"/>
        <v>0</v>
      </c>
      <c r="J790" s="20" t="b">
        <f t="shared" si="97"/>
        <v>0</v>
      </c>
      <c r="K790" s="21" t="b">
        <f t="shared" si="98"/>
        <v>0</v>
      </c>
    </row>
    <row r="791" spans="1:11" x14ac:dyDescent="0.25">
      <c r="A791" s="11">
        <v>40793.75</v>
      </c>
      <c r="B791">
        <v>0</v>
      </c>
      <c r="C791">
        <v>78.8</v>
      </c>
      <c r="D791">
        <v>1.2</v>
      </c>
      <c r="E791">
        <v>46</v>
      </c>
      <c r="F791" s="19" t="b">
        <f t="shared" si="93"/>
        <v>0</v>
      </c>
      <c r="G791" s="20">
        <f t="shared" si="94"/>
        <v>46</v>
      </c>
      <c r="H791" s="20" t="b">
        <f t="shared" si="95"/>
        <v>0</v>
      </c>
      <c r="I791" s="20" t="b">
        <f t="shared" si="96"/>
        <v>0</v>
      </c>
      <c r="J791" s="20" t="b">
        <f t="shared" si="97"/>
        <v>0</v>
      </c>
      <c r="K791" s="21" t="b">
        <f t="shared" si="98"/>
        <v>0</v>
      </c>
    </row>
    <row r="792" spans="1:11" x14ac:dyDescent="0.25">
      <c r="A792" s="11">
        <v>40793.791666666664</v>
      </c>
      <c r="B792">
        <v>0</v>
      </c>
      <c r="C792">
        <v>78.8</v>
      </c>
      <c r="D792">
        <v>1.5</v>
      </c>
      <c r="E792">
        <v>75</v>
      </c>
      <c r="F792" s="19" t="b">
        <f t="shared" si="93"/>
        <v>0</v>
      </c>
      <c r="G792" s="20" t="b">
        <f t="shared" si="94"/>
        <v>0</v>
      </c>
      <c r="H792" s="20">
        <f t="shared" si="95"/>
        <v>75</v>
      </c>
      <c r="I792" s="20" t="b">
        <f t="shared" si="96"/>
        <v>0</v>
      </c>
      <c r="J792" s="20" t="b">
        <f t="shared" si="97"/>
        <v>0</v>
      </c>
      <c r="K792" s="21" t="b">
        <f t="shared" si="98"/>
        <v>0</v>
      </c>
    </row>
    <row r="793" spans="1:11" x14ac:dyDescent="0.25">
      <c r="A793" s="11">
        <v>40793.833333333336</v>
      </c>
      <c r="B793">
        <v>0</v>
      </c>
      <c r="C793">
        <v>78.8</v>
      </c>
      <c r="D793">
        <v>0.6</v>
      </c>
      <c r="E793">
        <v>314</v>
      </c>
      <c r="F793" s="19" t="b">
        <f t="shared" si="93"/>
        <v>0</v>
      </c>
      <c r="G793" s="20">
        <f t="shared" si="94"/>
        <v>314</v>
      </c>
      <c r="H793" s="20" t="b">
        <f t="shared" si="95"/>
        <v>0</v>
      </c>
      <c r="I793" s="20" t="b">
        <f t="shared" si="96"/>
        <v>0</v>
      </c>
      <c r="J793" s="20" t="b">
        <f t="shared" si="97"/>
        <v>0</v>
      </c>
      <c r="K793" s="21" t="b">
        <f t="shared" si="98"/>
        <v>0</v>
      </c>
    </row>
    <row r="794" spans="1:11" x14ac:dyDescent="0.25">
      <c r="A794" s="11">
        <v>40793.875</v>
      </c>
      <c r="B794">
        <v>0</v>
      </c>
      <c r="C794">
        <v>78.8</v>
      </c>
      <c r="D794">
        <v>0.8</v>
      </c>
      <c r="E794">
        <v>280</v>
      </c>
      <c r="F794" s="19" t="b">
        <f t="shared" si="93"/>
        <v>0</v>
      </c>
      <c r="G794" s="20">
        <f t="shared" si="94"/>
        <v>280</v>
      </c>
      <c r="H794" s="20" t="b">
        <f t="shared" si="95"/>
        <v>0</v>
      </c>
      <c r="I794" s="20" t="b">
        <f t="shared" si="96"/>
        <v>0</v>
      </c>
      <c r="J794" s="20" t="b">
        <f t="shared" si="97"/>
        <v>0</v>
      </c>
      <c r="K794" s="21" t="b">
        <f t="shared" si="98"/>
        <v>0</v>
      </c>
    </row>
    <row r="795" spans="1:11" x14ac:dyDescent="0.25">
      <c r="A795" s="11">
        <v>40793.916666666664</v>
      </c>
      <c r="B795">
        <v>0</v>
      </c>
      <c r="C795">
        <v>78.8</v>
      </c>
      <c r="D795">
        <v>0.8</v>
      </c>
      <c r="E795">
        <v>116</v>
      </c>
      <c r="F795" s="19" t="b">
        <f t="shared" si="93"/>
        <v>0</v>
      </c>
      <c r="G795" s="20">
        <f t="shared" si="94"/>
        <v>116</v>
      </c>
      <c r="H795" s="20" t="b">
        <f t="shared" si="95"/>
        <v>0</v>
      </c>
      <c r="I795" s="20" t="b">
        <f t="shared" si="96"/>
        <v>0</v>
      </c>
      <c r="J795" s="20" t="b">
        <f t="shared" si="97"/>
        <v>0</v>
      </c>
      <c r="K795" s="21" t="b">
        <f t="shared" si="98"/>
        <v>0</v>
      </c>
    </row>
    <row r="796" spans="1:11" x14ac:dyDescent="0.25">
      <c r="A796" s="11">
        <v>40793.958333333336</v>
      </c>
      <c r="B796">
        <v>0</v>
      </c>
      <c r="C796">
        <v>78.8</v>
      </c>
      <c r="D796">
        <v>0.4</v>
      </c>
      <c r="E796">
        <v>8</v>
      </c>
      <c r="F796" s="19">
        <f t="shared" si="93"/>
        <v>8</v>
      </c>
      <c r="G796" s="20" t="b">
        <f t="shared" si="94"/>
        <v>0</v>
      </c>
      <c r="H796" s="20" t="b">
        <f t="shared" si="95"/>
        <v>0</v>
      </c>
      <c r="I796" s="20" t="b">
        <f t="shared" si="96"/>
        <v>0</v>
      </c>
      <c r="J796" s="20" t="b">
        <f t="shared" si="97"/>
        <v>0</v>
      </c>
      <c r="K796" s="21" t="b">
        <f t="shared" si="98"/>
        <v>0</v>
      </c>
    </row>
    <row r="797" spans="1:11" x14ac:dyDescent="0.25">
      <c r="A797" s="11"/>
      <c r="F797" s="19"/>
      <c r="G797" s="20"/>
      <c r="H797" s="20"/>
      <c r="I797" s="20"/>
      <c r="J797" s="20"/>
      <c r="K797" s="21"/>
    </row>
    <row r="798" spans="1:11" x14ac:dyDescent="0.25">
      <c r="A798" s="11"/>
      <c r="F798" s="19"/>
      <c r="G798" s="20"/>
      <c r="H798" s="20"/>
      <c r="I798" s="20"/>
      <c r="J798" s="20"/>
      <c r="K798" s="21"/>
    </row>
    <row r="799" spans="1:11" x14ac:dyDescent="0.25">
      <c r="A799" s="11"/>
      <c r="F799" s="19"/>
      <c r="G799" s="20"/>
      <c r="H799" s="20"/>
      <c r="I799" s="20"/>
      <c r="J799" s="20"/>
      <c r="K799" s="21"/>
    </row>
    <row r="800" spans="1:11" x14ac:dyDescent="0.25">
      <c r="A800" s="11"/>
      <c r="F800" s="19"/>
      <c r="G800" s="20"/>
      <c r="H800" s="20"/>
      <c r="I800" s="20"/>
      <c r="J800" s="20"/>
      <c r="K800" s="21"/>
    </row>
    <row r="801" spans="1:11" x14ac:dyDescent="0.25">
      <c r="A801" s="11"/>
      <c r="F801" s="19"/>
      <c r="G801" s="20"/>
      <c r="H801" s="20"/>
      <c r="I801" s="20"/>
      <c r="J801" s="20"/>
      <c r="K801" s="21"/>
    </row>
    <row r="802" spans="1:11" x14ac:dyDescent="0.25">
      <c r="A802" s="11"/>
      <c r="F802" s="19"/>
      <c r="G802" s="20"/>
      <c r="H802" s="20"/>
      <c r="I802" s="20"/>
      <c r="J802" s="20"/>
      <c r="K802" s="21"/>
    </row>
    <row r="803" spans="1:11" x14ac:dyDescent="0.25">
      <c r="A803" s="11"/>
      <c r="F803" s="19"/>
      <c r="G803" s="20"/>
      <c r="H803" s="20"/>
      <c r="I803" s="20"/>
      <c r="J803" s="20"/>
      <c r="K803" s="21"/>
    </row>
    <row r="804" spans="1:11" x14ac:dyDescent="0.25">
      <c r="A804" s="11"/>
      <c r="F804" s="19"/>
      <c r="G804" s="20"/>
      <c r="H804" s="20"/>
      <c r="I804" s="20"/>
      <c r="J804" s="20"/>
      <c r="K804" s="21"/>
    </row>
    <row r="805" spans="1:11" x14ac:dyDescent="0.25">
      <c r="A805" s="11"/>
      <c r="F805" s="19"/>
      <c r="G805" s="20"/>
      <c r="H805" s="20"/>
      <c r="I805" s="20"/>
      <c r="J805" s="20"/>
      <c r="K805" s="21"/>
    </row>
    <row r="806" spans="1:11" x14ac:dyDescent="0.25">
      <c r="A806" s="11"/>
      <c r="F806" s="19"/>
      <c r="G806" s="20"/>
      <c r="H806" s="20"/>
      <c r="I806" s="20"/>
      <c r="J806" s="20"/>
      <c r="K806" s="21"/>
    </row>
    <row r="807" spans="1:11" x14ac:dyDescent="0.25">
      <c r="A807" s="11"/>
      <c r="F807" s="19"/>
      <c r="G807" s="20"/>
      <c r="H807" s="20"/>
      <c r="I807" s="20"/>
      <c r="J807" s="20"/>
      <c r="K807" s="21"/>
    </row>
    <row r="808" spans="1:11" x14ac:dyDescent="0.25">
      <c r="A808" s="11"/>
      <c r="F808" s="19"/>
      <c r="G808" s="20"/>
      <c r="H808" s="20"/>
      <c r="I808" s="20"/>
      <c r="J808" s="20"/>
      <c r="K808" s="21"/>
    </row>
    <row r="809" spans="1:11" x14ac:dyDescent="0.25">
      <c r="A809" s="11"/>
      <c r="F809" s="19"/>
      <c r="G809" s="20"/>
      <c r="H809" s="20"/>
      <c r="I809" s="20"/>
      <c r="J809" s="20"/>
      <c r="K809" s="21"/>
    </row>
    <row r="810" spans="1:11" x14ac:dyDescent="0.25">
      <c r="A810" s="11"/>
      <c r="F810" s="19"/>
      <c r="G810" s="20"/>
      <c r="H810" s="20"/>
      <c r="I810" s="20"/>
      <c r="J810" s="20"/>
      <c r="K810" s="21"/>
    </row>
    <row r="811" spans="1:11" x14ac:dyDescent="0.25">
      <c r="A811" s="11"/>
      <c r="F811" s="19"/>
      <c r="G811" s="20"/>
      <c r="H811" s="20"/>
      <c r="I811" s="20"/>
      <c r="J811" s="20"/>
      <c r="K811" s="21"/>
    </row>
    <row r="812" spans="1:11" x14ac:dyDescent="0.25">
      <c r="A812" s="11"/>
      <c r="F812" s="19"/>
      <c r="G812" s="20"/>
      <c r="H812" s="20"/>
      <c r="I812" s="20"/>
      <c r="J812" s="20"/>
      <c r="K812" s="21"/>
    </row>
    <row r="813" spans="1:11" x14ac:dyDescent="0.25">
      <c r="A813" s="11"/>
      <c r="F813" s="19"/>
      <c r="G813" s="20"/>
      <c r="H813" s="20"/>
      <c r="I813" s="20"/>
      <c r="J813" s="20"/>
      <c r="K813" s="21"/>
    </row>
    <row r="814" spans="1:11" x14ac:dyDescent="0.25">
      <c r="A814" s="11"/>
      <c r="F814" s="19"/>
      <c r="G814" s="20"/>
      <c r="H814" s="20"/>
      <c r="I814" s="20"/>
      <c r="J814" s="20"/>
      <c r="K814" s="21"/>
    </row>
    <row r="815" spans="1:11" x14ac:dyDescent="0.25">
      <c r="A815" s="11"/>
      <c r="F815" s="19"/>
      <c r="G815" s="20"/>
      <c r="H815" s="20"/>
      <c r="I815" s="20"/>
      <c r="J815" s="20"/>
      <c r="K815" s="21"/>
    </row>
    <row r="816" spans="1:11" x14ac:dyDescent="0.25">
      <c r="A816" s="11"/>
      <c r="F816" s="19"/>
      <c r="G816" s="20"/>
      <c r="H816" s="20"/>
      <c r="I816" s="20"/>
      <c r="J816" s="20"/>
      <c r="K816" s="21"/>
    </row>
    <row r="817" spans="1:11" x14ac:dyDescent="0.25">
      <c r="A817" s="11"/>
      <c r="F817" s="19"/>
      <c r="G817" s="20"/>
      <c r="H817" s="20"/>
      <c r="I817" s="20"/>
      <c r="J817" s="20"/>
      <c r="K817" s="21"/>
    </row>
    <row r="818" spans="1:11" x14ac:dyDescent="0.25">
      <c r="A818" s="11"/>
      <c r="F818" s="19"/>
      <c r="G818" s="20"/>
      <c r="H818" s="20"/>
      <c r="I818" s="20"/>
      <c r="J818" s="20"/>
      <c r="K818" s="21"/>
    </row>
    <row r="819" spans="1:11" x14ac:dyDescent="0.25">
      <c r="A819" s="11"/>
      <c r="F819" s="19"/>
      <c r="G819" s="20"/>
      <c r="H819" s="20"/>
      <c r="I819" s="20"/>
      <c r="J819" s="20"/>
      <c r="K819" s="21"/>
    </row>
    <row r="820" spans="1:11" x14ac:dyDescent="0.25">
      <c r="A820" s="11"/>
      <c r="F820" s="19"/>
      <c r="G820" s="20"/>
      <c r="H820" s="20"/>
      <c r="I820" s="20"/>
      <c r="J820" s="20"/>
      <c r="K820" s="21"/>
    </row>
    <row r="821" spans="1:11" x14ac:dyDescent="0.25">
      <c r="A821" s="11"/>
      <c r="F821" s="19"/>
      <c r="G821" s="20"/>
      <c r="H821" s="20"/>
      <c r="I821" s="20"/>
      <c r="J821" s="20"/>
      <c r="K821" s="21"/>
    </row>
    <row r="822" spans="1:11" x14ac:dyDescent="0.25">
      <c r="A822" s="11"/>
      <c r="F822" s="19"/>
      <c r="G822" s="20"/>
      <c r="H822" s="20"/>
      <c r="I822" s="20"/>
      <c r="J822" s="20"/>
      <c r="K822" s="21"/>
    </row>
    <row r="823" spans="1:11" x14ac:dyDescent="0.25">
      <c r="A823" s="11"/>
      <c r="F823" s="19"/>
      <c r="G823" s="20"/>
      <c r="H823" s="20"/>
      <c r="I823" s="20"/>
      <c r="J823" s="20"/>
      <c r="K823" s="21"/>
    </row>
    <row r="824" spans="1:11" x14ac:dyDescent="0.25">
      <c r="A824" s="11"/>
      <c r="F824" s="19"/>
      <c r="G824" s="20"/>
      <c r="H824" s="20"/>
      <c r="I824" s="20"/>
      <c r="J824" s="20"/>
      <c r="K824" s="21"/>
    </row>
    <row r="825" spans="1:11" x14ac:dyDescent="0.25">
      <c r="A825" s="11"/>
      <c r="F825" s="19"/>
      <c r="G825" s="20"/>
      <c r="H825" s="20"/>
      <c r="I825" s="20"/>
      <c r="J825" s="20"/>
      <c r="K825" s="21"/>
    </row>
    <row r="826" spans="1:11" x14ac:dyDescent="0.25">
      <c r="A826" s="11"/>
      <c r="F826" s="19"/>
      <c r="G826" s="20"/>
      <c r="H826" s="20"/>
      <c r="I826" s="20"/>
      <c r="J826" s="20"/>
      <c r="K826" s="21"/>
    </row>
    <row r="827" spans="1:11" x14ac:dyDescent="0.25">
      <c r="A827" s="11"/>
      <c r="F827" s="19"/>
      <c r="G827" s="20"/>
      <c r="H827" s="20"/>
      <c r="I827" s="20"/>
      <c r="J827" s="20"/>
      <c r="K827" s="21"/>
    </row>
    <row r="828" spans="1:11" x14ac:dyDescent="0.25">
      <c r="A828" s="11"/>
      <c r="F828" s="19"/>
      <c r="G828" s="20"/>
      <c r="H828" s="20"/>
      <c r="I828" s="20"/>
      <c r="J828" s="20"/>
      <c r="K828" s="21"/>
    </row>
    <row r="829" spans="1:11" x14ac:dyDescent="0.25">
      <c r="A829" s="11"/>
      <c r="F829" s="19"/>
      <c r="G829" s="20"/>
      <c r="H829" s="20"/>
      <c r="I829" s="20"/>
      <c r="J829" s="20"/>
      <c r="K829" s="21"/>
    </row>
    <row r="830" spans="1:11" x14ac:dyDescent="0.25">
      <c r="A830" s="11"/>
      <c r="F830" s="19"/>
      <c r="G830" s="20"/>
      <c r="H830" s="20"/>
      <c r="I830" s="20"/>
      <c r="J830" s="20"/>
      <c r="K830" s="21"/>
    </row>
    <row r="831" spans="1:11" x14ac:dyDescent="0.25">
      <c r="A831" s="11"/>
      <c r="F831" s="19"/>
      <c r="G831" s="20"/>
      <c r="H831" s="20"/>
      <c r="I831" s="20"/>
      <c r="J831" s="20"/>
      <c r="K831" s="21"/>
    </row>
    <row r="832" spans="1:11" x14ac:dyDescent="0.25">
      <c r="A832" s="11"/>
      <c r="F832" s="19"/>
      <c r="G832" s="20"/>
      <c r="H832" s="20"/>
      <c r="I832" s="20"/>
      <c r="J832" s="20"/>
      <c r="K832" s="21"/>
    </row>
    <row r="833" spans="1:11" x14ac:dyDescent="0.25">
      <c r="A833" s="11"/>
      <c r="F833" s="19"/>
      <c r="G833" s="20"/>
      <c r="H833" s="20"/>
      <c r="I833" s="20"/>
      <c r="J833" s="20"/>
      <c r="K833" s="21"/>
    </row>
    <row r="834" spans="1:11" x14ac:dyDescent="0.25">
      <c r="A834" s="11"/>
      <c r="F834" s="19"/>
      <c r="G834" s="20"/>
      <c r="H834" s="20"/>
      <c r="I834" s="20"/>
      <c r="J834" s="20"/>
      <c r="K834" s="21"/>
    </row>
    <row r="835" spans="1:11" x14ac:dyDescent="0.25">
      <c r="A835" s="11"/>
      <c r="F835" s="19"/>
      <c r="G835" s="20"/>
      <c r="H835" s="20"/>
      <c r="I835" s="20"/>
      <c r="J835" s="20"/>
      <c r="K835" s="21"/>
    </row>
    <row r="836" spans="1:11" x14ac:dyDescent="0.25">
      <c r="A836" s="11"/>
      <c r="F836" s="19"/>
      <c r="G836" s="20"/>
      <c r="H836" s="20"/>
      <c r="I836" s="20"/>
      <c r="J836" s="20"/>
      <c r="K836" s="21"/>
    </row>
    <row r="837" spans="1:11" x14ac:dyDescent="0.25">
      <c r="A837" s="11"/>
      <c r="F837" s="19"/>
      <c r="G837" s="20"/>
      <c r="H837" s="20"/>
      <c r="I837" s="20"/>
      <c r="J837" s="20"/>
      <c r="K837" s="21"/>
    </row>
    <row r="838" spans="1:11" x14ac:dyDescent="0.25">
      <c r="A838" s="11"/>
      <c r="F838" s="19"/>
      <c r="G838" s="20"/>
      <c r="H838" s="20"/>
      <c r="I838" s="20"/>
      <c r="J838" s="20"/>
      <c r="K838" s="21"/>
    </row>
    <row r="839" spans="1:11" x14ac:dyDescent="0.25">
      <c r="A839" s="11"/>
      <c r="F839" s="19"/>
      <c r="G839" s="20"/>
      <c r="H839" s="20"/>
      <c r="I839" s="20"/>
      <c r="J839" s="20"/>
      <c r="K839" s="21"/>
    </row>
    <row r="840" spans="1:11" x14ac:dyDescent="0.25">
      <c r="A840" s="11"/>
      <c r="F840" s="19"/>
      <c r="G840" s="20"/>
      <c r="H840" s="20"/>
      <c r="I840" s="20"/>
      <c r="J840" s="20"/>
      <c r="K840" s="21"/>
    </row>
    <row r="841" spans="1:11" x14ac:dyDescent="0.25">
      <c r="A841" s="11"/>
      <c r="F841" s="19"/>
      <c r="G841" s="20"/>
      <c r="H841" s="20"/>
      <c r="I841" s="20"/>
      <c r="J841" s="20"/>
      <c r="K841" s="21"/>
    </row>
    <row r="842" spans="1:11" x14ac:dyDescent="0.25">
      <c r="A842" s="11"/>
      <c r="F842" s="19"/>
      <c r="G842" s="20"/>
      <c r="H842" s="20"/>
      <c r="I842" s="20"/>
      <c r="J842" s="20"/>
      <c r="K842" s="21"/>
    </row>
    <row r="843" spans="1:11" x14ac:dyDescent="0.25">
      <c r="A843" s="11"/>
      <c r="F843" s="19"/>
      <c r="G843" s="20"/>
      <c r="H843" s="20"/>
      <c r="I843" s="20"/>
      <c r="J843" s="20"/>
      <c r="K843" s="21"/>
    </row>
    <row r="844" spans="1:11" x14ac:dyDescent="0.25">
      <c r="A844" s="11"/>
      <c r="F844" s="19"/>
      <c r="G844" s="20"/>
      <c r="H844" s="20"/>
      <c r="I844" s="20"/>
      <c r="J844" s="20"/>
      <c r="K844" s="21"/>
    </row>
    <row r="845" spans="1:11" x14ac:dyDescent="0.25">
      <c r="A845" s="11"/>
      <c r="F845" s="19"/>
      <c r="G845" s="20"/>
      <c r="H845" s="20"/>
      <c r="I845" s="20"/>
      <c r="J845" s="20"/>
      <c r="K845" s="21"/>
    </row>
    <row r="846" spans="1:11" x14ac:dyDescent="0.25">
      <c r="A846" s="11"/>
      <c r="F846" s="19"/>
      <c r="G846" s="20"/>
      <c r="H846" s="20"/>
      <c r="I846" s="20"/>
      <c r="J846" s="20"/>
      <c r="K846" s="21"/>
    </row>
    <row r="847" spans="1:11" x14ac:dyDescent="0.25">
      <c r="A847" s="11"/>
      <c r="F847" s="19"/>
      <c r="G847" s="20"/>
      <c r="H847" s="20"/>
      <c r="I847" s="20"/>
      <c r="J847" s="20"/>
      <c r="K847" s="21"/>
    </row>
    <row r="848" spans="1:11" x14ac:dyDescent="0.25">
      <c r="A848" s="11"/>
      <c r="F848" s="19"/>
      <c r="G848" s="20"/>
      <c r="H848" s="20"/>
      <c r="I848" s="20"/>
      <c r="J848" s="20"/>
      <c r="K848" s="21"/>
    </row>
    <row r="849" spans="1:11" x14ac:dyDescent="0.25">
      <c r="A849" s="11"/>
      <c r="F849" s="19"/>
      <c r="G849" s="20"/>
      <c r="H849" s="20"/>
      <c r="I849" s="20"/>
      <c r="J849" s="20"/>
      <c r="K849" s="21"/>
    </row>
    <row r="850" spans="1:11" x14ac:dyDescent="0.25">
      <c r="A850" s="11"/>
      <c r="F850" s="19"/>
      <c r="G850" s="20"/>
      <c r="H850" s="20"/>
      <c r="I850" s="20"/>
      <c r="J850" s="20"/>
      <c r="K850" s="21"/>
    </row>
    <row r="851" spans="1:11" x14ac:dyDescent="0.25">
      <c r="A851" s="11"/>
      <c r="F851" s="19"/>
      <c r="G851" s="20"/>
      <c r="H851" s="20"/>
      <c r="I851" s="20"/>
      <c r="J851" s="20"/>
      <c r="K851" s="21"/>
    </row>
    <row r="852" spans="1:11" x14ac:dyDescent="0.25">
      <c r="A852" s="11"/>
      <c r="F852" s="19"/>
      <c r="G852" s="20"/>
      <c r="H852" s="20"/>
      <c r="I852" s="20"/>
      <c r="J852" s="20"/>
      <c r="K852" s="21"/>
    </row>
    <row r="853" spans="1:11" x14ac:dyDescent="0.25">
      <c r="A853" s="11"/>
      <c r="F853" s="19"/>
      <c r="G853" s="20"/>
      <c r="H853" s="20"/>
      <c r="I853" s="20"/>
      <c r="J853" s="20"/>
      <c r="K853" s="21"/>
    </row>
    <row r="854" spans="1:11" x14ac:dyDescent="0.25">
      <c r="A854" s="11"/>
      <c r="F854" s="19"/>
      <c r="G854" s="20"/>
      <c r="H854" s="20"/>
      <c r="I854" s="20"/>
      <c r="J854" s="20"/>
      <c r="K854" s="21"/>
    </row>
    <row r="855" spans="1:11" x14ac:dyDescent="0.25">
      <c r="A855" s="11"/>
      <c r="F855" s="19"/>
      <c r="G855" s="20"/>
      <c r="H855" s="20"/>
      <c r="I855" s="20"/>
      <c r="J855" s="20"/>
      <c r="K855" s="21"/>
    </row>
    <row r="856" spans="1:11" x14ac:dyDescent="0.25">
      <c r="A856" s="11"/>
      <c r="F856" s="19"/>
      <c r="G856" s="20"/>
      <c r="H856" s="20"/>
      <c r="I856" s="20"/>
      <c r="J856" s="20"/>
      <c r="K856" s="21"/>
    </row>
    <row r="857" spans="1:11" x14ac:dyDescent="0.25">
      <c r="A857" s="11"/>
      <c r="F857" s="19"/>
      <c r="G857" s="20"/>
      <c r="H857" s="20"/>
      <c r="I857" s="20"/>
      <c r="J857" s="20"/>
      <c r="K857" s="21"/>
    </row>
    <row r="858" spans="1:11" x14ac:dyDescent="0.25">
      <c r="A858" s="11"/>
      <c r="F858" s="19"/>
      <c r="G858" s="20"/>
      <c r="H858" s="20"/>
      <c r="I858" s="20"/>
      <c r="J858" s="20"/>
      <c r="K858" s="21"/>
    </row>
    <row r="859" spans="1:11" x14ac:dyDescent="0.25">
      <c r="A859" s="11"/>
      <c r="F859" s="19"/>
      <c r="G859" s="20"/>
      <c r="H859" s="20"/>
      <c r="I859" s="20"/>
      <c r="J859" s="20"/>
      <c r="K859" s="21"/>
    </row>
    <row r="860" spans="1:11" x14ac:dyDescent="0.25">
      <c r="A860" s="11"/>
      <c r="F860" s="19"/>
      <c r="G860" s="20"/>
      <c r="H860" s="20"/>
      <c r="I860" s="20"/>
      <c r="J860" s="20"/>
      <c r="K860" s="21"/>
    </row>
    <row r="861" spans="1:11" x14ac:dyDescent="0.25">
      <c r="A861" s="11"/>
      <c r="F861" s="19"/>
      <c r="G861" s="20"/>
      <c r="H861" s="20"/>
      <c r="I861" s="20"/>
      <c r="J861" s="20"/>
      <c r="K861" s="21"/>
    </row>
    <row r="862" spans="1:11" x14ac:dyDescent="0.25">
      <c r="A862" s="11"/>
      <c r="F862" s="19"/>
      <c r="G862" s="20"/>
      <c r="H862" s="20"/>
      <c r="I862" s="20"/>
      <c r="J862" s="20"/>
      <c r="K862" s="21"/>
    </row>
    <row r="863" spans="1:11" x14ac:dyDescent="0.25">
      <c r="A863" s="11"/>
      <c r="F863" s="19"/>
      <c r="G863" s="20"/>
      <c r="H863" s="20"/>
      <c r="I863" s="20"/>
      <c r="J863" s="20"/>
      <c r="K863" s="21"/>
    </row>
    <row r="864" spans="1:11" x14ac:dyDescent="0.25">
      <c r="A864" s="11"/>
      <c r="F864" s="19"/>
      <c r="G864" s="20"/>
      <c r="H864" s="20"/>
      <c r="I864" s="20"/>
      <c r="J864" s="20"/>
      <c r="K864" s="21"/>
    </row>
    <row r="865" spans="1:11" x14ac:dyDescent="0.25">
      <c r="A865" s="11"/>
      <c r="F865" s="19"/>
      <c r="G865" s="20"/>
      <c r="H865" s="20"/>
      <c r="I865" s="20"/>
      <c r="J865" s="20"/>
      <c r="K865" s="21"/>
    </row>
    <row r="866" spans="1:11" x14ac:dyDescent="0.25">
      <c r="A866" s="11"/>
      <c r="F866" s="19"/>
      <c r="G866" s="20"/>
      <c r="H866" s="20"/>
      <c r="I866" s="20"/>
      <c r="J866" s="20"/>
      <c r="K866" s="21"/>
    </row>
    <row r="867" spans="1:11" x14ac:dyDescent="0.25">
      <c r="A867" s="11"/>
      <c r="F867" s="19"/>
      <c r="G867" s="20"/>
      <c r="H867" s="20"/>
      <c r="I867" s="20"/>
      <c r="J867" s="20"/>
      <c r="K867" s="21"/>
    </row>
    <row r="868" spans="1:11" x14ac:dyDescent="0.25">
      <c r="A868" s="11"/>
      <c r="F868" s="19"/>
      <c r="G868" s="20"/>
      <c r="H868" s="20"/>
      <c r="I868" s="20"/>
      <c r="J868" s="20"/>
      <c r="K868" s="21"/>
    </row>
    <row r="869" spans="1:11" x14ac:dyDescent="0.25">
      <c r="A869" s="11"/>
      <c r="F869" s="19"/>
      <c r="G869" s="20"/>
      <c r="H869" s="20"/>
      <c r="I869" s="20"/>
      <c r="J869" s="20"/>
      <c r="K869" s="21"/>
    </row>
    <row r="870" spans="1:11" x14ac:dyDescent="0.25">
      <c r="A870" s="11"/>
      <c r="F870" s="19"/>
      <c r="G870" s="20"/>
      <c r="H870" s="20"/>
      <c r="I870" s="20"/>
      <c r="J870" s="20"/>
      <c r="K870" s="21"/>
    </row>
    <row r="871" spans="1:11" x14ac:dyDescent="0.25">
      <c r="A871" s="11"/>
      <c r="F871" s="19"/>
      <c r="G871" s="20"/>
      <c r="H871" s="20"/>
      <c r="I871" s="20"/>
      <c r="J871" s="20"/>
      <c r="K871" s="21"/>
    </row>
    <row r="872" spans="1:11" x14ac:dyDescent="0.25">
      <c r="A872" s="11"/>
      <c r="F872" s="19"/>
      <c r="G872" s="20"/>
      <c r="H872" s="20"/>
      <c r="I872" s="20"/>
      <c r="J872" s="20"/>
      <c r="K872" s="21"/>
    </row>
    <row r="873" spans="1:11" x14ac:dyDescent="0.25">
      <c r="A873" s="11"/>
      <c r="F873" s="19"/>
      <c r="G873" s="20"/>
      <c r="H873" s="20"/>
      <c r="I873" s="20"/>
      <c r="J873" s="20"/>
      <c r="K873" s="21"/>
    </row>
    <row r="874" spans="1:11" x14ac:dyDescent="0.25">
      <c r="A874" s="11"/>
      <c r="F874" s="19"/>
      <c r="G874" s="20"/>
      <c r="H874" s="20"/>
      <c r="I874" s="20"/>
      <c r="J874" s="20"/>
      <c r="K874" s="21"/>
    </row>
    <row r="875" spans="1:11" x14ac:dyDescent="0.25">
      <c r="A875" s="11"/>
      <c r="F875" s="19"/>
      <c r="G875" s="20"/>
      <c r="H875" s="20"/>
      <c r="I875" s="20"/>
      <c r="J875" s="20"/>
      <c r="K875" s="21"/>
    </row>
    <row r="876" spans="1:11" x14ac:dyDescent="0.25">
      <c r="A876" s="11"/>
      <c r="F876" s="19"/>
      <c r="G876" s="20"/>
      <c r="H876" s="20"/>
      <c r="I876" s="20"/>
      <c r="J876" s="20"/>
      <c r="K876" s="21"/>
    </row>
    <row r="877" spans="1:11" x14ac:dyDescent="0.25">
      <c r="A877" s="11"/>
      <c r="F877" s="19"/>
      <c r="G877" s="20"/>
      <c r="H877" s="20"/>
      <c r="I877" s="20"/>
      <c r="J877" s="20"/>
      <c r="K877" s="21"/>
    </row>
    <row r="878" spans="1:11" x14ac:dyDescent="0.25">
      <c r="A878" s="11"/>
      <c r="F878" s="19"/>
      <c r="G878" s="20"/>
      <c r="H878" s="20"/>
      <c r="I878" s="20"/>
      <c r="J878" s="20"/>
      <c r="K878" s="21"/>
    </row>
    <row r="879" spans="1:11" x14ac:dyDescent="0.25">
      <c r="A879" s="11"/>
      <c r="F879" s="19"/>
      <c r="G879" s="20"/>
      <c r="H879" s="20"/>
      <c r="I879" s="20"/>
      <c r="J879" s="20"/>
      <c r="K879" s="21"/>
    </row>
    <row r="880" spans="1:11" x14ac:dyDescent="0.25">
      <c r="A880" s="11"/>
      <c r="F880" s="19"/>
      <c r="G880" s="20"/>
      <c r="H880" s="20"/>
      <c r="I880" s="20"/>
      <c r="J880" s="20"/>
      <c r="K880" s="21"/>
    </row>
    <row r="881" spans="1:11" x14ac:dyDescent="0.25">
      <c r="A881" s="11"/>
      <c r="F881" s="19"/>
      <c r="G881" s="20"/>
      <c r="H881" s="20"/>
      <c r="I881" s="20"/>
      <c r="J881" s="20"/>
      <c r="K881" s="21"/>
    </row>
    <row r="882" spans="1:11" x14ac:dyDescent="0.25">
      <c r="A882" s="11"/>
      <c r="F882" s="19"/>
      <c r="G882" s="20"/>
      <c r="H882" s="20"/>
      <c r="I882" s="20"/>
      <c r="J882" s="20"/>
      <c r="K882" s="21"/>
    </row>
    <row r="883" spans="1:11" x14ac:dyDescent="0.25">
      <c r="A883" s="11"/>
      <c r="F883" s="19"/>
      <c r="G883" s="20"/>
      <c r="H883" s="20"/>
      <c r="I883" s="20"/>
      <c r="J883" s="20"/>
      <c r="K883" s="21"/>
    </row>
    <row r="884" spans="1:11" x14ac:dyDescent="0.25">
      <c r="A884" s="11"/>
      <c r="F884" s="19"/>
      <c r="G884" s="20"/>
      <c r="H884" s="20"/>
      <c r="I884" s="20"/>
      <c r="J884" s="20"/>
      <c r="K884" s="21"/>
    </row>
    <row r="885" spans="1:11" x14ac:dyDescent="0.25">
      <c r="A885" s="11"/>
      <c r="F885" s="19"/>
      <c r="G885" s="20"/>
      <c r="H885" s="20"/>
      <c r="I885" s="20"/>
      <c r="J885" s="20"/>
      <c r="K885" s="21"/>
    </row>
    <row r="886" spans="1:11" x14ac:dyDescent="0.25">
      <c r="A886" s="11"/>
      <c r="F886" s="19"/>
      <c r="G886" s="20"/>
      <c r="H886" s="20"/>
      <c r="I886" s="20"/>
      <c r="J886" s="20"/>
      <c r="K886" s="21"/>
    </row>
    <row r="887" spans="1:11" x14ac:dyDescent="0.25">
      <c r="A887" s="11"/>
      <c r="F887" s="19"/>
      <c r="G887" s="20"/>
      <c r="H887" s="20"/>
      <c r="I887" s="20"/>
      <c r="J887" s="20"/>
      <c r="K887" s="21"/>
    </row>
    <row r="888" spans="1:11" x14ac:dyDescent="0.25">
      <c r="A888" s="11"/>
      <c r="F888" s="19"/>
      <c r="G888" s="20"/>
      <c r="H888" s="20"/>
      <c r="I888" s="20"/>
      <c r="J888" s="20"/>
      <c r="K888" s="21"/>
    </row>
    <row r="889" spans="1:11" x14ac:dyDescent="0.25">
      <c r="A889" s="11"/>
      <c r="F889" s="19"/>
      <c r="G889" s="20"/>
      <c r="H889" s="20"/>
      <c r="I889" s="20"/>
      <c r="J889" s="20"/>
      <c r="K889" s="21"/>
    </row>
    <row r="890" spans="1:11" x14ac:dyDescent="0.25">
      <c r="A890" s="11"/>
      <c r="F890" s="19"/>
      <c r="G890" s="20"/>
      <c r="H890" s="20"/>
      <c r="I890" s="20"/>
      <c r="J890" s="20"/>
      <c r="K890" s="21"/>
    </row>
    <row r="891" spans="1:11" x14ac:dyDescent="0.25">
      <c r="A891" s="11"/>
      <c r="F891" s="19"/>
      <c r="G891" s="20"/>
      <c r="H891" s="20"/>
      <c r="I891" s="20"/>
      <c r="J891" s="20"/>
      <c r="K891" s="21"/>
    </row>
    <row r="892" spans="1:11" x14ac:dyDescent="0.25">
      <c r="A892" s="11"/>
      <c r="F892" s="19"/>
      <c r="G892" s="20"/>
      <c r="H892" s="20"/>
      <c r="I892" s="20"/>
      <c r="J892" s="20"/>
      <c r="K892" s="21"/>
    </row>
    <row r="893" spans="1:11" x14ac:dyDescent="0.25">
      <c r="A893" s="11"/>
      <c r="F893" s="19"/>
      <c r="G893" s="20"/>
      <c r="H893" s="20"/>
      <c r="I893" s="20"/>
      <c r="J893" s="20"/>
      <c r="K893" s="21"/>
    </row>
    <row r="894" spans="1:11" x14ac:dyDescent="0.25">
      <c r="A894" s="11"/>
      <c r="F894" s="19"/>
      <c r="G894" s="20"/>
      <c r="H894" s="20"/>
      <c r="I894" s="20"/>
      <c r="J894" s="20"/>
      <c r="K894" s="21"/>
    </row>
    <row r="895" spans="1:11" x14ac:dyDescent="0.25">
      <c r="A895" s="11"/>
      <c r="F895" s="19"/>
      <c r="G895" s="20"/>
      <c r="H895" s="20"/>
      <c r="I895" s="20"/>
      <c r="J895" s="20"/>
      <c r="K895" s="21"/>
    </row>
    <row r="896" spans="1:11" x14ac:dyDescent="0.25">
      <c r="A896" s="11"/>
      <c r="F896" s="19"/>
      <c r="G896" s="20"/>
      <c r="H896" s="20"/>
      <c r="I896" s="20"/>
      <c r="J896" s="20"/>
      <c r="K896" s="21"/>
    </row>
    <row r="897" spans="1:11" x14ac:dyDescent="0.25">
      <c r="A897" s="11"/>
      <c r="F897" s="19"/>
      <c r="G897" s="20"/>
      <c r="H897" s="20"/>
      <c r="I897" s="20"/>
      <c r="J897" s="20"/>
      <c r="K897" s="21"/>
    </row>
    <row r="898" spans="1:11" x14ac:dyDescent="0.25">
      <c r="A898" s="11"/>
      <c r="F898" s="19"/>
      <c r="G898" s="20"/>
      <c r="H898" s="20"/>
      <c r="I898" s="20"/>
      <c r="J898" s="20"/>
      <c r="K898" s="21"/>
    </row>
    <row r="899" spans="1:11" x14ac:dyDescent="0.25">
      <c r="A899" s="11"/>
      <c r="F899" s="19"/>
      <c r="G899" s="20"/>
      <c r="H899" s="20"/>
      <c r="I899" s="20"/>
      <c r="J899" s="20"/>
      <c r="K899" s="21"/>
    </row>
    <row r="900" spans="1:11" x14ac:dyDescent="0.25">
      <c r="A900" s="11"/>
      <c r="F900" s="19"/>
      <c r="G900" s="20"/>
      <c r="H900" s="20"/>
      <c r="I900" s="20"/>
      <c r="J900" s="20"/>
      <c r="K900" s="21"/>
    </row>
    <row r="901" spans="1:11" x14ac:dyDescent="0.25">
      <c r="A901" s="11"/>
      <c r="F901" s="19"/>
      <c r="G901" s="20"/>
      <c r="H901" s="20"/>
      <c r="I901" s="20"/>
      <c r="J901" s="20"/>
      <c r="K901" s="21"/>
    </row>
    <row r="902" spans="1:11" x14ac:dyDescent="0.25">
      <c r="A902" s="11"/>
      <c r="F902" s="19"/>
      <c r="G902" s="20"/>
      <c r="H902" s="20"/>
      <c r="I902" s="20"/>
      <c r="J902" s="20"/>
      <c r="K902" s="21"/>
    </row>
    <row r="903" spans="1:11" x14ac:dyDescent="0.25">
      <c r="A903" s="11"/>
      <c r="F903" s="19"/>
      <c r="G903" s="20"/>
      <c r="H903" s="20"/>
      <c r="I903" s="20"/>
      <c r="J903" s="20"/>
      <c r="K903" s="21"/>
    </row>
    <row r="904" spans="1:11" x14ac:dyDescent="0.25">
      <c r="A904" s="11"/>
      <c r="F904" s="19"/>
      <c r="G904" s="20"/>
      <c r="H904" s="20"/>
      <c r="I904" s="20"/>
      <c r="J904" s="20"/>
      <c r="K904" s="21"/>
    </row>
    <row r="905" spans="1:11" x14ac:dyDescent="0.25">
      <c r="A905" s="11"/>
      <c r="F905" s="19"/>
      <c r="G905" s="20"/>
      <c r="H905" s="20"/>
      <c r="I905" s="20"/>
      <c r="J905" s="20"/>
      <c r="K905" s="21"/>
    </row>
    <row r="906" spans="1:11" x14ac:dyDescent="0.25">
      <c r="A906" s="11"/>
      <c r="F906" s="19"/>
      <c r="G906" s="20"/>
      <c r="H906" s="20"/>
      <c r="I906" s="20"/>
      <c r="J906" s="20"/>
      <c r="K906" s="21"/>
    </row>
    <row r="907" spans="1:11" x14ac:dyDescent="0.25">
      <c r="A907" s="11"/>
      <c r="F907" s="19"/>
      <c r="G907" s="20"/>
      <c r="H907" s="20"/>
      <c r="I907" s="20"/>
      <c r="J907" s="20"/>
      <c r="K907" s="21"/>
    </row>
    <row r="908" spans="1:11" x14ac:dyDescent="0.25">
      <c r="A908" s="11"/>
      <c r="F908" s="19"/>
      <c r="G908" s="20"/>
      <c r="H908" s="20"/>
      <c r="I908" s="20"/>
      <c r="J908" s="20"/>
      <c r="K908" s="21"/>
    </row>
    <row r="909" spans="1:11" x14ac:dyDescent="0.25">
      <c r="A909" s="11"/>
      <c r="F909" s="19"/>
      <c r="G909" s="20"/>
      <c r="H909" s="20"/>
      <c r="I909" s="20"/>
      <c r="J909" s="20"/>
      <c r="K909" s="21"/>
    </row>
    <row r="910" spans="1:11" x14ac:dyDescent="0.25">
      <c r="A910" s="11"/>
      <c r="F910" s="19"/>
      <c r="G910" s="20"/>
      <c r="H910" s="20"/>
      <c r="I910" s="20"/>
      <c r="J910" s="20"/>
      <c r="K910" s="21"/>
    </row>
    <row r="911" spans="1:11" x14ac:dyDescent="0.25">
      <c r="A911" s="11"/>
      <c r="F911" s="19"/>
      <c r="G911" s="20"/>
      <c r="H911" s="20"/>
      <c r="I911" s="20"/>
      <c r="J911" s="20"/>
      <c r="K911" s="21"/>
    </row>
    <row r="912" spans="1:11" x14ac:dyDescent="0.25">
      <c r="A912" s="11"/>
      <c r="F912" s="19"/>
      <c r="G912" s="20"/>
      <c r="H912" s="20"/>
      <c r="I912" s="20"/>
      <c r="J912" s="20"/>
      <c r="K912" s="21"/>
    </row>
    <row r="913" spans="1:11" x14ac:dyDescent="0.25">
      <c r="A913" s="11"/>
      <c r="F913" s="19"/>
      <c r="G913" s="20"/>
      <c r="H913" s="20"/>
      <c r="I913" s="20"/>
      <c r="J913" s="20"/>
      <c r="K913" s="21"/>
    </row>
    <row r="914" spans="1:11" x14ac:dyDescent="0.25">
      <c r="A914" s="11"/>
      <c r="F914" s="19"/>
      <c r="G914" s="20"/>
      <c r="H914" s="20"/>
      <c r="I914" s="20"/>
      <c r="J914" s="20"/>
      <c r="K914" s="21"/>
    </row>
    <row r="915" spans="1:11" x14ac:dyDescent="0.25">
      <c r="A915" s="11"/>
      <c r="F915" s="19"/>
      <c r="G915" s="20"/>
      <c r="H915" s="20"/>
      <c r="I915" s="20"/>
      <c r="J915" s="20"/>
      <c r="K915" s="21"/>
    </row>
    <row r="916" spans="1:11" x14ac:dyDescent="0.25">
      <c r="A916" s="11"/>
      <c r="F916" s="19"/>
      <c r="G916" s="20"/>
      <c r="H916" s="20"/>
      <c r="I916" s="20"/>
      <c r="J916" s="20"/>
      <c r="K916" s="21"/>
    </row>
    <row r="917" spans="1:11" x14ac:dyDescent="0.25">
      <c r="A917" s="11"/>
      <c r="F917" s="19"/>
      <c r="G917" s="20"/>
      <c r="H917" s="20"/>
      <c r="I917" s="20"/>
      <c r="J917" s="20"/>
      <c r="K917" s="21"/>
    </row>
    <row r="918" spans="1:11" x14ac:dyDescent="0.25">
      <c r="A918" s="11"/>
      <c r="F918" s="19"/>
      <c r="G918" s="20"/>
      <c r="H918" s="20"/>
      <c r="I918" s="20"/>
      <c r="J918" s="20"/>
      <c r="K918" s="21"/>
    </row>
    <row r="919" spans="1:11" x14ac:dyDescent="0.25">
      <c r="A919" s="11"/>
      <c r="F919" s="19"/>
      <c r="G919" s="20"/>
      <c r="H919" s="20"/>
      <c r="I919" s="20"/>
      <c r="J919" s="20"/>
      <c r="K919" s="21"/>
    </row>
    <row r="920" spans="1:11" x14ac:dyDescent="0.25">
      <c r="A920" s="11"/>
      <c r="F920" s="19"/>
      <c r="G920" s="20"/>
      <c r="H920" s="20"/>
      <c r="I920" s="20"/>
      <c r="J920" s="20"/>
      <c r="K920" s="21"/>
    </row>
    <row r="921" spans="1:11" x14ac:dyDescent="0.25">
      <c r="A921" s="11"/>
      <c r="F921" s="19"/>
      <c r="G921" s="20"/>
      <c r="H921" s="20"/>
      <c r="I921" s="20"/>
      <c r="J921" s="20"/>
      <c r="K921" s="21"/>
    </row>
    <row r="922" spans="1:11" x14ac:dyDescent="0.25">
      <c r="A922" s="11"/>
      <c r="F922" s="19"/>
      <c r="G922" s="20"/>
      <c r="H922" s="20"/>
      <c r="I922" s="20"/>
      <c r="J922" s="20"/>
      <c r="K922" s="21"/>
    </row>
    <row r="923" spans="1:11" x14ac:dyDescent="0.25">
      <c r="A923" s="11"/>
      <c r="F923" s="19"/>
      <c r="G923" s="20"/>
      <c r="H923" s="20"/>
      <c r="I923" s="20"/>
      <c r="J923" s="20"/>
      <c r="K923" s="21"/>
    </row>
    <row r="924" spans="1:11" x14ac:dyDescent="0.25">
      <c r="A924" s="11"/>
      <c r="F924" s="19"/>
      <c r="G924" s="20"/>
      <c r="H924" s="20"/>
      <c r="I924" s="20"/>
      <c r="J924" s="20"/>
      <c r="K924" s="21"/>
    </row>
    <row r="925" spans="1:11" x14ac:dyDescent="0.25">
      <c r="A925" s="11"/>
      <c r="F925" s="19"/>
      <c r="G925" s="20"/>
      <c r="H925" s="20"/>
      <c r="I925" s="20"/>
      <c r="J925" s="20"/>
      <c r="K925" s="21"/>
    </row>
    <row r="926" spans="1:11" x14ac:dyDescent="0.25">
      <c r="A926" s="11"/>
      <c r="F926" s="19"/>
      <c r="G926" s="20"/>
      <c r="H926" s="20"/>
      <c r="I926" s="20"/>
      <c r="J926" s="20"/>
      <c r="K926" s="21"/>
    </row>
    <row r="927" spans="1:11" x14ac:dyDescent="0.25">
      <c r="A927" s="11"/>
      <c r="F927" s="19"/>
      <c r="G927" s="20"/>
      <c r="H927" s="20"/>
      <c r="I927" s="20"/>
      <c r="J927" s="20"/>
      <c r="K927" s="21"/>
    </row>
    <row r="928" spans="1:11" x14ac:dyDescent="0.25">
      <c r="A928" s="11"/>
      <c r="F928" s="19"/>
      <c r="G928" s="20"/>
      <c r="H928" s="20"/>
      <c r="I928" s="20"/>
      <c r="J928" s="20"/>
      <c r="K928" s="21"/>
    </row>
    <row r="929" spans="1:11" x14ac:dyDescent="0.25">
      <c r="A929" s="11"/>
      <c r="F929" s="19"/>
      <c r="G929" s="20"/>
      <c r="H929" s="20"/>
      <c r="I929" s="20"/>
      <c r="J929" s="20"/>
      <c r="K929" s="21"/>
    </row>
    <row r="930" spans="1:11" x14ac:dyDescent="0.25">
      <c r="A930" s="11"/>
      <c r="F930" s="19"/>
      <c r="G930" s="20"/>
      <c r="H930" s="20"/>
      <c r="I930" s="20"/>
      <c r="J930" s="20"/>
      <c r="K930" s="21"/>
    </row>
    <row r="931" spans="1:11" x14ac:dyDescent="0.25">
      <c r="A931" s="11"/>
      <c r="F931" s="19"/>
      <c r="G931" s="20"/>
      <c r="H931" s="20"/>
      <c r="I931" s="20"/>
      <c r="J931" s="20"/>
      <c r="K931" s="21"/>
    </row>
    <row r="932" spans="1:11" x14ac:dyDescent="0.25">
      <c r="A932" s="11"/>
      <c r="F932" s="19"/>
      <c r="G932" s="20"/>
      <c r="H932" s="20"/>
      <c r="I932" s="20"/>
      <c r="J932" s="20"/>
      <c r="K932" s="21"/>
    </row>
    <row r="933" spans="1:11" x14ac:dyDescent="0.25">
      <c r="A933" s="11"/>
      <c r="F933" s="19"/>
      <c r="G933" s="20"/>
      <c r="H933" s="20"/>
      <c r="I933" s="20"/>
      <c r="J933" s="20"/>
      <c r="K933" s="21"/>
    </row>
    <row r="934" spans="1:11" x14ac:dyDescent="0.25">
      <c r="A934" s="11"/>
      <c r="F934" s="19"/>
      <c r="G934" s="20"/>
      <c r="H934" s="20"/>
      <c r="I934" s="20"/>
      <c r="J934" s="20"/>
      <c r="K934" s="21"/>
    </row>
    <row r="935" spans="1:11" x14ac:dyDescent="0.25">
      <c r="A935" s="11"/>
      <c r="F935" s="19"/>
      <c r="G935" s="20"/>
      <c r="H935" s="20"/>
      <c r="I935" s="20"/>
      <c r="J935" s="20"/>
      <c r="K935" s="21"/>
    </row>
    <row r="936" spans="1:11" x14ac:dyDescent="0.25">
      <c r="A936" s="11"/>
      <c r="F936" s="19"/>
      <c r="G936" s="20"/>
      <c r="H936" s="20"/>
      <c r="I936" s="20"/>
      <c r="J936" s="20"/>
      <c r="K936" s="21"/>
    </row>
    <row r="937" spans="1:11" x14ac:dyDescent="0.25">
      <c r="A937" s="11"/>
      <c r="F937" s="19"/>
      <c r="G937" s="20"/>
      <c r="H937" s="20"/>
      <c r="I937" s="20"/>
      <c r="J937" s="20"/>
      <c r="K937" s="21"/>
    </row>
    <row r="938" spans="1:11" x14ac:dyDescent="0.25">
      <c r="A938" s="11"/>
      <c r="F938" s="19"/>
      <c r="G938" s="20"/>
      <c r="H938" s="20"/>
      <c r="I938" s="20"/>
      <c r="J938" s="20"/>
      <c r="K938" s="21"/>
    </row>
    <row r="939" spans="1:11" x14ac:dyDescent="0.25">
      <c r="A939" s="11"/>
      <c r="F939" s="19"/>
      <c r="G939" s="20"/>
      <c r="H939" s="20"/>
      <c r="I939" s="20"/>
      <c r="J939" s="20"/>
      <c r="K939" s="21"/>
    </row>
    <row r="940" spans="1:11" x14ac:dyDescent="0.25">
      <c r="A940" s="11"/>
      <c r="F940" s="19"/>
      <c r="G940" s="20"/>
      <c r="H940" s="20"/>
      <c r="I940" s="20"/>
      <c r="J940" s="20"/>
      <c r="K940" s="21"/>
    </row>
    <row r="941" spans="1:11" x14ac:dyDescent="0.25">
      <c r="A941" s="11"/>
      <c r="F941" s="19"/>
      <c r="G941" s="20"/>
      <c r="H941" s="20"/>
      <c r="I941" s="20"/>
      <c r="J941" s="20"/>
      <c r="K941" s="21"/>
    </row>
    <row r="942" spans="1:11" x14ac:dyDescent="0.25">
      <c r="A942" s="11"/>
      <c r="F942" s="19"/>
      <c r="G942" s="20"/>
      <c r="H942" s="20"/>
      <c r="I942" s="20"/>
      <c r="J942" s="20"/>
      <c r="K942" s="21"/>
    </row>
    <row r="943" spans="1:11" x14ac:dyDescent="0.25">
      <c r="A943" s="11"/>
      <c r="F943" s="19"/>
      <c r="G943" s="20"/>
      <c r="H943" s="20"/>
      <c r="I943" s="20"/>
      <c r="J943" s="20"/>
      <c r="K943" s="21"/>
    </row>
    <row r="944" spans="1:11" x14ac:dyDescent="0.25">
      <c r="A944" s="11"/>
      <c r="F944" s="19"/>
      <c r="G944" s="20"/>
      <c r="H944" s="20"/>
      <c r="I944" s="20"/>
      <c r="J944" s="20"/>
      <c r="K944" s="21"/>
    </row>
    <row r="945" spans="1:11" x14ac:dyDescent="0.25">
      <c r="A945" s="11"/>
      <c r="F945" s="19"/>
      <c r="G945" s="20"/>
      <c r="H945" s="20"/>
      <c r="I945" s="20"/>
      <c r="J945" s="20"/>
      <c r="K945" s="21"/>
    </row>
    <row r="946" spans="1:11" x14ac:dyDescent="0.25">
      <c r="A946" s="11"/>
      <c r="F946" s="19"/>
      <c r="G946" s="20"/>
      <c r="H946" s="20"/>
      <c r="I946" s="20"/>
      <c r="J946" s="20"/>
      <c r="K946" s="21"/>
    </row>
    <row r="947" spans="1:11" x14ac:dyDescent="0.25">
      <c r="A947" s="11"/>
      <c r="F947" s="19"/>
      <c r="G947" s="20"/>
      <c r="H947" s="20"/>
      <c r="I947" s="20"/>
      <c r="J947" s="20"/>
      <c r="K947" s="21"/>
    </row>
    <row r="948" spans="1:11" x14ac:dyDescent="0.25">
      <c r="A948" s="11"/>
      <c r="F948" s="19"/>
      <c r="G948" s="20"/>
      <c r="H948" s="20"/>
      <c r="I948" s="20"/>
      <c r="J948" s="20"/>
      <c r="K948" s="21"/>
    </row>
    <row r="949" spans="1:11" x14ac:dyDescent="0.25">
      <c r="A949" s="11"/>
      <c r="F949" s="19"/>
      <c r="G949" s="20"/>
      <c r="H949" s="20"/>
      <c r="I949" s="20"/>
      <c r="J949" s="20"/>
      <c r="K949" s="21"/>
    </row>
    <row r="950" spans="1:11" x14ac:dyDescent="0.25">
      <c r="A950" s="11"/>
      <c r="F950" s="19"/>
      <c r="G950" s="20"/>
      <c r="H950" s="20"/>
      <c r="I950" s="20"/>
      <c r="J950" s="20"/>
      <c r="K950" s="21"/>
    </row>
    <row r="951" spans="1:11" x14ac:dyDescent="0.25">
      <c r="A951" s="11"/>
      <c r="F951" s="19"/>
      <c r="G951" s="20"/>
      <c r="H951" s="20"/>
      <c r="I951" s="20"/>
      <c r="J951" s="20"/>
      <c r="K951" s="21"/>
    </row>
    <row r="952" spans="1:11" x14ac:dyDescent="0.25">
      <c r="A952" s="11"/>
      <c r="F952" s="19"/>
      <c r="G952" s="20"/>
      <c r="H952" s="20"/>
      <c r="I952" s="20"/>
      <c r="J952" s="20"/>
      <c r="K952" s="21"/>
    </row>
    <row r="953" spans="1:11" x14ac:dyDescent="0.25">
      <c r="A953" s="11"/>
      <c r="F953" s="19"/>
      <c r="G953" s="20"/>
      <c r="H953" s="20"/>
      <c r="I953" s="20"/>
      <c r="J953" s="20"/>
      <c r="K953" s="21"/>
    </row>
    <row r="954" spans="1:11" x14ac:dyDescent="0.25">
      <c r="A954" s="11"/>
      <c r="F954" s="19"/>
      <c r="G954" s="20"/>
      <c r="H954" s="20"/>
      <c r="I954" s="20"/>
      <c r="J954" s="20"/>
      <c r="K954" s="21"/>
    </row>
    <row r="955" spans="1:11" x14ac:dyDescent="0.25">
      <c r="A955" s="11"/>
      <c r="F955" s="19"/>
      <c r="G955" s="20"/>
      <c r="H955" s="20"/>
      <c r="I955" s="20"/>
      <c r="J955" s="20"/>
      <c r="K955" s="21"/>
    </row>
    <row r="956" spans="1:11" x14ac:dyDescent="0.25">
      <c r="A956" s="11"/>
      <c r="F956" s="19"/>
      <c r="G956" s="20"/>
      <c r="H956" s="20"/>
      <c r="I956" s="20"/>
      <c r="J956" s="20"/>
      <c r="K956" s="21"/>
    </row>
    <row r="957" spans="1:11" x14ac:dyDescent="0.25">
      <c r="A957" s="11"/>
      <c r="F957" s="19"/>
      <c r="G957" s="20"/>
      <c r="H957" s="20"/>
      <c r="I957" s="20"/>
      <c r="J957" s="20"/>
      <c r="K957" s="21"/>
    </row>
    <row r="958" spans="1:11" x14ac:dyDescent="0.25">
      <c r="A958" s="11"/>
      <c r="F958" s="19"/>
      <c r="G958" s="20"/>
      <c r="H958" s="20"/>
      <c r="I958" s="20"/>
      <c r="J958" s="20"/>
      <c r="K958" s="21"/>
    </row>
    <row r="959" spans="1:11" x14ac:dyDescent="0.25">
      <c r="A959" s="11"/>
      <c r="F959" s="19"/>
      <c r="G959" s="20"/>
      <c r="H959" s="20"/>
      <c r="I959" s="20"/>
      <c r="J959" s="20"/>
      <c r="K959" s="21"/>
    </row>
    <row r="960" spans="1:11" x14ac:dyDescent="0.25">
      <c r="A960" s="11"/>
      <c r="F960" s="19"/>
      <c r="G960" s="20"/>
      <c r="H960" s="20"/>
      <c r="I960" s="20"/>
      <c r="J960" s="20"/>
      <c r="K960" s="21"/>
    </row>
    <row r="961" spans="1:11" x14ac:dyDescent="0.25">
      <c r="A961" s="11"/>
      <c r="F961" s="19"/>
      <c r="G961" s="20"/>
      <c r="H961" s="20"/>
      <c r="I961" s="20"/>
      <c r="J961" s="20"/>
      <c r="K961" s="21"/>
    </row>
    <row r="962" spans="1:11" x14ac:dyDescent="0.25">
      <c r="A962" s="11"/>
      <c r="F962" s="19"/>
      <c r="G962" s="20"/>
      <c r="H962" s="20"/>
      <c r="I962" s="20"/>
      <c r="J962" s="20"/>
      <c r="K962" s="21"/>
    </row>
    <row r="963" spans="1:11" x14ac:dyDescent="0.25">
      <c r="A963" s="11"/>
      <c r="F963" s="19"/>
      <c r="G963" s="20"/>
      <c r="H963" s="20"/>
      <c r="I963" s="20"/>
      <c r="J963" s="20"/>
      <c r="K963" s="21"/>
    </row>
    <row r="964" spans="1:11" x14ac:dyDescent="0.25">
      <c r="A964" s="11"/>
      <c r="F964" s="19"/>
      <c r="G964" s="20"/>
      <c r="H964" s="20"/>
      <c r="I964" s="20"/>
      <c r="J964" s="20"/>
      <c r="K964" s="21"/>
    </row>
    <row r="965" spans="1:11" x14ac:dyDescent="0.25">
      <c r="A965" s="11"/>
      <c r="F965" s="19"/>
      <c r="G965" s="20"/>
      <c r="H965" s="20"/>
      <c r="I965" s="20"/>
      <c r="J965" s="20"/>
      <c r="K965" s="21"/>
    </row>
    <row r="966" spans="1:11" x14ac:dyDescent="0.25">
      <c r="A966" s="11"/>
      <c r="F966" s="19"/>
      <c r="G966" s="20"/>
      <c r="H966" s="20"/>
      <c r="I966" s="20"/>
      <c r="J966" s="20"/>
      <c r="K966" s="21"/>
    </row>
    <row r="967" spans="1:11" x14ac:dyDescent="0.25">
      <c r="A967" s="11"/>
      <c r="F967" s="19"/>
      <c r="G967" s="20"/>
      <c r="H967" s="20"/>
      <c r="I967" s="20"/>
      <c r="J967" s="20"/>
      <c r="K967" s="21"/>
    </row>
    <row r="968" spans="1:11" x14ac:dyDescent="0.25">
      <c r="A968" s="11"/>
      <c r="F968" s="19"/>
      <c r="G968" s="20"/>
      <c r="H968" s="20"/>
      <c r="I968" s="20"/>
      <c r="J968" s="20"/>
      <c r="K968" s="21"/>
    </row>
    <row r="969" spans="1:11" x14ac:dyDescent="0.25">
      <c r="A969" s="11"/>
      <c r="F969" s="19"/>
      <c r="G969" s="20"/>
      <c r="H969" s="20"/>
      <c r="I969" s="20"/>
      <c r="J969" s="20"/>
      <c r="K969" s="21"/>
    </row>
    <row r="970" spans="1:11" x14ac:dyDescent="0.25">
      <c r="A970" s="11"/>
      <c r="F970" s="19"/>
      <c r="G970" s="20"/>
      <c r="H970" s="20"/>
      <c r="I970" s="20"/>
      <c r="J970" s="20"/>
      <c r="K970" s="21"/>
    </row>
    <row r="971" spans="1:11" x14ac:dyDescent="0.25">
      <c r="A971" s="11"/>
      <c r="F971" s="19"/>
      <c r="G971" s="20"/>
      <c r="H971" s="20"/>
      <c r="I971" s="20"/>
      <c r="J971" s="20"/>
      <c r="K971" s="21"/>
    </row>
    <row r="972" spans="1:11" x14ac:dyDescent="0.25">
      <c r="A972" s="11"/>
      <c r="F972" s="19"/>
      <c r="G972" s="20"/>
      <c r="H972" s="20"/>
      <c r="I972" s="20"/>
      <c r="J972" s="20"/>
      <c r="K972" s="21"/>
    </row>
    <row r="973" spans="1:11" x14ac:dyDescent="0.25">
      <c r="A973" s="11"/>
      <c r="F973" s="19"/>
      <c r="G973" s="20"/>
      <c r="H973" s="20"/>
      <c r="I973" s="20"/>
      <c r="J973" s="20"/>
      <c r="K973" s="21"/>
    </row>
    <row r="974" spans="1:11" x14ac:dyDescent="0.25">
      <c r="A974" s="11"/>
      <c r="F974" s="19"/>
      <c r="G974" s="20"/>
      <c r="H974" s="20"/>
      <c r="I974" s="20"/>
      <c r="J974" s="20"/>
      <c r="K974" s="21"/>
    </row>
    <row r="975" spans="1:11" x14ac:dyDescent="0.25">
      <c r="A975" s="11"/>
      <c r="F975" s="19"/>
      <c r="G975" s="20"/>
      <c r="H975" s="20"/>
      <c r="I975" s="20"/>
      <c r="J975" s="20"/>
      <c r="K975" s="21"/>
    </row>
    <row r="976" spans="1:11" x14ac:dyDescent="0.25">
      <c r="A976" s="11"/>
      <c r="F976" s="19"/>
      <c r="G976" s="20"/>
      <c r="H976" s="20"/>
      <c r="I976" s="20"/>
      <c r="J976" s="20"/>
      <c r="K976" s="21"/>
    </row>
    <row r="977" spans="1:11" x14ac:dyDescent="0.25">
      <c r="A977" s="11"/>
      <c r="F977" s="19"/>
      <c r="G977" s="20"/>
      <c r="H977" s="20"/>
      <c r="I977" s="20"/>
      <c r="J977" s="20"/>
      <c r="K977" s="21"/>
    </row>
    <row r="978" spans="1:11" x14ac:dyDescent="0.25">
      <c r="A978" s="11"/>
      <c r="F978" s="19"/>
      <c r="G978" s="20"/>
      <c r="H978" s="20"/>
      <c r="I978" s="20"/>
      <c r="J978" s="20"/>
      <c r="K978" s="21"/>
    </row>
    <row r="979" spans="1:11" x14ac:dyDescent="0.25">
      <c r="A979" s="11"/>
      <c r="F979" s="19"/>
      <c r="G979" s="20"/>
      <c r="H979" s="20"/>
      <c r="I979" s="20"/>
      <c r="J979" s="20"/>
      <c r="K979" s="21"/>
    </row>
    <row r="980" spans="1:11" x14ac:dyDescent="0.25">
      <c r="A980" s="11"/>
      <c r="F980" s="19"/>
      <c r="G980" s="20"/>
      <c r="H980" s="20"/>
      <c r="I980" s="20"/>
      <c r="J980" s="20"/>
      <c r="K980" s="21"/>
    </row>
    <row r="981" spans="1:11" x14ac:dyDescent="0.25">
      <c r="A981" s="11"/>
      <c r="F981" s="19"/>
      <c r="G981" s="20"/>
      <c r="H981" s="20"/>
      <c r="I981" s="20"/>
      <c r="J981" s="20"/>
      <c r="K981" s="21"/>
    </row>
    <row r="982" spans="1:11" x14ac:dyDescent="0.25">
      <c r="A982" s="11"/>
      <c r="F982" s="19"/>
      <c r="G982" s="20"/>
      <c r="H982" s="20"/>
      <c r="I982" s="20"/>
      <c r="J982" s="20"/>
      <c r="K982" s="21"/>
    </row>
    <row r="983" spans="1:11" x14ac:dyDescent="0.25">
      <c r="A983" s="11"/>
      <c r="F983" s="19"/>
      <c r="G983" s="20"/>
      <c r="H983" s="20"/>
      <c r="I983" s="20"/>
      <c r="J983" s="20"/>
      <c r="K983" s="21"/>
    </row>
    <row r="984" spans="1:11" x14ac:dyDescent="0.25">
      <c r="A984" s="11"/>
      <c r="F984" s="19"/>
      <c r="G984" s="20"/>
      <c r="H984" s="20"/>
      <c r="I984" s="20"/>
      <c r="J984" s="20"/>
      <c r="K984" s="21"/>
    </row>
    <row r="985" spans="1:11" x14ac:dyDescent="0.25">
      <c r="A985" s="11"/>
      <c r="F985" s="19"/>
      <c r="G985" s="20"/>
      <c r="H985" s="20"/>
      <c r="I985" s="20"/>
      <c r="J985" s="20"/>
      <c r="K985" s="21"/>
    </row>
    <row r="986" spans="1:11" x14ac:dyDescent="0.25">
      <c r="A986" s="11"/>
      <c r="F986" s="19"/>
      <c r="G986" s="20"/>
      <c r="H986" s="20"/>
      <c r="I986" s="20"/>
      <c r="J986" s="20"/>
      <c r="K986" s="21"/>
    </row>
    <row r="987" spans="1:11" x14ac:dyDescent="0.25">
      <c r="A987" s="11"/>
      <c r="F987" s="19"/>
      <c r="G987" s="20"/>
      <c r="H987" s="20"/>
      <c r="I987" s="20"/>
      <c r="J987" s="20"/>
      <c r="K987" s="21"/>
    </row>
    <row r="988" spans="1:11" x14ac:dyDescent="0.25">
      <c r="A988" s="11"/>
      <c r="F988" s="19"/>
      <c r="G988" s="20"/>
      <c r="H988" s="20"/>
      <c r="I988" s="20"/>
      <c r="J988" s="20"/>
      <c r="K988" s="21"/>
    </row>
    <row r="989" spans="1:11" x14ac:dyDescent="0.25">
      <c r="A989" s="11"/>
      <c r="F989" s="19"/>
      <c r="G989" s="20"/>
      <c r="H989" s="20"/>
      <c r="I989" s="20"/>
      <c r="J989" s="20"/>
      <c r="K989" s="21"/>
    </row>
    <row r="990" spans="1:11" x14ac:dyDescent="0.25">
      <c r="A990" s="11"/>
      <c r="F990" s="19"/>
      <c r="G990" s="20"/>
      <c r="H990" s="20"/>
      <c r="I990" s="20"/>
      <c r="J990" s="20"/>
      <c r="K990" s="21"/>
    </row>
    <row r="991" spans="1:11" x14ac:dyDescent="0.25">
      <c r="A991" s="11"/>
      <c r="F991" s="19"/>
      <c r="G991" s="20"/>
      <c r="H991" s="20"/>
      <c r="I991" s="20"/>
      <c r="J991" s="20"/>
      <c r="K991" s="21"/>
    </row>
    <row r="992" spans="1:11" x14ac:dyDescent="0.25">
      <c r="A992" s="11"/>
      <c r="F992" s="19"/>
      <c r="G992" s="20"/>
      <c r="H992" s="20"/>
      <c r="I992" s="20"/>
      <c r="J992" s="20"/>
      <c r="K992" s="21"/>
    </row>
    <row r="993" spans="1:11" x14ac:dyDescent="0.25">
      <c r="A993" s="11"/>
      <c r="F993" s="19"/>
      <c r="G993" s="20"/>
      <c r="H993" s="20"/>
      <c r="I993" s="20"/>
      <c r="J993" s="20"/>
      <c r="K993" s="21"/>
    </row>
    <row r="994" spans="1:11" x14ac:dyDescent="0.25">
      <c r="A994" s="11"/>
      <c r="F994" s="19"/>
      <c r="G994" s="20"/>
      <c r="H994" s="20"/>
      <c r="I994" s="20"/>
      <c r="J994" s="20"/>
      <c r="K994" s="21"/>
    </row>
    <row r="995" spans="1:11" x14ac:dyDescent="0.25">
      <c r="A995" s="11"/>
      <c r="F995" s="19"/>
      <c r="G995" s="20"/>
      <c r="H995" s="20"/>
      <c r="I995" s="20"/>
      <c r="J995" s="20"/>
      <c r="K995" s="21"/>
    </row>
    <row r="996" spans="1:11" x14ac:dyDescent="0.25">
      <c r="A996" s="11"/>
      <c r="F996" s="19"/>
      <c r="G996" s="20"/>
      <c r="H996" s="20"/>
      <c r="I996" s="20"/>
      <c r="J996" s="20"/>
      <c r="K996" s="21"/>
    </row>
    <row r="997" spans="1:11" x14ac:dyDescent="0.25">
      <c r="A997" s="11"/>
      <c r="F997" s="19"/>
      <c r="G997" s="20"/>
      <c r="H997" s="20"/>
      <c r="I997" s="20"/>
      <c r="J997" s="20"/>
      <c r="K997" s="21"/>
    </row>
    <row r="998" spans="1:11" x14ac:dyDescent="0.25">
      <c r="A998" s="11"/>
      <c r="F998" s="19"/>
      <c r="G998" s="20"/>
      <c r="H998" s="20"/>
      <c r="I998" s="20"/>
      <c r="J998" s="20"/>
      <c r="K998" s="21"/>
    </row>
    <row r="999" spans="1:11" x14ac:dyDescent="0.25">
      <c r="A999" s="11"/>
      <c r="F999" s="19"/>
      <c r="G999" s="20"/>
      <c r="H999" s="20"/>
      <c r="I999" s="20"/>
      <c r="J999" s="20"/>
      <c r="K999" s="21"/>
    </row>
    <row r="1000" spans="1:11" x14ac:dyDescent="0.25">
      <c r="A1000" s="11"/>
      <c r="F1000" s="19"/>
      <c r="G1000" s="20"/>
      <c r="H1000" s="20"/>
      <c r="I1000" s="20"/>
      <c r="J1000" s="20"/>
      <c r="K1000" s="21"/>
    </row>
    <row r="1001" spans="1:11" x14ac:dyDescent="0.25">
      <c r="A1001" s="11"/>
      <c r="F1001" s="19"/>
      <c r="G1001" s="20"/>
      <c r="H1001" s="20"/>
      <c r="I1001" s="20"/>
      <c r="J1001" s="20"/>
      <c r="K1001" s="21"/>
    </row>
    <row r="1002" spans="1:11" x14ac:dyDescent="0.25">
      <c r="A1002" s="11"/>
      <c r="F1002" s="19"/>
      <c r="G1002" s="20"/>
      <c r="H1002" s="20"/>
      <c r="I1002" s="20"/>
      <c r="J1002" s="20"/>
      <c r="K1002" s="21"/>
    </row>
    <row r="1003" spans="1:11" x14ac:dyDescent="0.25">
      <c r="A1003" s="11"/>
      <c r="F1003" s="19"/>
      <c r="G1003" s="20"/>
      <c r="H1003" s="20"/>
      <c r="I1003" s="20"/>
      <c r="J1003" s="20"/>
      <c r="K1003" s="21"/>
    </row>
    <row r="1004" spans="1:11" x14ac:dyDescent="0.25">
      <c r="A1004" s="11"/>
      <c r="F1004" s="19"/>
      <c r="G1004" s="20"/>
      <c r="H1004" s="20"/>
      <c r="I1004" s="20"/>
      <c r="J1004" s="20"/>
      <c r="K1004" s="21"/>
    </row>
    <row r="1005" spans="1:11" x14ac:dyDescent="0.25">
      <c r="A1005" s="11"/>
      <c r="F1005" s="19"/>
      <c r="G1005" s="20"/>
      <c r="H1005" s="20"/>
      <c r="I1005" s="20"/>
      <c r="J1005" s="20"/>
      <c r="K1005" s="21"/>
    </row>
    <row r="1006" spans="1:11" x14ac:dyDescent="0.25">
      <c r="A1006" s="11"/>
      <c r="F1006" s="19"/>
      <c r="G1006" s="20"/>
      <c r="H1006" s="20"/>
      <c r="I1006" s="20"/>
      <c r="J1006" s="20"/>
      <c r="K1006" s="21"/>
    </row>
    <row r="1007" spans="1:11" x14ac:dyDescent="0.25">
      <c r="A1007" s="11"/>
      <c r="F1007" s="19"/>
      <c r="G1007" s="20"/>
      <c r="H1007" s="20"/>
      <c r="I1007" s="20"/>
      <c r="J1007" s="20"/>
      <c r="K1007" s="21"/>
    </row>
    <row r="1008" spans="1:11" x14ac:dyDescent="0.25">
      <c r="A1008" s="11"/>
      <c r="F1008" s="19"/>
      <c r="G1008" s="20"/>
      <c r="H1008" s="20"/>
      <c r="I1008" s="20"/>
      <c r="J1008" s="20"/>
      <c r="K1008" s="21"/>
    </row>
    <row r="1009" spans="1:11" x14ac:dyDescent="0.25">
      <c r="A1009" s="11"/>
      <c r="F1009" s="19"/>
      <c r="G1009" s="20"/>
      <c r="H1009" s="20"/>
      <c r="I1009" s="20"/>
      <c r="J1009" s="20"/>
      <c r="K1009" s="21"/>
    </row>
    <row r="1010" spans="1:11" x14ac:dyDescent="0.25">
      <c r="A1010" s="11"/>
      <c r="F1010" s="19"/>
      <c r="G1010" s="20"/>
      <c r="H1010" s="20"/>
      <c r="I1010" s="20"/>
      <c r="J1010" s="20"/>
      <c r="K1010" s="21"/>
    </row>
    <row r="1011" spans="1:11" x14ac:dyDescent="0.25">
      <c r="A1011" s="11"/>
      <c r="F1011" s="19"/>
      <c r="G1011" s="20"/>
      <c r="H1011" s="20"/>
      <c r="I1011" s="20"/>
      <c r="J1011" s="20"/>
      <c r="K1011" s="21"/>
    </row>
    <row r="1012" spans="1:11" x14ac:dyDescent="0.25">
      <c r="A1012" s="11"/>
      <c r="F1012" s="19"/>
      <c r="G1012" s="20"/>
      <c r="H1012" s="20"/>
      <c r="I1012" s="20"/>
      <c r="J1012" s="20"/>
      <c r="K1012" s="21"/>
    </row>
    <row r="1013" spans="1:11" x14ac:dyDescent="0.25">
      <c r="A1013" s="11"/>
      <c r="F1013" s="19"/>
      <c r="G1013" s="20"/>
      <c r="H1013" s="20"/>
      <c r="I1013" s="20"/>
      <c r="J1013" s="20"/>
      <c r="K1013" s="21"/>
    </row>
    <row r="1014" spans="1:11" x14ac:dyDescent="0.25">
      <c r="A1014" s="11"/>
      <c r="F1014" s="19"/>
      <c r="G1014" s="20"/>
      <c r="H1014" s="20"/>
      <c r="I1014" s="20"/>
      <c r="J1014" s="20"/>
      <c r="K1014" s="21"/>
    </row>
    <row r="1015" spans="1:11" x14ac:dyDescent="0.25">
      <c r="A1015" s="11"/>
      <c r="F1015" s="19"/>
      <c r="G1015" s="20"/>
      <c r="H1015" s="20"/>
      <c r="I1015" s="20"/>
      <c r="J1015" s="20"/>
      <c r="K1015" s="21"/>
    </row>
    <row r="1016" spans="1:11" x14ac:dyDescent="0.25">
      <c r="A1016" s="11"/>
      <c r="F1016" s="19"/>
      <c r="G1016" s="20"/>
      <c r="H1016" s="20"/>
      <c r="I1016" s="20"/>
      <c r="J1016" s="20"/>
      <c r="K1016" s="21"/>
    </row>
    <row r="1017" spans="1:11" x14ac:dyDescent="0.25">
      <c r="A1017" s="11"/>
      <c r="F1017" s="19"/>
      <c r="G1017" s="20"/>
      <c r="H1017" s="20"/>
      <c r="I1017" s="20"/>
      <c r="J1017" s="20"/>
      <c r="K1017" s="21"/>
    </row>
    <row r="1018" spans="1:11" x14ac:dyDescent="0.25">
      <c r="A1018" s="11"/>
      <c r="F1018" s="19"/>
      <c r="G1018" s="20"/>
      <c r="H1018" s="20"/>
      <c r="I1018" s="20"/>
      <c r="J1018" s="20"/>
      <c r="K1018" s="21"/>
    </row>
    <row r="1019" spans="1:11" x14ac:dyDescent="0.25">
      <c r="A1019" s="11"/>
      <c r="F1019" s="19"/>
      <c r="G1019" s="20"/>
      <c r="H1019" s="20"/>
      <c r="I1019" s="20"/>
      <c r="J1019" s="20"/>
      <c r="K1019" s="21"/>
    </row>
    <row r="1020" spans="1:11" x14ac:dyDescent="0.25">
      <c r="A1020" s="11"/>
      <c r="F1020" s="19"/>
      <c r="G1020" s="20"/>
      <c r="H1020" s="20"/>
      <c r="I1020" s="20"/>
      <c r="J1020" s="20"/>
      <c r="K1020" s="21"/>
    </row>
    <row r="1021" spans="1:11" x14ac:dyDescent="0.25">
      <c r="A1021" s="11"/>
      <c r="F1021" s="19"/>
      <c r="G1021" s="20"/>
      <c r="H1021" s="20"/>
      <c r="I1021" s="20"/>
      <c r="J1021" s="20"/>
      <c r="K1021" s="21"/>
    </row>
    <row r="1022" spans="1:11" x14ac:dyDescent="0.25">
      <c r="A1022" s="11"/>
      <c r="F1022" s="19"/>
      <c r="G1022" s="20"/>
      <c r="H1022" s="20"/>
      <c r="I1022" s="20"/>
      <c r="J1022" s="20"/>
      <c r="K1022" s="21"/>
    </row>
    <row r="1023" spans="1:11" x14ac:dyDescent="0.25">
      <c r="A1023" s="11"/>
      <c r="F1023" s="19"/>
      <c r="G1023" s="20"/>
      <c r="H1023" s="20"/>
      <c r="I1023" s="20"/>
      <c r="J1023" s="20"/>
      <c r="K1023" s="21"/>
    </row>
    <row r="1024" spans="1:11" x14ac:dyDescent="0.25">
      <c r="A1024" s="11"/>
      <c r="F1024" s="19"/>
      <c r="G1024" s="20"/>
      <c r="H1024" s="20"/>
      <c r="I1024" s="20"/>
      <c r="J1024" s="20"/>
      <c r="K1024" s="21"/>
    </row>
    <row r="1025" spans="1:11" x14ac:dyDescent="0.25">
      <c r="A1025" s="11"/>
      <c r="F1025" s="19"/>
      <c r="G1025" s="20"/>
      <c r="H1025" s="20"/>
      <c r="I1025" s="20"/>
      <c r="J1025" s="20"/>
      <c r="K1025" s="21"/>
    </row>
    <row r="1026" spans="1:11" x14ac:dyDescent="0.25">
      <c r="A1026" s="11"/>
      <c r="F1026" s="19"/>
      <c r="G1026" s="20"/>
      <c r="H1026" s="20"/>
      <c r="I1026" s="20"/>
      <c r="J1026" s="20"/>
      <c r="K1026" s="21"/>
    </row>
    <row r="1027" spans="1:11" x14ac:dyDescent="0.25">
      <c r="A1027" s="11"/>
      <c r="F1027" s="19"/>
      <c r="G1027" s="20"/>
      <c r="H1027" s="20"/>
      <c r="I1027" s="20"/>
      <c r="J1027" s="20"/>
      <c r="K1027" s="21"/>
    </row>
    <row r="1028" spans="1:11" x14ac:dyDescent="0.25">
      <c r="A1028" s="11"/>
      <c r="F1028" s="19"/>
      <c r="G1028" s="20"/>
      <c r="H1028" s="20"/>
      <c r="I1028" s="20"/>
      <c r="J1028" s="20"/>
      <c r="K1028" s="21"/>
    </row>
    <row r="1029" spans="1:11" x14ac:dyDescent="0.25">
      <c r="A1029" s="11"/>
      <c r="F1029" s="19"/>
      <c r="G1029" s="20"/>
      <c r="H1029" s="20"/>
      <c r="I1029" s="20"/>
      <c r="J1029" s="20"/>
      <c r="K1029" s="21"/>
    </row>
    <row r="1030" spans="1:11" x14ac:dyDescent="0.25">
      <c r="A1030" s="11"/>
      <c r="F1030" s="19"/>
      <c r="G1030" s="20"/>
      <c r="H1030" s="20"/>
      <c r="I1030" s="20"/>
      <c r="J1030" s="20"/>
      <c r="K1030" s="21"/>
    </row>
    <row r="1031" spans="1:11" x14ac:dyDescent="0.25">
      <c r="A1031" s="11"/>
      <c r="F1031" s="19"/>
      <c r="G1031" s="20"/>
      <c r="H1031" s="20"/>
      <c r="I1031" s="20"/>
      <c r="J1031" s="20"/>
      <c r="K1031" s="21"/>
    </row>
    <row r="1032" spans="1:11" x14ac:dyDescent="0.25">
      <c r="A1032" s="11"/>
      <c r="F1032" s="19"/>
      <c r="G1032" s="20"/>
      <c r="H1032" s="20"/>
      <c r="I1032" s="20"/>
      <c r="J1032" s="20"/>
      <c r="K1032" s="21"/>
    </row>
    <row r="1033" spans="1:11" x14ac:dyDescent="0.25">
      <c r="A1033" s="11"/>
      <c r="F1033" s="19"/>
      <c r="G1033" s="20"/>
      <c r="H1033" s="20"/>
      <c r="I1033" s="20"/>
      <c r="J1033" s="20"/>
      <c r="K1033" s="21"/>
    </row>
    <row r="1034" spans="1:11" x14ac:dyDescent="0.25">
      <c r="A1034" s="11"/>
      <c r="F1034" s="19"/>
      <c r="G1034" s="20"/>
      <c r="H1034" s="20"/>
      <c r="I1034" s="20"/>
      <c r="J1034" s="20"/>
      <c r="K1034" s="21"/>
    </row>
    <row r="1035" spans="1:11" x14ac:dyDescent="0.25">
      <c r="A1035" s="11"/>
      <c r="F1035" s="19"/>
      <c r="G1035" s="20"/>
      <c r="H1035" s="20"/>
      <c r="I1035" s="20"/>
      <c r="J1035" s="20"/>
      <c r="K1035" s="21"/>
    </row>
    <row r="1036" spans="1:11" x14ac:dyDescent="0.25">
      <c r="A1036" s="11"/>
      <c r="F1036" s="19"/>
      <c r="G1036" s="20"/>
      <c r="H1036" s="20"/>
      <c r="I1036" s="20"/>
      <c r="J1036" s="20"/>
      <c r="K1036" s="21"/>
    </row>
    <row r="1037" spans="1:11" x14ac:dyDescent="0.25">
      <c r="A1037" s="11"/>
      <c r="F1037" s="19"/>
      <c r="G1037" s="20"/>
      <c r="H1037" s="20"/>
      <c r="I1037" s="20"/>
      <c r="J1037" s="20"/>
      <c r="K1037" s="21"/>
    </row>
    <row r="1038" spans="1:11" x14ac:dyDescent="0.25">
      <c r="A1038" s="11"/>
      <c r="F1038" s="19"/>
      <c r="G1038" s="20"/>
      <c r="H1038" s="20"/>
      <c r="I1038" s="20"/>
      <c r="J1038" s="20"/>
      <c r="K1038" s="21"/>
    </row>
    <row r="1039" spans="1:11" x14ac:dyDescent="0.25">
      <c r="A1039" s="11"/>
      <c r="F1039" s="19"/>
      <c r="G1039" s="20"/>
      <c r="H1039" s="20"/>
      <c r="I1039" s="20"/>
      <c r="J1039" s="20"/>
      <c r="K1039" s="21"/>
    </row>
    <row r="1040" spans="1:11" x14ac:dyDescent="0.25">
      <c r="A1040" s="11"/>
      <c r="F1040" s="19"/>
      <c r="G1040" s="20"/>
      <c r="H1040" s="20"/>
      <c r="I1040" s="20"/>
      <c r="J1040" s="20"/>
      <c r="K1040" s="21"/>
    </row>
    <row r="1041" spans="1:11" x14ac:dyDescent="0.25">
      <c r="A1041" s="11"/>
      <c r="F1041" s="19"/>
      <c r="G1041" s="20"/>
      <c r="H1041" s="20"/>
      <c r="I1041" s="20"/>
      <c r="J1041" s="20"/>
      <c r="K1041" s="21"/>
    </row>
    <row r="1042" spans="1:11" x14ac:dyDescent="0.25">
      <c r="A1042" s="11"/>
      <c r="F1042" s="19"/>
      <c r="G1042" s="20"/>
      <c r="H1042" s="20"/>
      <c r="I1042" s="20"/>
      <c r="J1042" s="20"/>
      <c r="K1042" s="21"/>
    </row>
    <row r="1043" spans="1:11" x14ac:dyDescent="0.25">
      <c r="A1043" s="11"/>
      <c r="F1043" s="19"/>
      <c r="G1043" s="20"/>
      <c r="H1043" s="20"/>
      <c r="I1043" s="20"/>
      <c r="J1043" s="20"/>
      <c r="K1043" s="21"/>
    </row>
    <row r="1044" spans="1:11" x14ac:dyDescent="0.25">
      <c r="A1044" s="11"/>
      <c r="F1044" s="19"/>
      <c r="G1044" s="20"/>
      <c r="H1044" s="20"/>
      <c r="I1044" s="20"/>
      <c r="J1044" s="20"/>
      <c r="K1044" s="21"/>
    </row>
    <row r="1045" spans="1:11" x14ac:dyDescent="0.25">
      <c r="A1045" s="11"/>
      <c r="F1045" s="19"/>
      <c r="G1045" s="20"/>
      <c r="H1045" s="20"/>
      <c r="I1045" s="20"/>
      <c r="J1045" s="20"/>
      <c r="K1045" s="21"/>
    </row>
    <row r="1046" spans="1:11" x14ac:dyDescent="0.25">
      <c r="A1046" s="11"/>
      <c r="F1046" s="19"/>
      <c r="G1046" s="20"/>
      <c r="H1046" s="20"/>
      <c r="I1046" s="20"/>
      <c r="J1046" s="20"/>
      <c r="K1046" s="21"/>
    </row>
    <row r="1047" spans="1:11" x14ac:dyDescent="0.25">
      <c r="A1047" s="11"/>
      <c r="F1047" s="19"/>
      <c r="G1047" s="20"/>
      <c r="H1047" s="20"/>
      <c r="I1047" s="20"/>
      <c r="J1047" s="20"/>
      <c r="K1047" s="21"/>
    </row>
    <row r="1048" spans="1:11" x14ac:dyDescent="0.25">
      <c r="A1048" s="11"/>
      <c r="F1048" s="19"/>
      <c r="G1048" s="20"/>
      <c r="H1048" s="20"/>
      <c r="I1048" s="20"/>
      <c r="J1048" s="20"/>
      <c r="K1048" s="21"/>
    </row>
    <row r="1049" spans="1:11" x14ac:dyDescent="0.25">
      <c r="A1049" s="11"/>
      <c r="F1049" s="19"/>
      <c r="G1049" s="20"/>
      <c r="H1049" s="20"/>
      <c r="I1049" s="20"/>
      <c r="J1049" s="20"/>
      <c r="K1049" s="21"/>
    </row>
    <row r="1050" spans="1:11" x14ac:dyDescent="0.25">
      <c r="A1050" s="11"/>
      <c r="F1050" s="19"/>
      <c r="G1050" s="20"/>
      <c r="H1050" s="20"/>
      <c r="I1050" s="20"/>
      <c r="J1050" s="20"/>
      <c r="K1050" s="21"/>
    </row>
    <row r="1051" spans="1:11" x14ac:dyDescent="0.25">
      <c r="A1051" s="11"/>
      <c r="F1051" s="19"/>
      <c r="G1051" s="20"/>
      <c r="H1051" s="20"/>
      <c r="I1051" s="20"/>
      <c r="J1051" s="20"/>
      <c r="K1051" s="21"/>
    </row>
    <row r="1052" spans="1:11" x14ac:dyDescent="0.25">
      <c r="A1052" s="11"/>
      <c r="F1052" s="19"/>
      <c r="G1052" s="20"/>
      <c r="H1052" s="20"/>
      <c r="I1052" s="20"/>
      <c r="J1052" s="20"/>
      <c r="K1052" s="21"/>
    </row>
    <row r="1053" spans="1:11" x14ac:dyDescent="0.25">
      <c r="A1053" s="11"/>
      <c r="F1053" s="19"/>
      <c r="G1053" s="20"/>
      <c r="H1053" s="20"/>
      <c r="I1053" s="20"/>
      <c r="J1053" s="20"/>
      <c r="K1053" s="21"/>
    </row>
    <row r="1054" spans="1:11" x14ac:dyDescent="0.25">
      <c r="A1054" s="11"/>
      <c r="F1054" s="19"/>
      <c r="G1054" s="20"/>
      <c r="H1054" s="20"/>
      <c r="I1054" s="20"/>
      <c r="J1054" s="20"/>
      <c r="K1054" s="21"/>
    </row>
    <row r="1055" spans="1:11" x14ac:dyDescent="0.25">
      <c r="A1055" s="11"/>
      <c r="F1055" s="19"/>
      <c r="G1055" s="20"/>
      <c r="H1055" s="20"/>
      <c r="I1055" s="20"/>
      <c r="J1055" s="20"/>
      <c r="K1055" s="21"/>
    </row>
    <row r="1056" spans="1:11" x14ac:dyDescent="0.25">
      <c r="A1056" s="11"/>
      <c r="F1056" s="19"/>
      <c r="G1056" s="20"/>
      <c r="H1056" s="20"/>
      <c r="I1056" s="20"/>
      <c r="J1056" s="20"/>
      <c r="K1056" s="21"/>
    </row>
    <row r="1057" spans="1:11" x14ac:dyDescent="0.25">
      <c r="A1057" s="11"/>
      <c r="F1057" s="19"/>
      <c r="G1057" s="20"/>
      <c r="H1057" s="20"/>
      <c r="I1057" s="20"/>
      <c r="J1057" s="20"/>
      <c r="K1057" s="21"/>
    </row>
    <row r="1058" spans="1:11" x14ac:dyDescent="0.25">
      <c r="A1058" s="11"/>
      <c r="F1058" s="19"/>
      <c r="G1058" s="20"/>
      <c r="H1058" s="20"/>
      <c r="I1058" s="20"/>
      <c r="J1058" s="20"/>
      <c r="K1058" s="21"/>
    </row>
    <row r="1059" spans="1:11" x14ac:dyDescent="0.25">
      <c r="A1059" s="11"/>
      <c r="F1059" s="19"/>
      <c r="G1059" s="20"/>
      <c r="H1059" s="20"/>
      <c r="I1059" s="20"/>
      <c r="J1059" s="20"/>
      <c r="K1059" s="21"/>
    </row>
    <row r="1060" spans="1:11" x14ac:dyDescent="0.25">
      <c r="A1060" s="11"/>
      <c r="F1060" s="19"/>
      <c r="G1060" s="20"/>
      <c r="H1060" s="20"/>
      <c r="I1060" s="20"/>
      <c r="J1060" s="20"/>
      <c r="K1060" s="21"/>
    </row>
    <row r="1061" spans="1:11" x14ac:dyDescent="0.25">
      <c r="A1061" s="11"/>
      <c r="F1061" s="19"/>
      <c r="G1061" s="20"/>
      <c r="H1061" s="20"/>
      <c r="I1061" s="20"/>
      <c r="J1061" s="20"/>
      <c r="K1061" s="21"/>
    </row>
    <row r="1062" spans="1:11" x14ac:dyDescent="0.25">
      <c r="A1062" s="11"/>
      <c r="F1062" s="19"/>
      <c r="G1062" s="20"/>
      <c r="H1062" s="20"/>
      <c r="I1062" s="20"/>
      <c r="J1062" s="20"/>
      <c r="K1062" s="21"/>
    </row>
    <row r="1063" spans="1:11" x14ac:dyDescent="0.25">
      <c r="A1063" s="11"/>
      <c r="F1063" s="19"/>
      <c r="G1063" s="20"/>
      <c r="H1063" s="20"/>
      <c r="I1063" s="20"/>
      <c r="J1063" s="20"/>
      <c r="K1063" s="21"/>
    </row>
    <row r="1064" spans="1:11" x14ac:dyDescent="0.25">
      <c r="A1064" s="11"/>
      <c r="F1064" s="19"/>
      <c r="G1064" s="20"/>
      <c r="H1064" s="20"/>
      <c r="I1064" s="20"/>
      <c r="J1064" s="20"/>
      <c r="K1064" s="21"/>
    </row>
    <row r="1065" spans="1:11" x14ac:dyDescent="0.25">
      <c r="A1065" s="11"/>
      <c r="F1065" s="19"/>
      <c r="G1065" s="20"/>
      <c r="H1065" s="20"/>
      <c r="I1065" s="20"/>
      <c r="J1065" s="20"/>
      <c r="K1065" s="21"/>
    </row>
    <row r="1066" spans="1:11" x14ac:dyDescent="0.25">
      <c r="A1066" s="11"/>
      <c r="F1066" s="19"/>
      <c r="G1066" s="20"/>
      <c r="H1066" s="20"/>
      <c r="I1066" s="20"/>
      <c r="J1066" s="20"/>
      <c r="K1066" s="21"/>
    </row>
    <row r="1067" spans="1:11" x14ac:dyDescent="0.25">
      <c r="A1067" s="11"/>
      <c r="F1067" s="19"/>
      <c r="G1067" s="20"/>
      <c r="H1067" s="20"/>
      <c r="I1067" s="20"/>
      <c r="J1067" s="20"/>
      <c r="K1067" s="21"/>
    </row>
    <row r="1068" spans="1:11" x14ac:dyDescent="0.25">
      <c r="A1068" s="11"/>
      <c r="F1068" s="19"/>
      <c r="G1068" s="20"/>
      <c r="H1068" s="20"/>
      <c r="I1068" s="20"/>
      <c r="J1068" s="20"/>
      <c r="K1068" s="21"/>
    </row>
    <row r="1069" spans="1:11" x14ac:dyDescent="0.25">
      <c r="A1069" s="11"/>
      <c r="F1069" s="19"/>
      <c r="G1069" s="20"/>
      <c r="H1069" s="20"/>
      <c r="I1069" s="20"/>
      <c r="J1069" s="20"/>
      <c r="K1069" s="21"/>
    </row>
    <row r="1070" spans="1:11" x14ac:dyDescent="0.25">
      <c r="A1070" s="11"/>
      <c r="F1070" s="19"/>
      <c r="G1070" s="20"/>
      <c r="H1070" s="20"/>
      <c r="I1070" s="20"/>
      <c r="J1070" s="20"/>
      <c r="K1070" s="21"/>
    </row>
    <row r="1071" spans="1:11" x14ac:dyDescent="0.25">
      <c r="A1071" s="11"/>
      <c r="F1071" s="19"/>
      <c r="G1071" s="20"/>
      <c r="H1071" s="20"/>
      <c r="I1071" s="20"/>
      <c r="J1071" s="20"/>
      <c r="K1071" s="21"/>
    </row>
    <row r="1072" spans="1:11" x14ac:dyDescent="0.25">
      <c r="A1072" s="11"/>
      <c r="F1072" s="19"/>
      <c r="G1072" s="20"/>
      <c r="H1072" s="20"/>
      <c r="I1072" s="20"/>
      <c r="J1072" s="20"/>
      <c r="K1072" s="21"/>
    </row>
    <row r="1073" spans="1:11" x14ac:dyDescent="0.25">
      <c r="A1073" s="11"/>
      <c r="F1073" s="19"/>
      <c r="G1073" s="20"/>
      <c r="H1073" s="20"/>
      <c r="I1073" s="20"/>
      <c r="J1073" s="20"/>
      <c r="K1073" s="21"/>
    </row>
    <row r="1074" spans="1:11" x14ac:dyDescent="0.25">
      <c r="A1074" s="11"/>
      <c r="F1074" s="19"/>
      <c r="G1074" s="20"/>
      <c r="H1074" s="20"/>
      <c r="I1074" s="20"/>
      <c r="J1074" s="20"/>
      <c r="K1074" s="21"/>
    </row>
    <row r="1075" spans="1:11" x14ac:dyDescent="0.25">
      <c r="A1075" s="11"/>
      <c r="F1075" s="19"/>
      <c r="G1075" s="20"/>
      <c r="H1075" s="20"/>
      <c r="I1075" s="20"/>
      <c r="J1075" s="20"/>
      <c r="K1075" s="21"/>
    </row>
    <row r="1076" spans="1:11" x14ac:dyDescent="0.25">
      <c r="A1076" s="11"/>
      <c r="F1076" s="19"/>
      <c r="G1076" s="20"/>
      <c r="H1076" s="20"/>
      <c r="I1076" s="20"/>
      <c r="J1076" s="20"/>
      <c r="K1076" s="21"/>
    </row>
    <row r="1077" spans="1:11" x14ac:dyDescent="0.25">
      <c r="A1077" s="11"/>
      <c r="F1077" s="19"/>
      <c r="G1077" s="20"/>
      <c r="H1077" s="20"/>
      <c r="I1077" s="20"/>
      <c r="J1077" s="20"/>
      <c r="K1077" s="21"/>
    </row>
    <row r="1078" spans="1:11" x14ac:dyDescent="0.25">
      <c r="A1078" s="11"/>
      <c r="F1078" s="19"/>
      <c r="G1078" s="20"/>
      <c r="H1078" s="20"/>
      <c r="I1078" s="20"/>
      <c r="J1078" s="20"/>
      <c r="K1078" s="21"/>
    </row>
    <row r="1079" spans="1:11" x14ac:dyDescent="0.25">
      <c r="A1079" s="11"/>
      <c r="F1079" s="19"/>
      <c r="G1079" s="20"/>
      <c r="H1079" s="20"/>
      <c r="I1079" s="20"/>
      <c r="J1079" s="20"/>
      <c r="K1079" s="21"/>
    </row>
    <row r="1080" spans="1:11" x14ac:dyDescent="0.25">
      <c r="A1080" s="11"/>
      <c r="F1080" s="19"/>
      <c r="G1080" s="20"/>
      <c r="H1080" s="20"/>
      <c r="I1080" s="20"/>
      <c r="J1080" s="20"/>
      <c r="K1080" s="21"/>
    </row>
    <row r="1081" spans="1:11" x14ac:dyDescent="0.25">
      <c r="A1081" s="11"/>
      <c r="F1081" s="19"/>
      <c r="G1081" s="20"/>
      <c r="H1081" s="20"/>
      <c r="I1081" s="20"/>
      <c r="J1081" s="20"/>
      <c r="K1081" s="21"/>
    </row>
    <row r="1082" spans="1:11" x14ac:dyDescent="0.25">
      <c r="A1082" s="11"/>
      <c r="F1082" s="19"/>
      <c r="G1082" s="20"/>
      <c r="H1082" s="20"/>
      <c r="I1082" s="20"/>
      <c r="J1082" s="20"/>
      <c r="K1082" s="21"/>
    </row>
    <row r="1083" spans="1:11" x14ac:dyDescent="0.25">
      <c r="A1083" s="11"/>
      <c r="F1083" s="19"/>
      <c r="G1083" s="20"/>
      <c r="H1083" s="20"/>
      <c r="I1083" s="20"/>
      <c r="J1083" s="20"/>
      <c r="K1083" s="21"/>
    </row>
    <row r="1084" spans="1:11" x14ac:dyDescent="0.25">
      <c r="A1084" s="11"/>
      <c r="F1084" s="19"/>
      <c r="G1084" s="20"/>
      <c r="H1084" s="20"/>
      <c r="I1084" s="20"/>
      <c r="J1084" s="20"/>
      <c r="K1084" s="21"/>
    </row>
    <row r="1085" spans="1:11" x14ac:dyDescent="0.25">
      <c r="A1085" s="11"/>
      <c r="F1085" s="19"/>
      <c r="G1085" s="20"/>
      <c r="H1085" s="20"/>
      <c r="I1085" s="20"/>
      <c r="J1085" s="20"/>
      <c r="K1085" s="21"/>
    </row>
    <row r="1086" spans="1:11" x14ac:dyDescent="0.25">
      <c r="A1086" s="11"/>
      <c r="F1086" s="19"/>
      <c r="G1086" s="20"/>
      <c r="H1086" s="20"/>
      <c r="I1086" s="20"/>
      <c r="J1086" s="20"/>
      <c r="K1086" s="21"/>
    </row>
    <row r="1087" spans="1:11" x14ac:dyDescent="0.25">
      <c r="A1087" s="11"/>
      <c r="F1087" s="19"/>
      <c r="G1087" s="20"/>
      <c r="H1087" s="20"/>
      <c r="I1087" s="20"/>
      <c r="J1087" s="20"/>
      <c r="K1087" s="21"/>
    </row>
    <row r="1088" spans="1:11" x14ac:dyDescent="0.25">
      <c r="A1088" s="11"/>
      <c r="F1088" s="19"/>
      <c r="G1088" s="20"/>
      <c r="H1088" s="20"/>
      <c r="I1088" s="20"/>
      <c r="J1088" s="20"/>
      <c r="K1088" s="21"/>
    </row>
    <row r="1089" spans="1:11" x14ac:dyDescent="0.25">
      <c r="A1089" s="11"/>
      <c r="F1089" s="19"/>
      <c r="G1089" s="20"/>
      <c r="H1089" s="20"/>
      <c r="I1089" s="20"/>
      <c r="J1089" s="20"/>
      <c r="K1089" s="21"/>
    </row>
    <row r="1090" spans="1:11" x14ac:dyDescent="0.25">
      <c r="A1090" s="11"/>
      <c r="F1090" s="19"/>
      <c r="G1090" s="20"/>
      <c r="H1090" s="20"/>
      <c r="I1090" s="20"/>
      <c r="J1090" s="20"/>
      <c r="K1090" s="21"/>
    </row>
    <row r="1091" spans="1:11" x14ac:dyDescent="0.25">
      <c r="A1091" s="11"/>
      <c r="F1091" s="19"/>
      <c r="G1091" s="20"/>
      <c r="H1091" s="20"/>
      <c r="I1091" s="20"/>
      <c r="J1091" s="20"/>
      <c r="K1091" s="21"/>
    </row>
    <row r="1092" spans="1:11" x14ac:dyDescent="0.25">
      <c r="A1092" s="11"/>
      <c r="F1092" s="19"/>
      <c r="G1092" s="20"/>
      <c r="H1092" s="20"/>
      <c r="I1092" s="20"/>
      <c r="J1092" s="20"/>
      <c r="K1092" s="21"/>
    </row>
    <row r="1093" spans="1:11" x14ac:dyDescent="0.25">
      <c r="A1093" s="11"/>
      <c r="F1093" s="19"/>
      <c r="G1093" s="20"/>
      <c r="H1093" s="20"/>
      <c r="I1093" s="20"/>
      <c r="J1093" s="20"/>
      <c r="K1093" s="21"/>
    </row>
    <row r="1094" spans="1:11" x14ac:dyDescent="0.25">
      <c r="A1094" s="11"/>
      <c r="F1094" s="19"/>
      <c r="G1094" s="20"/>
      <c r="H1094" s="20"/>
      <c r="I1094" s="20"/>
      <c r="J1094" s="20"/>
      <c r="K1094" s="21"/>
    </row>
    <row r="1095" spans="1:11" x14ac:dyDescent="0.25">
      <c r="A1095" s="11"/>
      <c r="F1095" s="19"/>
      <c r="G1095" s="20"/>
      <c r="H1095" s="20"/>
      <c r="I1095" s="20"/>
      <c r="J1095" s="20"/>
      <c r="K1095" s="21"/>
    </row>
    <row r="1096" spans="1:11" x14ac:dyDescent="0.25">
      <c r="A1096" s="11"/>
      <c r="F1096" s="19"/>
      <c r="G1096" s="20"/>
      <c r="H1096" s="20"/>
      <c r="I1096" s="20"/>
      <c r="J1096" s="20"/>
      <c r="K1096" s="21"/>
    </row>
    <row r="1097" spans="1:11" x14ac:dyDescent="0.25">
      <c r="A1097" s="11"/>
      <c r="F1097" s="19"/>
      <c r="G1097" s="20"/>
      <c r="H1097" s="20"/>
      <c r="I1097" s="20"/>
      <c r="J1097" s="20"/>
      <c r="K1097" s="21"/>
    </row>
    <row r="1098" spans="1:11" x14ac:dyDescent="0.25">
      <c r="A1098" s="11"/>
      <c r="F1098" s="19"/>
      <c r="G1098" s="20"/>
      <c r="H1098" s="20"/>
      <c r="I1098" s="20"/>
      <c r="J1098" s="20"/>
      <c r="K1098" s="21"/>
    </row>
    <row r="1099" spans="1:11" x14ac:dyDescent="0.25">
      <c r="A1099" s="11"/>
      <c r="F1099" s="19"/>
      <c r="G1099" s="20"/>
      <c r="H1099" s="20"/>
      <c r="I1099" s="20"/>
      <c r="J1099" s="20"/>
      <c r="K1099" s="21"/>
    </row>
    <row r="1100" spans="1:11" x14ac:dyDescent="0.25">
      <c r="A1100" s="11"/>
      <c r="F1100" s="19"/>
      <c r="G1100" s="20"/>
      <c r="H1100" s="20"/>
      <c r="I1100" s="20"/>
      <c r="J1100" s="20"/>
      <c r="K1100" s="21"/>
    </row>
    <row r="1101" spans="1:11" x14ac:dyDescent="0.25">
      <c r="A1101" s="11"/>
      <c r="F1101" s="19"/>
      <c r="G1101" s="20"/>
      <c r="H1101" s="20"/>
      <c r="I1101" s="20"/>
      <c r="J1101" s="20"/>
      <c r="K1101" s="21"/>
    </row>
    <row r="1102" spans="1:11" x14ac:dyDescent="0.25">
      <c r="A1102" s="11"/>
      <c r="F1102" s="19"/>
      <c r="G1102" s="20"/>
      <c r="H1102" s="20"/>
      <c r="I1102" s="20"/>
      <c r="J1102" s="20"/>
      <c r="K1102" s="21"/>
    </row>
    <row r="1103" spans="1:11" x14ac:dyDescent="0.25">
      <c r="A1103" s="11"/>
      <c r="F1103" s="19"/>
      <c r="G1103" s="20"/>
      <c r="H1103" s="20"/>
      <c r="I1103" s="20"/>
      <c r="J1103" s="20"/>
      <c r="K1103" s="21"/>
    </row>
    <row r="1104" spans="1:11" x14ac:dyDescent="0.25">
      <c r="A1104" s="11"/>
      <c r="F1104" s="19"/>
      <c r="G1104" s="20"/>
      <c r="H1104" s="20"/>
      <c r="I1104" s="20"/>
      <c r="J1104" s="20"/>
      <c r="K1104" s="21"/>
    </row>
    <row r="1105" spans="1:11" x14ac:dyDescent="0.25">
      <c r="A1105" s="11"/>
      <c r="F1105" s="19"/>
      <c r="G1105" s="20"/>
      <c r="H1105" s="20"/>
      <c r="I1105" s="20"/>
      <c r="J1105" s="20"/>
      <c r="K1105" s="21"/>
    </row>
    <row r="1106" spans="1:11" x14ac:dyDescent="0.25">
      <c r="A1106" s="11"/>
      <c r="F1106" s="19"/>
      <c r="G1106" s="20"/>
      <c r="H1106" s="20"/>
      <c r="I1106" s="20"/>
      <c r="J1106" s="20"/>
      <c r="K1106" s="21"/>
    </row>
    <row r="1107" spans="1:11" x14ac:dyDescent="0.25">
      <c r="A1107" s="11"/>
      <c r="F1107" s="19"/>
      <c r="G1107" s="20"/>
      <c r="H1107" s="20"/>
      <c r="I1107" s="20"/>
      <c r="J1107" s="20"/>
      <c r="K1107" s="21"/>
    </row>
    <row r="1108" spans="1:11" x14ac:dyDescent="0.25">
      <c r="A1108" s="11"/>
      <c r="F1108" s="19"/>
      <c r="G1108" s="20"/>
      <c r="H1108" s="20"/>
      <c r="I1108" s="20"/>
      <c r="J1108" s="20"/>
      <c r="K1108" s="21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4" zoomScale="80" zoomScaleNormal="80" workbookViewId="0">
      <selection activeCell="B48" sqref="B48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105</v>
      </c>
    </row>
    <row r="2" spans="1:7" x14ac:dyDescent="0.25">
      <c r="A2" s="68" t="s">
        <v>76</v>
      </c>
      <c r="B2" s="5"/>
      <c r="C2" s="5"/>
    </row>
    <row r="3" spans="1:7" x14ac:dyDescent="0.25">
      <c r="A3" s="29"/>
      <c r="B3" s="71" t="s">
        <v>19</v>
      </c>
      <c r="C3" s="72" t="s">
        <v>2</v>
      </c>
      <c r="D3" s="43" t="s">
        <v>21</v>
      </c>
      <c r="E3" s="43" t="s">
        <v>18</v>
      </c>
      <c r="F3" s="43" t="s">
        <v>20</v>
      </c>
      <c r="G3" s="43" t="s">
        <v>22</v>
      </c>
    </row>
    <row r="4" spans="1:7" x14ac:dyDescent="0.25">
      <c r="A4" s="19" t="s">
        <v>3</v>
      </c>
      <c r="B4" s="70">
        <v>5</v>
      </c>
      <c r="C4" s="21">
        <v>1</v>
      </c>
      <c r="D4" s="59">
        <f>B4*C4</f>
        <v>5</v>
      </c>
      <c r="E4" s="60">
        <f>B4/$B$24</f>
        <v>9.0676629005640092E-5</v>
      </c>
      <c r="F4">
        <f>B4/1000</f>
        <v>5.0000000000000001E-3</v>
      </c>
      <c r="G4">
        <f>SUM(D4:D20)</f>
        <v>3438</v>
      </c>
    </row>
    <row r="5" spans="1:7" x14ac:dyDescent="0.25">
      <c r="A5" s="19" t="s">
        <v>5</v>
      </c>
      <c r="B5" s="67">
        <v>185</v>
      </c>
      <c r="C5" s="21">
        <v>0.5</v>
      </c>
      <c r="D5" s="59">
        <f t="shared" ref="D5:D20" si="0">B5*C5</f>
        <v>92.5</v>
      </c>
      <c r="E5" s="60">
        <f t="shared" ref="E5:E20" si="1">B5/$B$24</f>
        <v>3.3550352732086832E-3</v>
      </c>
      <c r="F5">
        <f t="shared" ref="F5:F20" si="2">B5/1000</f>
        <v>0.185</v>
      </c>
      <c r="G5" t="s">
        <v>23</v>
      </c>
    </row>
    <row r="6" spans="1:7" x14ac:dyDescent="0.25">
      <c r="A6" s="19" t="s">
        <v>4</v>
      </c>
      <c r="B6" s="67">
        <v>33</v>
      </c>
      <c r="C6" s="21">
        <v>0.1</v>
      </c>
      <c r="D6" s="59">
        <f t="shared" si="0"/>
        <v>3.3000000000000003</v>
      </c>
      <c r="E6" s="60">
        <f t="shared" si="1"/>
        <v>5.9846575143722457E-4</v>
      </c>
      <c r="F6">
        <f t="shared" si="2"/>
        <v>3.3000000000000002E-2</v>
      </c>
      <c r="G6" s="1">
        <v>3440</v>
      </c>
    </row>
    <row r="7" spans="1:7" x14ac:dyDescent="0.25">
      <c r="A7" s="19" t="s">
        <v>6</v>
      </c>
      <c r="B7" s="67">
        <v>409</v>
      </c>
      <c r="C7" s="21">
        <v>0.1</v>
      </c>
      <c r="D7" s="59">
        <f t="shared" si="0"/>
        <v>40.900000000000006</v>
      </c>
      <c r="E7" s="60">
        <f t="shared" si="1"/>
        <v>7.4173482526613587E-3</v>
      </c>
      <c r="F7">
        <f t="shared" si="2"/>
        <v>0.40899999999999997</v>
      </c>
    </row>
    <row r="8" spans="1:7" x14ac:dyDescent="0.25">
      <c r="A8" s="19" t="s">
        <v>7</v>
      </c>
      <c r="B8" s="67">
        <v>50</v>
      </c>
      <c r="C8" s="21">
        <v>0.1</v>
      </c>
      <c r="D8" s="59">
        <f t="shared" si="0"/>
        <v>5</v>
      </c>
      <c r="E8" s="60">
        <f t="shared" si="1"/>
        <v>9.0676629005640081E-4</v>
      </c>
      <c r="F8">
        <f t="shared" si="2"/>
        <v>0.05</v>
      </c>
    </row>
    <row r="9" spans="1:7" x14ac:dyDescent="0.25">
      <c r="A9" s="19" t="s">
        <v>8</v>
      </c>
      <c r="B9" s="67">
        <v>1940</v>
      </c>
      <c r="C9" s="21">
        <v>0.01</v>
      </c>
      <c r="D9" s="59">
        <f t="shared" si="0"/>
        <v>19.400000000000002</v>
      </c>
      <c r="E9" s="60">
        <f t="shared" si="1"/>
        <v>3.5182532054188351E-2</v>
      </c>
      <c r="F9">
        <f t="shared" si="2"/>
        <v>1.94</v>
      </c>
    </row>
    <row r="10" spans="1:7" x14ac:dyDescent="0.25">
      <c r="A10" s="19" t="s">
        <v>0</v>
      </c>
      <c r="B10" s="67">
        <v>16600</v>
      </c>
      <c r="C10" s="21">
        <v>1E-3</v>
      </c>
      <c r="D10" s="59">
        <f t="shared" si="0"/>
        <v>16.600000000000001</v>
      </c>
      <c r="E10" s="60">
        <f t="shared" si="1"/>
        <v>0.30104640829872509</v>
      </c>
      <c r="F10">
        <f t="shared" si="2"/>
        <v>16.600000000000001</v>
      </c>
    </row>
    <row r="11" spans="1:7" x14ac:dyDescent="0.25">
      <c r="A11" s="19" t="s">
        <v>9</v>
      </c>
      <c r="B11" s="67">
        <v>730</v>
      </c>
      <c r="C11" s="21">
        <v>0.1</v>
      </c>
      <c r="D11" s="59">
        <f t="shared" si="0"/>
        <v>73</v>
      </c>
      <c r="E11" s="60">
        <f t="shared" si="1"/>
        <v>1.3238787834823452E-2</v>
      </c>
      <c r="F11">
        <f t="shared" si="2"/>
        <v>0.73</v>
      </c>
    </row>
    <row r="12" spans="1:7" x14ac:dyDescent="0.25">
      <c r="A12" s="19" t="s">
        <v>10</v>
      </c>
      <c r="B12" s="67">
        <v>1330</v>
      </c>
      <c r="C12" s="21">
        <v>0.05</v>
      </c>
      <c r="D12" s="59">
        <f t="shared" si="0"/>
        <v>66.5</v>
      </c>
      <c r="E12" s="60">
        <f t="shared" si="1"/>
        <v>2.4119983315500262E-2</v>
      </c>
      <c r="F12">
        <f t="shared" si="2"/>
        <v>1.33</v>
      </c>
    </row>
    <row r="13" spans="1:7" x14ac:dyDescent="0.25">
      <c r="A13" s="19" t="s">
        <v>11</v>
      </c>
      <c r="B13" s="67">
        <v>4250</v>
      </c>
      <c r="C13" s="21">
        <v>0.5</v>
      </c>
      <c r="D13" s="59">
        <f t="shared" si="0"/>
        <v>2125</v>
      </c>
      <c r="E13" s="60">
        <f t="shared" si="1"/>
        <v>7.707513465479407E-2</v>
      </c>
      <c r="F13">
        <f t="shared" si="2"/>
        <v>4.25</v>
      </c>
    </row>
    <row r="14" spans="1:7" x14ac:dyDescent="0.25">
      <c r="A14" s="19" t="s">
        <v>12</v>
      </c>
      <c r="B14" s="67">
        <v>3830</v>
      </c>
      <c r="C14" s="21">
        <v>0.1</v>
      </c>
      <c r="D14" s="59">
        <f t="shared" si="0"/>
        <v>383</v>
      </c>
      <c r="E14" s="60">
        <f t="shared" si="1"/>
        <v>6.9458297818320303E-2</v>
      </c>
      <c r="F14">
        <f t="shared" si="2"/>
        <v>3.83</v>
      </c>
    </row>
    <row r="15" spans="1:7" x14ac:dyDescent="0.25">
      <c r="A15" s="19" t="s">
        <v>13</v>
      </c>
      <c r="B15" s="67">
        <v>2320</v>
      </c>
      <c r="C15" s="21">
        <v>0.1</v>
      </c>
      <c r="D15" s="59">
        <f t="shared" si="0"/>
        <v>232</v>
      </c>
      <c r="E15" s="60">
        <f t="shared" si="1"/>
        <v>4.2073955858617E-2</v>
      </c>
      <c r="F15">
        <f t="shared" si="2"/>
        <v>2.3199999999999998</v>
      </c>
    </row>
    <row r="16" spans="1:7" x14ac:dyDescent="0.25">
      <c r="A16" s="19" t="s">
        <v>14</v>
      </c>
      <c r="B16" s="67">
        <v>2470</v>
      </c>
      <c r="C16" s="21">
        <v>0.1</v>
      </c>
      <c r="D16" s="59">
        <f t="shared" si="0"/>
        <v>247</v>
      </c>
      <c r="E16" s="60">
        <f t="shared" si="1"/>
        <v>4.4794254728786204E-2</v>
      </c>
      <c r="F16">
        <f t="shared" si="2"/>
        <v>2.4700000000000002</v>
      </c>
    </row>
    <row r="17" spans="1:6" x14ac:dyDescent="0.25">
      <c r="A17" s="19" t="s">
        <v>15</v>
      </c>
      <c r="B17" s="67">
        <v>129</v>
      </c>
      <c r="C17" s="21">
        <v>0.1</v>
      </c>
      <c r="D17" s="59">
        <f t="shared" si="0"/>
        <v>12.9</v>
      </c>
      <c r="E17" s="60">
        <f t="shared" si="1"/>
        <v>2.3394570283455144E-3</v>
      </c>
      <c r="F17">
        <f t="shared" si="2"/>
        <v>0.129</v>
      </c>
    </row>
    <row r="18" spans="1:6" x14ac:dyDescent="0.25">
      <c r="A18" s="19" t="s">
        <v>16</v>
      </c>
      <c r="B18" s="67">
        <v>8950</v>
      </c>
      <c r="C18" s="21">
        <v>0.01</v>
      </c>
      <c r="D18" s="59">
        <f t="shared" si="0"/>
        <v>89.5</v>
      </c>
      <c r="E18" s="60">
        <f t="shared" si="1"/>
        <v>0.16231116592009576</v>
      </c>
      <c r="F18">
        <f t="shared" si="2"/>
        <v>8.9499999999999993</v>
      </c>
    </row>
    <row r="19" spans="1:6" x14ac:dyDescent="0.25">
      <c r="A19" s="19" t="s">
        <v>17</v>
      </c>
      <c r="B19" s="67">
        <v>1610</v>
      </c>
      <c r="C19" s="21">
        <v>0.01</v>
      </c>
      <c r="D19" s="59">
        <f>B19*C19</f>
        <v>16.100000000000001</v>
      </c>
      <c r="E19" s="60">
        <f t="shared" si="1"/>
        <v>2.9197874539816107E-2</v>
      </c>
      <c r="F19">
        <f t="shared" si="2"/>
        <v>1.61</v>
      </c>
    </row>
    <row r="20" spans="1:6" x14ac:dyDescent="0.25">
      <c r="A20" s="22" t="s">
        <v>1</v>
      </c>
      <c r="B20" s="65">
        <v>10300</v>
      </c>
      <c r="C20" s="24">
        <v>1E-3</v>
      </c>
      <c r="D20" s="59">
        <f t="shared" si="0"/>
        <v>10.3</v>
      </c>
      <c r="E20" s="60">
        <f t="shared" si="1"/>
        <v>0.18679385575161858</v>
      </c>
      <c r="F20">
        <f t="shared" si="2"/>
        <v>10.3</v>
      </c>
    </row>
    <row r="21" spans="1:6" x14ac:dyDescent="0.25">
      <c r="B21" s="15"/>
      <c r="D21" s="2"/>
      <c r="E21" s="4"/>
    </row>
    <row r="22" spans="1:6" x14ac:dyDescent="0.25">
      <c r="A22" s="29" t="s">
        <v>65</v>
      </c>
      <c r="B22" s="52">
        <f>SUM(B4:B10)</f>
        <v>19222</v>
      </c>
      <c r="D22" s="2"/>
      <c r="E22" s="4"/>
    </row>
    <row r="23" spans="1:6" x14ac:dyDescent="0.25">
      <c r="A23" s="19" t="s">
        <v>66</v>
      </c>
      <c r="B23" s="53">
        <f>SUM(B11:B20)</f>
        <v>35919</v>
      </c>
      <c r="D23" s="2"/>
      <c r="E23" s="4"/>
    </row>
    <row r="24" spans="1:6" x14ac:dyDescent="0.25">
      <c r="A24" s="54" t="s">
        <v>63</v>
      </c>
      <c r="B24" s="53">
        <f>SUM(B4:B20)</f>
        <v>55141</v>
      </c>
      <c r="C24" s="5"/>
      <c r="D24" s="2"/>
      <c r="E24" s="3"/>
    </row>
    <row r="25" spans="1:6" x14ac:dyDescent="0.25">
      <c r="A25" s="54" t="s">
        <v>64</v>
      </c>
      <c r="B25" s="55">
        <f>+B22/B23</f>
        <v>0.53514852863387063</v>
      </c>
      <c r="C25" s="5"/>
      <c r="D25" s="2"/>
      <c r="E25" s="3"/>
    </row>
    <row r="26" spans="1:6" x14ac:dyDescent="0.25">
      <c r="A26" s="54" t="s">
        <v>67</v>
      </c>
      <c r="B26" s="55">
        <f>B23/B22</f>
        <v>1.8686400998855479</v>
      </c>
      <c r="C26" s="5"/>
      <c r="D26" s="2"/>
      <c r="E26" s="3"/>
    </row>
    <row r="27" spans="1:6" x14ac:dyDescent="0.25">
      <c r="A27" s="19" t="s">
        <v>68</v>
      </c>
      <c r="B27" s="56">
        <f>+G4</f>
        <v>3438</v>
      </c>
      <c r="C27" s="5"/>
      <c r="D27" s="2"/>
      <c r="E27" s="3"/>
    </row>
    <row r="28" spans="1:6" x14ac:dyDescent="0.25">
      <c r="A28" s="22" t="s">
        <v>120</v>
      </c>
      <c r="B28" s="57">
        <f>+B24/B27</f>
        <v>16.038685282140779</v>
      </c>
      <c r="C28" s="5"/>
      <c r="D28" s="2"/>
      <c r="E28" s="3"/>
    </row>
    <row r="29" spans="1:6" x14ac:dyDescent="0.25">
      <c r="A29" s="20"/>
      <c r="B29" s="58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40793.520833333336</v>
      </c>
    </row>
    <row r="33" spans="1:2" x14ac:dyDescent="0.25">
      <c r="A33" t="s">
        <v>28</v>
      </c>
      <c r="B33" s="7">
        <v>40819.354166666664</v>
      </c>
    </row>
    <row r="34" spans="1:2" x14ac:dyDescent="0.25">
      <c r="A34" t="s">
        <v>25</v>
      </c>
      <c r="B34" s="8">
        <f>B33-B32</f>
        <v>25.833333333328483</v>
      </c>
    </row>
    <row r="35" spans="1:2" x14ac:dyDescent="0.25">
      <c r="A35" t="s">
        <v>29</v>
      </c>
      <c r="B35" s="62">
        <v>620</v>
      </c>
    </row>
    <row r="36" spans="1:2" x14ac:dyDescent="0.25">
      <c r="A36" t="s">
        <v>33</v>
      </c>
      <c r="B36" s="9">
        <f>B35/24</f>
        <v>25.833333333333332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3438</v>
      </c>
    </row>
    <row r="42" spans="1:2" x14ac:dyDescent="0.25">
      <c r="A42" t="s">
        <v>24</v>
      </c>
      <c r="B42">
        <f>B41/1000</f>
        <v>3.4380000000000002</v>
      </c>
    </row>
    <row r="43" spans="1:2" x14ac:dyDescent="0.25">
      <c r="A43" t="s">
        <v>32</v>
      </c>
      <c r="B43" s="9">
        <f>B42/B38</f>
        <v>99.364161849710996</v>
      </c>
    </row>
    <row r="44" spans="1:2" x14ac:dyDescent="0.25">
      <c r="A44" s="1" t="s">
        <v>35</v>
      </c>
      <c r="B44" s="10">
        <f>B43/B36</f>
        <v>3.8463546522468772</v>
      </c>
    </row>
    <row r="46" spans="1:2" x14ac:dyDescent="0.25">
      <c r="A46" t="s">
        <v>121</v>
      </c>
      <c r="B46">
        <v>221</v>
      </c>
    </row>
    <row r="47" spans="1:2" x14ac:dyDescent="0.25">
      <c r="A47" s="73" t="s">
        <v>122</v>
      </c>
      <c r="B47">
        <f>+B46/B44</f>
        <v>57.457000193911185</v>
      </c>
    </row>
    <row r="48" spans="1:2" x14ac:dyDescent="0.25">
      <c r="A48" s="6"/>
    </row>
    <row r="49" spans="1:19" s="14" customFormat="1" x14ac:dyDescent="0.25">
      <c r="A49" s="13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104</v>
      </c>
      <c r="D52" t="s">
        <v>39</v>
      </c>
      <c r="E52" t="s">
        <v>40</v>
      </c>
      <c r="F52" s="16" t="s">
        <v>41</v>
      </c>
      <c r="G52" s="17" t="s">
        <v>42</v>
      </c>
      <c r="H52" s="17" t="s">
        <v>43</v>
      </c>
      <c r="I52" s="17" t="s">
        <v>44</v>
      </c>
      <c r="J52" s="17" t="s">
        <v>45</v>
      </c>
      <c r="K52" s="18" t="s">
        <v>46</v>
      </c>
      <c r="L52" s="14"/>
      <c r="M52" s="30" t="s">
        <v>41</v>
      </c>
      <c r="N52" s="30" t="s">
        <v>42</v>
      </c>
      <c r="O52" s="30" t="s">
        <v>43</v>
      </c>
      <c r="P52" s="30" t="s">
        <v>44</v>
      </c>
      <c r="Q52" s="30" t="s">
        <v>45</v>
      </c>
      <c r="R52" s="30" t="s">
        <v>46</v>
      </c>
      <c r="S52" s="31"/>
    </row>
    <row r="53" spans="1:19" x14ac:dyDescent="0.25">
      <c r="A53" s="11">
        <v>40793</v>
      </c>
      <c r="B53">
        <v>0</v>
      </c>
      <c r="C53">
        <v>0</v>
      </c>
      <c r="D53">
        <v>0.7</v>
      </c>
      <c r="E53">
        <v>281</v>
      </c>
      <c r="F53" s="19" t="b">
        <f t="shared" ref="F53:F116" si="3">IF(D53&lt;0.5,E53)</f>
        <v>0</v>
      </c>
      <c r="G53" s="20">
        <f t="shared" ref="G53:G116" si="4">IF(D53&lt;1.5,IF(D53&gt;=0.5,E53))</f>
        <v>281</v>
      </c>
      <c r="H53" s="20" t="b">
        <f t="shared" ref="H53:H116" si="5">IF(D53&lt;2.5,IF(D53&gt;=1.5,E53))</f>
        <v>0</v>
      </c>
      <c r="I53" s="20" t="b">
        <f t="shared" ref="I53:I116" si="6">IF(D53&lt;3.5,IF(D53&gt;=2.5,E53))</f>
        <v>0</v>
      </c>
      <c r="J53" s="20" t="b">
        <f t="shared" ref="J53:J116" si="7">IF(D53&lt;4.5,IF(D53&gt;=3.5,E53))</f>
        <v>0</v>
      </c>
      <c r="K53" s="21" t="b">
        <f t="shared" ref="K53:K116" si="8">IF(D53&gt;=4.5,E53)</f>
        <v>0</v>
      </c>
      <c r="L53" s="20"/>
      <c r="M53" s="26">
        <f t="shared" ref="M53:R53" si="9">COUNTIF(F53:F1108,"&gt; 348,75")+COUNTIF(F53:F1108,"&lt; 11,25")</f>
        <v>7</v>
      </c>
      <c r="N53" s="26">
        <f t="shared" si="9"/>
        <v>15</v>
      </c>
      <c r="O53" s="26">
        <f t="shared" si="9"/>
        <v>1</v>
      </c>
      <c r="P53" s="26">
        <f t="shared" si="9"/>
        <v>0</v>
      </c>
      <c r="Q53" s="26">
        <f t="shared" si="9"/>
        <v>0</v>
      </c>
      <c r="R53" s="26">
        <f t="shared" si="9"/>
        <v>0</v>
      </c>
      <c r="S53" s="21"/>
    </row>
    <row r="54" spans="1:19" x14ac:dyDescent="0.25">
      <c r="A54" s="11">
        <v>40793.041666666664</v>
      </c>
      <c r="B54">
        <v>0</v>
      </c>
      <c r="C54">
        <v>0</v>
      </c>
      <c r="D54">
        <v>0.6</v>
      </c>
      <c r="E54">
        <v>158</v>
      </c>
      <c r="F54" s="19" t="b">
        <f t="shared" si="3"/>
        <v>0</v>
      </c>
      <c r="G54" s="20">
        <f t="shared" si="4"/>
        <v>158</v>
      </c>
      <c r="H54" s="20" t="b">
        <f t="shared" si="5"/>
        <v>0</v>
      </c>
      <c r="I54" s="20" t="b">
        <f t="shared" si="6"/>
        <v>0</v>
      </c>
      <c r="J54" s="20" t="b">
        <f t="shared" si="7"/>
        <v>0</v>
      </c>
      <c r="K54" s="21" t="b">
        <f t="shared" si="8"/>
        <v>0</v>
      </c>
      <c r="L54" s="20"/>
      <c r="M54" s="26">
        <f t="shared" ref="M54:R54" si="10">COUNTIFS(F53:F1108,"&lt;33,75",F53:F1108,"&gt;11,25")</f>
        <v>1</v>
      </c>
      <c r="N54" s="26">
        <f t="shared" si="10"/>
        <v>4</v>
      </c>
      <c r="O54" s="26">
        <f t="shared" si="10"/>
        <v>5</v>
      </c>
      <c r="P54" s="26">
        <f t="shared" si="10"/>
        <v>0</v>
      </c>
      <c r="Q54" s="26">
        <f t="shared" si="10"/>
        <v>0</v>
      </c>
      <c r="R54" s="26">
        <f t="shared" si="10"/>
        <v>0</v>
      </c>
      <c r="S54" s="21"/>
    </row>
    <row r="55" spans="1:19" x14ac:dyDescent="0.25">
      <c r="A55" s="11">
        <v>40793.083333333336</v>
      </c>
      <c r="B55">
        <v>0</v>
      </c>
      <c r="C55">
        <v>0</v>
      </c>
      <c r="D55">
        <v>0.5</v>
      </c>
      <c r="E55">
        <v>272</v>
      </c>
      <c r="F55" s="19" t="b">
        <f t="shared" si="3"/>
        <v>0</v>
      </c>
      <c r="G55" s="20">
        <f t="shared" si="4"/>
        <v>272</v>
      </c>
      <c r="H55" s="20" t="b">
        <f t="shared" si="5"/>
        <v>0</v>
      </c>
      <c r="I55" s="20" t="b">
        <f t="shared" si="6"/>
        <v>0</v>
      </c>
      <c r="J55" s="20" t="b">
        <f t="shared" si="7"/>
        <v>0</v>
      </c>
      <c r="K55" s="21" t="b">
        <f t="shared" si="8"/>
        <v>0</v>
      </c>
      <c r="L55" s="20"/>
      <c r="M55" s="26">
        <f t="shared" ref="M55:R55" si="11">COUNTIFS(F53:F1108,"&lt;56,25",F53:F1108,"&gt;33,75")</f>
        <v>1</v>
      </c>
      <c r="N55" s="26">
        <f t="shared" si="11"/>
        <v>20</v>
      </c>
      <c r="O55" s="26">
        <f t="shared" si="11"/>
        <v>2</v>
      </c>
      <c r="P55" s="26">
        <f t="shared" si="11"/>
        <v>0</v>
      </c>
      <c r="Q55" s="26">
        <f t="shared" si="11"/>
        <v>0</v>
      </c>
      <c r="R55" s="26">
        <f t="shared" si="11"/>
        <v>0</v>
      </c>
      <c r="S55" s="21"/>
    </row>
    <row r="56" spans="1:19" x14ac:dyDescent="0.25">
      <c r="A56" s="11">
        <v>40793.125</v>
      </c>
      <c r="B56">
        <v>0</v>
      </c>
      <c r="C56">
        <v>0</v>
      </c>
      <c r="D56">
        <v>0.8</v>
      </c>
      <c r="E56">
        <v>245</v>
      </c>
      <c r="F56" s="19" t="b">
        <f t="shared" si="3"/>
        <v>0</v>
      </c>
      <c r="G56" s="20">
        <f t="shared" si="4"/>
        <v>245</v>
      </c>
      <c r="H56" s="20" t="b">
        <f t="shared" si="5"/>
        <v>0</v>
      </c>
      <c r="I56" s="20" t="b">
        <f t="shared" si="6"/>
        <v>0</v>
      </c>
      <c r="J56" s="20" t="b">
        <f t="shared" si="7"/>
        <v>0</v>
      </c>
      <c r="K56" s="21" t="b">
        <f t="shared" si="8"/>
        <v>0</v>
      </c>
      <c r="L56" s="20"/>
      <c r="M56" s="26">
        <f t="shared" ref="M56:R56" si="12">COUNTIFS(F53:F1108,"&lt;78,75",F53:F1108,"&gt;56,25")</f>
        <v>3</v>
      </c>
      <c r="N56" s="26">
        <f t="shared" si="12"/>
        <v>15</v>
      </c>
      <c r="O56" s="26">
        <f t="shared" si="12"/>
        <v>17</v>
      </c>
      <c r="P56" s="26">
        <f t="shared" si="12"/>
        <v>1</v>
      </c>
      <c r="Q56" s="26">
        <f t="shared" si="12"/>
        <v>0</v>
      </c>
      <c r="R56" s="26">
        <f t="shared" si="12"/>
        <v>0</v>
      </c>
      <c r="S56" s="21"/>
    </row>
    <row r="57" spans="1:19" x14ac:dyDescent="0.25">
      <c r="A57" s="11">
        <v>40793.166666666664</v>
      </c>
      <c r="B57">
        <v>0</v>
      </c>
      <c r="C57">
        <v>0</v>
      </c>
      <c r="D57">
        <v>0.4</v>
      </c>
      <c r="E57">
        <v>214</v>
      </c>
      <c r="F57" s="19">
        <f t="shared" si="3"/>
        <v>214</v>
      </c>
      <c r="G57" s="20" t="b">
        <f t="shared" si="4"/>
        <v>0</v>
      </c>
      <c r="H57" s="20" t="b">
        <f t="shared" si="5"/>
        <v>0</v>
      </c>
      <c r="I57" s="20" t="b">
        <f t="shared" si="6"/>
        <v>0</v>
      </c>
      <c r="J57" s="20" t="b">
        <f t="shared" si="7"/>
        <v>0</v>
      </c>
      <c r="K57" s="21" t="b">
        <f t="shared" si="8"/>
        <v>0</v>
      </c>
      <c r="L57" s="20"/>
      <c r="M57" s="26">
        <f t="shared" ref="M57:R57" si="13">COUNTIFS(F53:F1108,"&lt;101,25",F53:F1108,"&gt;78,75")</f>
        <v>4</v>
      </c>
      <c r="N57" s="26">
        <f t="shared" si="13"/>
        <v>18</v>
      </c>
      <c r="O57" s="26">
        <f t="shared" si="13"/>
        <v>26</v>
      </c>
      <c r="P57" s="26">
        <f>COUNTIFS(I53:I1108,"&lt;101,25",I53:I1108,"&gt;78,75")</f>
        <v>8</v>
      </c>
      <c r="Q57" s="26">
        <f t="shared" si="13"/>
        <v>1</v>
      </c>
      <c r="R57" s="26">
        <f t="shared" si="13"/>
        <v>0</v>
      </c>
      <c r="S57" s="21"/>
    </row>
    <row r="58" spans="1:19" x14ac:dyDescent="0.25">
      <c r="A58" s="11">
        <v>40793.208333333336</v>
      </c>
      <c r="B58">
        <v>0</v>
      </c>
      <c r="C58">
        <v>0</v>
      </c>
      <c r="D58">
        <v>0.7</v>
      </c>
      <c r="E58">
        <v>133</v>
      </c>
      <c r="F58" s="19" t="b">
        <f t="shared" si="3"/>
        <v>0</v>
      </c>
      <c r="G58" s="20">
        <f t="shared" si="4"/>
        <v>133</v>
      </c>
      <c r="H58" s="20" t="b">
        <f t="shared" si="5"/>
        <v>0</v>
      </c>
      <c r="I58" s="20" t="b">
        <f t="shared" si="6"/>
        <v>0</v>
      </c>
      <c r="J58" s="20" t="b">
        <f t="shared" si="7"/>
        <v>0</v>
      </c>
      <c r="K58" s="21" t="b">
        <f t="shared" si="8"/>
        <v>0</v>
      </c>
      <c r="L58" s="20"/>
      <c r="M58" s="26">
        <f t="shared" ref="M58:R58" si="14">COUNTIFS(F53:F1108,"&lt;123,75",F53:F1108,"&gt;101,25")</f>
        <v>0</v>
      </c>
      <c r="N58" s="26">
        <f t="shared" si="14"/>
        <v>21</v>
      </c>
      <c r="O58" s="26">
        <f t="shared" si="14"/>
        <v>14</v>
      </c>
      <c r="P58" s="26">
        <f t="shared" si="14"/>
        <v>5</v>
      </c>
      <c r="Q58" s="26">
        <f t="shared" si="14"/>
        <v>2</v>
      </c>
      <c r="R58" s="26">
        <f t="shared" si="14"/>
        <v>0</v>
      </c>
      <c r="S58" s="21"/>
    </row>
    <row r="59" spans="1:19" x14ac:dyDescent="0.25">
      <c r="A59" s="11">
        <v>40793.25</v>
      </c>
      <c r="B59">
        <v>0</v>
      </c>
      <c r="C59">
        <v>0</v>
      </c>
      <c r="D59">
        <v>0.4</v>
      </c>
      <c r="E59">
        <v>207</v>
      </c>
      <c r="F59" s="19">
        <f t="shared" si="3"/>
        <v>207</v>
      </c>
      <c r="G59" s="20" t="b">
        <f t="shared" si="4"/>
        <v>0</v>
      </c>
      <c r="H59" s="20" t="b">
        <f t="shared" si="5"/>
        <v>0</v>
      </c>
      <c r="I59" s="20" t="b">
        <f t="shared" si="6"/>
        <v>0</v>
      </c>
      <c r="J59" s="20" t="b">
        <f t="shared" si="7"/>
        <v>0</v>
      </c>
      <c r="K59" s="21" t="b">
        <f t="shared" si="8"/>
        <v>0</v>
      </c>
      <c r="L59" s="20"/>
      <c r="M59" s="26">
        <f t="shared" ref="M59:R59" si="15">COUNTIFS(F53:F1108,"&lt;146,25",F53:F1108,"&gt;123,75")</f>
        <v>4</v>
      </c>
      <c r="N59" s="26">
        <f t="shared" si="15"/>
        <v>20</v>
      </c>
      <c r="O59" s="26">
        <f t="shared" si="15"/>
        <v>3</v>
      </c>
      <c r="P59" s="26">
        <f t="shared" si="15"/>
        <v>0</v>
      </c>
      <c r="Q59" s="26">
        <f t="shared" si="15"/>
        <v>0</v>
      </c>
      <c r="R59" s="26">
        <f t="shared" si="15"/>
        <v>0</v>
      </c>
      <c r="S59" s="21"/>
    </row>
    <row r="60" spans="1:19" x14ac:dyDescent="0.25">
      <c r="A60" s="11">
        <v>40793.291666666664</v>
      </c>
      <c r="B60">
        <v>0</v>
      </c>
      <c r="C60">
        <v>0</v>
      </c>
      <c r="D60">
        <v>0.2</v>
      </c>
      <c r="E60">
        <v>161</v>
      </c>
      <c r="F60" s="19">
        <f t="shared" si="3"/>
        <v>161</v>
      </c>
      <c r="G60" s="20" t="b">
        <f t="shared" si="4"/>
        <v>0</v>
      </c>
      <c r="H60" s="20" t="b">
        <f t="shared" si="5"/>
        <v>0</v>
      </c>
      <c r="I60" s="20" t="b">
        <f t="shared" si="6"/>
        <v>0</v>
      </c>
      <c r="J60" s="20" t="b">
        <f t="shared" si="7"/>
        <v>0</v>
      </c>
      <c r="K60" s="21" t="b">
        <f t="shared" si="8"/>
        <v>0</v>
      </c>
      <c r="L60" s="20"/>
      <c r="M60" s="26">
        <f t="shared" ref="M60:R60" si="16">COUNTIFS(F53:F1108,"&lt;168,75",F53:F1108,"&gt;146,25")</f>
        <v>1</v>
      </c>
      <c r="N60" s="26">
        <f t="shared" si="16"/>
        <v>19</v>
      </c>
      <c r="O60" s="26">
        <f t="shared" si="16"/>
        <v>2</v>
      </c>
      <c r="P60" s="26">
        <f t="shared" si="16"/>
        <v>0</v>
      </c>
      <c r="Q60" s="26">
        <f t="shared" si="16"/>
        <v>0</v>
      </c>
      <c r="R60" s="26">
        <f t="shared" si="16"/>
        <v>0</v>
      </c>
      <c r="S60" s="21"/>
    </row>
    <row r="61" spans="1:19" x14ac:dyDescent="0.25">
      <c r="A61" s="11">
        <v>40793.333333333336</v>
      </c>
      <c r="B61">
        <v>0</v>
      </c>
      <c r="C61">
        <v>0</v>
      </c>
      <c r="D61">
        <v>0.5</v>
      </c>
      <c r="E61">
        <v>243</v>
      </c>
      <c r="F61" s="19" t="b">
        <f t="shared" si="3"/>
        <v>0</v>
      </c>
      <c r="G61" s="20">
        <f t="shared" si="4"/>
        <v>243</v>
      </c>
      <c r="H61" s="20" t="b">
        <f t="shared" si="5"/>
        <v>0</v>
      </c>
      <c r="I61" s="20" t="b">
        <f t="shared" si="6"/>
        <v>0</v>
      </c>
      <c r="J61" s="20" t="b">
        <f t="shared" si="7"/>
        <v>0</v>
      </c>
      <c r="K61" s="21" t="b">
        <f t="shared" si="8"/>
        <v>0</v>
      </c>
      <c r="L61" s="20"/>
      <c r="M61" s="26">
        <f t="shared" ref="M61:R61" si="17">COUNTIFS(F53:F1108,"&lt;191,25",F53:F1108,"&gt;168,75")</f>
        <v>0</v>
      </c>
      <c r="N61" s="26">
        <f t="shared" si="17"/>
        <v>13</v>
      </c>
      <c r="O61" s="26">
        <f t="shared" si="17"/>
        <v>1</v>
      </c>
      <c r="P61" s="26">
        <f t="shared" si="17"/>
        <v>1</v>
      </c>
      <c r="Q61" s="26">
        <f t="shared" si="17"/>
        <v>0</v>
      </c>
      <c r="R61" s="26">
        <f t="shared" si="17"/>
        <v>0</v>
      </c>
      <c r="S61" s="21"/>
    </row>
    <row r="62" spans="1:19" x14ac:dyDescent="0.25">
      <c r="A62" s="63">
        <v>40793.375</v>
      </c>
      <c r="B62" s="5">
        <v>0</v>
      </c>
      <c r="C62" s="5">
        <v>0</v>
      </c>
      <c r="D62" s="5">
        <v>0.6</v>
      </c>
      <c r="E62" s="5">
        <v>214</v>
      </c>
      <c r="F62" s="19" t="b">
        <f t="shared" si="3"/>
        <v>0</v>
      </c>
      <c r="G62" s="20">
        <f t="shared" si="4"/>
        <v>214</v>
      </c>
      <c r="H62" s="20" t="b">
        <f t="shared" si="5"/>
        <v>0</v>
      </c>
      <c r="I62" s="20" t="b">
        <f t="shared" si="6"/>
        <v>0</v>
      </c>
      <c r="J62" s="20" t="b">
        <f t="shared" si="7"/>
        <v>0</v>
      </c>
      <c r="K62" s="21" t="b">
        <f t="shared" si="8"/>
        <v>0</v>
      </c>
      <c r="L62" s="20"/>
      <c r="M62" s="26">
        <f t="shared" ref="M62:R62" si="18">COUNTIFS(F53:F1108,"&lt;213,75",F53:F1108,"&gt;191,25")</f>
        <v>7</v>
      </c>
      <c r="N62" s="26">
        <f t="shared" si="18"/>
        <v>14</v>
      </c>
      <c r="O62" s="26">
        <f t="shared" si="18"/>
        <v>4</v>
      </c>
      <c r="P62" s="26">
        <f t="shared" si="18"/>
        <v>0</v>
      </c>
      <c r="Q62" s="26">
        <f t="shared" si="18"/>
        <v>0</v>
      </c>
      <c r="R62" s="26">
        <f t="shared" si="18"/>
        <v>0</v>
      </c>
      <c r="S62" s="21"/>
    </row>
    <row r="63" spans="1:19" x14ac:dyDescent="0.25">
      <c r="A63" s="63">
        <v>40793.416666666664</v>
      </c>
      <c r="B63" s="5">
        <v>0</v>
      </c>
      <c r="C63" s="5">
        <v>0</v>
      </c>
      <c r="D63" s="5">
        <v>0.8</v>
      </c>
      <c r="E63" s="5">
        <v>211</v>
      </c>
      <c r="F63" s="19" t="b">
        <f t="shared" si="3"/>
        <v>0</v>
      </c>
      <c r="G63" s="20">
        <f t="shared" si="4"/>
        <v>211</v>
      </c>
      <c r="H63" s="20" t="b">
        <f t="shared" si="5"/>
        <v>0</v>
      </c>
      <c r="I63" s="20" t="b">
        <f t="shared" si="6"/>
        <v>0</v>
      </c>
      <c r="J63" s="20" t="b">
        <f t="shared" si="7"/>
        <v>0</v>
      </c>
      <c r="K63" s="21" t="b">
        <f t="shared" si="8"/>
        <v>0</v>
      </c>
      <c r="L63" s="20"/>
      <c r="M63" s="26">
        <f t="shared" ref="M63:R63" si="19">COUNTIFS(F53:F1108,"&lt;236,25",F53:F1108,"&gt;213,75")</f>
        <v>7</v>
      </c>
      <c r="N63" s="26">
        <f t="shared" si="19"/>
        <v>25</v>
      </c>
      <c r="O63" s="26">
        <f t="shared" si="19"/>
        <v>9</v>
      </c>
      <c r="P63" s="26">
        <f t="shared" si="19"/>
        <v>2</v>
      </c>
      <c r="Q63" s="26">
        <f t="shared" si="19"/>
        <v>0</v>
      </c>
      <c r="R63" s="26">
        <f t="shared" si="19"/>
        <v>0</v>
      </c>
      <c r="S63" s="21"/>
    </row>
    <row r="64" spans="1:19" x14ac:dyDescent="0.25">
      <c r="A64" s="11">
        <v>40793.458333333336</v>
      </c>
      <c r="B64">
        <v>0</v>
      </c>
      <c r="C64">
        <v>0</v>
      </c>
      <c r="D64">
        <v>1</v>
      </c>
      <c r="E64">
        <v>101</v>
      </c>
      <c r="F64" s="19" t="b">
        <f t="shared" si="3"/>
        <v>0</v>
      </c>
      <c r="G64" s="20">
        <f t="shared" si="4"/>
        <v>101</v>
      </c>
      <c r="H64" s="20" t="b">
        <f t="shared" si="5"/>
        <v>0</v>
      </c>
      <c r="I64" s="20" t="b">
        <f t="shared" si="6"/>
        <v>0</v>
      </c>
      <c r="J64" s="20" t="b">
        <f t="shared" si="7"/>
        <v>0</v>
      </c>
      <c r="K64" s="21" t="b">
        <f t="shared" si="8"/>
        <v>0</v>
      </c>
      <c r="L64" s="20"/>
      <c r="M64" s="26">
        <f t="shared" ref="M64:R64" si="20">COUNTIFS(F53:F1108,"&lt;258,75",F53:F1108,"&gt;236,25")</f>
        <v>6</v>
      </c>
      <c r="N64" s="26">
        <f t="shared" si="20"/>
        <v>22</v>
      </c>
      <c r="O64" s="26">
        <f t="shared" si="20"/>
        <v>4</v>
      </c>
      <c r="P64" s="26">
        <f t="shared" si="20"/>
        <v>7</v>
      </c>
      <c r="Q64" s="26">
        <f t="shared" si="20"/>
        <v>2</v>
      </c>
      <c r="R64" s="26">
        <f t="shared" si="20"/>
        <v>0</v>
      </c>
      <c r="S64" s="21"/>
    </row>
    <row r="65" spans="1:19" x14ac:dyDescent="0.25">
      <c r="A65" s="11">
        <v>40793.5</v>
      </c>
      <c r="B65">
        <v>0</v>
      </c>
      <c r="C65">
        <v>0</v>
      </c>
      <c r="D65">
        <v>1.2</v>
      </c>
      <c r="E65">
        <v>140</v>
      </c>
      <c r="F65" s="19" t="b">
        <f t="shared" si="3"/>
        <v>0</v>
      </c>
      <c r="G65" s="20">
        <f t="shared" si="4"/>
        <v>140</v>
      </c>
      <c r="H65" s="20" t="b">
        <f t="shared" si="5"/>
        <v>0</v>
      </c>
      <c r="I65" s="20" t="b">
        <f t="shared" si="6"/>
        <v>0</v>
      </c>
      <c r="J65" s="20" t="b">
        <f t="shared" si="7"/>
        <v>0</v>
      </c>
      <c r="K65" s="21" t="b">
        <f t="shared" si="8"/>
        <v>0</v>
      </c>
      <c r="L65" s="20"/>
      <c r="M65" s="26">
        <f t="shared" ref="M65:R65" si="21">COUNTIFS(F53:F1108,"&lt;281,25",F53:F1108,"&gt;258,75")</f>
        <v>17</v>
      </c>
      <c r="N65" s="26">
        <f t="shared" si="21"/>
        <v>40</v>
      </c>
      <c r="O65" s="26">
        <f t="shared" si="21"/>
        <v>3</v>
      </c>
      <c r="P65" s="26">
        <f t="shared" si="21"/>
        <v>0</v>
      </c>
      <c r="Q65" s="26">
        <f t="shared" si="21"/>
        <v>7</v>
      </c>
      <c r="R65" s="26">
        <f t="shared" si="21"/>
        <v>20</v>
      </c>
      <c r="S65" s="21"/>
    </row>
    <row r="66" spans="1:19" x14ac:dyDescent="0.25">
      <c r="A66" s="12">
        <v>40793.541666666664</v>
      </c>
      <c r="B66" s="1">
        <v>0</v>
      </c>
      <c r="C66" s="1">
        <v>0</v>
      </c>
      <c r="D66" s="1">
        <v>1.8</v>
      </c>
      <c r="E66" s="1">
        <v>340</v>
      </c>
      <c r="F66" s="19" t="b">
        <f t="shared" si="3"/>
        <v>0</v>
      </c>
      <c r="G66" s="20" t="b">
        <f t="shared" si="4"/>
        <v>0</v>
      </c>
      <c r="H66" s="20">
        <f t="shared" si="5"/>
        <v>340</v>
      </c>
      <c r="I66" s="20" t="b">
        <f t="shared" si="6"/>
        <v>0</v>
      </c>
      <c r="J66" s="20" t="b">
        <f t="shared" si="7"/>
        <v>0</v>
      </c>
      <c r="K66" s="21" t="b">
        <f t="shared" si="8"/>
        <v>0</v>
      </c>
      <c r="L66" s="20"/>
      <c r="M66" s="26">
        <f t="shared" ref="M66:R66" si="22">COUNTIFS(F53:F1108,"&lt;303,75",F53:F1108,"&gt;281,25")</f>
        <v>10</v>
      </c>
      <c r="N66" s="26">
        <f>COUNTIFS(G53:G1108,"&lt;303,75",G53:G1108,"&gt;281,25")</f>
        <v>75</v>
      </c>
      <c r="O66" s="26">
        <f t="shared" si="22"/>
        <v>16</v>
      </c>
      <c r="P66" s="26">
        <f t="shared" si="22"/>
        <v>0</v>
      </c>
      <c r="Q66" s="26">
        <f t="shared" si="22"/>
        <v>0</v>
      </c>
      <c r="R66" s="26">
        <f t="shared" si="22"/>
        <v>4</v>
      </c>
      <c r="S66" s="21"/>
    </row>
    <row r="67" spans="1:19" x14ac:dyDescent="0.25">
      <c r="A67" s="11">
        <v>40793.583333333336</v>
      </c>
      <c r="B67">
        <v>0</v>
      </c>
      <c r="C67">
        <v>0</v>
      </c>
      <c r="D67">
        <v>1.8</v>
      </c>
      <c r="E67">
        <v>110</v>
      </c>
      <c r="F67" s="19" t="b">
        <f t="shared" si="3"/>
        <v>0</v>
      </c>
      <c r="G67" s="20" t="b">
        <f t="shared" si="4"/>
        <v>0</v>
      </c>
      <c r="H67" s="20">
        <f t="shared" si="5"/>
        <v>110</v>
      </c>
      <c r="I67" s="20" t="b">
        <f t="shared" si="6"/>
        <v>0</v>
      </c>
      <c r="J67" s="20" t="b">
        <f t="shared" si="7"/>
        <v>0</v>
      </c>
      <c r="K67" s="21" t="b">
        <f t="shared" si="8"/>
        <v>0</v>
      </c>
      <c r="L67" s="20"/>
      <c r="M67" s="26">
        <f t="shared" ref="M67:R67" si="23">COUNTIFS(F53:F1108,"&lt;326,75",F53:F1108,"&gt;303,75")</f>
        <v>4</v>
      </c>
      <c r="N67" s="26">
        <f t="shared" si="23"/>
        <v>54</v>
      </c>
      <c r="O67" s="26">
        <f t="shared" si="23"/>
        <v>15</v>
      </c>
      <c r="P67" s="26">
        <f t="shared" si="23"/>
        <v>0</v>
      </c>
      <c r="Q67" s="26">
        <f t="shared" si="23"/>
        <v>0</v>
      </c>
      <c r="R67" s="26">
        <f t="shared" si="23"/>
        <v>0</v>
      </c>
      <c r="S67" s="21"/>
    </row>
    <row r="68" spans="1:19" x14ac:dyDescent="0.25">
      <c r="A68" s="11">
        <v>40793.625</v>
      </c>
      <c r="B68">
        <v>0</v>
      </c>
      <c r="C68">
        <v>0</v>
      </c>
      <c r="D68">
        <v>1.8</v>
      </c>
      <c r="E68">
        <v>107</v>
      </c>
      <c r="F68" s="19" t="b">
        <f t="shared" si="3"/>
        <v>0</v>
      </c>
      <c r="G68" s="20" t="b">
        <f t="shared" si="4"/>
        <v>0</v>
      </c>
      <c r="H68" s="20">
        <f t="shared" si="5"/>
        <v>107</v>
      </c>
      <c r="I68" s="20" t="b">
        <f t="shared" si="6"/>
        <v>0</v>
      </c>
      <c r="J68" s="20" t="b">
        <f t="shared" si="7"/>
        <v>0</v>
      </c>
      <c r="K68" s="21" t="b">
        <f t="shared" si="8"/>
        <v>0</v>
      </c>
      <c r="L68" s="20"/>
      <c r="M68" s="26">
        <f t="shared" ref="M68:R68" si="24">COUNTIFS(F53:F1108,"&lt;348,75",F53:F1108,"&gt;326,25")</f>
        <v>4</v>
      </c>
      <c r="N68" s="26">
        <f t="shared" si="24"/>
        <v>13</v>
      </c>
      <c r="O68" s="26">
        <f t="shared" si="24"/>
        <v>2</v>
      </c>
      <c r="P68" s="26">
        <f t="shared" si="24"/>
        <v>0</v>
      </c>
      <c r="Q68" s="26">
        <f t="shared" si="24"/>
        <v>0</v>
      </c>
      <c r="R68" s="26">
        <f t="shared" si="24"/>
        <v>0</v>
      </c>
      <c r="S68" s="21" t="s">
        <v>47</v>
      </c>
    </row>
    <row r="69" spans="1:19" x14ac:dyDescent="0.25">
      <c r="A69" s="11">
        <v>40793.666666666664</v>
      </c>
      <c r="B69">
        <v>0</v>
      </c>
      <c r="C69">
        <v>0</v>
      </c>
      <c r="D69">
        <v>1.9</v>
      </c>
      <c r="E69">
        <v>100</v>
      </c>
      <c r="F69" s="19" t="b">
        <f t="shared" si="3"/>
        <v>0</v>
      </c>
      <c r="G69" s="20" t="b">
        <f t="shared" si="4"/>
        <v>0</v>
      </c>
      <c r="H69" s="20">
        <f t="shared" si="5"/>
        <v>100</v>
      </c>
      <c r="I69" s="20" t="b">
        <f t="shared" si="6"/>
        <v>0</v>
      </c>
      <c r="J69" s="20" t="b">
        <f t="shared" si="7"/>
        <v>0</v>
      </c>
      <c r="K69" s="21" t="b">
        <f t="shared" si="8"/>
        <v>0</v>
      </c>
      <c r="L69" s="20"/>
      <c r="M69" s="26">
        <f>SUM(M53:M68)</f>
        <v>76</v>
      </c>
      <c r="N69" s="26">
        <f t="shared" ref="N69:R69" si="25">SUM(N53:N68)</f>
        <v>388</v>
      </c>
      <c r="O69" s="26">
        <f t="shared" si="25"/>
        <v>124</v>
      </c>
      <c r="P69" s="26">
        <f t="shared" si="25"/>
        <v>24</v>
      </c>
      <c r="Q69" s="26">
        <f t="shared" si="25"/>
        <v>12</v>
      </c>
      <c r="R69" s="26">
        <f t="shared" si="25"/>
        <v>24</v>
      </c>
      <c r="S69" s="32">
        <f>SUM(M69:R69)</f>
        <v>648</v>
      </c>
    </row>
    <row r="70" spans="1:19" x14ac:dyDescent="0.25">
      <c r="A70" s="11">
        <v>40793.708333333336</v>
      </c>
      <c r="B70">
        <v>0</v>
      </c>
      <c r="C70">
        <v>0</v>
      </c>
      <c r="D70">
        <v>1.8</v>
      </c>
      <c r="E70">
        <v>82</v>
      </c>
      <c r="F70" s="19" t="b">
        <f t="shared" si="3"/>
        <v>0</v>
      </c>
      <c r="G70" s="20" t="b">
        <f t="shared" si="4"/>
        <v>0</v>
      </c>
      <c r="H70" s="20">
        <f t="shared" si="5"/>
        <v>82</v>
      </c>
      <c r="I70" s="20" t="b">
        <f t="shared" si="6"/>
        <v>0</v>
      </c>
      <c r="J70" s="20" t="b">
        <f t="shared" si="7"/>
        <v>0</v>
      </c>
      <c r="K70" s="21" t="b">
        <f t="shared" si="8"/>
        <v>0</v>
      </c>
      <c r="L70" s="20"/>
      <c r="M70" s="26">
        <f t="shared" ref="M70:R70" si="26">COUNT(F53:F1108)</f>
        <v>76</v>
      </c>
      <c r="N70" s="26">
        <f t="shared" si="26"/>
        <v>388</v>
      </c>
      <c r="O70" s="26">
        <f t="shared" si="26"/>
        <v>124</v>
      </c>
      <c r="P70" s="26">
        <f t="shared" si="26"/>
        <v>24</v>
      </c>
      <c r="Q70" s="26">
        <f t="shared" si="26"/>
        <v>12</v>
      </c>
      <c r="R70" s="26">
        <f t="shared" si="26"/>
        <v>24</v>
      </c>
      <c r="S70" s="32">
        <f>SUM(M70:R70)</f>
        <v>648</v>
      </c>
    </row>
    <row r="71" spans="1:19" x14ac:dyDescent="0.25">
      <c r="A71" s="11">
        <v>40793.75</v>
      </c>
      <c r="B71">
        <v>0</v>
      </c>
      <c r="C71">
        <v>0</v>
      </c>
      <c r="D71">
        <v>1.2</v>
      </c>
      <c r="E71">
        <v>46</v>
      </c>
      <c r="F71" s="19" t="b">
        <f t="shared" si="3"/>
        <v>0</v>
      </c>
      <c r="G71" s="20">
        <f t="shared" si="4"/>
        <v>46</v>
      </c>
      <c r="H71" s="20" t="b">
        <f t="shared" si="5"/>
        <v>0</v>
      </c>
      <c r="I71" s="20" t="b">
        <f t="shared" si="6"/>
        <v>0</v>
      </c>
      <c r="J71" s="20" t="b">
        <f t="shared" si="7"/>
        <v>0</v>
      </c>
      <c r="K71" s="21" t="b">
        <f t="shared" si="8"/>
        <v>0</v>
      </c>
      <c r="L71" s="23"/>
      <c r="M71" s="23"/>
      <c r="N71" s="23"/>
      <c r="O71" s="23"/>
      <c r="P71" s="23"/>
      <c r="Q71" s="23"/>
      <c r="R71" s="23"/>
      <c r="S71" s="24"/>
    </row>
    <row r="72" spans="1:19" x14ac:dyDescent="0.25">
      <c r="A72" s="11">
        <v>40793.791666666664</v>
      </c>
      <c r="B72">
        <v>0</v>
      </c>
      <c r="C72">
        <v>0</v>
      </c>
      <c r="D72">
        <v>1.5</v>
      </c>
      <c r="E72">
        <v>75</v>
      </c>
      <c r="F72" s="19" t="b">
        <f t="shared" si="3"/>
        <v>0</v>
      </c>
      <c r="G72" s="20" t="b">
        <f t="shared" si="4"/>
        <v>0</v>
      </c>
      <c r="H72" s="20">
        <f t="shared" si="5"/>
        <v>75</v>
      </c>
      <c r="I72" s="20" t="b">
        <f t="shared" si="6"/>
        <v>0</v>
      </c>
      <c r="J72" s="20" t="b">
        <f t="shared" si="7"/>
        <v>0</v>
      </c>
      <c r="K72" s="21" t="b">
        <f t="shared" si="8"/>
        <v>0</v>
      </c>
      <c r="L72" s="14"/>
      <c r="M72" s="14"/>
      <c r="N72" s="14"/>
      <c r="O72" s="14"/>
      <c r="P72" s="14"/>
      <c r="Q72" s="14"/>
      <c r="R72" s="14"/>
      <c r="S72" s="31"/>
    </row>
    <row r="73" spans="1:19" x14ac:dyDescent="0.25">
      <c r="A73" s="11">
        <v>40793.833333333336</v>
      </c>
      <c r="B73">
        <v>0</v>
      </c>
      <c r="C73">
        <v>0</v>
      </c>
      <c r="D73">
        <v>0.6</v>
      </c>
      <c r="E73">
        <v>314</v>
      </c>
      <c r="F73" s="19" t="b">
        <f t="shared" si="3"/>
        <v>0</v>
      </c>
      <c r="G73" s="20">
        <f t="shared" si="4"/>
        <v>314</v>
      </c>
      <c r="H73" s="20" t="b">
        <f t="shared" si="5"/>
        <v>0</v>
      </c>
      <c r="I73" s="20" t="b">
        <f t="shared" si="6"/>
        <v>0</v>
      </c>
      <c r="J73" s="20" t="b">
        <f t="shared" si="7"/>
        <v>0</v>
      </c>
      <c r="K73" s="21" t="b">
        <f t="shared" si="8"/>
        <v>0</v>
      </c>
      <c r="L73" s="26" t="s">
        <v>48</v>
      </c>
      <c r="M73" s="33">
        <f>M53/$S$69</f>
        <v>1.0802469135802469E-2</v>
      </c>
      <c r="N73" s="33">
        <f t="shared" ref="N73:R88" si="27">N53/$S$69</f>
        <v>2.3148148148148147E-2</v>
      </c>
      <c r="O73" s="33">
        <f t="shared" si="27"/>
        <v>1.5432098765432098E-3</v>
      </c>
      <c r="P73" s="33">
        <f t="shared" si="27"/>
        <v>0</v>
      </c>
      <c r="Q73" s="33">
        <f t="shared" si="27"/>
        <v>0</v>
      </c>
      <c r="R73" s="33">
        <f t="shared" si="27"/>
        <v>0</v>
      </c>
      <c r="S73" s="21"/>
    </row>
    <row r="74" spans="1:19" x14ac:dyDescent="0.25">
      <c r="A74" s="11">
        <v>40793.875</v>
      </c>
      <c r="B74">
        <v>0</v>
      </c>
      <c r="C74">
        <v>0</v>
      </c>
      <c r="D74">
        <v>0.8</v>
      </c>
      <c r="E74">
        <v>280</v>
      </c>
      <c r="F74" s="19" t="b">
        <f t="shared" si="3"/>
        <v>0</v>
      </c>
      <c r="G74" s="20">
        <f t="shared" si="4"/>
        <v>280</v>
      </c>
      <c r="H74" s="20" t="b">
        <f t="shared" si="5"/>
        <v>0</v>
      </c>
      <c r="I74" s="20" t="b">
        <f t="shared" si="6"/>
        <v>0</v>
      </c>
      <c r="J74" s="20" t="b">
        <f t="shared" si="7"/>
        <v>0</v>
      </c>
      <c r="K74" s="21" t="b">
        <f t="shared" si="8"/>
        <v>0</v>
      </c>
      <c r="L74" s="26"/>
      <c r="M74" s="33">
        <f t="shared" ref="M74:N88" si="28">M54/$S$69</f>
        <v>1.5432098765432098E-3</v>
      </c>
      <c r="N74" s="33">
        <f t="shared" si="28"/>
        <v>6.1728395061728392E-3</v>
      </c>
      <c r="O74" s="33">
        <f t="shared" si="27"/>
        <v>7.716049382716049E-3</v>
      </c>
      <c r="P74" s="33">
        <f t="shared" si="27"/>
        <v>0</v>
      </c>
      <c r="Q74" s="33">
        <f t="shared" si="27"/>
        <v>0</v>
      </c>
      <c r="R74" s="33">
        <f t="shared" si="27"/>
        <v>0</v>
      </c>
      <c r="S74" s="21"/>
    </row>
    <row r="75" spans="1:19" x14ac:dyDescent="0.25">
      <c r="A75" s="11">
        <v>40793.916666666664</v>
      </c>
      <c r="B75">
        <v>0</v>
      </c>
      <c r="C75">
        <v>0</v>
      </c>
      <c r="D75">
        <v>0.8</v>
      </c>
      <c r="E75">
        <v>116</v>
      </c>
      <c r="F75" s="19" t="b">
        <f t="shared" si="3"/>
        <v>0</v>
      </c>
      <c r="G75" s="20">
        <f t="shared" si="4"/>
        <v>116</v>
      </c>
      <c r="H75" s="20" t="b">
        <f t="shared" si="5"/>
        <v>0</v>
      </c>
      <c r="I75" s="20" t="b">
        <f t="shared" si="6"/>
        <v>0</v>
      </c>
      <c r="J75" s="20" t="b">
        <f t="shared" si="7"/>
        <v>0</v>
      </c>
      <c r="K75" s="21" t="b">
        <f t="shared" si="8"/>
        <v>0</v>
      </c>
      <c r="L75" s="26" t="s">
        <v>49</v>
      </c>
      <c r="M75" s="33">
        <f t="shared" si="28"/>
        <v>1.5432098765432098E-3</v>
      </c>
      <c r="N75" s="33">
        <f t="shared" si="28"/>
        <v>3.0864197530864196E-2</v>
      </c>
      <c r="O75" s="33">
        <f t="shared" si="27"/>
        <v>3.0864197530864196E-3</v>
      </c>
      <c r="P75" s="33">
        <f t="shared" si="27"/>
        <v>0</v>
      </c>
      <c r="Q75" s="33">
        <f t="shared" si="27"/>
        <v>0</v>
      </c>
      <c r="R75" s="33">
        <f t="shared" si="27"/>
        <v>0</v>
      </c>
      <c r="S75" s="21"/>
    </row>
    <row r="76" spans="1:19" x14ac:dyDescent="0.25">
      <c r="A76" s="11">
        <v>40793.958333333336</v>
      </c>
      <c r="B76">
        <v>0</v>
      </c>
      <c r="C76">
        <v>0</v>
      </c>
      <c r="D76">
        <v>0.4</v>
      </c>
      <c r="E76">
        <v>8</v>
      </c>
      <c r="F76" s="19">
        <f t="shared" si="3"/>
        <v>8</v>
      </c>
      <c r="G76" s="20" t="b">
        <f t="shared" si="4"/>
        <v>0</v>
      </c>
      <c r="H76" s="20" t="b">
        <f t="shared" si="5"/>
        <v>0</v>
      </c>
      <c r="I76" s="20" t="b">
        <f t="shared" si="6"/>
        <v>0</v>
      </c>
      <c r="J76" s="20" t="b">
        <f t="shared" si="7"/>
        <v>0</v>
      </c>
      <c r="K76" s="21" t="b">
        <f t="shared" si="8"/>
        <v>0</v>
      </c>
      <c r="L76" s="26"/>
      <c r="M76" s="33">
        <f t="shared" si="28"/>
        <v>4.6296296296296294E-3</v>
      </c>
      <c r="N76" s="33">
        <f t="shared" si="28"/>
        <v>2.3148148148148147E-2</v>
      </c>
      <c r="O76" s="33">
        <f t="shared" si="27"/>
        <v>2.6234567901234566E-2</v>
      </c>
      <c r="P76" s="33">
        <f t="shared" si="27"/>
        <v>1.5432098765432098E-3</v>
      </c>
      <c r="Q76" s="33">
        <f t="shared" si="27"/>
        <v>0</v>
      </c>
      <c r="R76" s="33">
        <f t="shared" si="27"/>
        <v>0</v>
      </c>
      <c r="S76" s="21"/>
    </row>
    <row r="77" spans="1:19" x14ac:dyDescent="0.25">
      <c r="A77" s="11">
        <v>40794</v>
      </c>
      <c r="B77">
        <v>0</v>
      </c>
      <c r="C77">
        <v>0</v>
      </c>
      <c r="D77">
        <v>0.5</v>
      </c>
      <c r="E77">
        <v>111</v>
      </c>
      <c r="F77" s="19" t="b">
        <f t="shared" si="3"/>
        <v>0</v>
      </c>
      <c r="G77" s="20">
        <f t="shared" si="4"/>
        <v>111</v>
      </c>
      <c r="H77" s="20" t="b">
        <f t="shared" si="5"/>
        <v>0</v>
      </c>
      <c r="I77" s="20" t="b">
        <f t="shared" si="6"/>
        <v>0</v>
      </c>
      <c r="J77" s="20" t="b">
        <f t="shared" si="7"/>
        <v>0</v>
      </c>
      <c r="K77" s="21" t="b">
        <f t="shared" si="8"/>
        <v>0</v>
      </c>
      <c r="L77" s="26" t="s">
        <v>50</v>
      </c>
      <c r="M77" s="33">
        <f t="shared" si="28"/>
        <v>6.1728395061728392E-3</v>
      </c>
      <c r="N77" s="33">
        <f t="shared" si="28"/>
        <v>2.7777777777777776E-2</v>
      </c>
      <c r="O77" s="33">
        <f t="shared" si="27"/>
        <v>4.0123456790123455E-2</v>
      </c>
      <c r="P77" s="33">
        <f t="shared" si="27"/>
        <v>1.2345679012345678E-2</v>
      </c>
      <c r="Q77" s="33">
        <f t="shared" si="27"/>
        <v>1.5432098765432098E-3</v>
      </c>
      <c r="R77" s="33">
        <f t="shared" si="27"/>
        <v>0</v>
      </c>
      <c r="S77" s="21"/>
    </row>
    <row r="78" spans="1:19" x14ac:dyDescent="0.25">
      <c r="A78" s="11">
        <v>40794.041666666664</v>
      </c>
      <c r="B78">
        <v>0</v>
      </c>
      <c r="C78">
        <v>0</v>
      </c>
      <c r="D78">
        <v>0.6</v>
      </c>
      <c r="E78">
        <v>307</v>
      </c>
      <c r="F78" s="19" t="b">
        <f t="shared" si="3"/>
        <v>0</v>
      </c>
      <c r="G78" s="20">
        <f t="shared" si="4"/>
        <v>307</v>
      </c>
      <c r="H78" s="20" t="b">
        <f t="shared" si="5"/>
        <v>0</v>
      </c>
      <c r="I78" s="20" t="b">
        <f t="shared" si="6"/>
        <v>0</v>
      </c>
      <c r="J78" s="20" t="b">
        <f t="shared" si="7"/>
        <v>0</v>
      </c>
      <c r="K78" s="21" t="b">
        <f t="shared" si="8"/>
        <v>0</v>
      </c>
      <c r="L78" s="26"/>
      <c r="M78" s="33">
        <f t="shared" si="28"/>
        <v>0</v>
      </c>
      <c r="N78" s="33">
        <f t="shared" si="28"/>
        <v>3.2407407407407406E-2</v>
      </c>
      <c r="O78" s="33">
        <f t="shared" si="27"/>
        <v>2.1604938271604937E-2</v>
      </c>
      <c r="P78" s="33">
        <f t="shared" si="27"/>
        <v>7.716049382716049E-3</v>
      </c>
      <c r="Q78" s="33">
        <f t="shared" si="27"/>
        <v>3.0864197530864196E-3</v>
      </c>
      <c r="R78" s="33">
        <f t="shared" si="27"/>
        <v>0</v>
      </c>
      <c r="S78" s="21"/>
    </row>
    <row r="79" spans="1:19" x14ac:dyDescent="0.25">
      <c r="A79" s="11">
        <v>40794.083333333336</v>
      </c>
      <c r="B79">
        <v>0</v>
      </c>
      <c r="C79">
        <v>0</v>
      </c>
      <c r="D79">
        <v>0.4</v>
      </c>
      <c r="E79">
        <v>132</v>
      </c>
      <c r="F79" s="19">
        <f t="shared" si="3"/>
        <v>132</v>
      </c>
      <c r="G79" s="20" t="b">
        <f t="shared" si="4"/>
        <v>0</v>
      </c>
      <c r="H79" s="20" t="b">
        <f t="shared" si="5"/>
        <v>0</v>
      </c>
      <c r="I79" s="20" t="b">
        <f t="shared" si="6"/>
        <v>0</v>
      </c>
      <c r="J79" s="20" t="b">
        <f t="shared" si="7"/>
        <v>0</v>
      </c>
      <c r="K79" s="21" t="b">
        <f t="shared" si="8"/>
        <v>0</v>
      </c>
      <c r="L79" s="26" t="s">
        <v>51</v>
      </c>
      <c r="M79" s="33">
        <f t="shared" si="28"/>
        <v>6.1728395061728392E-3</v>
      </c>
      <c r="N79" s="33">
        <f t="shared" si="28"/>
        <v>3.0864197530864196E-2</v>
      </c>
      <c r="O79" s="33">
        <f t="shared" si="27"/>
        <v>4.6296296296296294E-3</v>
      </c>
      <c r="P79" s="33">
        <f t="shared" si="27"/>
        <v>0</v>
      </c>
      <c r="Q79" s="33">
        <f t="shared" si="27"/>
        <v>0</v>
      </c>
      <c r="R79" s="33">
        <f t="shared" si="27"/>
        <v>0</v>
      </c>
      <c r="S79" s="21"/>
    </row>
    <row r="80" spans="1:19" x14ac:dyDescent="0.25">
      <c r="A80" s="11">
        <v>40794.125</v>
      </c>
      <c r="B80">
        <v>0</v>
      </c>
      <c r="C80">
        <v>0</v>
      </c>
      <c r="D80">
        <v>0.4</v>
      </c>
      <c r="E80">
        <v>132</v>
      </c>
      <c r="F80" s="19">
        <f t="shared" si="3"/>
        <v>132</v>
      </c>
      <c r="G80" s="20" t="b">
        <f t="shared" si="4"/>
        <v>0</v>
      </c>
      <c r="H80" s="20" t="b">
        <f t="shared" si="5"/>
        <v>0</v>
      </c>
      <c r="I80" s="20" t="b">
        <f t="shared" si="6"/>
        <v>0</v>
      </c>
      <c r="J80" s="20" t="b">
        <f t="shared" si="7"/>
        <v>0</v>
      </c>
      <c r="K80" s="21" t="b">
        <f t="shared" si="8"/>
        <v>0</v>
      </c>
      <c r="L80" s="26"/>
      <c r="M80" s="33">
        <f t="shared" si="28"/>
        <v>1.5432098765432098E-3</v>
      </c>
      <c r="N80" s="33">
        <f>N60/$S$69</f>
        <v>2.9320987654320986E-2</v>
      </c>
      <c r="O80" s="33">
        <f t="shared" si="27"/>
        <v>3.0864197530864196E-3</v>
      </c>
      <c r="P80" s="33">
        <f t="shared" si="27"/>
        <v>0</v>
      </c>
      <c r="Q80" s="33">
        <f t="shared" si="27"/>
        <v>0</v>
      </c>
      <c r="R80" s="33">
        <f t="shared" si="27"/>
        <v>0</v>
      </c>
      <c r="S80" s="21"/>
    </row>
    <row r="81" spans="1:19" x14ac:dyDescent="0.25">
      <c r="A81" s="11">
        <v>40794.166666666664</v>
      </c>
      <c r="B81">
        <v>0</v>
      </c>
      <c r="C81">
        <v>0</v>
      </c>
      <c r="D81">
        <v>0.3</v>
      </c>
      <c r="E81">
        <v>5</v>
      </c>
      <c r="F81" s="19">
        <f t="shared" si="3"/>
        <v>5</v>
      </c>
      <c r="G81" s="20" t="b">
        <f t="shared" si="4"/>
        <v>0</v>
      </c>
      <c r="H81" s="20" t="b">
        <f t="shared" si="5"/>
        <v>0</v>
      </c>
      <c r="I81" s="20" t="b">
        <f t="shared" si="6"/>
        <v>0</v>
      </c>
      <c r="J81" s="20" t="b">
        <f t="shared" si="7"/>
        <v>0</v>
      </c>
      <c r="K81" s="21" t="b">
        <f t="shared" si="8"/>
        <v>0</v>
      </c>
      <c r="L81" s="26" t="s">
        <v>52</v>
      </c>
      <c r="M81" s="33">
        <f t="shared" si="28"/>
        <v>0</v>
      </c>
      <c r="N81" s="33">
        <f t="shared" si="28"/>
        <v>2.0061728395061727E-2</v>
      </c>
      <c r="O81" s="33">
        <f t="shared" si="27"/>
        <v>1.5432098765432098E-3</v>
      </c>
      <c r="P81" s="33">
        <f t="shared" si="27"/>
        <v>1.5432098765432098E-3</v>
      </c>
      <c r="Q81" s="33">
        <f t="shared" si="27"/>
        <v>0</v>
      </c>
      <c r="R81" s="33">
        <f t="shared" si="27"/>
        <v>0</v>
      </c>
      <c r="S81" s="21"/>
    </row>
    <row r="82" spans="1:19" x14ac:dyDescent="0.25">
      <c r="A82" s="11">
        <v>40794.208333333336</v>
      </c>
      <c r="B82">
        <v>0</v>
      </c>
      <c r="C82">
        <v>0</v>
      </c>
      <c r="D82">
        <v>0.6</v>
      </c>
      <c r="E82">
        <v>283</v>
      </c>
      <c r="F82" s="19" t="b">
        <f t="shared" si="3"/>
        <v>0</v>
      </c>
      <c r="G82" s="20">
        <f t="shared" si="4"/>
        <v>283</v>
      </c>
      <c r="H82" s="20" t="b">
        <f t="shared" si="5"/>
        <v>0</v>
      </c>
      <c r="I82" s="20" t="b">
        <f t="shared" si="6"/>
        <v>0</v>
      </c>
      <c r="J82" s="20" t="b">
        <f t="shared" si="7"/>
        <v>0</v>
      </c>
      <c r="K82" s="21" t="b">
        <f t="shared" si="8"/>
        <v>0</v>
      </c>
      <c r="L82" s="26"/>
      <c r="M82" s="33">
        <f t="shared" si="28"/>
        <v>1.0802469135802469E-2</v>
      </c>
      <c r="N82" s="33">
        <f t="shared" si="28"/>
        <v>2.1604938271604937E-2</v>
      </c>
      <c r="O82" s="33">
        <f t="shared" si="27"/>
        <v>6.1728395061728392E-3</v>
      </c>
      <c r="P82" s="33">
        <f t="shared" si="27"/>
        <v>0</v>
      </c>
      <c r="Q82" s="33">
        <f t="shared" si="27"/>
        <v>0</v>
      </c>
      <c r="R82" s="33">
        <f t="shared" si="27"/>
        <v>0</v>
      </c>
      <c r="S82" s="21"/>
    </row>
    <row r="83" spans="1:19" x14ac:dyDescent="0.25">
      <c r="A83" s="11">
        <v>40794.25</v>
      </c>
      <c r="B83">
        <v>0</v>
      </c>
      <c r="C83">
        <v>0</v>
      </c>
      <c r="D83">
        <v>0.6</v>
      </c>
      <c r="E83">
        <v>335</v>
      </c>
      <c r="F83" s="19" t="b">
        <f t="shared" si="3"/>
        <v>0</v>
      </c>
      <c r="G83" s="20">
        <f t="shared" si="4"/>
        <v>335</v>
      </c>
      <c r="H83" s="20" t="b">
        <f t="shared" si="5"/>
        <v>0</v>
      </c>
      <c r="I83" s="20" t="b">
        <f t="shared" si="6"/>
        <v>0</v>
      </c>
      <c r="J83" s="20" t="b">
        <f t="shared" si="7"/>
        <v>0</v>
      </c>
      <c r="K83" s="21" t="b">
        <f t="shared" si="8"/>
        <v>0</v>
      </c>
      <c r="L83" s="26" t="s">
        <v>53</v>
      </c>
      <c r="M83" s="33">
        <f t="shared" si="28"/>
        <v>1.0802469135802469E-2</v>
      </c>
      <c r="N83" s="33">
        <f t="shared" si="28"/>
        <v>3.8580246913580245E-2</v>
      </c>
      <c r="O83" s="33">
        <f t="shared" si="27"/>
        <v>1.3888888888888888E-2</v>
      </c>
      <c r="P83" s="33">
        <f t="shared" si="27"/>
        <v>3.0864197530864196E-3</v>
      </c>
      <c r="Q83" s="33">
        <f t="shared" si="27"/>
        <v>0</v>
      </c>
      <c r="R83" s="33">
        <f t="shared" si="27"/>
        <v>0</v>
      </c>
      <c r="S83" s="21"/>
    </row>
    <row r="84" spans="1:19" x14ac:dyDescent="0.25">
      <c r="A84" s="11">
        <v>40794.291666666664</v>
      </c>
      <c r="B84">
        <v>0</v>
      </c>
      <c r="C84">
        <v>0</v>
      </c>
      <c r="D84">
        <v>0.7</v>
      </c>
      <c r="E84">
        <v>351</v>
      </c>
      <c r="F84" s="19" t="b">
        <f t="shared" si="3"/>
        <v>0</v>
      </c>
      <c r="G84" s="20">
        <f t="shared" si="4"/>
        <v>351</v>
      </c>
      <c r="H84" s="20" t="b">
        <f t="shared" si="5"/>
        <v>0</v>
      </c>
      <c r="I84" s="20" t="b">
        <f t="shared" si="6"/>
        <v>0</v>
      </c>
      <c r="J84" s="20" t="b">
        <f t="shared" si="7"/>
        <v>0</v>
      </c>
      <c r="K84" s="21" t="b">
        <f t="shared" si="8"/>
        <v>0</v>
      </c>
      <c r="L84" s="26"/>
      <c r="M84" s="33">
        <f t="shared" si="28"/>
        <v>9.2592592592592587E-3</v>
      </c>
      <c r="N84" s="33">
        <f t="shared" si="28"/>
        <v>3.3950617283950615E-2</v>
      </c>
      <c r="O84" s="33">
        <f t="shared" si="27"/>
        <v>6.1728395061728392E-3</v>
      </c>
      <c r="P84" s="33">
        <f t="shared" si="27"/>
        <v>1.0802469135802469E-2</v>
      </c>
      <c r="Q84" s="33">
        <f t="shared" si="27"/>
        <v>3.0864197530864196E-3</v>
      </c>
      <c r="R84" s="33">
        <f t="shared" si="27"/>
        <v>0</v>
      </c>
      <c r="S84" s="21"/>
    </row>
    <row r="85" spans="1:19" x14ac:dyDescent="0.25">
      <c r="A85" s="11">
        <v>40794.333333333336</v>
      </c>
      <c r="B85">
        <v>0</v>
      </c>
      <c r="C85">
        <v>0</v>
      </c>
      <c r="D85">
        <v>0.4</v>
      </c>
      <c r="E85">
        <v>8</v>
      </c>
      <c r="F85" s="19">
        <f t="shared" si="3"/>
        <v>8</v>
      </c>
      <c r="G85" s="20" t="b">
        <f t="shared" si="4"/>
        <v>0</v>
      </c>
      <c r="H85" s="20" t="b">
        <f t="shared" si="5"/>
        <v>0</v>
      </c>
      <c r="I85" s="20" t="b">
        <f t="shared" si="6"/>
        <v>0</v>
      </c>
      <c r="J85" s="20" t="b">
        <f t="shared" si="7"/>
        <v>0</v>
      </c>
      <c r="K85" s="21" t="b">
        <f t="shared" si="8"/>
        <v>0</v>
      </c>
      <c r="L85" s="26" t="s">
        <v>54</v>
      </c>
      <c r="M85" s="33">
        <f t="shared" si="28"/>
        <v>2.6234567901234566E-2</v>
      </c>
      <c r="N85" s="33">
        <f t="shared" si="28"/>
        <v>6.1728395061728392E-2</v>
      </c>
      <c r="O85" s="33">
        <f t="shared" si="27"/>
        <v>4.6296296296296294E-3</v>
      </c>
      <c r="P85" s="33">
        <f t="shared" si="27"/>
        <v>0</v>
      </c>
      <c r="Q85" s="33">
        <f t="shared" si="27"/>
        <v>1.0802469135802469E-2</v>
      </c>
      <c r="R85" s="33">
        <f t="shared" si="27"/>
        <v>3.0864197530864196E-2</v>
      </c>
      <c r="S85" s="21"/>
    </row>
    <row r="86" spans="1:19" x14ac:dyDescent="0.25">
      <c r="A86" s="11">
        <v>40794.375</v>
      </c>
      <c r="B86">
        <v>0</v>
      </c>
      <c r="C86">
        <v>0</v>
      </c>
      <c r="D86">
        <v>0.6</v>
      </c>
      <c r="E86">
        <v>81</v>
      </c>
      <c r="F86" s="19" t="b">
        <f t="shared" si="3"/>
        <v>0</v>
      </c>
      <c r="G86" s="20">
        <f t="shared" si="4"/>
        <v>81</v>
      </c>
      <c r="H86" s="20" t="b">
        <f t="shared" si="5"/>
        <v>0</v>
      </c>
      <c r="I86" s="20" t="b">
        <f t="shared" si="6"/>
        <v>0</v>
      </c>
      <c r="J86" s="20" t="b">
        <f t="shared" si="7"/>
        <v>0</v>
      </c>
      <c r="K86" s="21" t="b">
        <f t="shared" si="8"/>
        <v>0</v>
      </c>
      <c r="L86" s="26"/>
      <c r="M86" s="33">
        <f t="shared" si="28"/>
        <v>1.5432098765432098E-2</v>
      </c>
      <c r="N86" s="33">
        <f t="shared" si="28"/>
        <v>0.11574074074074074</v>
      </c>
      <c r="O86" s="33">
        <f t="shared" si="27"/>
        <v>2.4691358024691357E-2</v>
      </c>
      <c r="P86" s="33">
        <f t="shared" si="27"/>
        <v>0</v>
      </c>
      <c r="Q86" s="33">
        <f t="shared" si="27"/>
        <v>0</v>
      </c>
      <c r="R86" s="33">
        <f t="shared" si="27"/>
        <v>6.1728395061728392E-3</v>
      </c>
      <c r="S86" s="21"/>
    </row>
    <row r="87" spans="1:19" x14ac:dyDescent="0.25">
      <c r="A87" s="11">
        <v>40794.416666666664</v>
      </c>
      <c r="B87">
        <v>0</v>
      </c>
      <c r="C87">
        <v>0</v>
      </c>
      <c r="D87">
        <v>0.6</v>
      </c>
      <c r="E87">
        <v>249</v>
      </c>
      <c r="F87" s="19" t="b">
        <f t="shared" si="3"/>
        <v>0</v>
      </c>
      <c r="G87" s="20">
        <f t="shared" si="4"/>
        <v>249</v>
      </c>
      <c r="H87" s="20" t="b">
        <f t="shared" si="5"/>
        <v>0</v>
      </c>
      <c r="I87" s="20" t="b">
        <f t="shared" si="6"/>
        <v>0</v>
      </c>
      <c r="J87" s="20" t="b">
        <f t="shared" si="7"/>
        <v>0</v>
      </c>
      <c r="K87" s="21" t="b">
        <f t="shared" si="8"/>
        <v>0</v>
      </c>
      <c r="L87" s="26" t="s">
        <v>55</v>
      </c>
      <c r="M87" s="33">
        <f t="shared" si="28"/>
        <v>6.1728395061728392E-3</v>
      </c>
      <c r="N87" s="33">
        <f t="shared" si="28"/>
        <v>8.3333333333333329E-2</v>
      </c>
      <c r="O87" s="33">
        <f t="shared" si="27"/>
        <v>2.3148148148148147E-2</v>
      </c>
      <c r="P87" s="33">
        <f t="shared" si="27"/>
        <v>0</v>
      </c>
      <c r="Q87" s="33">
        <f t="shared" si="27"/>
        <v>0</v>
      </c>
      <c r="R87" s="33">
        <f t="shared" si="27"/>
        <v>0</v>
      </c>
      <c r="S87" s="21"/>
    </row>
    <row r="88" spans="1:19" x14ac:dyDescent="0.25">
      <c r="A88" s="11">
        <v>40794.458333333336</v>
      </c>
      <c r="B88">
        <v>0</v>
      </c>
      <c r="C88">
        <v>0</v>
      </c>
      <c r="D88">
        <v>0.7</v>
      </c>
      <c r="E88">
        <v>138</v>
      </c>
      <c r="F88" s="19" t="b">
        <f t="shared" si="3"/>
        <v>0</v>
      </c>
      <c r="G88" s="20">
        <f t="shared" si="4"/>
        <v>138</v>
      </c>
      <c r="H88" s="20" t="b">
        <f t="shared" si="5"/>
        <v>0</v>
      </c>
      <c r="I88" s="20" t="b">
        <f t="shared" si="6"/>
        <v>0</v>
      </c>
      <c r="J88" s="20" t="b">
        <f t="shared" si="7"/>
        <v>0</v>
      </c>
      <c r="K88" s="21" t="b">
        <f t="shared" si="8"/>
        <v>0</v>
      </c>
      <c r="L88" s="26"/>
      <c r="M88" s="33">
        <f t="shared" si="28"/>
        <v>6.1728395061728392E-3</v>
      </c>
      <c r="N88" s="33">
        <f t="shared" si="28"/>
        <v>2.0061728395061727E-2</v>
      </c>
      <c r="O88" s="33">
        <f t="shared" si="27"/>
        <v>3.0864197530864196E-3</v>
      </c>
      <c r="P88" s="33">
        <f t="shared" si="27"/>
        <v>0</v>
      </c>
      <c r="Q88" s="33">
        <f t="shared" si="27"/>
        <v>0</v>
      </c>
      <c r="R88" s="33">
        <f t="shared" si="27"/>
        <v>0</v>
      </c>
      <c r="S88" s="21"/>
    </row>
    <row r="89" spans="1:19" x14ac:dyDescent="0.25">
      <c r="A89" s="11">
        <v>40794.5</v>
      </c>
      <c r="B89">
        <v>0</v>
      </c>
      <c r="C89">
        <v>0</v>
      </c>
      <c r="D89">
        <v>0.8</v>
      </c>
      <c r="E89">
        <v>119</v>
      </c>
      <c r="F89" s="19" t="b">
        <f t="shared" si="3"/>
        <v>0</v>
      </c>
      <c r="G89" s="20">
        <f t="shared" si="4"/>
        <v>119</v>
      </c>
      <c r="H89" s="20" t="b">
        <f t="shared" si="5"/>
        <v>0</v>
      </c>
      <c r="I89" s="20" t="b">
        <f t="shared" si="6"/>
        <v>0</v>
      </c>
      <c r="J89" s="20" t="b">
        <f t="shared" si="7"/>
        <v>0</v>
      </c>
      <c r="K89" s="21" t="b">
        <f t="shared" si="8"/>
        <v>0</v>
      </c>
      <c r="L89" s="41" t="s">
        <v>47</v>
      </c>
      <c r="M89" s="34">
        <f>SUM(M73:M88)</f>
        <v>0.11728395061728396</v>
      </c>
      <c r="N89" s="34">
        <f>SUM(N73:N88)</f>
        <v>0.59876543209876543</v>
      </c>
      <c r="O89" s="34">
        <f t="shared" ref="O89:R89" si="29">SUM(O73:O88)</f>
        <v>0.19135802469135799</v>
      </c>
      <c r="P89" s="34">
        <f t="shared" si="29"/>
        <v>3.7037037037037035E-2</v>
      </c>
      <c r="Q89" s="34">
        <f t="shared" si="29"/>
        <v>1.8518518518518517E-2</v>
      </c>
      <c r="R89" s="34">
        <f t="shared" si="29"/>
        <v>3.7037037037037035E-2</v>
      </c>
      <c r="S89" s="66">
        <f>SUM(M89:R89)</f>
        <v>1</v>
      </c>
    </row>
    <row r="90" spans="1:19" x14ac:dyDescent="0.25">
      <c r="A90" s="11">
        <v>40794.541666666664</v>
      </c>
      <c r="B90">
        <v>0</v>
      </c>
      <c r="C90">
        <v>0</v>
      </c>
      <c r="D90">
        <v>0.7</v>
      </c>
      <c r="E90">
        <v>228</v>
      </c>
      <c r="F90" s="19" t="b">
        <f t="shared" si="3"/>
        <v>0</v>
      </c>
      <c r="G90" s="20">
        <f t="shared" si="4"/>
        <v>228</v>
      </c>
      <c r="H90" s="20" t="b">
        <f t="shared" si="5"/>
        <v>0</v>
      </c>
      <c r="I90" s="20" t="b">
        <f t="shared" si="6"/>
        <v>0</v>
      </c>
      <c r="J90" s="20" t="b">
        <f t="shared" si="7"/>
        <v>0</v>
      </c>
      <c r="K90" s="21" t="b">
        <f t="shared" si="8"/>
        <v>0</v>
      </c>
      <c r="L90" s="39"/>
      <c r="M90" s="39"/>
      <c r="N90" s="39"/>
      <c r="O90" s="39"/>
      <c r="P90" s="39"/>
      <c r="Q90" s="39"/>
      <c r="R90" s="39"/>
      <c r="S90" s="40"/>
    </row>
    <row r="91" spans="1:19" x14ac:dyDescent="0.25">
      <c r="A91" s="11">
        <v>40794.583333333336</v>
      </c>
      <c r="B91">
        <v>0</v>
      </c>
      <c r="C91">
        <v>0</v>
      </c>
      <c r="D91">
        <v>0.7</v>
      </c>
      <c r="E91">
        <v>158</v>
      </c>
      <c r="F91" s="19" t="b">
        <f t="shared" si="3"/>
        <v>0</v>
      </c>
      <c r="G91" s="20">
        <f t="shared" si="4"/>
        <v>158</v>
      </c>
      <c r="H91" s="20" t="b">
        <f t="shared" si="5"/>
        <v>0</v>
      </c>
      <c r="I91" s="20" t="b">
        <f t="shared" si="6"/>
        <v>0</v>
      </c>
      <c r="J91" s="20" t="b">
        <f t="shared" si="7"/>
        <v>0</v>
      </c>
      <c r="K91" s="21" t="b">
        <f t="shared" si="8"/>
        <v>0</v>
      </c>
      <c r="L91" s="26"/>
      <c r="M91" s="25" t="s">
        <v>56</v>
      </c>
      <c r="N91" s="25" t="s">
        <v>57</v>
      </c>
      <c r="O91" s="25" t="s">
        <v>58</v>
      </c>
      <c r="P91" s="25" t="s">
        <v>59</v>
      </c>
      <c r="Q91" s="25" t="s">
        <v>60</v>
      </c>
      <c r="R91" s="25" t="s">
        <v>61</v>
      </c>
      <c r="S91" s="32"/>
    </row>
    <row r="92" spans="1:19" x14ac:dyDescent="0.25">
      <c r="A92" s="11">
        <v>40794.625</v>
      </c>
      <c r="B92">
        <v>0</v>
      </c>
      <c r="C92">
        <v>0</v>
      </c>
      <c r="D92">
        <v>1.1000000000000001</v>
      </c>
      <c r="E92">
        <v>98</v>
      </c>
      <c r="F92" s="19" t="b">
        <f t="shared" si="3"/>
        <v>0</v>
      </c>
      <c r="G92" s="20">
        <f t="shared" si="4"/>
        <v>98</v>
      </c>
      <c r="H92" s="20" t="b">
        <f t="shared" si="5"/>
        <v>0</v>
      </c>
      <c r="I92" s="20" t="b">
        <f t="shared" si="6"/>
        <v>0</v>
      </c>
      <c r="J92" s="20" t="b">
        <f t="shared" si="7"/>
        <v>0</v>
      </c>
      <c r="K92" s="21" t="b">
        <f t="shared" si="8"/>
        <v>0</v>
      </c>
      <c r="L92" s="26" t="s">
        <v>48</v>
      </c>
      <c r="M92" s="37">
        <f t="shared" ref="M92:M107" si="30">M73</f>
        <v>1.0802469135802469E-2</v>
      </c>
      <c r="N92" s="37">
        <f t="shared" ref="N92:R107" si="31">M92+N73</f>
        <v>3.3950617283950615E-2</v>
      </c>
      <c r="O92" s="37">
        <f t="shared" si="31"/>
        <v>3.5493827160493825E-2</v>
      </c>
      <c r="P92" s="37">
        <f t="shared" si="31"/>
        <v>3.5493827160493825E-2</v>
      </c>
      <c r="Q92" s="37">
        <f t="shared" si="31"/>
        <v>3.5493827160493825E-2</v>
      </c>
      <c r="R92" s="37">
        <f t="shared" si="31"/>
        <v>3.5493827160493825E-2</v>
      </c>
      <c r="S92" s="32"/>
    </row>
    <row r="93" spans="1:19" x14ac:dyDescent="0.25">
      <c r="A93" s="11">
        <v>40794.666666666664</v>
      </c>
      <c r="B93">
        <v>0</v>
      </c>
      <c r="C93">
        <v>0</v>
      </c>
      <c r="D93">
        <v>1.2</v>
      </c>
      <c r="E93">
        <v>151</v>
      </c>
      <c r="F93" s="19" t="b">
        <f t="shared" si="3"/>
        <v>0</v>
      </c>
      <c r="G93" s="20">
        <f t="shared" si="4"/>
        <v>151</v>
      </c>
      <c r="H93" s="20" t="b">
        <f t="shared" si="5"/>
        <v>0</v>
      </c>
      <c r="I93" s="20" t="b">
        <f t="shared" si="6"/>
        <v>0</v>
      </c>
      <c r="J93" s="20" t="b">
        <f t="shared" si="7"/>
        <v>0</v>
      </c>
      <c r="K93" s="21" t="b">
        <f t="shared" si="8"/>
        <v>0</v>
      </c>
      <c r="L93" s="26"/>
      <c r="M93" s="37">
        <f t="shared" si="30"/>
        <v>1.5432098765432098E-3</v>
      </c>
      <c r="N93" s="37">
        <f t="shared" si="31"/>
        <v>7.716049382716049E-3</v>
      </c>
      <c r="O93" s="37">
        <f t="shared" si="31"/>
        <v>1.5432098765432098E-2</v>
      </c>
      <c r="P93" s="37">
        <f t="shared" si="31"/>
        <v>1.5432098765432098E-2</v>
      </c>
      <c r="Q93" s="37">
        <f t="shared" si="31"/>
        <v>1.5432098765432098E-2</v>
      </c>
      <c r="R93" s="37">
        <f>Q93+R74</f>
        <v>1.5432098765432098E-2</v>
      </c>
      <c r="S93" s="32"/>
    </row>
    <row r="94" spans="1:19" x14ac:dyDescent="0.25">
      <c r="A94" s="11">
        <v>40794.708333333336</v>
      </c>
      <c r="B94">
        <v>0</v>
      </c>
      <c r="C94">
        <v>0</v>
      </c>
      <c r="D94">
        <v>1.7</v>
      </c>
      <c r="E94">
        <v>106</v>
      </c>
      <c r="F94" s="19" t="b">
        <f t="shared" si="3"/>
        <v>0</v>
      </c>
      <c r="G94" s="20" t="b">
        <f t="shared" si="4"/>
        <v>0</v>
      </c>
      <c r="H94" s="20">
        <f t="shared" si="5"/>
        <v>106</v>
      </c>
      <c r="I94" s="20" t="b">
        <f t="shared" si="6"/>
        <v>0</v>
      </c>
      <c r="J94" s="20" t="b">
        <f t="shared" si="7"/>
        <v>0</v>
      </c>
      <c r="K94" s="21" t="b">
        <f t="shared" si="8"/>
        <v>0</v>
      </c>
      <c r="L94" s="26" t="s">
        <v>49</v>
      </c>
      <c r="M94" s="37">
        <f t="shared" si="30"/>
        <v>1.5432098765432098E-3</v>
      </c>
      <c r="N94" s="37">
        <f t="shared" si="31"/>
        <v>3.2407407407407406E-2</v>
      </c>
      <c r="O94" s="37">
        <f t="shared" si="31"/>
        <v>3.5493827160493825E-2</v>
      </c>
      <c r="P94" s="37">
        <f t="shared" si="31"/>
        <v>3.5493827160493825E-2</v>
      </c>
      <c r="Q94" s="37">
        <f t="shared" si="31"/>
        <v>3.5493827160493825E-2</v>
      </c>
      <c r="R94" s="37">
        <f t="shared" si="31"/>
        <v>3.5493827160493825E-2</v>
      </c>
      <c r="S94" s="32"/>
    </row>
    <row r="95" spans="1:19" x14ac:dyDescent="0.25">
      <c r="A95" s="11">
        <v>40794.75</v>
      </c>
      <c r="B95">
        <v>0</v>
      </c>
      <c r="C95">
        <v>0</v>
      </c>
      <c r="D95">
        <v>1.3</v>
      </c>
      <c r="E95">
        <v>79</v>
      </c>
      <c r="F95" s="19" t="b">
        <f t="shared" si="3"/>
        <v>0</v>
      </c>
      <c r="G95" s="20">
        <f t="shared" si="4"/>
        <v>79</v>
      </c>
      <c r="H95" s="20" t="b">
        <f t="shared" si="5"/>
        <v>0</v>
      </c>
      <c r="I95" s="20" t="b">
        <f t="shared" si="6"/>
        <v>0</v>
      </c>
      <c r="J95" s="20" t="b">
        <f t="shared" si="7"/>
        <v>0</v>
      </c>
      <c r="K95" s="21" t="b">
        <f t="shared" si="8"/>
        <v>0</v>
      </c>
      <c r="L95" s="26"/>
      <c r="M95" s="37">
        <f t="shared" si="30"/>
        <v>4.6296296296296294E-3</v>
      </c>
      <c r="N95" s="37">
        <f t="shared" si="31"/>
        <v>2.7777777777777776E-2</v>
      </c>
      <c r="O95" s="37">
        <f t="shared" si="31"/>
        <v>5.4012345679012343E-2</v>
      </c>
      <c r="P95" s="37">
        <f t="shared" si="31"/>
        <v>5.5555555555555552E-2</v>
      </c>
      <c r="Q95" s="37">
        <f t="shared" si="31"/>
        <v>5.5555555555555552E-2</v>
      </c>
      <c r="R95" s="37">
        <f t="shared" si="31"/>
        <v>5.5555555555555552E-2</v>
      </c>
      <c r="S95" s="32"/>
    </row>
    <row r="96" spans="1:19" x14ac:dyDescent="0.25">
      <c r="A96" s="11">
        <v>40794.791666666664</v>
      </c>
      <c r="B96">
        <v>0</v>
      </c>
      <c r="C96">
        <v>0</v>
      </c>
      <c r="D96">
        <v>1</v>
      </c>
      <c r="E96">
        <v>42</v>
      </c>
      <c r="F96" s="19" t="b">
        <f t="shared" si="3"/>
        <v>0</v>
      </c>
      <c r="G96" s="20">
        <f t="shared" si="4"/>
        <v>42</v>
      </c>
      <c r="H96" s="20" t="b">
        <f t="shared" si="5"/>
        <v>0</v>
      </c>
      <c r="I96" s="20" t="b">
        <f t="shared" si="6"/>
        <v>0</v>
      </c>
      <c r="J96" s="20" t="b">
        <f t="shared" si="7"/>
        <v>0</v>
      </c>
      <c r="K96" s="21" t="b">
        <f t="shared" si="8"/>
        <v>0</v>
      </c>
      <c r="L96" s="26" t="s">
        <v>50</v>
      </c>
      <c r="M96" s="37">
        <f t="shared" si="30"/>
        <v>6.1728395061728392E-3</v>
      </c>
      <c r="N96" s="37">
        <f t="shared" si="31"/>
        <v>3.3950617283950615E-2</v>
      </c>
      <c r="O96" s="37">
        <f t="shared" si="31"/>
        <v>7.407407407407407E-2</v>
      </c>
      <c r="P96" s="37">
        <f t="shared" si="31"/>
        <v>8.6419753086419748E-2</v>
      </c>
      <c r="Q96" s="37">
        <f t="shared" si="31"/>
        <v>8.7962962962962965E-2</v>
      </c>
      <c r="R96" s="37">
        <f t="shared" si="31"/>
        <v>8.7962962962962965E-2</v>
      </c>
      <c r="S96" s="32"/>
    </row>
    <row r="97" spans="1:19" x14ac:dyDescent="0.25">
      <c r="A97" s="11">
        <v>40794.833333333336</v>
      </c>
      <c r="B97">
        <v>0</v>
      </c>
      <c r="C97">
        <v>0</v>
      </c>
      <c r="D97">
        <v>0.3</v>
      </c>
      <c r="E97">
        <v>129</v>
      </c>
      <c r="F97" s="19">
        <f t="shared" si="3"/>
        <v>129</v>
      </c>
      <c r="G97" s="20" t="b">
        <f t="shared" si="4"/>
        <v>0</v>
      </c>
      <c r="H97" s="20" t="b">
        <f t="shared" si="5"/>
        <v>0</v>
      </c>
      <c r="I97" s="20" t="b">
        <f t="shared" si="6"/>
        <v>0</v>
      </c>
      <c r="J97" s="20" t="b">
        <f t="shared" si="7"/>
        <v>0</v>
      </c>
      <c r="K97" s="21" t="b">
        <f t="shared" si="8"/>
        <v>0</v>
      </c>
      <c r="L97" s="26"/>
      <c r="M97" s="37">
        <f t="shared" si="30"/>
        <v>0</v>
      </c>
      <c r="N97" s="37">
        <f t="shared" si="31"/>
        <v>3.2407407407407406E-2</v>
      </c>
      <c r="O97" s="37">
        <f t="shared" si="31"/>
        <v>5.4012345679012343E-2</v>
      </c>
      <c r="P97" s="37">
        <f t="shared" si="31"/>
        <v>6.1728395061728392E-2</v>
      </c>
      <c r="Q97" s="37">
        <f t="shared" si="31"/>
        <v>6.4814814814814811E-2</v>
      </c>
      <c r="R97" s="37">
        <f t="shared" si="31"/>
        <v>6.4814814814814811E-2</v>
      </c>
      <c r="S97" s="32"/>
    </row>
    <row r="98" spans="1:19" x14ac:dyDescent="0.25">
      <c r="A98" s="11">
        <v>40794.875</v>
      </c>
      <c r="B98">
        <v>0</v>
      </c>
      <c r="C98">
        <v>0</v>
      </c>
      <c r="D98">
        <v>0.4</v>
      </c>
      <c r="E98">
        <v>314</v>
      </c>
      <c r="F98" s="19">
        <f t="shared" si="3"/>
        <v>314</v>
      </c>
      <c r="G98" s="20" t="b">
        <f t="shared" si="4"/>
        <v>0</v>
      </c>
      <c r="H98" s="20" t="b">
        <f t="shared" si="5"/>
        <v>0</v>
      </c>
      <c r="I98" s="20" t="b">
        <f t="shared" si="6"/>
        <v>0</v>
      </c>
      <c r="J98" s="20" t="b">
        <f t="shared" si="7"/>
        <v>0</v>
      </c>
      <c r="K98" s="21" t="b">
        <f t="shared" si="8"/>
        <v>0</v>
      </c>
      <c r="L98" s="26" t="s">
        <v>51</v>
      </c>
      <c r="M98" s="37">
        <f t="shared" si="30"/>
        <v>6.1728395061728392E-3</v>
      </c>
      <c r="N98" s="37">
        <f t="shared" si="31"/>
        <v>3.7037037037037035E-2</v>
      </c>
      <c r="O98" s="37">
        <f t="shared" si="31"/>
        <v>4.1666666666666664E-2</v>
      </c>
      <c r="P98" s="37">
        <f t="shared" si="31"/>
        <v>4.1666666666666664E-2</v>
      </c>
      <c r="Q98" s="37">
        <f t="shared" si="31"/>
        <v>4.1666666666666664E-2</v>
      </c>
      <c r="R98" s="37">
        <f t="shared" si="31"/>
        <v>4.1666666666666664E-2</v>
      </c>
      <c r="S98" s="32"/>
    </row>
    <row r="99" spans="1:19" x14ac:dyDescent="0.25">
      <c r="A99" s="11">
        <v>40794.916666666664</v>
      </c>
      <c r="B99">
        <v>0</v>
      </c>
      <c r="C99">
        <v>0</v>
      </c>
      <c r="D99">
        <v>0.6</v>
      </c>
      <c r="E99">
        <v>319</v>
      </c>
      <c r="F99" s="19" t="b">
        <f t="shared" si="3"/>
        <v>0</v>
      </c>
      <c r="G99" s="20">
        <f t="shared" si="4"/>
        <v>319</v>
      </c>
      <c r="H99" s="20" t="b">
        <f t="shared" si="5"/>
        <v>0</v>
      </c>
      <c r="I99" s="20" t="b">
        <f t="shared" si="6"/>
        <v>0</v>
      </c>
      <c r="J99" s="20" t="b">
        <f t="shared" si="7"/>
        <v>0</v>
      </c>
      <c r="K99" s="21" t="b">
        <f t="shared" si="8"/>
        <v>0</v>
      </c>
      <c r="L99" s="26"/>
      <c r="M99" s="37">
        <f t="shared" si="30"/>
        <v>1.5432098765432098E-3</v>
      </c>
      <c r="N99" s="37">
        <f t="shared" si="31"/>
        <v>3.0864197530864196E-2</v>
      </c>
      <c r="O99" s="37">
        <f t="shared" si="31"/>
        <v>3.3950617283950615E-2</v>
      </c>
      <c r="P99" s="37">
        <f t="shared" si="31"/>
        <v>3.3950617283950615E-2</v>
      </c>
      <c r="Q99" s="37">
        <f t="shared" si="31"/>
        <v>3.3950617283950615E-2</v>
      </c>
      <c r="R99" s="37">
        <f t="shared" si="31"/>
        <v>3.3950617283950615E-2</v>
      </c>
      <c r="S99" s="32"/>
    </row>
    <row r="100" spans="1:19" x14ac:dyDescent="0.25">
      <c r="A100" s="11">
        <v>40794.958333333336</v>
      </c>
      <c r="B100">
        <v>0</v>
      </c>
      <c r="C100">
        <v>0</v>
      </c>
      <c r="D100">
        <v>0.7</v>
      </c>
      <c r="E100">
        <v>50</v>
      </c>
      <c r="F100" s="19" t="b">
        <f t="shared" si="3"/>
        <v>0</v>
      </c>
      <c r="G100" s="20">
        <f t="shared" si="4"/>
        <v>50</v>
      </c>
      <c r="H100" s="20" t="b">
        <f t="shared" si="5"/>
        <v>0</v>
      </c>
      <c r="I100" s="20" t="b">
        <f t="shared" si="6"/>
        <v>0</v>
      </c>
      <c r="J100" s="20" t="b">
        <f t="shared" si="7"/>
        <v>0</v>
      </c>
      <c r="K100" s="21" t="b">
        <f t="shared" si="8"/>
        <v>0</v>
      </c>
      <c r="L100" s="26" t="s">
        <v>52</v>
      </c>
      <c r="M100" s="37">
        <f t="shared" si="30"/>
        <v>0</v>
      </c>
      <c r="N100" s="37">
        <f t="shared" si="31"/>
        <v>2.0061728395061727E-2</v>
      </c>
      <c r="O100" s="37">
        <f t="shared" si="31"/>
        <v>2.1604938271604937E-2</v>
      </c>
      <c r="P100" s="37">
        <f t="shared" si="31"/>
        <v>2.3148148148148147E-2</v>
      </c>
      <c r="Q100" s="37">
        <f t="shared" si="31"/>
        <v>2.3148148148148147E-2</v>
      </c>
      <c r="R100" s="37">
        <f t="shared" si="31"/>
        <v>2.3148148148148147E-2</v>
      </c>
      <c r="S100" s="32"/>
    </row>
    <row r="101" spans="1:19" x14ac:dyDescent="0.25">
      <c r="A101" s="11">
        <v>40795</v>
      </c>
      <c r="B101">
        <v>0</v>
      </c>
      <c r="C101">
        <v>0</v>
      </c>
      <c r="D101">
        <v>0.7</v>
      </c>
      <c r="E101">
        <v>283</v>
      </c>
      <c r="F101" s="19" t="b">
        <f t="shared" si="3"/>
        <v>0</v>
      </c>
      <c r="G101" s="20">
        <f t="shared" si="4"/>
        <v>283</v>
      </c>
      <c r="H101" s="20" t="b">
        <f t="shared" si="5"/>
        <v>0</v>
      </c>
      <c r="I101" s="20" t="b">
        <f t="shared" si="6"/>
        <v>0</v>
      </c>
      <c r="J101" s="20" t="b">
        <f t="shared" si="7"/>
        <v>0</v>
      </c>
      <c r="K101" s="21" t="b">
        <f t="shared" si="8"/>
        <v>0</v>
      </c>
      <c r="L101" s="26"/>
      <c r="M101" s="37">
        <f t="shared" si="30"/>
        <v>1.0802469135802469E-2</v>
      </c>
      <c r="N101" s="37">
        <f t="shared" si="31"/>
        <v>3.2407407407407406E-2</v>
      </c>
      <c r="O101" s="37">
        <f t="shared" si="31"/>
        <v>3.8580246913580245E-2</v>
      </c>
      <c r="P101" s="37">
        <f t="shared" si="31"/>
        <v>3.8580246913580245E-2</v>
      </c>
      <c r="Q101" s="37">
        <f t="shared" si="31"/>
        <v>3.8580246913580245E-2</v>
      </c>
      <c r="R101" s="37">
        <f t="shared" si="31"/>
        <v>3.8580246913580245E-2</v>
      </c>
      <c r="S101" s="32"/>
    </row>
    <row r="102" spans="1:19" x14ac:dyDescent="0.25">
      <c r="A102" s="11">
        <v>40795.041666666664</v>
      </c>
      <c r="B102">
        <v>0</v>
      </c>
      <c r="C102">
        <v>0</v>
      </c>
      <c r="D102">
        <v>0.8</v>
      </c>
      <c r="E102">
        <v>3</v>
      </c>
      <c r="F102" s="19" t="b">
        <f t="shared" si="3"/>
        <v>0</v>
      </c>
      <c r="G102" s="20">
        <f t="shared" si="4"/>
        <v>3</v>
      </c>
      <c r="H102" s="20" t="b">
        <f t="shared" si="5"/>
        <v>0</v>
      </c>
      <c r="I102" s="20" t="b">
        <f t="shared" si="6"/>
        <v>0</v>
      </c>
      <c r="J102" s="20" t="b">
        <f t="shared" si="7"/>
        <v>0</v>
      </c>
      <c r="K102" s="21" t="b">
        <f t="shared" si="8"/>
        <v>0</v>
      </c>
      <c r="L102" s="26" t="s">
        <v>53</v>
      </c>
      <c r="M102" s="37">
        <f t="shared" si="30"/>
        <v>1.0802469135802469E-2</v>
      </c>
      <c r="N102" s="37">
        <f t="shared" si="31"/>
        <v>4.9382716049382713E-2</v>
      </c>
      <c r="O102" s="37">
        <f t="shared" si="31"/>
        <v>6.3271604938271608E-2</v>
      </c>
      <c r="P102" s="37">
        <f t="shared" si="31"/>
        <v>6.6358024691358028E-2</v>
      </c>
      <c r="Q102" s="37">
        <f t="shared" si="31"/>
        <v>6.6358024691358028E-2</v>
      </c>
      <c r="R102" s="37">
        <f t="shared" si="31"/>
        <v>6.6358024691358028E-2</v>
      </c>
      <c r="S102" s="32"/>
    </row>
    <row r="103" spans="1:19" x14ac:dyDescent="0.25">
      <c r="A103" s="11">
        <v>40795.083333333336</v>
      </c>
      <c r="B103">
        <v>0</v>
      </c>
      <c r="C103">
        <v>0</v>
      </c>
      <c r="D103">
        <v>0.8</v>
      </c>
      <c r="E103">
        <v>273</v>
      </c>
      <c r="F103" s="19" t="b">
        <f t="shared" si="3"/>
        <v>0</v>
      </c>
      <c r="G103" s="20">
        <f t="shared" si="4"/>
        <v>273</v>
      </c>
      <c r="H103" s="20" t="b">
        <f t="shared" si="5"/>
        <v>0</v>
      </c>
      <c r="I103" s="20" t="b">
        <f t="shared" si="6"/>
        <v>0</v>
      </c>
      <c r="J103" s="20" t="b">
        <f t="shared" si="7"/>
        <v>0</v>
      </c>
      <c r="K103" s="21" t="b">
        <f t="shared" si="8"/>
        <v>0</v>
      </c>
      <c r="L103" s="26"/>
      <c r="M103" s="37">
        <f t="shared" si="30"/>
        <v>9.2592592592592587E-3</v>
      </c>
      <c r="N103" s="37">
        <f t="shared" si="31"/>
        <v>4.3209876543209874E-2</v>
      </c>
      <c r="O103" s="37">
        <f t="shared" si="31"/>
        <v>4.9382716049382713E-2</v>
      </c>
      <c r="P103" s="37">
        <f t="shared" si="31"/>
        <v>6.0185185185185182E-2</v>
      </c>
      <c r="Q103" s="37">
        <f t="shared" si="31"/>
        <v>6.3271604938271608E-2</v>
      </c>
      <c r="R103" s="37">
        <f t="shared" si="31"/>
        <v>6.3271604938271608E-2</v>
      </c>
      <c r="S103" s="32"/>
    </row>
    <row r="104" spans="1:19" x14ac:dyDescent="0.25">
      <c r="A104" s="11">
        <v>40795.125</v>
      </c>
      <c r="B104">
        <v>0</v>
      </c>
      <c r="C104">
        <v>0</v>
      </c>
      <c r="D104">
        <v>0.8</v>
      </c>
      <c r="E104">
        <v>316</v>
      </c>
      <c r="F104" s="19" t="b">
        <f t="shared" si="3"/>
        <v>0</v>
      </c>
      <c r="G104" s="20">
        <f t="shared" si="4"/>
        <v>316</v>
      </c>
      <c r="H104" s="20" t="b">
        <f t="shared" si="5"/>
        <v>0</v>
      </c>
      <c r="I104" s="20" t="b">
        <f t="shared" si="6"/>
        <v>0</v>
      </c>
      <c r="J104" s="20" t="b">
        <f t="shared" si="7"/>
        <v>0</v>
      </c>
      <c r="K104" s="21" t="b">
        <f t="shared" si="8"/>
        <v>0</v>
      </c>
      <c r="L104" s="26" t="s">
        <v>54</v>
      </c>
      <c r="M104" s="37">
        <f t="shared" si="30"/>
        <v>2.6234567901234566E-2</v>
      </c>
      <c r="N104" s="37">
        <f t="shared" si="31"/>
        <v>8.7962962962962965E-2</v>
      </c>
      <c r="O104" s="37">
        <f t="shared" si="31"/>
        <v>9.2592592592592587E-2</v>
      </c>
      <c r="P104" s="37">
        <f t="shared" si="31"/>
        <v>9.2592592592592587E-2</v>
      </c>
      <c r="Q104" s="37">
        <f t="shared" si="31"/>
        <v>0.10339506172839505</v>
      </c>
      <c r="R104" s="37">
        <f t="shared" si="31"/>
        <v>0.13425925925925924</v>
      </c>
      <c r="S104" s="32"/>
    </row>
    <row r="105" spans="1:19" x14ac:dyDescent="0.25">
      <c r="A105" s="11">
        <v>40795.166666666664</v>
      </c>
      <c r="B105">
        <v>0</v>
      </c>
      <c r="C105">
        <v>0</v>
      </c>
      <c r="D105">
        <v>0.3</v>
      </c>
      <c r="E105">
        <v>352</v>
      </c>
      <c r="F105" s="19">
        <f t="shared" si="3"/>
        <v>352</v>
      </c>
      <c r="G105" s="20" t="b">
        <f t="shared" si="4"/>
        <v>0</v>
      </c>
      <c r="H105" s="20" t="b">
        <f t="shared" si="5"/>
        <v>0</v>
      </c>
      <c r="I105" s="20" t="b">
        <f t="shared" si="6"/>
        <v>0</v>
      </c>
      <c r="J105" s="20" t="b">
        <f t="shared" si="7"/>
        <v>0</v>
      </c>
      <c r="K105" s="21" t="b">
        <f t="shared" si="8"/>
        <v>0</v>
      </c>
      <c r="L105" s="26"/>
      <c r="M105" s="37">
        <f t="shared" si="30"/>
        <v>1.5432098765432098E-2</v>
      </c>
      <c r="N105" s="37">
        <f t="shared" si="31"/>
        <v>0.13117283950617284</v>
      </c>
      <c r="O105" s="37">
        <f t="shared" si="31"/>
        <v>0.1558641975308642</v>
      </c>
      <c r="P105" s="37">
        <f t="shared" si="31"/>
        <v>0.1558641975308642</v>
      </c>
      <c r="Q105" s="37">
        <f t="shared" si="31"/>
        <v>0.1558641975308642</v>
      </c>
      <c r="R105" s="37">
        <f t="shared" si="31"/>
        <v>0.16203703703703703</v>
      </c>
      <c r="S105" s="32"/>
    </row>
    <row r="106" spans="1:19" x14ac:dyDescent="0.25">
      <c r="A106" s="11">
        <v>40795.208333333336</v>
      </c>
      <c r="B106">
        <v>0</v>
      </c>
      <c r="C106">
        <v>0</v>
      </c>
      <c r="D106">
        <v>0.9</v>
      </c>
      <c r="E106">
        <v>299</v>
      </c>
      <c r="F106" s="19" t="b">
        <f t="shared" si="3"/>
        <v>0</v>
      </c>
      <c r="G106" s="20">
        <f t="shared" si="4"/>
        <v>299</v>
      </c>
      <c r="H106" s="20" t="b">
        <f t="shared" si="5"/>
        <v>0</v>
      </c>
      <c r="I106" s="20" t="b">
        <f t="shared" si="6"/>
        <v>0</v>
      </c>
      <c r="J106" s="20" t="b">
        <f t="shared" si="7"/>
        <v>0</v>
      </c>
      <c r="K106" s="21" t="b">
        <f t="shared" si="8"/>
        <v>0</v>
      </c>
      <c r="L106" s="26" t="s">
        <v>55</v>
      </c>
      <c r="M106" s="37">
        <f t="shared" si="30"/>
        <v>6.1728395061728392E-3</v>
      </c>
      <c r="N106" s="37">
        <f t="shared" si="31"/>
        <v>8.9506172839506168E-2</v>
      </c>
      <c r="O106" s="37">
        <f t="shared" si="31"/>
        <v>0.11265432098765432</v>
      </c>
      <c r="P106" s="37">
        <f t="shared" si="31"/>
        <v>0.11265432098765432</v>
      </c>
      <c r="Q106" s="37">
        <f t="shared" si="31"/>
        <v>0.11265432098765432</v>
      </c>
      <c r="R106" s="37">
        <f t="shared" si="31"/>
        <v>0.11265432098765432</v>
      </c>
      <c r="S106" s="32"/>
    </row>
    <row r="107" spans="1:19" x14ac:dyDescent="0.25">
      <c r="A107" s="11">
        <v>40795.25</v>
      </c>
      <c r="B107">
        <v>0</v>
      </c>
      <c r="C107">
        <v>0</v>
      </c>
      <c r="D107">
        <v>0.8</v>
      </c>
      <c r="E107">
        <v>4</v>
      </c>
      <c r="F107" s="19" t="b">
        <f t="shared" si="3"/>
        <v>0</v>
      </c>
      <c r="G107" s="20">
        <f t="shared" si="4"/>
        <v>4</v>
      </c>
      <c r="H107" s="20" t="b">
        <f t="shared" si="5"/>
        <v>0</v>
      </c>
      <c r="I107" s="20" t="b">
        <f t="shared" si="6"/>
        <v>0</v>
      </c>
      <c r="J107" s="20" t="b">
        <f t="shared" si="7"/>
        <v>0</v>
      </c>
      <c r="K107" s="21" t="b">
        <f t="shared" si="8"/>
        <v>0</v>
      </c>
      <c r="L107" s="26"/>
      <c r="M107" s="37">
        <f t="shared" si="30"/>
        <v>6.1728395061728392E-3</v>
      </c>
      <c r="N107" s="37">
        <f t="shared" si="31"/>
        <v>2.6234567901234566E-2</v>
      </c>
      <c r="O107" s="37">
        <f t="shared" si="31"/>
        <v>2.9320987654320986E-2</v>
      </c>
      <c r="P107" s="37">
        <f t="shared" si="31"/>
        <v>2.9320987654320986E-2</v>
      </c>
      <c r="Q107" s="37">
        <f t="shared" si="31"/>
        <v>2.9320987654320986E-2</v>
      </c>
      <c r="R107" s="37">
        <f t="shared" si="31"/>
        <v>2.9320987654320986E-2</v>
      </c>
      <c r="S107" s="32"/>
    </row>
    <row r="108" spans="1:19" x14ac:dyDescent="0.25">
      <c r="A108" s="11">
        <v>40795.291666666664</v>
      </c>
      <c r="B108">
        <v>0</v>
      </c>
      <c r="C108">
        <v>0</v>
      </c>
      <c r="D108">
        <v>0.6</v>
      </c>
      <c r="E108">
        <v>40</v>
      </c>
      <c r="F108" s="19" t="b">
        <f t="shared" si="3"/>
        <v>0</v>
      </c>
      <c r="G108" s="20">
        <f t="shared" si="4"/>
        <v>40</v>
      </c>
      <c r="H108" s="20" t="b">
        <f t="shared" si="5"/>
        <v>0</v>
      </c>
      <c r="I108" s="20" t="b">
        <f t="shared" si="6"/>
        <v>0</v>
      </c>
      <c r="J108" s="20" t="b">
        <f t="shared" si="7"/>
        <v>0</v>
      </c>
      <c r="K108" s="21" t="b">
        <f t="shared" si="8"/>
        <v>0</v>
      </c>
      <c r="L108" s="26" t="s">
        <v>47</v>
      </c>
      <c r="M108" s="33">
        <f t="shared" ref="M108:Q108" si="32">SUM(M92:M107)</f>
        <v>0.11728395061728396</v>
      </c>
      <c r="N108" s="33">
        <f t="shared" si="32"/>
        <v>0.71604938271604923</v>
      </c>
      <c r="O108" s="33">
        <f t="shared" si="32"/>
        <v>0.90740740740740744</v>
      </c>
      <c r="P108" s="33">
        <f t="shared" si="32"/>
        <v>0.94444444444444442</v>
      </c>
      <c r="Q108" s="33">
        <f t="shared" si="32"/>
        <v>0.96296296296296302</v>
      </c>
      <c r="R108" s="33">
        <f>SUM(R92:R107)</f>
        <v>1</v>
      </c>
      <c r="S108" s="32"/>
    </row>
    <row r="109" spans="1:19" x14ac:dyDescent="0.25">
      <c r="A109" s="11">
        <v>40795.333333333336</v>
      </c>
      <c r="B109">
        <v>0</v>
      </c>
      <c r="C109">
        <v>0</v>
      </c>
      <c r="D109">
        <v>0.7</v>
      </c>
      <c r="E109">
        <v>252</v>
      </c>
      <c r="F109" s="19" t="b">
        <f t="shared" si="3"/>
        <v>0</v>
      </c>
      <c r="G109" s="20">
        <f t="shared" si="4"/>
        <v>252</v>
      </c>
      <c r="H109" s="20" t="b">
        <f t="shared" si="5"/>
        <v>0</v>
      </c>
      <c r="I109" s="20" t="b">
        <f t="shared" si="6"/>
        <v>0</v>
      </c>
      <c r="J109" s="20" t="b">
        <f t="shared" si="7"/>
        <v>0</v>
      </c>
      <c r="K109" s="21" t="b">
        <f t="shared" si="8"/>
        <v>0</v>
      </c>
      <c r="L109" s="41"/>
      <c r="M109" s="41"/>
      <c r="N109" s="41"/>
      <c r="O109" s="41"/>
      <c r="P109" s="41"/>
      <c r="Q109" s="41"/>
      <c r="R109" s="41"/>
      <c r="S109" s="42"/>
    </row>
    <row r="110" spans="1:19" x14ac:dyDescent="0.25">
      <c r="A110" s="11">
        <v>40795.375</v>
      </c>
      <c r="B110">
        <v>0</v>
      </c>
      <c r="C110">
        <v>0</v>
      </c>
      <c r="D110">
        <v>1.2</v>
      </c>
      <c r="E110">
        <v>207</v>
      </c>
      <c r="F110" s="19" t="b">
        <f t="shared" si="3"/>
        <v>0</v>
      </c>
      <c r="G110" s="20">
        <f t="shared" si="4"/>
        <v>207</v>
      </c>
      <c r="H110" s="20" t="b">
        <f t="shared" si="5"/>
        <v>0</v>
      </c>
      <c r="I110" s="20" t="b">
        <f t="shared" si="6"/>
        <v>0</v>
      </c>
      <c r="J110" s="20" t="b">
        <f t="shared" si="7"/>
        <v>0</v>
      </c>
      <c r="K110" s="21" t="b">
        <f t="shared" si="8"/>
        <v>0</v>
      </c>
    </row>
    <row r="111" spans="1:19" x14ac:dyDescent="0.25">
      <c r="A111" s="11">
        <v>40795.416666666664</v>
      </c>
      <c r="B111">
        <v>0</v>
      </c>
      <c r="C111">
        <v>0</v>
      </c>
      <c r="D111">
        <v>1.8</v>
      </c>
      <c r="E111">
        <v>129</v>
      </c>
      <c r="F111" s="19" t="b">
        <f t="shared" si="3"/>
        <v>0</v>
      </c>
      <c r="G111" s="20" t="b">
        <f t="shared" si="4"/>
        <v>0</v>
      </c>
      <c r="H111" s="20">
        <f t="shared" si="5"/>
        <v>129</v>
      </c>
      <c r="I111" s="20" t="b">
        <f t="shared" si="6"/>
        <v>0</v>
      </c>
      <c r="J111" s="20" t="b">
        <f t="shared" si="7"/>
        <v>0</v>
      </c>
      <c r="K111" s="21" t="b">
        <f t="shared" si="8"/>
        <v>0</v>
      </c>
    </row>
    <row r="112" spans="1:19" x14ac:dyDescent="0.25">
      <c r="A112" s="11">
        <v>40795.458333333336</v>
      </c>
      <c r="B112">
        <v>0</v>
      </c>
      <c r="C112">
        <v>0</v>
      </c>
      <c r="D112">
        <v>1.3</v>
      </c>
      <c r="E112">
        <v>103</v>
      </c>
      <c r="F112" s="19" t="b">
        <f t="shared" si="3"/>
        <v>0</v>
      </c>
      <c r="G112" s="20">
        <f t="shared" si="4"/>
        <v>103</v>
      </c>
      <c r="H112" s="20" t="b">
        <f t="shared" si="5"/>
        <v>0</v>
      </c>
      <c r="I112" s="20" t="b">
        <f t="shared" si="6"/>
        <v>0</v>
      </c>
      <c r="J112" s="20" t="b">
        <f t="shared" si="7"/>
        <v>0</v>
      </c>
      <c r="K112" s="21" t="b">
        <f t="shared" si="8"/>
        <v>0</v>
      </c>
    </row>
    <row r="113" spans="1:11" x14ac:dyDescent="0.25">
      <c r="A113" s="11">
        <v>40795.5</v>
      </c>
      <c r="B113">
        <v>0</v>
      </c>
      <c r="C113">
        <v>0</v>
      </c>
      <c r="D113">
        <v>1.6</v>
      </c>
      <c r="E113">
        <v>18</v>
      </c>
      <c r="F113" s="19" t="b">
        <f t="shared" si="3"/>
        <v>0</v>
      </c>
      <c r="G113" s="20" t="b">
        <f t="shared" si="4"/>
        <v>0</v>
      </c>
      <c r="H113" s="20">
        <f t="shared" si="5"/>
        <v>18</v>
      </c>
      <c r="I113" s="20" t="b">
        <f t="shared" si="6"/>
        <v>0</v>
      </c>
      <c r="J113" s="20" t="b">
        <f t="shared" si="7"/>
        <v>0</v>
      </c>
      <c r="K113" s="21" t="b">
        <f t="shared" si="8"/>
        <v>0</v>
      </c>
    </row>
    <row r="114" spans="1:11" x14ac:dyDescent="0.25">
      <c r="A114" s="11">
        <v>40795.541666666664</v>
      </c>
      <c r="B114">
        <v>0</v>
      </c>
      <c r="C114">
        <v>0</v>
      </c>
      <c r="D114">
        <v>2</v>
      </c>
      <c r="E114">
        <v>86</v>
      </c>
      <c r="F114" s="19" t="b">
        <f t="shared" si="3"/>
        <v>0</v>
      </c>
      <c r="G114" s="20" t="b">
        <f t="shared" si="4"/>
        <v>0</v>
      </c>
      <c r="H114" s="20">
        <f t="shared" si="5"/>
        <v>86</v>
      </c>
      <c r="I114" s="20" t="b">
        <f t="shared" si="6"/>
        <v>0</v>
      </c>
      <c r="J114" s="20" t="b">
        <f t="shared" si="7"/>
        <v>0</v>
      </c>
      <c r="K114" s="21" t="b">
        <f t="shared" si="8"/>
        <v>0</v>
      </c>
    </row>
    <row r="115" spans="1:11" x14ac:dyDescent="0.25">
      <c r="A115" s="11">
        <v>40795.583333333336</v>
      </c>
      <c r="B115">
        <v>0</v>
      </c>
      <c r="C115">
        <v>0</v>
      </c>
      <c r="D115">
        <v>2.7</v>
      </c>
      <c r="E115">
        <v>90</v>
      </c>
      <c r="F115" s="19" t="b">
        <f t="shared" si="3"/>
        <v>0</v>
      </c>
      <c r="G115" s="20" t="b">
        <f t="shared" si="4"/>
        <v>0</v>
      </c>
      <c r="H115" s="20" t="b">
        <f t="shared" si="5"/>
        <v>0</v>
      </c>
      <c r="I115" s="20">
        <f t="shared" si="6"/>
        <v>90</v>
      </c>
      <c r="J115" s="20" t="b">
        <f t="shared" si="7"/>
        <v>0</v>
      </c>
      <c r="K115" s="21" t="b">
        <f t="shared" si="8"/>
        <v>0</v>
      </c>
    </row>
    <row r="116" spans="1:11" x14ac:dyDescent="0.25">
      <c r="A116" s="11">
        <v>40795.625</v>
      </c>
      <c r="B116">
        <v>0</v>
      </c>
      <c r="C116">
        <v>0</v>
      </c>
      <c r="D116">
        <v>3.7</v>
      </c>
      <c r="E116">
        <v>103</v>
      </c>
      <c r="F116" s="19" t="b">
        <f t="shared" si="3"/>
        <v>0</v>
      </c>
      <c r="G116" s="20" t="b">
        <f t="shared" si="4"/>
        <v>0</v>
      </c>
      <c r="H116" s="20" t="b">
        <f t="shared" si="5"/>
        <v>0</v>
      </c>
      <c r="I116" s="20" t="b">
        <f t="shared" si="6"/>
        <v>0</v>
      </c>
      <c r="J116" s="20">
        <f t="shared" si="7"/>
        <v>103</v>
      </c>
      <c r="K116" s="21" t="b">
        <f t="shared" si="8"/>
        <v>0</v>
      </c>
    </row>
    <row r="117" spans="1:11" x14ac:dyDescent="0.25">
      <c r="A117" s="11">
        <v>40795.666666666664</v>
      </c>
      <c r="B117">
        <v>0</v>
      </c>
      <c r="C117">
        <v>0</v>
      </c>
      <c r="D117">
        <v>3.6</v>
      </c>
      <c r="E117">
        <v>102</v>
      </c>
      <c r="F117" s="19" t="b">
        <f t="shared" ref="F117:F180" si="33">IF(D117&lt;0.5,E117)</f>
        <v>0</v>
      </c>
      <c r="G117" s="20" t="b">
        <f t="shared" ref="G117:G180" si="34">IF(D117&lt;1.5,IF(D117&gt;=0.5,E117))</f>
        <v>0</v>
      </c>
      <c r="H117" s="20" t="b">
        <f t="shared" ref="H117:H180" si="35">IF(D117&lt;2.5,IF(D117&gt;=1.5,E117))</f>
        <v>0</v>
      </c>
      <c r="I117" s="20" t="b">
        <f t="shared" ref="I117:I180" si="36">IF(D117&lt;3.5,IF(D117&gt;=2.5,E117))</f>
        <v>0</v>
      </c>
      <c r="J117" s="20">
        <f t="shared" ref="J117:J180" si="37">IF(D117&lt;4.5,IF(D117&gt;=3.5,E117))</f>
        <v>102</v>
      </c>
      <c r="K117" s="21" t="b">
        <f t="shared" ref="K117:K180" si="38">IF(D117&gt;=4.5,E117)</f>
        <v>0</v>
      </c>
    </row>
    <row r="118" spans="1:11" x14ac:dyDescent="0.25">
      <c r="A118" s="11">
        <v>40795.708333333336</v>
      </c>
      <c r="B118">
        <v>0</v>
      </c>
      <c r="C118">
        <v>0</v>
      </c>
      <c r="D118">
        <v>3.5</v>
      </c>
      <c r="E118">
        <v>98</v>
      </c>
      <c r="F118" s="19" t="b">
        <f t="shared" si="33"/>
        <v>0</v>
      </c>
      <c r="G118" s="20" t="b">
        <f t="shared" si="34"/>
        <v>0</v>
      </c>
      <c r="H118" s="20" t="b">
        <f t="shared" si="35"/>
        <v>0</v>
      </c>
      <c r="I118" s="20" t="b">
        <f t="shared" si="36"/>
        <v>0</v>
      </c>
      <c r="J118" s="20">
        <f t="shared" si="37"/>
        <v>98</v>
      </c>
      <c r="K118" s="21" t="b">
        <f t="shared" si="38"/>
        <v>0</v>
      </c>
    </row>
    <row r="119" spans="1:11" x14ac:dyDescent="0.25">
      <c r="A119" s="11">
        <v>40795.75</v>
      </c>
      <c r="B119">
        <v>0</v>
      </c>
      <c r="C119">
        <v>0</v>
      </c>
      <c r="D119">
        <v>2.6</v>
      </c>
      <c r="E119">
        <v>83</v>
      </c>
      <c r="F119" s="19" t="b">
        <f t="shared" si="33"/>
        <v>0</v>
      </c>
      <c r="G119" s="20" t="b">
        <f t="shared" si="34"/>
        <v>0</v>
      </c>
      <c r="H119" s="20" t="b">
        <f t="shared" si="35"/>
        <v>0</v>
      </c>
      <c r="I119" s="20">
        <f t="shared" si="36"/>
        <v>83</v>
      </c>
      <c r="J119" s="20" t="b">
        <f t="shared" si="37"/>
        <v>0</v>
      </c>
      <c r="K119" s="21" t="b">
        <f t="shared" si="38"/>
        <v>0</v>
      </c>
    </row>
    <row r="120" spans="1:11" x14ac:dyDescent="0.25">
      <c r="A120" s="11">
        <v>40795.791666666664</v>
      </c>
      <c r="B120">
        <v>0</v>
      </c>
      <c r="C120">
        <v>0</v>
      </c>
      <c r="D120">
        <v>1.5</v>
      </c>
      <c r="E120">
        <v>59</v>
      </c>
      <c r="F120" s="19" t="b">
        <f t="shared" si="33"/>
        <v>0</v>
      </c>
      <c r="G120" s="20" t="b">
        <f t="shared" si="34"/>
        <v>0</v>
      </c>
      <c r="H120" s="20">
        <f t="shared" si="35"/>
        <v>59</v>
      </c>
      <c r="I120" s="20" t="b">
        <f t="shared" si="36"/>
        <v>0</v>
      </c>
      <c r="J120" s="20" t="b">
        <f t="shared" si="37"/>
        <v>0</v>
      </c>
      <c r="K120" s="21" t="b">
        <f t="shared" si="38"/>
        <v>0</v>
      </c>
    </row>
    <row r="121" spans="1:11" x14ac:dyDescent="0.25">
      <c r="A121" s="11">
        <v>40795.833333333336</v>
      </c>
      <c r="B121">
        <v>0</v>
      </c>
      <c r="C121">
        <v>0</v>
      </c>
      <c r="D121">
        <v>1</v>
      </c>
      <c r="E121">
        <v>23</v>
      </c>
      <c r="F121" s="19" t="b">
        <f t="shared" si="33"/>
        <v>0</v>
      </c>
      <c r="G121" s="20">
        <f t="shared" si="34"/>
        <v>23</v>
      </c>
      <c r="H121" s="20" t="b">
        <f t="shared" si="35"/>
        <v>0</v>
      </c>
      <c r="I121" s="20" t="b">
        <f t="shared" si="36"/>
        <v>0</v>
      </c>
      <c r="J121" s="20" t="b">
        <f t="shared" si="37"/>
        <v>0</v>
      </c>
      <c r="K121" s="21" t="b">
        <f t="shared" si="38"/>
        <v>0</v>
      </c>
    </row>
    <row r="122" spans="1:11" x14ac:dyDescent="0.25">
      <c r="A122" s="11">
        <v>40795.875</v>
      </c>
      <c r="B122">
        <v>0</v>
      </c>
      <c r="C122">
        <v>0</v>
      </c>
      <c r="D122">
        <v>1.3</v>
      </c>
      <c r="E122">
        <v>316</v>
      </c>
      <c r="F122" s="19" t="b">
        <f t="shared" si="33"/>
        <v>0</v>
      </c>
      <c r="G122" s="20">
        <f t="shared" si="34"/>
        <v>316</v>
      </c>
      <c r="H122" s="20" t="b">
        <f t="shared" si="35"/>
        <v>0</v>
      </c>
      <c r="I122" s="20" t="b">
        <f t="shared" si="36"/>
        <v>0</v>
      </c>
      <c r="J122" s="20" t="b">
        <f t="shared" si="37"/>
        <v>0</v>
      </c>
      <c r="K122" s="21" t="b">
        <f t="shared" si="38"/>
        <v>0</v>
      </c>
    </row>
    <row r="123" spans="1:11" x14ac:dyDescent="0.25">
      <c r="A123" s="11">
        <v>40795.916666666664</v>
      </c>
      <c r="B123">
        <v>0</v>
      </c>
      <c r="C123">
        <v>0</v>
      </c>
      <c r="D123">
        <v>1.2</v>
      </c>
      <c r="E123">
        <v>321</v>
      </c>
      <c r="F123" s="19" t="b">
        <f t="shared" si="33"/>
        <v>0</v>
      </c>
      <c r="G123" s="20">
        <f t="shared" si="34"/>
        <v>321</v>
      </c>
      <c r="H123" s="20" t="b">
        <f t="shared" si="35"/>
        <v>0</v>
      </c>
      <c r="I123" s="20" t="b">
        <f t="shared" si="36"/>
        <v>0</v>
      </c>
      <c r="J123" s="20" t="b">
        <f t="shared" si="37"/>
        <v>0</v>
      </c>
      <c r="K123" s="21" t="b">
        <f t="shared" si="38"/>
        <v>0</v>
      </c>
    </row>
    <row r="124" spans="1:11" x14ac:dyDescent="0.25">
      <c r="A124" s="11">
        <v>40795.958333333336</v>
      </c>
      <c r="B124">
        <v>0</v>
      </c>
      <c r="C124">
        <v>0</v>
      </c>
      <c r="D124">
        <v>1</v>
      </c>
      <c r="E124">
        <v>317</v>
      </c>
      <c r="F124" s="19" t="b">
        <f t="shared" si="33"/>
        <v>0</v>
      </c>
      <c r="G124" s="20">
        <f t="shared" si="34"/>
        <v>317</v>
      </c>
      <c r="H124" s="20" t="b">
        <f t="shared" si="35"/>
        <v>0</v>
      </c>
      <c r="I124" s="20" t="b">
        <f t="shared" si="36"/>
        <v>0</v>
      </c>
      <c r="J124" s="20" t="b">
        <f t="shared" si="37"/>
        <v>0</v>
      </c>
      <c r="K124" s="21" t="b">
        <f t="shared" si="38"/>
        <v>0</v>
      </c>
    </row>
    <row r="125" spans="1:11" x14ac:dyDescent="0.25">
      <c r="A125" s="11">
        <v>40796</v>
      </c>
      <c r="B125">
        <v>0</v>
      </c>
      <c r="C125">
        <v>0</v>
      </c>
      <c r="D125">
        <v>0.8</v>
      </c>
      <c r="E125">
        <v>309</v>
      </c>
      <c r="F125" s="19" t="b">
        <f t="shared" si="33"/>
        <v>0</v>
      </c>
      <c r="G125" s="20">
        <f t="shared" si="34"/>
        <v>309</v>
      </c>
      <c r="H125" s="20" t="b">
        <f t="shared" si="35"/>
        <v>0</v>
      </c>
      <c r="I125" s="20" t="b">
        <f t="shared" si="36"/>
        <v>0</v>
      </c>
      <c r="J125" s="20" t="b">
        <f t="shared" si="37"/>
        <v>0</v>
      </c>
      <c r="K125" s="21" t="b">
        <f t="shared" si="38"/>
        <v>0</v>
      </c>
    </row>
    <row r="126" spans="1:11" x14ac:dyDescent="0.25">
      <c r="A126" s="11">
        <v>40796.041666666664</v>
      </c>
      <c r="B126">
        <v>0</v>
      </c>
      <c r="C126">
        <v>0</v>
      </c>
      <c r="D126">
        <v>0.7</v>
      </c>
      <c r="E126">
        <v>314</v>
      </c>
      <c r="F126" s="19" t="b">
        <f t="shared" si="33"/>
        <v>0</v>
      </c>
      <c r="G126" s="20">
        <f t="shared" si="34"/>
        <v>314</v>
      </c>
      <c r="H126" s="20" t="b">
        <f t="shared" si="35"/>
        <v>0</v>
      </c>
      <c r="I126" s="20" t="b">
        <f t="shared" si="36"/>
        <v>0</v>
      </c>
      <c r="J126" s="20" t="b">
        <f t="shared" si="37"/>
        <v>0</v>
      </c>
      <c r="K126" s="21" t="b">
        <f t="shared" si="38"/>
        <v>0</v>
      </c>
    </row>
    <row r="127" spans="1:11" x14ac:dyDescent="0.25">
      <c r="A127" s="11">
        <v>40796.083333333336</v>
      </c>
      <c r="B127">
        <v>0</v>
      </c>
      <c r="C127">
        <v>0</v>
      </c>
      <c r="D127">
        <v>0.7</v>
      </c>
      <c r="E127">
        <v>292</v>
      </c>
      <c r="F127" s="19" t="b">
        <f t="shared" si="33"/>
        <v>0</v>
      </c>
      <c r="G127" s="20">
        <f t="shared" si="34"/>
        <v>292</v>
      </c>
      <c r="H127" s="20" t="b">
        <f t="shared" si="35"/>
        <v>0</v>
      </c>
      <c r="I127" s="20" t="b">
        <f t="shared" si="36"/>
        <v>0</v>
      </c>
      <c r="J127" s="20" t="b">
        <f t="shared" si="37"/>
        <v>0</v>
      </c>
      <c r="K127" s="21" t="b">
        <f t="shared" si="38"/>
        <v>0</v>
      </c>
    </row>
    <row r="128" spans="1:11" x14ac:dyDescent="0.25">
      <c r="A128" s="11">
        <v>40796.125</v>
      </c>
      <c r="B128">
        <v>0</v>
      </c>
      <c r="C128">
        <v>0</v>
      </c>
      <c r="D128">
        <v>0.6</v>
      </c>
      <c r="E128">
        <v>1</v>
      </c>
      <c r="F128" s="19" t="b">
        <f t="shared" si="33"/>
        <v>0</v>
      </c>
      <c r="G128" s="20">
        <f t="shared" si="34"/>
        <v>1</v>
      </c>
      <c r="H128" s="20" t="b">
        <f t="shared" si="35"/>
        <v>0</v>
      </c>
      <c r="I128" s="20" t="b">
        <f t="shared" si="36"/>
        <v>0</v>
      </c>
      <c r="J128" s="20" t="b">
        <f t="shared" si="37"/>
        <v>0</v>
      </c>
      <c r="K128" s="21" t="b">
        <f t="shared" si="38"/>
        <v>0</v>
      </c>
    </row>
    <row r="129" spans="1:11" x14ac:dyDescent="0.25">
      <c r="A129" s="11">
        <v>40796.166666666664</v>
      </c>
      <c r="B129">
        <v>0</v>
      </c>
      <c r="C129">
        <v>0</v>
      </c>
      <c r="D129">
        <v>0.7</v>
      </c>
      <c r="E129">
        <v>332</v>
      </c>
      <c r="F129" s="19" t="b">
        <f t="shared" si="33"/>
        <v>0</v>
      </c>
      <c r="G129" s="20">
        <f t="shared" si="34"/>
        <v>332</v>
      </c>
      <c r="H129" s="20" t="b">
        <f t="shared" si="35"/>
        <v>0</v>
      </c>
      <c r="I129" s="20" t="b">
        <f t="shared" si="36"/>
        <v>0</v>
      </c>
      <c r="J129" s="20" t="b">
        <f t="shared" si="37"/>
        <v>0</v>
      </c>
      <c r="K129" s="21" t="b">
        <f t="shared" si="38"/>
        <v>0</v>
      </c>
    </row>
    <row r="130" spans="1:11" x14ac:dyDescent="0.25">
      <c r="A130" s="11">
        <v>40796.208333333336</v>
      </c>
      <c r="B130">
        <v>0</v>
      </c>
      <c r="C130">
        <v>0</v>
      </c>
      <c r="D130">
        <v>0.5</v>
      </c>
      <c r="E130">
        <v>36</v>
      </c>
      <c r="F130" s="19" t="b">
        <f t="shared" si="33"/>
        <v>0</v>
      </c>
      <c r="G130" s="20">
        <f t="shared" si="34"/>
        <v>36</v>
      </c>
      <c r="H130" s="20" t="b">
        <f t="shared" si="35"/>
        <v>0</v>
      </c>
      <c r="I130" s="20" t="b">
        <f t="shared" si="36"/>
        <v>0</v>
      </c>
      <c r="J130" s="20" t="b">
        <f t="shared" si="37"/>
        <v>0</v>
      </c>
      <c r="K130" s="21" t="b">
        <f t="shared" si="38"/>
        <v>0</v>
      </c>
    </row>
    <row r="131" spans="1:11" x14ac:dyDescent="0.25">
      <c r="A131" s="11">
        <v>40796.25</v>
      </c>
      <c r="B131">
        <v>0</v>
      </c>
      <c r="C131">
        <v>0</v>
      </c>
      <c r="D131">
        <v>0.5</v>
      </c>
      <c r="E131">
        <v>67</v>
      </c>
      <c r="F131" s="19" t="b">
        <f t="shared" si="33"/>
        <v>0</v>
      </c>
      <c r="G131" s="20">
        <f t="shared" si="34"/>
        <v>67</v>
      </c>
      <c r="H131" s="20" t="b">
        <f t="shared" si="35"/>
        <v>0</v>
      </c>
      <c r="I131" s="20" t="b">
        <f t="shared" si="36"/>
        <v>0</v>
      </c>
      <c r="J131" s="20" t="b">
        <f t="shared" si="37"/>
        <v>0</v>
      </c>
      <c r="K131" s="21" t="b">
        <f t="shared" si="38"/>
        <v>0</v>
      </c>
    </row>
    <row r="132" spans="1:11" x14ac:dyDescent="0.25">
      <c r="A132" s="11">
        <v>40796.291666666664</v>
      </c>
      <c r="B132">
        <v>0</v>
      </c>
      <c r="C132">
        <v>0</v>
      </c>
      <c r="D132">
        <v>0.4</v>
      </c>
      <c r="E132">
        <v>329</v>
      </c>
      <c r="F132" s="19">
        <f t="shared" si="33"/>
        <v>329</v>
      </c>
      <c r="G132" s="20" t="b">
        <f t="shared" si="34"/>
        <v>0</v>
      </c>
      <c r="H132" s="20" t="b">
        <f t="shared" si="35"/>
        <v>0</v>
      </c>
      <c r="I132" s="20" t="b">
        <f t="shared" si="36"/>
        <v>0</v>
      </c>
      <c r="J132" s="20" t="b">
        <f t="shared" si="37"/>
        <v>0</v>
      </c>
      <c r="K132" s="21" t="b">
        <f t="shared" si="38"/>
        <v>0</v>
      </c>
    </row>
    <row r="133" spans="1:11" x14ac:dyDescent="0.25">
      <c r="A133" s="11">
        <v>40796.333333333336</v>
      </c>
      <c r="B133">
        <v>0</v>
      </c>
      <c r="C133">
        <v>0</v>
      </c>
      <c r="D133">
        <v>0.5</v>
      </c>
      <c r="E133">
        <v>221</v>
      </c>
      <c r="F133" s="19" t="b">
        <f t="shared" si="33"/>
        <v>0</v>
      </c>
      <c r="G133" s="20">
        <f t="shared" si="34"/>
        <v>221</v>
      </c>
      <c r="H133" s="20" t="b">
        <f t="shared" si="35"/>
        <v>0</v>
      </c>
      <c r="I133" s="20" t="b">
        <f t="shared" si="36"/>
        <v>0</v>
      </c>
      <c r="J133" s="20" t="b">
        <f t="shared" si="37"/>
        <v>0</v>
      </c>
      <c r="K133" s="21" t="b">
        <f t="shared" si="38"/>
        <v>0</v>
      </c>
    </row>
    <row r="134" spans="1:11" x14ac:dyDescent="0.25">
      <c r="A134" s="11">
        <v>40796.375</v>
      </c>
      <c r="B134">
        <v>0</v>
      </c>
      <c r="C134">
        <v>0</v>
      </c>
      <c r="D134">
        <v>0.6</v>
      </c>
      <c r="E134">
        <v>357</v>
      </c>
      <c r="F134" s="19" t="b">
        <f t="shared" si="33"/>
        <v>0</v>
      </c>
      <c r="G134" s="20">
        <f t="shared" si="34"/>
        <v>357</v>
      </c>
      <c r="H134" s="20" t="b">
        <f t="shared" si="35"/>
        <v>0</v>
      </c>
      <c r="I134" s="20" t="b">
        <f t="shared" si="36"/>
        <v>0</v>
      </c>
      <c r="J134" s="20" t="b">
        <f t="shared" si="37"/>
        <v>0</v>
      </c>
      <c r="K134" s="21" t="b">
        <f t="shared" si="38"/>
        <v>0</v>
      </c>
    </row>
    <row r="135" spans="1:11" x14ac:dyDescent="0.25">
      <c r="A135" s="11">
        <v>40796.416666666664</v>
      </c>
      <c r="B135">
        <v>0</v>
      </c>
      <c r="C135">
        <v>0</v>
      </c>
      <c r="D135">
        <v>0.9</v>
      </c>
      <c r="E135">
        <v>176</v>
      </c>
      <c r="F135" s="19" t="b">
        <f t="shared" si="33"/>
        <v>0</v>
      </c>
      <c r="G135" s="20">
        <f t="shared" si="34"/>
        <v>176</v>
      </c>
      <c r="H135" s="20" t="b">
        <f t="shared" si="35"/>
        <v>0</v>
      </c>
      <c r="I135" s="20" t="b">
        <f t="shared" si="36"/>
        <v>0</v>
      </c>
      <c r="J135" s="20" t="b">
        <f t="shared" si="37"/>
        <v>0</v>
      </c>
      <c r="K135" s="21" t="b">
        <f t="shared" si="38"/>
        <v>0</v>
      </c>
    </row>
    <row r="136" spans="1:11" x14ac:dyDescent="0.25">
      <c r="A136" s="11">
        <v>40796.458333333336</v>
      </c>
      <c r="B136">
        <v>0</v>
      </c>
      <c r="C136">
        <v>0</v>
      </c>
      <c r="D136">
        <v>1.1000000000000001</v>
      </c>
      <c r="E136">
        <v>263</v>
      </c>
      <c r="F136" s="19" t="b">
        <f t="shared" si="33"/>
        <v>0</v>
      </c>
      <c r="G136" s="20">
        <f t="shared" si="34"/>
        <v>263</v>
      </c>
      <c r="H136" s="20" t="b">
        <f t="shared" si="35"/>
        <v>0</v>
      </c>
      <c r="I136" s="20" t="b">
        <f t="shared" si="36"/>
        <v>0</v>
      </c>
      <c r="J136" s="20" t="b">
        <f t="shared" si="37"/>
        <v>0</v>
      </c>
      <c r="K136" s="21" t="b">
        <f t="shared" si="38"/>
        <v>0</v>
      </c>
    </row>
    <row r="137" spans="1:11" x14ac:dyDescent="0.25">
      <c r="A137" s="11">
        <v>40796.5</v>
      </c>
      <c r="B137">
        <v>0</v>
      </c>
      <c r="C137">
        <v>0</v>
      </c>
      <c r="D137">
        <v>1.2</v>
      </c>
      <c r="E137">
        <v>187</v>
      </c>
      <c r="F137" s="19" t="b">
        <f t="shared" si="33"/>
        <v>0</v>
      </c>
      <c r="G137" s="20">
        <f t="shared" si="34"/>
        <v>187</v>
      </c>
      <c r="H137" s="20" t="b">
        <f t="shared" si="35"/>
        <v>0</v>
      </c>
      <c r="I137" s="20" t="b">
        <f t="shared" si="36"/>
        <v>0</v>
      </c>
      <c r="J137" s="20" t="b">
        <f t="shared" si="37"/>
        <v>0</v>
      </c>
      <c r="K137" s="21" t="b">
        <f t="shared" si="38"/>
        <v>0</v>
      </c>
    </row>
    <row r="138" spans="1:11" x14ac:dyDescent="0.25">
      <c r="A138" s="11">
        <v>40796.541666666664</v>
      </c>
      <c r="B138">
        <v>0</v>
      </c>
      <c r="C138">
        <v>0</v>
      </c>
      <c r="D138">
        <v>1.6</v>
      </c>
      <c r="E138">
        <v>101</v>
      </c>
      <c r="F138" s="19" t="b">
        <f t="shared" si="33"/>
        <v>0</v>
      </c>
      <c r="G138" s="20" t="b">
        <f t="shared" si="34"/>
        <v>0</v>
      </c>
      <c r="H138" s="20">
        <f t="shared" si="35"/>
        <v>101</v>
      </c>
      <c r="I138" s="20" t="b">
        <f t="shared" si="36"/>
        <v>0</v>
      </c>
      <c r="J138" s="20" t="b">
        <f t="shared" si="37"/>
        <v>0</v>
      </c>
      <c r="K138" s="21" t="b">
        <f t="shared" si="38"/>
        <v>0</v>
      </c>
    </row>
    <row r="139" spans="1:11" x14ac:dyDescent="0.25">
      <c r="A139" s="11">
        <v>40796.583333333336</v>
      </c>
      <c r="B139">
        <v>0</v>
      </c>
      <c r="C139">
        <v>0</v>
      </c>
      <c r="D139">
        <v>2.6</v>
      </c>
      <c r="E139">
        <v>98</v>
      </c>
      <c r="F139" s="19" t="b">
        <f t="shared" si="33"/>
        <v>0</v>
      </c>
      <c r="G139" s="20" t="b">
        <f t="shared" si="34"/>
        <v>0</v>
      </c>
      <c r="H139" s="20" t="b">
        <f t="shared" si="35"/>
        <v>0</v>
      </c>
      <c r="I139" s="20">
        <f t="shared" si="36"/>
        <v>98</v>
      </c>
      <c r="J139" s="20" t="b">
        <f t="shared" si="37"/>
        <v>0</v>
      </c>
      <c r="K139" s="21" t="b">
        <f t="shared" si="38"/>
        <v>0</v>
      </c>
    </row>
    <row r="140" spans="1:11" x14ac:dyDescent="0.25">
      <c r="A140" s="11">
        <v>40796.625</v>
      </c>
      <c r="B140">
        <v>0</v>
      </c>
      <c r="C140">
        <v>0</v>
      </c>
      <c r="D140">
        <v>2.8</v>
      </c>
      <c r="E140">
        <v>92</v>
      </c>
      <c r="F140" s="19" t="b">
        <f t="shared" si="33"/>
        <v>0</v>
      </c>
      <c r="G140" s="20" t="b">
        <f t="shared" si="34"/>
        <v>0</v>
      </c>
      <c r="H140" s="20" t="b">
        <f t="shared" si="35"/>
        <v>0</v>
      </c>
      <c r="I140" s="20">
        <f t="shared" si="36"/>
        <v>92</v>
      </c>
      <c r="J140" s="20" t="b">
        <f t="shared" si="37"/>
        <v>0</v>
      </c>
      <c r="K140" s="21" t="b">
        <f t="shared" si="38"/>
        <v>0</v>
      </c>
    </row>
    <row r="141" spans="1:11" x14ac:dyDescent="0.25">
      <c r="A141" s="11">
        <v>40796.666666666664</v>
      </c>
      <c r="B141">
        <v>0</v>
      </c>
      <c r="C141">
        <v>0</v>
      </c>
      <c r="D141">
        <v>3.2</v>
      </c>
      <c r="E141">
        <v>107</v>
      </c>
      <c r="F141" s="19" t="b">
        <f t="shared" si="33"/>
        <v>0</v>
      </c>
      <c r="G141" s="20" t="b">
        <f t="shared" si="34"/>
        <v>0</v>
      </c>
      <c r="H141" s="20" t="b">
        <f t="shared" si="35"/>
        <v>0</v>
      </c>
      <c r="I141" s="20">
        <f t="shared" si="36"/>
        <v>107</v>
      </c>
      <c r="J141" s="20" t="b">
        <f t="shared" si="37"/>
        <v>0</v>
      </c>
      <c r="K141" s="21" t="b">
        <f t="shared" si="38"/>
        <v>0</v>
      </c>
    </row>
    <row r="142" spans="1:11" x14ac:dyDescent="0.25">
      <c r="A142" s="11">
        <v>40796.708333333336</v>
      </c>
      <c r="B142">
        <v>0</v>
      </c>
      <c r="C142">
        <v>0</v>
      </c>
      <c r="D142">
        <v>3.2</v>
      </c>
      <c r="E142">
        <v>100</v>
      </c>
      <c r="F142" s="19" t="b">
        <f t="shared" si="33"/>
        <v>0</v>
      </c>
      <c r="G142" s="20" t="b">
        <f t="shared" si="34"/>
        <v>0</v>
      </c>
      <c r="H142" s="20" t="b">
        <f t="shared" si="35"/>
        <v>0</v>
      </c>
      <c r="I142" s="20">
        <f t="shared" si="36"/>
        <v>100</v>
      </c>
      <c r="J142" s="20" t="b">
        <f t="shared" si="37"/>
        <v>0</v>
      </c>
      <c r="K142" s="21" t="b">
        <f t="shared" si="38"/>
        <v>0</v>
      </c>
    </row>
    <row r="143" spans="1:11" x14ac:dyDescent="0.25">
      <c r="A143" s="11">
        <v>40796.75</v>
      </c>
      <c r="B143">
        <v>0</v>
      </c>
      <c r="C143">
        <v>0</v>
      </c>
      <c r="D143">
        <v>1.9</v>
      </c>
      <c r="E143">
        <v>64</v>
      </c>
      <c r="F143" s="19" t="b">
        <f t="shared" si="33"/>
        <v>0</v>
      </c>
      <c r="G143" s="20" t="b">
        <f t="shared" si="34"/>
        <v>0</v>
      </c>
      <c r="H143" s="20">
        <f t="shared" si="35"/>
        <v>64</v>
      </c>
      <c r="I143" s="20" t="b">
        <f t="shared" si="36"/>
        <v>0</v>
      </c>
      <c r="J143" s="20" t="b">
        <f t="shared" si="37"/>
        <v>0</v>
      </c>
      <c r="K143" s="21" t="b">
        <f t="shared" si="38"/>
        <v>0</v>
      </c>
    </row>
    <row r="144" spans="1:11" x14ac:dyDescent="0.25">
      <c r="A144" s="11">
        <v>40796.791666666664</v>
      </c>
      <c r="B144">
        <v>0</v>
      </c>
      <c r="C144">
        <v>0</v>
      </c>
      <c r="D144">
        <v>1.3</v>
      </c>
      <c r="E144">
        <v>81</v>
      </c>
      <c r="F144" s="19" t="b">
        <f t="shared" si="33"/>
        <v>0</v>
      </c>
      <c r="G144" s="20">
        <f t="shared" si="34"/>
        <v>81</v>
      </c>
      <c r="H144" s="20" t="b">
        <f t="shared" si="35"/>
        <v>0</v>
      </c>
      <c r="I144" s="20" t="b">
        <f t="shared" si="36"/>
        <v>0</v>
      </c>
      <c r="J144" s="20" t="b">
        <f t="shared" si="37"/>
        <v>0</v>
      </c>
      <c r="K144" s="21" t="b">
        <f t="shared" si="38"/>
        <v>0</v>
      </c>
    </row>
    <row r="145" spans="1:11" x14ac:dyDescent="0.25">
      <c r="A145" s="11">
        <v>40796.833333333336</v>
      </c>
      <c r="B145">
        <v>0</v>
      </c>
      <c r="C145">
        <v>0</v>
      </c>
      <c r="D145">
        <v>1.5</v>
      </c>
      <c r="E145">
        <v>289</v>
      </c>
      <c r="F145" s="19" t="b">
        <f t="shared" si="33"/>
        <v>0</v>
      </c>
      <c r="G145" s="20" t="b">
        <f t="shared" si="34"/>
        <v>0</v>
      </c>
      <c r="H145" s="20">
        <f t="shared" si="35"/>
        <v>289</v>
      </c>
      <c r="I145" s="20" t="b">
        <f t="shared" si="36"/>
        <v>0</v>
      </c>
      <c r="J145" s="20" t="b">
        <f t="shared" si="37"/>
        <v>0</v>
      </c>
      <c r="K145" s="21" t="b">
        <f t="shared" si="38"/>
        <v>0</v>
      </c>
    </row>
    <row r="146" spans="1:11" x14ac:dyDescent="0.25">
      <c r="A146" s="11">
        <v>40796.875</v>
      </c>
      <c r="B146">
        <v>0</v>
      </c>
      <c r="C146">
        <v>0</v>
      </c>
      <c r="D146">
        <v>1.5</v>
      </c>
      <c r="E146">
        <v>285</v>
      </c>
      <c r="F146" s="19" t="b">
        <f t="shared" si="33"/>
        <v>0</v>
      </c>
      <c r="G146" s="20" t="b">
        <f t="shared" si="34"/>
        <v>0</v>
      </c>
      <c r="H146" s="20">
        <f t="shared" si="35"/>
        <v>285</v>
      </c>
      <c r="I146" s="20" t="b">
        <f t="shared" si="36"/>
        <v>0</v>
      </c>
      <c r="J146" s="20" t="b">
        <f t="shared" si="37"/>
        <v>0</v>
      </c>
      <c r="K146" s="21" t="b">
        <f t="shared" si="38"/>
        <v>0</v>
      </c>
    </row>
    <row r="147" spans="1:11" x14ac:dyDescent="0.25">
      <c r="A147" s="11">
        <v>40796.916666666664</v>
      </c>
      <c r="B147">
        <v>0</v>
      </c>
      <c r="C147">
        <v>0</v>
      </c>
      <c r="D147">
        <v>1.3</v>
      </c>
      <c r="E147">
        <v>312</v>
      </c>
      <c r="F147" s="19" t="b">
        <f t="shared" si="33"/>
        <v>0</v>
      </c>
      <c r="G147" s="20">
        <f t="shared" si="34"/>
        <v>312</v>
      </c>
      <c r="H147" s="20" t="b">
        <f t="shared" si="35"/>
        <v>0</v>
      </c>
      <c r="I147" s="20" t="b">
        <f t="shared" si="36"/>
        <v>0</v>
      </c>
      <c r="J147" s="20" t="b">
        <f t="shared" si="37"/>
        <v>0</v>
      </c>
      <c r="K147" s="21" t="b">
        <f t="shared" si="38"/>
        <v>0</v>
      </c>
    </row>
    <row r="148" spans="1:11" x14ac:dyDescent="0.25">
      <c r="A148" s="11">
        <v>40796.958333333336</v>
      </c>
      <c r="B148">
        <v>0</v>
      </c>
      <c r="C148">
        <v>0</v>
      </c>
      <c r="D148">
        <v>1.2</v>
      </c>
      <c r="E148">
        <v>315</v>
      </c>
      <c r="F148" s="19" t="b">
        <f t="shared" si="33"/>
        <v>0</v>
      </c>
      <c r="G148" s="20">
        <f t="shared" si="34"/>
        <v>315</v>
      </c>
      <c r="H148" s="20" t="b">
        <f t="shared" si="35"/>
        <v>0</v>
      </c>
      <c r="I148" s="20" t="b">
        <f t="shared" si="36"/>
        <v>0</v>
      </c>
      <c r="J148" s="20" t="b">
        <f t="shared" si="37"/>
        <v>0</v>
      </c>
      <c r="K148" s="21" t="b">
        <f t="shared" si="38"/>
        <v>0</v>
      </c>
    </row>
    <row r="149" spans="1:11" x14ac:dyDescent="0.25">
      <c r="A149" s="11">
        <v>40797</v>
      </c>
      <c r="B149">
        <v>0</v>
      </c>
      <c r="C149">
        <v>0</v>
      </c>
      <c r="D149">
        <v>1.3</v>
      </c>
      <c r="E149">
        <v>305</v>
      </c>
      <c r="F149" s="19" t="b">
        <f t="shared" si="33"/>
        <v>0</v>
      </c>
      <c r="G149" s="20">
        <f t="shared" si="34"/>
        <v>305</v>
      </c>
      <c r="H149" s="20" t="b">
        <f t="shared" si="35"/>
        <v>0</v>
      </c>
      <c r="I149" s="20" t="b">
        <f t="shared" si="36"/>
        <v>0</v>
      </c>
      <c r="J149" s="20" t="b">
        <f t="shared" si="37"/>
        <v>0</v>
      </c>
      <c r="K149" s="21" t="b">
        <f t="shared" si="38"/>
        <v>0</v>
      </c>
    </row>
    <row r="150" spans="1:11" x14ac:dyDescent="0.25">
      <c r="A150" s="11">
        <v>40797.041666666664</v>
      </c>
      <c r="B150">
        <v>0</v>
      </c>
      <c r="C150">
        <v>0</v>
      </c>
      <c r="D150">
        <v>0.9</v>
      </c>
      <c r="E150">
        <v>298</v>
      </c>
      <c r="F150" s="19" t="b">
        <f t="shared" si="33"/>
        <v>0</v>
      </c>
      <c r="G150" s="20">
        <f t="shared" si="34"/>
        <v>298</v>
      </c>
      <c r="H150" s="20" t="b">
        <f t="shared" si="35"/>
        <v>0</v>
      </c>
      <c r="I150" s="20" t="b">
        <f t="shared" si="36"/>
        <v>0</v>
      </c>
      <c r="J150" s="20" t="b">
        <f t="shared" si="37"/>
        <v>0</v>
      </c>
      <c r="K150" s="21" t="b">
        <f t="shared" si="38"/>
        <v>0</v>
      </c>
    </row>
    <row r="151" spans="1:11" x14ac:dyDescent="0.25">
      <c r="A151" s="11">
        <v>40797.083333333336</v>
      </c>
      <c r="B151">
        <v>0</v>
      </c>
      <c r="C151">
        <v>0</v>
      </c>
      <c r="D151">
        <v>0.7</v>
      </c>
      <c r="E151">
        <v>243</v>
      </c>
      <c r="F151" s="19" t="b">
        <f t="shared" si="33"/>
        <v>0</v>
      </c>
      <c r="G151" s="20">
        <f t="shared" si="34"/>
        <v>243</v>
      </c>
      <c r="H151" s="20" t="b">
        <f t="shared" si="35"/>
        <v>0</v>
      </c>
      <c r="I151" s="20" t="b">
        <f t="shared" si="36"/>
        <v>0</v>
      </c>
      <c r="J151" s="20" t="b">
        <f t="shared" si="37"/>
        <v>0</v>
      </c>
      <c r="K151" s="21" t="b">
        <f t="shared" si="38"/>
        <v>0</v>
      </c>
    </row>
    <row r="152" spans="1:11" x14ac:dyDescent="0.25">
      <c r="A152" s="11">
        <v>40797.125</v>
      </c>
      <c r="B152">
        <v>0</v>
      </c>
      <c r="C152">
        <v>0</v>
      </c>
      <c r="D152">
        <v>0.4</v>
      </c>
      <c r="E152">
        <v>274</v>
      </c>
      <c r="F152" s="19">
        <f t="shared" si="33"/>
        <v>274</v>
      </c>
      <c r="G152" s="20" t="b">
        <f t="shared" si="34"/>
        <v>0</v>
      </c>
      <c r="H152" s="20" t="b">
        <f t="shared" si="35"/>
        <v>0</v>
      </c>
      <c r="I152" s="20" t="b">
        <f t="shared" si="36"/>
        <v>0</v>
      </c>
      <c r="J152" s="20" t="b">
        <f t="shared" si="37"/>
        <v>0</v>
      </c>
      <c r="K152" s="21" t="b">
        <f t="shared" si="38"/>
        <v>0</v>
      </c>
    </row>
    <row r="153" spans="1:11" x14ac:dyDescent="0.25">
      <c r="A153" s="11">
        <v>40797.166666666664</v>
      </c>
      <c r="B153">
        <v>0</v>
      </c>
      <c r="C153">
        <v>0</v>
      </c>
      <c r="D153">
        <v>0.7</v>
      </c>
      <c r="E153">
        <v>295</v>
      </c>
      <c r="F153" s="19" t="b">
        <f t="shared" si="33"/>
        <v>0</v>
      </c>
      <c r="G153" s="20">
        <f t="shared" si="34"/>
        <v>295</v>
      </c>
      <c r="H153" s="20" t="b">
        <f t="shared" si="35"/>
        <v>0</v>
      </c>
      <c r="I153" s="20" t="b">
        <f t="shared" si="36"/>
        <v>0</v>
      </c>
      <c r="J153" s="20" t="b">
        <f t="shared" si="37"/>
        <v>0</v>
      </c>
      <c r="K153" s="21" t="b">
        <f t="shared" si="38"/>
        <v>0</v>
      </c>
    </row>
    <row r="154" spans="1:11" x14ac:dyDescent="0.25">
      <c r="A154" s="11">
        <v>40797.208333333336</v>
      </c>
      <c r="B154">
        <v>0</v>
      </c>
      <c r="C154">
        <v>0</v>
      </c>
      <c r="D154">
        <v>0.4</v>
      </c>
      <c r="E154">
        <v>281</v>
      </c>
      <c r="F154" s="19">
        <f t="shared" si="33"/>
        <v>281</v>
      </c>
      <c r="G154" s="20" t="b">
        <f t="shared" si="34"/>
        <v>0</v>
      </c>
      <c r="H154" s="20" t="b">
        <f t="shared" si="35"/>
        <v>0</v>
      </c>
      <c r="I154" s="20" t="b">
        <f t="shared" si="36"/>
        <v>0</v>
      </c>
      <c r="J154" s="20" t="b">
        <f t="shared" si="37"/>
        <v>0</v>
      </c>
      <c r="K154" s="21" t="b">
        <f t="shared" si="38"/>
        <v>0</v>
      </c>
    </row>
    <row r="155" spans="1:11" x14ac:dyDescent="0.25">
      <c r="A155" s="11">
        <v>40797.25</v>
      </c>
      <c r="B155">
        <v>0</v>
      </c>
      <c r="C155">
        <v>0</v>
      </c>
      <c r="D155">
        <v>0.3</v>
      </c>
      <c r="E155">
        <v>282</v>
      </c>
      <c r="F155" s="19">
        <f t="shared" si="33"/>
        <v>282</v>
      </c>
      <c r="G155" s="20" t="b">
        <f t="shared" si="34"/>
        <v>0</v>
      </c>
      <c r="H155" s="20" t="b">
        <f t="shared" si="35"/>
        <v>0</v>
      </c>
      <c r="I155" s="20" t="b">
        <f t="shared" si="36"/>
        <v>0</v>
      </c>
      <c r="J155" s="20" t="b">
        <f t="shared" si="37"/>
        <v>0</v>
      </c>
      <c r="K155" s="21" t="b">
        <f t="shared" si="38"/>
        <v>0</v>
      </c>
    </row>
    <row r="156" spans="1:11" x14ac:dyDescent="0.25">
      <c r="A156" s="11">
        <v>40797.291666666664</v>
      </c>
      <c r="B156">
        <v>0</v>
      </c>
      <c r="C156">
        <v>0</v>
      </c>
      <c r="D156">
        <v>0.5</v>
      </c>
      <c r="E156">
        <v>301</v>
      </c>
      <c r="F156" s="19" t="b">
        <f t="shared" si="33"/>
        <v>0</v>
      </c>
      <c r="G156" s="20">
        <f t="shared" si="34"/>
        <v>301</v>
      </c>
      <c r="H156" s="20" t="b">
        <f t="shared" si="35"/>
        <v>0</v>
      </c>
      <c r="I156" s="20" t="b">
        <f t="shared" si="36"/>
        <v>0</v>
      </c>
      <c r="J156" s="20" t="b">
        <f t="shared" si="37"/>
        <v>0</v>
      </c>
      <c r="K156" s="21" t="b">
        <f t="shared" si="38"/>
        <v>0</v>
      </c>
    </row>
    <row r="157" spans="1:11" x14ac:dyDescent="0.25">
      <c r="A157" s="11">
        <v>40797.333333333336</v>
      </c>
      <c r="B157">
        <v>0</v>
      </c>
      <c r="C157">
        <v>0</v>
      </c>
      <c r="D157">
        <v>0.3</v>
      </c>
      <c r="E157">
        <v>262</v>
      </c>
      <c r="F157" s="19">
        <f t="shared" si="33"/>
        <v>262</v>
      </c>
      <c r="G157" s="20" t="b">
        <f t="shared" si="34"/>
        <v>0</v>
      </c>
      <c r="H157" s="20" t="b">
        <f t="shared" si="35"/>
        <v>0</v>
      </c>
      <c r="I157" s="20" t="b">
        <f t="shared" si="36"/>
        <v>0</v>
      </c>
      <c r="J157" s="20" t="b">
        <f t="shared" si="37"/>
        <v>0</v>
      </c>
      <c r="K157" s="21" t="b">
        <f t="shared" si="38"/>
        <v>0</v>
      </c>
    </row>
    <row r="158" spans="1:11" x14ac:dyDescent="0.25">
      <c r="A158" s="11">
        <v>40797.375</v>
      </c>
      <c r="B158">
        <v>0</v>
      </c>
      <c r="C158">
        <v>0</v>
      </c>
      <c r="D158">
        <v>0.6</v>
      </c>
      <c r="E158">
        <v>74</v>
      </c>
      <c r="F158" s="19" t="b">
        <f t="shared" si="33"/>
        <v>0</v>
      </c>
      <c r="G158" s="20">
        <f t="shared" si="34"/>
        <v>74</v>
      </c>
      <c r="H158" s="20" t="b">
        <f t="shared" si="35"/>
        <v>0</v>
      </c>
      <c r="I158" s="20" t="b">
        <f t="shared" si="36"/>
        <v>0</v>
      </c>
      <c r="J158" s="20" t="b">
        <f t="shared" si="37"/>
        <v>0</v>
      </c>
      <c r="K158" s="21" t="b">
        <f t="shared" si="38"/>
        <v>0</v>
      </c>
    </row>
    <row r="159" spans="1:11" x14ac:dyDescent="0.25">
      <c r="A159" s="11">
        <v>40797.416666666664</v>
      </c>
      <c r="B159">
        <v>0</v>
      </c>
      <c r="C159">
        <v>0</v>
      </c>
      <c r="D159">
        <v>1.2</v>
      </c>
      <c r="E159">
        <v>128</v>
      </c>
      <c r="F159" s="19" t="b">
        <f t="shared" si="33"/>
        <v>0</v>
      </c>
      <c r="G159" s="20">
        <f t="shared" si="34"/>
        <v>128</v>
      </c>
      <c r="H159" s="20" t="b">
        <f t="shared" si="35"/>
        <v>0</v>
      </c>
      <c r="I159" s="20" t="b">
        <f t="shared" si="36"/>
        <v>0</v>
      </c>
      <c r="J159" s="20" t="b">
        <f t="shared" si="37"/>
        <v>0</v>
      </c>
      <c r="K159" s="21" t="b">
        <f t="shared" si="38"/>
        <v>0</v>
      </c>
    </row>
    <row r="160" spans="1:11" x14ac:dyDescent="0.25">
      <c r="A160" s="11">
        <v>40797.458333333336</v>
      </c>
      <c r="B160">
        <v>0</v>
      </c>
      <c r="C160">
        <v>0</v>
      </c>
      <c r="D160">
        <v>1.4</v>
      </c>
      <c r="E160">
        <v>110</v>
      </c>
      <c r="F160" s="19" t="b">
        <f t="shared" si="33"/>
        <v>0</v>
      </c>
      <c r="G160" s="20">
        <f t="shared" si="34"/>
        <v>110</v>
      </c>
      <c r="H160" s="20" t="b">
        <f t="shared" si="35"/>
        <v>0</v>
      </c>
      <c r="I160" s="20" t="b">
        <f t="shared" si="36"/>
        <v>0</v>
      </c>
      <c r="J160" s="20" t="b">
        <f t="shared" si="37"/>
        <v>0</v>
      </c>
      <c r="K160" s="21" t="b">
        <f t="shared" si="38"/>
        <v>0</v>
      </c>
    </row>
    <row r="161" spans="1:11" x14ac:dyDescent="0.25">
      <c r="A161" s="11">
        <v>40797.5</v>
      </c>
      <c r="B161">
        <v>0</v>
      </c>
      <c r="C161">
        <v>0</v>
      </c>
      <c r="D161">
        <v>1.5</v>
      </c>
      <c r="E161">
        <v>104</v>
      </c>
      <c r="F161" s="19" t="b">
        <f t="shared" si="33"/>
        <v>0</v>
      </c>
      <c r="G161" s="20" t="b">
        <f t="shared" si="34"/>
        <v>0</v>
      </c>
      <c r="H161" s="20">
        <f t="shared" si="35"/>
        <v>104</v>
      </c>
      <c r="I161" s="20" t="b">
        <f t="shared" si="36"/>
        <v>0</v>
      </c>
      <c r="J161" s="20" t="b">
        <f t="shared" si="37"/>
        <v>0</v>
      </c>
      <c r="K161" s="21" t="b">
        <f t="shared" si="38"/>
        <v>0</v>
      </c>
    </row>
    <row r="162" spans="1:11" x14ac:dyDescent="0.25">
      <c r="A162" s="11">
        <v>40797.541666666664</v>
      </c>
      <c r="B162">
        <v>0</v>
      </c>
      <c r="C162">
        <v>0</v>
      </c>
      <c r="D162">
        <v>1.6</v>
      </c>
      <c r="E162">
        <v>84</v>
      </c>
      <c r="F162" s="19" t="b">
        <f t="shared" si="33"/>
        <v>0</v>
      </c>
      <c r="G162" s="20" t="b">
        <f t="shared" si="34"/>
        <v>0</v>
      </c>
      <c r="H162" s="20">
        <f t="shared" si="35"/>
        <v>84</v>
      </c>
      <c r="I162" s="20" t="b">
        <f t="shared" si="36"/>
        <v>0</v>
      </c>
      <c r="J162" s="20" t="b">
        <f t="shared" si="37"/>
        <v>0</v>
      </c>
      <c r="K162" s="21" t="b">
        <f t="shared" si="38"/>
        <v>0</v>
      </c>
    </row>
    <row r="163" spans="1:11" x14ac:dyDescent="0.25">
      <c r="A163" s="11">
        <v>40797.583333333336</v>
      </c>
      <c r="B163">
        <v>0</v>
      </c>
      <c r="C163">
        <v>0</v>
      </c>
      <c r="D163">
        <v>1.8</v>
      </c>
      <c r="E163">
        <v>91</v>
      </c>
      <c r="F163" s="19" t="b">
        <f t="shared" si="33"/>
        <v>0</v>
      </c>
      <c r="G163" s="20" t="b">
        <f t="shared" si="34"/>
        <v>0</v>
      </c>
      <c r="H163" s="20">
        <f t="shared" si="35"/>
        <v>91</v>
      </c>
      <c r="I163" s="20" t="b">
        <f t="shared" si="36"/>
        <v>0</v>
      </c>
      <c r="J163" s="20" t="b">
        <f t="shared" si="37"/>
        <v>0</v>
      </c>
      <c r="K163" s="21" t="b">
        <f t="shared" si="38"/>
        <v>0</v>
      </c>
    </row>
    <row r="164" spans="1:11" x14ac:dyDescent="0.25">
      <c r="A164" s="11">
        <v>40797.625</v>
      </c>
      <c r="B164">
        <v>0</v>
      </c>
      <c r="C164">
        <v>0</v>
      </c>
      <c r="D164">
        <v>1.5</v>
      </c>
      <c r="E164">
        <v>100</v>
      </c>
      <c r="F164" s="19" t="b">
        <f t="shared" si="33"/>
        <v>0</v>
      </c>
      <c r="G164" s="20" t="b">
        <f t="shared" si="34"/>
        <v>0</v>
      </c>
      <c r="H164" s="20">
        <f t="shared" si="35"/>
        <v>100</v>
      </c>
      <c r="I164" s="20" t="b">
        <f t="shared" si="36"/>
        <v>0</v>
      </c>
      <c r="J164" s="20" t="b">
        <f t="shared" si="37"/>
        <v>0</v>
      </c>
      <c r="K164" s="21" t="b">
        <f t="shared" si="38"/>
        <v>0</v>
      </c>
    </row>
    <row r="165" spans="1:11" x14ac:dyDescent="0.25">
      <c r="A165" s="11">
        <v>40797.666666666664</v>
      </c>
      <c r="B165">
        <v>0</v>
      </c>
      <c r="C165">
        <v>0</v>
      </c>
      <c r="D165">
        <v>2.9</v>
      </c>
      <c r="E165">
        <v>119</v>
      </c>
      <c r="F165" s="19" t="b">
        <f t="shared" si="33"/>
        <v>0</v>
      </c>
      <c r="G165" s="20" t="b">
        <f t="shared" si="34"/>
        <v>0</v>
      </c>
      <c r="H165" s="20" t="b">
        <f t="shared" si="35"/>
        <v>0</v>
      </c>
      <c r="I165" s="20">
        <f t="shared" si="36"/>
        <v>119</v>
      </c>
      <c r="J165" s="20" t="b">
        <f t="shared" si="37"/>
        <v>0</v>
      </c>
      <c r="K165" s="21" t="b">
        <f t="shared" si="38"/>
        <v>0</v>
      </c>
    </row>
    <row r="166" spans="1:11" x14ac:dyDescent="0.25">
      <c r="A166" s="11">
        <v>40797.708333333336</v>
      </c>
      <c r="B166">
        <v>0</v>
      </c>
      <c r="C166">
        <v>0</v>
      </c>
      <c r="D166">
        <v>2.8</v>
      </c>
      <c r="E166">
        <v>91</v>
      </c>
      <c r="F166" s="19" t="b">
        <f t="shared" si="33"/>
        <v>0</v>
      </c>
      <c r="G166" s="20" t="b">
        <f t="shared" si="34"/>
        <v>0</v>
      </c>
      <c r="H166" s="20" t="b">
        <f t="shared" si="35"/>
        <v>0</v>
      </c>
      <c r="I166" s="20">
        <f t="shared" si="36"/>
        <v>91</v>
      </c>
      <c r="J166" s="20" t="b">
        <f t="shared" si="37"/>
        <v>0</v>
      </c>
      <c r="K166" s="21" t="b">
        <f t="shared" si="38"/>
        <v>0</v>
      </c>
    </row>
    <row r="167" spans="1:11" x14ac:dyDescent="0.25">
      <c r="A167" s="11">
        <v>40797.75</v>
      </c>
      <c r="B167">
        <v>0</v>
      </c>
      <c r="C167">
        <v>0</v>
      </c>
      <c r="D167">
        <v>1.4</v>
      </c>
      <c r="E167">
        <v>62</v>
      </c>
      <c r="F167" s="19" t="b">
        <f t="shared" si="33"/>
        <v>0</v>
      </c>
      <c r="G167" s="20">
        <f t="shared" si="34"/>
        <v>62</v>
      </c>
      <c r="H167" s="20" t="b">
        <f t="shared" si="35"/>
        <v>0</v>
      </c>
      <c r="I167" s="20" t="b">
        <f t="shared" si="36"/>
        <v>0</v>
      </c>
      <c r="J167" s="20" t="b">
        <f t="shared" si="37"/>
        <v>0</v>
      </c>
      <c r="K167" s="21" t="b">
        <f t="shared" si="38"/>
        <v>0</v>
      </c>
    </row>
    <row r="168" spans="1:11" x14ac:dyDescent="0.25">
      <c r="A168" s="11">
        <v>40797.791666666664</v>
      </c>
      <c r="B168">
        <v>0</v>
      </c>
      <c r="C168">
        <v>0</v>
      </c>
      <c r="D168">
        <v>1.4</v>
      </c>
      <c r="E168">
        <v>285</v>
      </c>
      <c r="F168" s="19" t="b">
        <f t="shared" si="33"/>
        <v>0</v>
      </c>
      <c r="G168" s="20">
        <f t="shared" si="34"/>
        <v>285</v>
      </c>
      <c r="H168" s="20" t="b">
        <f t="shared" si="35"/>
        <v>0</v>
      </c>
      <c r="I168" s="20" t="b">
        <f t="shared" si="36"/>
        <v>0</v>
      </c>
      <c r="J168" s="20" t="b">
        <f t="shared" si="37"/>
        <v>0</v>
      </c>
      <c r="K168" s="21" t="b">
        <f t="shared" si="38"/>
        <v>0</v>
      </c>
    </row>
    <row r="169" spans="1:11" x14ac:dyDescent="0.25">
      <c r="A169" s="11">
        <v>40797.833333333336</v>
      </c>
      <c r="B169">
        <v>0</v>
      </c>
      <c r="C169">
        <v>0</v>
      </c>
      <c r="D169">
        <v>1.2</v>
      </c>
      <c r="E169">
        <v>301</v>
      </c>
      <c r="F169" s="19" t="b">
        <f t="shared" si="33"/>
        <v>0</v>
      </c>
      <c r="G169" s="20">
        <f t="shared" si="34"/>
        <v>301</v>
      </c>
      <c r="H169" s="20" t="b">
        <f t="shared" si="35"/>
        <v>0</v>
      </c>
      <c r="I169" s="20" t="b">
        <f t="shared" si="36"/>
        <v>0</v>
      </c>
      <c r="J169" s="20" t="b">
        <f t="shared" si="37"/>
        <v>0</v>
      </c>
      <c r="K169" s="21" t="b">
        <f t="shared" si="38"/>
        <v>0</v>
      </c>
    </row>
    <row r="170" spans="1:11" x14ac:dyDescent="0.25">
      <c r="A170" s="11">
        <v>40797.875</v>
      </c>
      <c r="B170">
        <v>0</v>
      </c>
      <c r="C170">
        <v>0</v>
      </c>
      <c r="D170">
        <v>1.3</v>
      </c>
      <c r="E170">
        <v>306</v>
      </c>
      <c r="F170" s="19" t="b">
        <f t="shared" si="33"/>
        <v>0</v>
      </c>
      <c r="G170" s="20">
        <f t="shared" si="34"/>
        <v>306</v>
      </c>
      <c r="H170" s="20" t="b">
        <f t="shared" si="35"/>
        <v>0</v>
      </c>
      <c r="I170" s="20" t="b">
        <f t="shared" si="36"/>
        <v>0</v>
      </c>
      <c r="J170" s="20" t="b">
        <f t="shared" si="37"/>
        <v>0</v>
      </c>
      <c r="K170" s="21" t="b">
        <f t="shared" si="38"/>
        <v>0</v>
      </c>
    </row>
    <row r="171" spans="1:11" x14ac:dyDescent="0.25">
      <c r="A171" s="11">
        <v>40797.916666666664</v>
      </c>
      <c r="B171">
        <v>0</v>
      </c>
      <c r="C171">
        <v>0</v>
      </c>
      <c r="D171">
        <v>1</v>
      </c>
      <c r="E171">
        <v>317</v>
      </c>
      <c r="F171" s="19" t="b">
        <f t="shared" si="33"/>
        <v>0</v>
      </c>
      <c r="G171" s="20">
        <f t="shared" si="34"/>
        <v>317</v>
      </c>
      <c r="H171" s="20" t="b">
        <f t="shared" si="35"/>
        <v>0</v>
      </c>
      <c r="I171" s="20" t="b">
        <f t="shared" si="36"/>
        <v>0</v>
      </c>
      <c r="J171" s="20" t="b">
        <f t="shared" si="37"/>
        <v>0</v>
      </c>
      <c r="K171" s="21" t="b">
        <f t="shared" si="38"/>
        <v>0</v>
      </c>
    </row>
    <row r="172" spans="1:11" x14ac:dyDescent="0.25">
      <c r="A172" s="11">
        <v>40797.958333333336</v>
      </c>
      <c r="B172">
        <v>0</v>
      </c>
      <c r="C172">
        <v>0</v>
      </c>
      <c r="D172">
        <v>1.1000000000000001</v>
      </c>
      <c r="E172">
        <v>304</v>
      </c>
      <c r="F172" s="19" t="b">
        <f t="shared" si="33"/>
        <v>0</v>
      </c>
      <c r="G172" s="20">
        <f t="shared" si="34"/>
        <v>304</v>
      </c>
      <c r="H172" s="20" t="b">
        <f t="shared" si="35"/>
        <v>0</v>
      </c>
      <c r="I172" s="20" t="b">
        <f t="shared" si="36"/>
        <v>0</v>
      </c>
      <c r="J172" s="20" t="b">
        <f t="shared" si="37"/>
        <v>0</v>
      </c>
      <c r="K172" s="21" t="b">
        <f t="shared" si="38"/>
        <v>0</v>
      </c>
    </row>
    <row r="173" spans="1:11" x14ac:dyDescent="0.25">
      <c r="A173" s="11">
        <v>40798</v>
      </c>
      <c r="B173">
        <v>0</v>
      </c>
      <c r="C173">
        <v>0</v>
      </c>
      <c r="D173">
        <v>1</v>
      </c>
      <c r="E173">
        <v>6</v>
      </c>
      <c r="F173" s="19" t="b">
        <f t="shared" si="33"/>
        <v>0</v>
      </c>
      <c r="G173" s="20">
        <f t="shared" si="34"/>
        <v>6</v>
      </c>
      <c r="H173" s="20" t="b">
        <f t="shared" si="35"/>
        <v>0</v>
      </c>
      <c r="I173" s="20" t="b">
        <f t="shared" si="36"/>
        <v>0</v>
      </c>
      <c r="J173" s="20" t="b">
        <f t="shared" si="37"/>
        <v>0</v>
      </c>
      <c r="K173" s="21" t="b">
        <f t="shared" si="38"/>
        <v>0</v>
      </c>
    </row>
    <row r="174" spans="1:11" x14ac:dyDescent="0.25">
      <c r="A174" s="11">
        <v>40798.041666666664</v>
      </c>
      <c r="B174">
        <v>0</v>
      </c>
      <c r="C174">
        <v>0</v>
      </c>
      <c r="D174">
        <v>0.9</v>
      </c>
      <c r="E174">
        <v>308</v>
      </c>
      <c r="F174" s="19" t="b">
        <f t="shared" si="33"/>
        <v>0</v>
      </c>
      <c r="G174" s="20">
        <f t="shared" si="34"/>
        <v>308</v>
      </c>
      <c r="H174" s="20" t="b">
        <f t="shared" si="35"/>
        <v>0</v>
      </c>
      <c r="I174" s="20" t="b">
        <f t="shared" si="36"/>
        <v>0</v>
      </c>
      <c r="J174" s="20" t="b">
        <f t="shared" si="37"/>
        <v>0</v>
      </c>
      <c r="K174" s="21" t="b">
        <f t="shared" si="38"/>
        <v>0</v>
      </c>
    </row>
    <row r="175" spans="1:11" x14ac:dyDescent="0.25">
      <c r="A175" s="11">
        <v>40798.083333333336</v>
      </c>
      <c r="B175">
        <v>0</v>
      </c>
      <c r="C175">
        <v>0</v>
      </c>
      <c r="D175">
        <v>0.5</v>
      </c>
      <c r="E175">
        <v>138</v>
      </c>
      <c r="F175" s="19" t="b">
        <f t="shared" si="33"/>
        <v>0</v>
      </c>
      <c r="G175" s="20">
        <f t="shared" si="34"/>
        <v>138</v>
      </c>
      <c r="H175" s="20" t="b">
        <f t="shared" si="35"/>
        <v>0</v>
      </c>
      <c r="I175" s="20" t="b">
        <f t="shared" si="36"/>
        <v>0</v>
      </c>
      <c r="J175" s="20" t="b">
        <f t="shared" si="37"/>
        <v>0</v>
      </c>
      <c r="K175" s="21" t="b">
        <f t="shared" si="38"/>
        <v>0</v>
      </c>
    </row>
    <row r="176" spans="1:11" x14ac:dyDescent="0.25">
      <c r="A176" s="11">
        <v>40798.125</v>
      </c>
      <c r="B176">
        <v>0</v>
      </c>
      <c r="C176">
        <v>0</v>
      </c>
      <c r="D176">
        <v>1.4</v>
      </c>
      <c r="E176">
        <v>305</v>
      </c>
      <c r="F176" s="19" t="b">
        <f t="shared" si="33"/>
        <v>0</v>
      </c>
      <c r="G176" s="20">
        <f t="shared" si="34"/>
        <v>305</v>
      </c>
      <c r="H176" s="20" t="b">
        <f t="shared" si="35"/>
        <v>0</v>
      </c>
      <c r="I176" s="20" t="b">
        <f t="shared" si="36"/>
        <v>0</v>
      </c>
      <c r="J176" s="20" t="b">
        <f t="shared" si="37"/>
        <v>0</v>
      </c>
      <c r="K176" s="21" t="b">
        <f t="shared" si="38"/>
        <v>0</v>
      </c>
    </row>
    <row r="177" spans="1:11" x14ac:dyDescent="0.25">
      <c r="A177" s="11">
        <v>40798.166666666664</v>
      </c>
      <c r="B177">
        <v>0.8</v>
      </c>
      <c r="C177">
        <v>0.8</v>
      </c>
      <c r="D177">
        <v>1.3</v>
      </c>
      <c r="E177">
        <v>300</v>
      </c>
      <c r="F177" s="19" t="b">
        <f t="shared" si="33"/>
        <v>0</v>
      </c>
      <c r="G177" s="20">
        <f t="shared" si="34"/>
        <v>300</v>
      </c>
      <c r="H177" s="20" t="b">
        <f t="shared" si="35"/>
        <v>0</v>
      </c>
      <c r="I177" s="20" t="b">
        <f t="shared" si="36"/>
        <v>0</v>
      </c>
      <c r="J177" s="20" t="b">
        <f t="shared" si="37"/>
        <v>0</v>
      </c>
      <c r="K177" s="21" t="b">
        <f t="shared" si="38"/>
        <v>0</v>
      </c>
    </row>
    <row r="178" spans="1:11" x14ac:dyDescent="0.25">
      <c r="A178" s="11">
        <v>40798.208333333336</v>
      </c>
      <c r="B178">
        <v>0</v>
      </c>
      <c r="C178">
        <v>0.8</v>
      </c>
      <c r="D178">
        <v>2.5</v>
      </c>
      <c r="E178">
        <v>255</v>
      </c>
      <c r="F178" s="19" t="b">
        <f t="shared" si="33"/>
        <v>0</v>
      </c>
      <c r="G178" s="20" t="b">
        <f t="shared" si="34"/>
        <v>0</v>
      </c>
      <c r="H178" s="20" t="b">
        <f t="shared" si="35"/>
        <v>0</v>
      </c>
      <c r="I178" s="20">
        <f t="shared" si="36"/>
        <v>255</v>
      </c>
      <c r="J178" s="20" t="b">
        <f t="shared" si="37"/>
        <v>0</v>
      </c>
      <c r="K178" s="21" t="b">
        <f t="shared" si="38"/>
        <v>0</v>
      </c>
    </row>
    <row r="179" spans="1:11" x14ac:dyDescent="0.25">
      <c r="A179" s="11">
        <v>40798.25</v>
      </c>
      <c r="B179">
        <v>0</v>
      </c>
      <c r="C179">
        <v>0.8</v>
      </c>
      <c r="D179">
        <v>0.8</v>
      </c>
      <c r="E179">
        <v>138</v>
      </c>
      <c r="F179" s="19" t="b">
        <f t="shared" si="33"/>
        <v>0</v>
      </c>
      <c r="G179" s="20">
        <f t="shared" si="34"/>
        <v>138</v>
      </c>
      <c r="H179" s="20" t="b">
        <f t="shared" si="35"/>
        <v>0</v>
      </c>
      <c r="I179" s="20" t="b">
        <f t="shared" si="36"/>
        <v>0</v>
      </c>
      <c r="J179" s="20" t="b">
        <f t="shared" si="37"/>
        <v>0</v>
      </c>
      <c r="K179" s="21" t="b">
        <f t="shared" si="38"/>
        <v>0</v>
      </c>
    </row>
    <row r="180" spans="1:11" x14ac:dyDescent="0.25">
      <c r="A180" s="11">
        <v>40798.291666666664</v>
      </c>
      <c r="B180">
        <v>0</v>
      </c>
      <c r="C180">
        <v>0.8</v>
      </c>
      <c r="D180">
        <v>0.9</v>
      </c>
      <c r="E180">
        <v>221</v>
      </c>
      <c r="F180" s="19" t="b">
        <f t="shared" si="33"/>
        <v>0</v>
      </c>
      <c r="G180" s="20">
        <f t="shared" si="34"/>
        <v>221</v>
      </c>
      <c r="H180" s="20" t="b">
        <f t="shared" si="35"/>
        <v>0</v>
      </c>
      <c r="I180" s="20" t="b">
        <f t="shared" si="36"/>
        <v>0</v>
      </c>
      <c r="J180" s="20" t="b">
        <f t="shared" si="37"/>
        <v>0</v>
      </c>
      <c r="K180" s="21" t="b">
        <f t="shared" si="38"/>
        <v>0</v>
      </c>
    </row>
    <row r="181" spans="1:11" x14ac:dyDescent="0.25">
      <c r="A181" s="11">
        <v>40798.333333333336</v>
      </c>
      <c r="B181">
        <v>0</v>
      </c>
      <c r="C181">
        <v>0.8</v>
      </c>
      <c r="D181">
        <v>1.2</v>
      </c>
      <c r="E181">
        <v>248</v>
      </c>
      <c r="F181" s="19" t="b">
        <f t="shared" ref="F181:F244" si="39">IF(D181&lt;0.5,E181)</f>
        <v>0</v>
      </c>
      <c r="G181" s="20">
        <f t="shared" ref="G181:G244" si="40">IF(D181&lt;1.5,IF(D181&gt;=0.5,E181))</f>
        <v>248</v>
      </c>
      <c r="H181" s="20" t="b">
        <f t="shared" ref="H181:H244" si="41">IF(D181&lt;2.5,IF(D181&gt;=1.5,E181))</f>
        <v>0</v>
      </c>
      <c r="I181" s="20" t="b">
        <f t="shared" ref="I181:I244" si="42">IF(D181&lt;3.5,IF(D181&gt;=2.5,E181))</f>
        <v>0</v>
      </c>
      <c r="J181" s="20" t="b">
        <f t="shared" ref="J181:J244" si="43">IF(D181&lt;4.5,IF(D181&gt;=3.5,E181))</f>
        <v>0</v>
      </c>
      <c r="K181" s="21" t="b">
        <f t="shared" ref="K181:K244" si="44">IF(D181&gt;=4.5,E181)</f>
        <v>0</v>
      </c>
    </row>
    <row r="182" spans="1:11" x14ac:dyDescent="0.25">
      <c r="A182" s="11">
        <v>40798.375</v>
      </c>
      <c r="B182">
        <v>0</v>
      </c>
      <c r="C182">
        <v>0.8</v>
      </c>
      <c r="D182">
        <v>1.9</v>
      </c>
      <c r="E182">
        <v>234</v>
      </c>
      <c r="F182" s="19" t="b">
        <f t="shared" si="39"/>
        <v>0</v>
      </c>
      <c r="G182" s="20" t="b">
        <f t="shared" si="40"/>
        <v>0</v>
      </c>
      <c r="H182" s="20">
        <f t="shared" si="41"/>
        <v>234</v>
      </c>
      <c r="I182" s="20" t="b">
        <f t="shared" si="42"/>
        <v>0</v>
      </c>
      <c r="J182" s="20" t="b">
        <f t="shared" si="43"/>
        <v>0</v>
      </c>
      <c r="K182" s="21" t="b">
        <f t="shared" si="44"/>
        <v>0</v>
      </c>
    </row>
    <row r="183" spans="1:11" x14ac:dyDescent="0.25">
      <c r="A183" s="11">
        <v>40798.416666666664</v>
      </c>
      <c r="B183">
        <v>0</v>
      </c>
      <c r="C183">
        <v>0.8</v>
      </c>
      <c r="D183">
        <v>3.2</v>
      </c>
      <c r="E183">
        <v>249</v>
      </c>
      <c r="F183" s="19" t="b">
        <f t="shared" si="39"/>
        <v>0</v>
      </c>
      <c r="G183" s="20" t="b">
        <f t="shared" si="40"/>
        <v>0</v>
      </c>
      <c r="H183" s="20" t="b">
        <f t="shared" si="41"/>
        <v>0</v>
      </c>
      <c r="I183" s="20">
        <f t="shared" si="42"/>
        <v>249</v>
      </c>
      <c r="J183" s="20" t="b">
        <f t="shared" si="43"/>
        <v>0</v>
      </c>
      <c r="K183" s="21" t="b">
        <f t="shared" si="44"/>
        <v>0</v>
      </c>
    </row>
    <row r="184" spans="1:11" x14ac:dyDescent="0.25">
      <c r="A184" s="11">
        <v>40798.458333333336</v>
      </c>
      <c r="B184">
        <v>0</v>
      </c>
      <c r="C184">
        <v>0.8</v>
      </c>
      <c r="D184">
        <v>2.6</v>
      </c>
      <c r="E184">
        <v>240</v>
      </c>
      <c r="F184" s="19" t="b">
        <f t="shared" si="39"/>
        <v>0</v>
      </c>
      <c r="G184" s="20" t="b">
        <f t="shared" si="40"/>
        <v>0</v>
      </c>
      <c r="H184" s="20" t="b">
        <f t="shared" si="41"/>
        <v>0</v>
      </c>
      <c r="I184" s="20">
        <f t="shared" si="42"/>
        <v>240</v>
      </c>
      <c r="J184" s="20" t="b">
        <f t="shared" si="43"/>
        <v>0</v>
      </c>
      <c r="K184" s="21" t="b">
        <f t="shared" si="44"/>
        <v>0</v>
      </c>
    </row>
    <row r="185" spans="1:11" x14ac:dyDescent="0.25">
      <c r="A185" s="11">
        <v>40798.5</v>
      </c>
      <c r="B185">
        <v>0</v>
      </c>
      <c r="C185">
        <v>0.8</v>
      </c>
      <c r="D185">
        <v>1.4</v>
      </c>
      <c r="E185">
        <v>171</v>
      </c>
      <c r="F185" s="19" t="b">
        <f t="shared" si="39"/>
        <v>0</v>
      </c>
      <c r="G185" s="20">
        <f t="shared" si="40"/>
        <v>171</v>
      </c>
      <c r="H185" s="20" t="b">
        <f t="shared" si="41"/>
        <v>0</v>
      </c>
      <c r="I185" s="20" t="b">
        <f t="shared" si="42"/>
        <v>0</v>
      </c>
      <c r="J185" s="20" t="b">
        <f t="shared" si="43"/>
        <v>0</v>
      </c>
      <c r="K185" s="21" t="b">
        <f t="shared" si="44"/>
        <v>0</v>
      </c>
    </row>
    <row r="186" spans="1:11" x14ac:dyDescent="0.25">
      <c r="A186" s="11">
        <v>40798.541666666664</v>
      </c>
      <c r="B186">
        <v>0</v>
      </c>
      <c r="C186">
        <v>0.8</v>
      </c>
      <c r="D186">
        <v>1.7</v>
      </c>
      <c r="E186">
        <v>97</v>
      </c>
      <c r="F186" s="19" t="b">
        <f t="shared" si="39"/>
        <v>0</v>
      </c>
      <c r="G186" s="20" t="b">
        <f t="shared" si="40"/>
        <v>0</v>
      </c>
      <c r="H186" s="20">
        <f t="shared" si="41"/>
        <v>97</v>
      </c>
      <c r="I186" s="20" t="b">
        <f t="shared" si="42"/>
        <v>0</v>
      </c>
      <c r="J186" s="20" t="b">
        <f t="shared" si="43"/>
        <v>0</v>
      </c>
      <c r="K186" s="21" t="b">
        <f t="shared" si="44"/>
        <v>0</v>
      </c>
    </row>
    <row r="187" spans="1:11" x14ac:dyDescent="0.25">
      <c r="A187" s="11">
        <v>40798.583333333336</v>
      </c>
      <c r="B187">
        <v>0</v>
      </c>
      <c r="C187">
        <v>0.8</v>
      </c>
      <c r="D187">
        <v>1.4</v>
      </c>
      <c r="E187">
        <v>44</v>
      </c>
      <c r="F187" s="19" t="b">
        <f t="shared" si="39"/>
        <v>0</v>
      </c>
      <c r="G187" s="20">
        <f t="shared" si="40"/>
        <v>44</v>
      </c>
      <c r="H187" s="20" t="b">
        <f t="shared" si="41"/>
        <v>0</v>
      </c>
      <c r="I187" s="20" t="b">
        <f t="shared" si="42"/>
        <v>0</v>
      </c>
      <c r="J187" s="20" t="b">
        <f t="shared" si="43"/>
        <v>0</v>
      </c>
      <c r="K187" s="21" t="b">
        <f t="shared" si="44"/>
        <v>0</v>
      </c>
    </row>
    <row r="188" spans="1:11" x14ac:dyDescent="0.25">
      <c r="A188" s="11">
        <v>40798.625</v>
      </c>
      <c r="B188">
        <v>0</v>
      </c>
      <c r="C188">
        <v>0.8</v>
      </c>
      <c r="D188">
        <v>2.2999999999999998</v>
      </c>
      <c r="E188">
        <v>106</v>
      </c>
      <c r="F188" s="19" t="b">
        <f t="shared" si="39"/>
        <v>0</v>
      </c>
      <c r="G188" s="20" t="b">
        <f t="shared" si="40"/>
        <v>0</v>
      </c>
      <c r="H188" s="20">
        <f t="shared" si="41"/>
        <v>106</v>
      </c>
      <c r="I188" s="20" t="b">
        <f t="shared" si="42"/>
        <v>0</v>
      </c>
      <c r="J188" s="20" t="b">
        <f t="shared" si="43"/>
        <v>0</v>
      </c>
      <c r="K188" s="21" t="b">
        <f t="shared" si="44"/>
        <v>0</v>
      </c>
    </row>
    <row r="189" spans="1:11" x14ac:dyDescent="0.25">
      <c r="A189" s="11">
        <v>40798.666666666664</v>
      </c>
      <c r="B189">
        <v>0</v>
      </c>
      <c r="C189">
        <v>0.8</v>
      </c>
      <c r="D189">
        <v>2.2000000000000002</v>
      </c>
      <c r="E189">
        <v>104</v>
      </c>
      <c r="F189" s="19" t="b">
        <f t="shared" si="39"/>
        <v>0</v>
      </c>
      <c r="G189" s="20" t="b">
        <f t="shared" si="40"/>
        <v>0</v>
      </c>
      <c r="H189" s="20">
        <f t="shared" si="41"/>
        <v>104</v>
      </c>
      <c r="I189" s="20" t="b">
        <f t="shared" si="42"/>
        <v>0</v>
      </c>
      <c r="J189" s="20" t="b">
        <f t="shared" si="43"/>
        <v>0</v>
      </c>
      <c r="K189" s="21" t="b">
        <f t="shared" si="44"/>
        <v>0</v>
      </c>
    </row>
    <row r="190" spans="1:11" x14ac:dyDescent="0.25">
      <c r="A190" s="11">
        <v>40798.708333333336</v>
      </c>
      <c r="B190">
        <v>0</v>
      </c>
      <c r="C190">
        <v>0.8</v>
      </c>
      <c r="D190">
        <v>1.6</v>
      </c>
      <c r="E190">
        <v>92</v>
      </c>
      <c r="F190" s="19" t="b">
        <f t="shared" si="39"/>
        <v>0</v>
      </c>
      <c r="G190" s="20" t="b">
        <f t="shared" si="40"/>
        <v>0</v>
      </c>
      <c r="H190" s="20">
        <f t="shared" si="41"/>
        <v>92</v>
      </c>
      <c r="I190" s="20" t="b">
        <f t="shared" si="42"/>
        <v>0</v>
      </c>
      <c r="J190" s="20" t="b">
        <f t="shared" si="43"/>
        <v>0</v>
      </c>
      <c r="K190" s="21" t="b">
        <f t="shared" si="44"/>
        <v>0</v>
      </c>
    </row>
    <row r="191" spans="1:11" x14ac:dyDescent="0.25">
      <c r="A191" s="11">
        <v>40798.75</v>
      </c>
      <c r="B191">
        <v>0</v>
      </c>
      <c r="C191">
        <v>0.8</v>
      </c>
      <c r="D191">
        <v>1.1000000000000001</v>
      </c>
      <c r="E191">
        <v>117</v>
      </c>
      <c r="F191" s="19" t="b">
        <f t="shared" si="39"/>
        <v>0</v>
      </c>
      <c r="G191" s="20">
        <f t="shared" si="40"/>
        <v>117</v>
      </c>
      <c r="H191" s="20" t="b">
        <f t="shared" si="41"/>
        <v>0</v>
      </c>
      <c r="I191" s="20" t="b">
        <f t="shared" si="42"/>
        <v>0</v>
      </c>
      <c r="J191" s="20" t="b">
        <f t="shared" si="43"/>
        <v>0</v>
      </c>
      <c r="K191" s="21" t="b">
        <f t="shared" si="44"/>
        <v>0</v>
      </c>
    </row>
    <row r="192" spans="1:11" x14ac:dyDescent="0.25">
      <c r="A192" s="11">
        <v>40798.791666666664</v>
      </c>
      <c r="B192">
        <v>0</v>
      </c>
      <c r="C192">
        <v>0.8</v>
      </c>
      <c r="D192">
        <v>1.4</v>
      </c>
      <c r="E192">
        <v>291</v>
      </c>
      <c r="F192" s="19" t="b">
        <f t="shared" si="39"/>
        <v>0</v>
      </c>
      <c r="G192" s="20">
        <f t="shared" si="40"/>
        <v>291</v>
      </c>
      <c r="H192" s="20" t="b">
        <f t="shared" si="41"/>
        <v>0</v>
      </c>
      <c r="I192" s="20" t="b">
        <f t="shared" si="42"/>
        <v>0</v>
      </c>
      <c r="J192" s="20" t="b">
        <f t="shared" si="43"/>
        <v>0</v>
      </c>
      <c r="K192" s="21" t="b">
        <f t="shared" si="44"/>
        <v>0</v>
      </c>
    </row>
    <row r="193" spans="1:11" x14ac:dyDescent="0.25">
      <c r="A193" s="11">
        <v>40798.833333333336</v>
      </c>
      <c r="B193">
        <v>0</v>
      </c>
      <c r="C193">
        <v>0.8</v>
      </c>
      <c r="D193">
        <v>1.3</v>
      </c>
      <c r="E193">
        <v>294</v>
      </c>
      <c r="F193" s="19" t="b">
        <f t="shared" si="39"/>
        <v>0</v>
      </c>
      <c r="G193" s="20">
        <f t="shared" si="40"/>
        <v>294</v>
      </c>
      <c r="H193" s="20" t="b">
        <f t="shared" si="41"/>
        <v>0</v>
      </c>
      <c r="I193" s="20" t="b">
        <f t="shared" si="42"/>
        <v>0</v>
      </c>
      <c r="J193" s="20" t="b">
        <f t="shared" si="43"/>
        <v>0</v>
      </c>
      <c r="K193" s="21" t="b">
        <f t="shared" si="44"/>
        <v>0</v>
      </c>
    </row>
    <row r="194" spans="1:11" x14ac:dyDescent="0.25">
      <c r="A194" s="11">
        <v>40798.875</v>
      </c>
      <c r="B194">
        <v>0</v>
      </c>
      <c r="C194">
        <v>0.8</v>
      </c>
      <c r="D194">
        <v>1.3</v>
      </c>
      <c r="E194">
        <v>299</v>
      </c>
      <c r="F194" s="19" t="b">
        <f t="shared" si="39"/>
        <v>0</v>
      </c>
      <c r="G194" s="20">
        <f t="shared" si="40"/>
        <v>299</v>
      </c>
      <c r="H194" s="20" t="b">
        <f t="shared" si="41"/>
        <v>0</v>
      </c>
      <c r="I194" s="20" t="b">
        <f t="shared" si="42"/>
        <v>0</v>
      </c>
      <c r="J194" s="20" t="b">
        <f t="shared" si="43"/>
        <v>0</v>
      </c>
      <c r="K194" s="21" t="b">
        <f t="shared" si="44"/>
        <v>0</v>
      </c>
    </row>
    <row r="195" spans="1:11" x14ac:dyDescent="0.25">
      <c r="A195" s="11">
        <v>40798.916666666664</v>
      </c>
      <c r="B195">
        <v>0</v>
      </c>
      <c r="C195">
        <v>0.8</v>
      </c>
      <c r="D195">
        <v>0.9</v>
      </c>
      <c r="E195">
        <v>278</v>
      </c>
      <c r="F195" s="19" t="b">
        <f t="shared" si="39"/>
        <v>0</v>
      </c>
      <c r="G195" s="20">
        <f t="shared" si="40"/>
        <v>278</v>
      </c>
      <c r="H195" s="20" t="b">
        <f t="shared" si="41"/>
        <v>0</v>
      </c>
      <c r="I195" s="20" t="b">
        <f t="shared" si="42"/>
        <v>0</v>
      </c>
      <c r="J195" s="20" t="b">
        <f t="shared" si="43"/>
        <v>0</v>
      </c>
      <c r="K195" s="21" t="b">
        <f t="shared" si="44"/>
        <v>0</v>
      </c>
    </row>
    <row r="196" spans="1:11" x14ac:dyDescent="0.25">
      <c r="A196" s="11">
        <v>40798.958333333336</v>
      </c>
      <c r="B196">
        <v>0</v>
      </c>
      <c r="C196">
        <v>0.8</v>
      </c>
      <c r="D196">
        <v>0.9</v>
      </c>
      <c r="E196">
        <v>328</v>
      </c>
      <c r="F196" s="19" t="b">
        <f t="shared" si="39"/>
        <v>0</v>
      </c>
      <c r="G196" s="20">
        <f t="shared" si="40"/>
        <v>328</v>
      </c>
      <c r="H196" s="20" t="b">
        <f t="shared" si="41"/>
        <v>0</v>
      </c>
      <c r="I196" s="20" t="b">
        <f t="shared" si="42"/>
        <v>0</v>
      </c>
      <c r="J196" s="20" t="b">
        <f t="shared" si="43"/>
        <v>0</v>
      </c>
      <c r="K196" s="21" t="b">
        <f t="shared" si="44"/>
        <v>0</v>
      </c>
    </row>
    <row r="197" spans="1:11" x14ac:dyDescent="0.25">
      <c r="A197" s="11">
        <v>40799</v>
      </c>
      <c r="B197">
        <v>0</v>
      </c>
      <c r="C197">
        <v>0.8</v>
      </c>
      <c r="D197">
        <v>0.6</v>
      </c>
      <c r="E197">
        <v>148</v>
      </c>
      <c r="F197" s="19" t="b">
        <f t="shared" si="39"/>
        <v>0</v>
      </c>
      <c r="G197" s="20">
        <f t="shared" si="40"/>
        <v>148</v>
      </c>
      <c r="H197" s="20" t="b">
        <f t="shared" si="41"/>
        <v>0</v>
      </c>
      <c r="I197" s="20" t="b">
        <f t="shared" si="42"/>
        <v>0</v>
      </c>
      <c r="J197" s="20" t="b">
        <f t="shared" si="43"/>
        <v>0</v>
      </c>
      <c r="K197" s="21" t="b">
        <f t="shared" si="44"/>
        <v>0</v>
      </c>
    </row>
    <row r="198" spans="1:11" x14ac:dyDescent="0.25">
      <c r="A198" s="11">
        <v>40799.041666666664</v>
      </c>
      <c r="B198">
        <v>0</v>
      </c>
      <c r="C198">
        <v>0.8</v>
      </c>
      <c r="D198">
        <v>0.6</v>
      </c>
      <c r="E198">
        <v>146</v>
      </c>
      <c r="F198" s="19" t="b">
        <f t="shared" si="39"/>
        <v>0</v>
      </c>
      <c r="G198" s="20">
        <f t="shared" si="40"/>
        <v>146</v>
      </c>
      <c r="H198" s="20" t="b">
        <f t="shared" si="41"/>
        <v>0</v>
      </c>
      <c r="I198" s="20" t="b">
        <f t="shared" si="42"/>
        <v>0</v>
      </c>
      <c r="J198" s="20" t="b">
        <f t="shared" si="43"/>
        <v>0</v>
      </c>
      <c r="K198" s="21" t="b">
        <f t="shared" si="44"/>
        <v>0</v>
      </c>
    </row>
    <row r="199" spans="1:11" x14ac:dyDescent="0.25">
      <c r="A199" s="11">
        <v>40799.083333333336</v>
      </c>
      <c r="B199">
        <v>0</v>
      </c>
      <c r="C199">
        <v>0.8</v>
      </c>
      <c r="D199">
        <v>0.6</v>
      </c>
      <c r="E199">
        <v>219</v>
      </c>
      <c r="F199" s="19" t="b">
        <f t="shared" si="39"/>
        <v>0</v>
      </c>
      <c r="G199" s="20">
        <f t="shared" si="40"/>
        <v>219</v>
      </c>
      <c r="H199" s="20" t="b">
        <f t="shared" si="41"/>
        <v>0</v>
      </c>
      <c r="I199" s="20" t="b">
        <f t="shared" si="42"/>
        <v>0</v>
      </c>
      <c r="J199" s="20" t="b">
        <f t="shared" si="43"/>
        <v>0</v>
      </c>
      <c r="K199" s="21" t="b">
        <f t="shared" si="44"/>
        <v>0</v>
      </c>
    </row>
    <row r="200" spans="1:11" x14ac:dyDescent="0.25">
      <c r="A200" s="11">
        <v>40799.125</v>
      </c>
      <c r="B200">
        <v>0</v>
      </c>
      <c r="C200">
        <v>0.8</v>
      </c>
      <c r="D200">
        <v>1</v>
      </c>
      <c r="E200">
        <v>254</v>
      </c>
      <c r="F200" s="19" t="b">
        <f t="shared" si="39"/>
        <v>0</v>
      </c>
      <c r="G200" s="20">
        <f t="shared" si="40"/>
        <v>254</v>
      </c>
      <c r="H200" s="20" t="b">
        <f t="shared" si="41"/>
        <v>0</v>
      </c>
      <c r="I200" s="20" t="b">
        <f t="shared" si="42"/>
        <v>0</v>
      </c>
      <c r="J200" s="20" t="b">
        <f t="shared" si="43"/>
        <v>0</v>
      </c>
      <c r="K200" s="21" t="b">
        <f t="shared" si="44"/>
        <v>0</v>
      </c>
    </row>
    <row r="201" spans="1:11" x14ac:dyDescent="0.25">
      <c r="A201" s="11">
        <v>40799.166666666664</v>
      </c>
      <c r="B201">
        <v>0</v>
      </c>
      <c r="C201">
        <v>0.8</v>
      </c>
      <c r="D201">
        <v>0.4</v>
      </c>
      <c r="E201">
        <v>198</v>
      </c>
      <c r="F201" s="19">
        <f t="shared" si="39"/>
        <v>198</v>
      </c>
      <c r="G201" s="20" t="b">
        <f t="shared" si="40"/>
        <v>0</v>
      </c>
      <c r="H201" s="20" t="b">
        <f t="shared" si="41"/>
        <v>0</v>
      </c>
      <c r="I201" s="20" t="b">
        <f t="shared" si="42"/>
        <v>0</v>
      </c>
      <c r="J201" s="20" t="b">
        <f t="shared" si="43"/>
        <v>0</v>
      </c>
      <c r="K201" s="21" t="b">
        <f t="shared" si="44"/>
        <v>0</v>
      </c>
    </row>
    <row r="202" spans="1:11" x14ac:dyDescent="0.25">
      <c r="A202" s="11">
        <v>40799.208333333336</v>
      </c>
      <c r="B202">
        <v>0</v>
      </c>
      <c r="C202">
        <v>0.8</v>
      </c>
      <c r="D202">
        <v>0.7</v>
      </c>
      <c r="E202">
        <v>280</v>
      </c>
      <c r="F202" s="19" t="b">
        <f t="shared" si="39"/>
        <v>0</v>
      </c>
      <c r="G202" s="20">
        <f t="shared" si="40"/>
        <v>280</v>
      </c>
      <c r="H202" s="20" t="b">
        <f t="shared" si="41"/>
        <v>0</v>
      </c>
      <c r="I202" s="20" t="b">
        <f t="shared" si="42"/>
        <v>0</v>
      </c>
      <c r="J202" s="20" t="b">
        <f t="shared" si="43"/>
        <v>0</v>
      </c>
      <c r="K202" s="21" t="b">
        <f t="shared" si="44"/>
        <v>0</v>
      </c>
    </row>
    <row r="203" spans="1:11" x14ac:dyDescent="0.25">
      <c r="A203" s="11">
        <v>40799.25</v>
      </c>
      <c r="B203">
        <v>0</v>
      </c>
      <c r="C203">
        <v>0.8</v>
      </c>
      <c r="D203">
        <v>0.4</v>
      </c>
      <c r="E203">
        <v>286</v>
      </c>
      <c r="F203" s="19">
        <f t="shared" si="39"/>
        <v>286</v>
      </c>
      <c r="G203" s="20" t="b">
        <f t="shared" si="40"/>
        <v>0</v>
      </c>
      <c r="H203" s="20" t="b">
        <f t="shared" si="41"/>
        <v>0</v>
      </c>
      <c r="I203" s="20" t="b">
        <f t="shared" si="42"/>
        <v>0</v>
      </c>
      <c r="J203" s="20" t="b">
        <f t="shared" si="43"/>
        <v>0</v>
      </c>
      <c r="K203" s="21" t="b">
        <f t="shared" si="44"/>
        <v>0</v>
      </c>
    </row>
    <row r="204" spans="1:11" x14ac:dyDescent="0.25">
      <c r="A204" s="11">
        <v>40799.291666666664</v>
      </c>
      <c r="B204">
        <v>0</v>
      </c>
      <c r="C204">
        <v>0.8</v>
      </c>
      <c r="D204">
        <v>0.5</v>
      </c>
      <c r="E204">
        <v>294</v>
      </c>
      <c r="F204" s="19" t="b">
        <f t="shared" si="39"/>
        <v>0</v>
      </c>
      <c r="G204" s="20">
        <f t="shared" si="40"/>
        <v>294</v>
      </c>
      <c r="H204" s="20" t="b">
        <f t="shared" si="41"/>
        <v>0</v>
      </c>
      <c r="I204" s="20" t="b">
        <f t="shared" si="42"/>
        <v>0</v>
      </c>
      <c r="J204" s="20" t="b">
        <f t="shared" si="43"/>
        <v>0</v>
      </c>
      <c r="K204" s="21" t="b">
        <f t="shared" si="44"/>
        <v>0</v>
      </c>
    </row>
    <row r="205" spans="1:11" x14ac:dyDescent="0.25">
      <c r="A205" s="11">
        <v>40799.333333333336</v>
      </c>
      <c r="B205">
        <v>0</v>
      </c>
      <c r="C205">
        <v>0.8</v>
      </c>
      <c r="D205">
        <v>0.7</v>
      </c>
      <c r="E205">
        <v>223</v>
      </c>
      <c r="F205" s="19" t="b">
        <f t="shared" si="39"/>
        <v>0</v>
      </c>
      <c r="G205" s="20">
        <f t="shared" si="40"/>
        <v>223</v>
      </c>
      <c r="H205" s="20" t="b">
        <f t="shared" si="41"/>
        <v>0</v>
      </c>
      <c r="I205" s="20" t="b">
        <f t="shared" si="42"/>
        <v>0</v>
      </c>
      <c r="J205" s="20" t="b">
        <f t="shared" si="43"/>
        <v>0</v>
      </c>
      <c r="K205" s="21" t="b">
        <f t="shared" si="44"/>
        <v>0</v>
      </c>
    </row>
    <row r="206" spans="1:11" x14ac:dyDescent="0.25">
      <c r="A206" s="11">
        <v>40799.375</v>
      </c>
      <c r="B206">
        <v>0</v>
      </c>
      <c r="C206">
        <v>0.8</v>
      </c>
      <c r="D206">
        <v>2.1</v>
      </c>
      <c r="E206">
        <v>220</v>
      </c>
      <c r="F206" s="19" t="b">
        <f t="shared" si="39"/>
        <v>0</v>
      </c>
      <c r="G206" s="20" t="b">
        <f t="shared" si="40"/>
        <v>0</v>
      </c>
      <c r="H206" s="20">
        <f t="shared" si="41"/>
        <v>220</v>
      </c>
      <c r="I206" s="20" t="b">
        <f t="shared" si="42"/>
        <v>0</v>
      </c>
      <c r="J206" s="20" t="b">
        <f t="shared" si="43"/>
        <v>0</v>
      </c>
      <c r="K206" s="21" t="b">
        <f t="shared" si="44"/>
        <v>0</v>
      </c>
    </row>
    <row r="207" spans="1:11" x14ac:dyDescent="0.25">
      <c r="A207" s="11">
        <v>40799.416666666664</v>
      </c>
      <c r="B207">
        <v>0</v>
      </c>
      <c r="C207">
        <v>0.8</v>
      </c>
      <c r="D207">
        <v>1.5</v>
      </c>
      <c r="E207">
        <v>235</v>
      </c>
      <c r="F207" s="19" t="b">
        <f t="shared" si="39"/>
        <v>0</v>
      </c>
      <c r="G207" s="20" t="b">
        <f t="shared" si="40"/>
        <v>0</v>
      </c>
      <c r="H207" s="20">
        <f t="shared" si="41"/>
        <v>235</v>
      </c>
      <c r="I207" s="20" t="b">
        <f t="shared" si="42"/>
        <v>0</v>
      </c>
      <c r="J207" s="20" t="b">
        <f t="shared" si="43"/>
        <v>0</v>
      </c>
      <c r="K207" s="21" t="b">
        <f t="shared" si="44"/>
        <v>0</v>
      </c>
    </row>
    <row r="208" spans="1:11" x14ac:dyDescent="0.25">
      <c r="A208" s="11">
        <v>40799.458333333336</v>
      </c>
      <c r="B208">
        <v>0</v>
      </c>
      <c r="C208">
        <v>0.8</v>
      </c>
      <c r="D208">
        <v>0.9</v>
      </c>
      <c r="E208">
        <v>64</v>
      </c>
      <c r="F208" s="19" t="b">
        <f t="shared" si="39"/>
        <v>0</v>
      </c>
      <c r="G208" s="20">
        <f t="shared" si="40"/>
        <v>64</v>
      </c>
      <c r="H208" s="20" t="b">
        <f t="shared" si="41"/>
        <v>0</v>
      </c>
      <c r="I208" s="20" t="b">
        <f t="shared" si="42"/>
        <v>0</v>
      </c>
      <c r="J208" s="20" t="b">
        <f t="shared" si="43"/>
        <v>0</v>
      </c>
      <c r="K208" s="21" t="b">
        <f t="shared" si="44"/>
        <v>0</v>
      </c>
    </row>
    <row r="209" spans="1:11" x14ac:dyDescent="0.25">
      <c r="A209" s="11">
        <v>40799.5</v>
      </c>
      <c r="B209">
        <v>0</v>
      </c>
      <c r="C209">
        <v>0.8</v>
      </c>
      <c r="D209">
        <v>1.4</v>
      </c>
      <c r="E209">
        <v>146</v>
      </c>
      <c r="F209" s="19" t="b">
        <f t="shared" si="39"/>
        <v>0</v>
      </c>
      <c r="G209" s="20">
        <f t="shared" si="40"/>
        <v>146</v>
      </c>
      <c r="H209" s="20" t="b">
        <f t="shared" si="41"/>
        <v>0</v>
      </c>
      <c r="I209" s="20" t="b">
        <f t="shared" si="42"/>
        <v>0</v>
      </c>
      <c r="J209" s="20" t="b">
        <f t="shared" si="43"/>
        <v>0</v>
      </c>
      <c r="K209" s="21" t="b">
        <f t="shared" si="44"/>
        <v>0</v>
      </c>
    </row>
    <row r="210" spans="1:11" x14ac:dyDescent="0.25">
      <c r="A210" s="11">
        <v>40799.541666666664</v>
      </c>
      <c r="B210">
        <v>0</v>
      </c>
      <c r="C210">
        <v>0.8</v>
      </c>
      <c r="D210">
        <v>1.7</v>
      </c>
      <c r="E210">
        <v>111</v>
      </c>
      <c r="F210" s="19" t="b">
        <f t="shared" si="39"/>
        <v>0</v>
      </c>
      <c r="G210" s="20" t="b">
        <f t="shared" si="40"/>
        <v>0</v>
      </c>
      <c r="H210" s="20">
        <f t="shared" si="41"/>
        <v>111</v>
      </c>
      <c r="I210" s="20" t="b">
        <f t="shared" si="42"/>
        <v>0</v>
      </c>
      <c r="J210" s="20" t="b">
        <f t="shared" si="43"/>
        <v>0</v>
      </c>
      <c r="K210" s="21" t="b">
        <f t="shared" si="44"/>
        <v>0</v>
      </c>
    </row>
    <row r="211" spans="1:11" x14ac:dyDescent="0.25">
      <c r="A211" s="11">
        <v>40799.583333333336</v>
      </c>
      <c r="B211">
        <v>0</v>
      </c>
      <c r="C211">
        <v>0.8</v>
      </c>
      <c r="D211">
        <v>1.7</v>
      </c>
      <c r="E211">
        <v>91</v>
      </c>
      <c r="F211" s="19" t="b">
        <f t="shared" si="39"/>
        <v>0</v>
      </c>
      <c r="G211" s="20" t="b">
        <f t="shared" si="40"/>
        <v>0</v>
      </c>
      <c r="H211" s="20">
        <f t="shared" si="41"/>
        <v>91</v>
      </c>
      <c r="I211" s="20" t="b">
        <f t="shared" si="42"/>
        <v>0</v>
      </c>
      <c r="J211" s="20" t="b">
        <f t="shared" si="43"/>
        <v>0</v>
      </c>
      <c r="K211" s="21" t="b">
        <f t="shared" si="44"/>
        <v>0</v>
      </c>
    </row>
    <row r="212" spans="1:11" x14ac:dyDescent="0.25">
      <c r="A212" s="11">
        <v>40799.625</v>
      </c>
      <c r="B212">
        <v>0</v>
      </c>
      <c r="C212">
        <v>0.8</v>
      </c>
      <c r="D212">
        <v>1.4</v>
      </c>
      <c r="E212">
        <v>72</v>
      </c>
      <c r="F212" s="19" t="b">
        <f t="shared" si="39"/>
        <v>0</v>
      </c>
      <c r="G212" s="20">
        <f t="shared" si="40"/>
        <v>72</v>
      </c>
      <c r="H212" s="20" t="b">
        <f t="shared" si="41"/>
        <v>0</v>
      </c>
      <c r="I212" s="20" t="b">
        <f t="shared" si="42"/>
        <v>0</v>
      </c>
      <c r="J212" s="20" t="b">
        <f t="shared" si="43"/>
        <v>0</v>
      </c>
      <c r="K212" s="21" t="b">
        <f t="shared" si="44"/>
        <v>0</v>
      </c>
    </row>
    <row r="213" spans="1:11" x14ac:dyDescent="0.25">
      <c r="A213" s="11">
        <v>40799.666666666664</v>
      </c>
      <c r="B213">
        <v>0</v>
      </c>
      <c r="C213">
        <v>0.8</v>
      </c>
      <c r="D213">
        <v>1.5</v>
      </c>
      <c r="E213">
        <v>75</v>
      </c>
      <c r="F213" s="19" t="b">
        <f t="shared" si="39"/>
        <v>0</v>
      </c>
      <c r="G213" s="20" t="b">
        <f t="shared" si="40"/>
        <v>0</v>
      </c>
      <c r="H213" s="20">
        <f t="shared" si="41"/>
        <v>75</v>
      </c>
      <c r="I213" s="20" t="b">
        <f t="shared" si="42"/>
        <v>0</v>
      </c>
      <c r="J213" s="20" t="b">
        <f t="shared" si="43"/>
        <v>0</v>
      </c>
      <c r="K213" s="21" t="b">
        <f t="shared" si="44"/>
        <v>0</v>
      </c>
    </row>
    <row r="214" spans="1:11" x14ac:dyDescent="0.25">
      <c r="A214" s="11">
        <v>40799.708333333336</v>
      </c>
      <c r="B214">
        <v>0</v>
      </c>
      <c r="C214">
        <v>0.8</v>
      </c>
      <c r="D214">
        <v>1.7</v>
      </c>
      <c r="E214">
        <v>53</v>
      </c>
      <c r="F214" s="19" t="b">
        <f t="shared" si="39"/>
        <v>0</v>
      </c>
      <c r="G214" s="20" t="b">
        <f t="shared" si="40"/>
        <v>0</v>
      </c>
      <c r="H214" s="20">
        <f t="shared" si="41"/>
        <v>53</v>
      </c>
      <c r="I214" s="20" t="b">
        <f t="shared" si="42"/>
        <v>0</v>
      </c>
      <c r="J214" s="20" t="b">
        <f t="shared" si="43"/>
        <v>0</v>
      </c>
      <c r="K214" s="21" t="b">
        <f t="shared" si="44"/>
        <v>0</v>
      </c>
    </row>
    <row r="215" spans="1:11" x14ac:dyDescent="0.25">
      <c r="A215" s="11">
        <v>40799.75</v>
      </c>
      <c r="B215">
        <v>0</v>
      </c>
      <c r="C215">
        <v>0.8</v>
      </c>
      <c r="D215">
        <v>1.4</v>
      </c>
      <c r="E215">
        <v>38</v>
      </c>
      <c r="F215" s="19" t="b">
        <f t="shared" si="39"/>
        <v>0</v>
      </c>
      <c r="G215" s="20">
        <f t="shared" si="40"/>
        <v>38</v>
      </c>
      <c r="H215" s="20" t="b">
        <f t="shared" si="41"/>
        <v>0</v>
      </c>
      <c r="I215" s="20" t="b">
        <f t="shared" si="42"/>
        <v>0</v>
      </c>
      <c r="J215" s="20" t="b">
        <f t="shared" si="43"/>
        <v>0</v>
      </c>
      <c r="K215" s="21" t="b">
        <f t="shared" si="44"/>
        <v>0</v>
      </c>
    </row>
    <row r="216" spans="1:11" x14ac:dyDescent="0.25">
      <c r="A216" s="11">
        <v>40799.791666666664</v>
      </c>
      <c r="B216">
        <v>0</v>
      </c>
      <c r="C216">
        <v>0.8</v>
      </c>
      <c r="D216">
        <v>1.1000000000000001</v>
      </c>
      <c r="E216">
        <v>301</v>
      </c>
      <c r="F216" s="19" t="b">
        <f t="shared" si="39"/>
        <v>0</v>
      </c>
      <c r="G216" s="20">
        <f t="shared" si="40"/>
        <v>301</v>
      </c>
      <c r="H216" s="20" t="b">
        <f t="shared" si="41"/>
        <v>0</v>
      </c>
      <c r="I216" s="20" t="b">
        <f t="shared" si="42"/>
        <v>0</v>
      </c>
      <c r="J216" s="20" t="b">
        <f t="shared" si="43"/>
        <v>0</v>
      </c>
      <c r="K216" s="21" t="b">
        <f t="shared" si="44"/>
        <v>0</v>
      </c>
    </row>
    <row r="217" spans="1:11" x14ac:dyDescent="0.25">
      <c r="A217" s="11">
        <v>40799.833333333336</v>
      </c>
      <c r="B217">
        <v>0</v>
      </c>
      <c r="C217">
        <v>0.8</v>
      </c>
      <c r="D217">
        <v>1.6</v>
      </c>
      <c r="E217">
        <v>295</v>
      </c>
      <c r="F217" s="19" t="b">
        <f t="shared" si="39"/>
        <v>0</v>
      </c>
      <c r="G217" s="20" t="b">
        <f t="shared" si="40"/>
        <v>0</v>
      </c>
      <c r="H217" s="20">
        <f t="shared" si="41"/>
        <v>295</v>
      </c>
      <c r="I217" s="20" t="b">
        <f t="shared" si="42"/>
        <v>0</v>
      </c>
      <c r="J217" s="20" t="b">
        <f t="shared" si="43"/>
        <v>0</v>
      </c>
      <c r="K217" s="21" t="b">
        <f t="shared" si="44"/>
        <v>0</v>
      </c>
    </row>
    <row r="218" spans="1:11" x14ac:dyDescent="0.25">
      <c r="A218" s="11">
        <v>40799.875</v>
      </c>
      <c r="B218">
        <v>0</v>
      </c>
      <c r="C218">
        <v>0.8</v>
      </c>
      <c r="D218">
        <v>1.6</v>
      </c>
      <c r="E218">
        <v>309</v>
      </c>
      <c r="F218" s="19" t="b">
        <f t="shared" si="39"/>
        <v>0</v>
      </c>
      <c r="G218" s="20" t="b">
        <f t="shared" si="40"/>
        <v>0</v>
      </c>
      <c r="H218" s="20">
        <f t="shared" si="41"/>
        <v>309</v>
      </c>
      <c r="I218" s="20" t="b">
        <f t="shared" si="42"/>
        <v>0</v>
      </c>
      <c r="J218" s="20" t="b">
        <f t="shared" si="43"/>
        <v>0</v>
      </c>
      <c r="K218" s="21" t="b">
        <f t="shared" si="44"/>
        <v>0</v>
      </c>
    </row>
    <row r="219" spans="1:11" x14ac:dyDescent="0.25">
      <c r="A219" s="11">
        <v>40799.916666666664</v>
      </c>
      <c r="B219">
        <v>0</v>
      </c>
      <c r="C219">
        <v>0.8</v>
      </c>
      <c r="D219">
        <v>1.2</v>
      </c>
      <c r="E219">
        <v>313</v>
      </c>
      <c r="F219" s="19" t="b">
        <f t="shared" si="39"/>
        <v>0</v>
      </c>
      <c r="G219" s="20">
        <f t="shared" si="40"/>
        <v>313</v>
      </c>
      <c r="H219" s="20" t="b">
        <f t="shared" si="41"/>
        <v>0</v>
      </c>
      <c r="I219" s="20" t="b">
        <f t="shared" si="42"/>
        <v>0</v>
      </c>
      <c r="J219" s="20" t="b">
        <f t="shared" si="43"/>
        <v>0</v>
      </c>
      <c r="K219" s="21" t="b">
        <f t="shared" si="44"/>
        <v>0</v>
      </c>
    </row>
    <row r="220" spans="1:11" x14ac:dyDescent="0.25">
      <c r="A220" s="11">
        <v>40799.958333333336</v>
      </c>
      <c r="B220">
        <v>0</v>
      </c>
      <c r="C220">
        <v>0.8</v>
      </c>
      <c r="D220">
        <v>1</v>
      </c>
      <c r="E220">
        <v>295</v>
      </c>
      <c r="F220" s="19" t="b">
        <f t="shared" si="39"/>
        <v>0</v>
      </c>
      <c r="G220" s="20">
        <f t="shared" si="40"/>
        <v>295</v>
      </c>
      <c r="H220" s="20" t="b">
        <f t="shared" si="41"/>
        <v>0</v>
      </c>
      <c r="I220" s="20" t="b">
        <f t="shared" si="42"/>
        <v>0</v>
      </c>
      <c r="J220" s="20" t="b">
        <f t="shared" si="43"/>
        <v>0</v>
      </c>
      <c r="K220" s="21" t="b">
        <f t="shared" si="44"/>
        <v>0</v>
      </c>
    </row>
    <row r="221" spans="1:11" x14ac:dyDescent="0.25">
      <c r="A221" s="11">
        <v>40800</v>
      </c>
      <c r="B221">
        <v>0</v>
      </c>
      <c r="C221">
        <v>0.8</v>
      </c>
      <c r="D221">
        <v>0.8</v>
      </c>
      <c r="E221">
        <v>277</v>
      </c>
      <c r="F221" s="19" t="b">
        <f t="shared" si="39"/>
        <v>0</v>
      </c>
      <c r="G221" s="20">
        <f t="shared" si="40"/>
        <v>277</v>
      </c>
      <c r="H221" s="20" t="b">
        <f t="shared" si="41"/>
        <v>0</v>
      </c>
      <c r="I221" s="20" t="b">
        <f t="shared" si="42"/>
        <v>0</v>
      </c>
      <c r="J221" s="20" t="b">
        <f t="shared" si="43"/>
        <v>0</v>
      </c>
      <c r="K221" s="21" t="b">
        <f t="shared" si="44"/>
        <v>0</v>
      </c>
    </row>
    <row r="222" spans="1:11" x14ac:dyDescent="0.25">
      <c r="A222" s="11">
        <v>40800.041666666664</v>
      </c>
      <c r="B222">
        <v>0</v>
      </c>
      <c r="C222">
        <v>0.8</v>
      </c>
      <c r="D222">
        <v>0.7</v>
      </c>
      <c r="E222">
        <v>167</v>
      </c>
      <c r="F222" s="19" t="b">
        <f t="shared" si="39"/>
        <v>0</v>
      </c>
      <c r="G222" s="20">
        <f t="shared" si="40"/>
        <v>167</v>
      </c>
      <c r="H222" s="20" t="b">
        <f t="shared" si="41"/>
        <v>0</v>
      </c>
      <c r="I222" s="20" t="b">
        <f t="shared" si="42"/>
        <v>0</v>
      </c>
      <c r="J222" s="20" t="b">
        <f t="shared" si="43"/>
        <v>0</v>
      </c>
      <c r="K222" s="21" t="b">
        <f t="shared" si="44"/>
        <v>0</v>
      </c>
    </row>
    <row r="223" spans="1:11" x14ac:dyDescent="0.25">
      <c r="A223" s="11">
        <v>40800.083333333336</v>
      </c>
      <c r="B223">
        <v>0</v>
      </c>
      <c r="C223">
        <v>0.8</v>
      </c>
      <c r="D223">
        <v>0.8</v>
      </c>
      <c r="E223">
        <v>274</v>
      </c>
      <c r="F223" s="19" t="b">
        <f t="shared" si="39"/>
        <v>0</v>
      </c>
      <c r="G223" s="20">
        <f t="shared" si="40"/>
        <v>274</v>
      </c>
      <c r="H223" s="20" t="b">
        <f t="shared" si="41"/>
        <v>0</v>
      </c>
      <c r="I223" s="20" t="b">
        <f t="shared" si="42"/>
        <v>0</v>
      </c>
      <c r="J223" s="20" t="b">
        <f t="shared" si="43"/>
        <v>0</v>
      </c>
      <c r="K223" s="21" t="b">
        <f t="shared" si="44"/>
        <v>0</v>
      </c>
    </row>
    <row r="224" spans="1:11" x14ac:dyDescent="0.25">
      <c r="A224" s="11">
        <v>40800.125</v>
      </c>
      <c r="B224">
        <v>0</v>
      </c>
      <c r="C224">
        <v>0.8</v>
      </c>
      <c r="D224">
        <v>0.5</v>
      </c>
      <c r="E224">
        <v>308</v>
      </c>
      <c r="F224" s="19" t="b">
        <f t="shared" si="39"/>
        <v>0</v>
      </c>
      <c r="G224" s="20">
        <f t="shared" si="40"/>
        <v>308</v>
      </c>
      <c r="H224" s="20" t="b">
        <f t="shared" si="41"/>
        <v>0</v>
      </c>
      <c r="I224" s="20" t="b">
        <f t="shared" si="42"/>
        <v>0</v>
      </c>
      <c r="J224" s="20" t="b">
        <f t="shared" si="43"/>
        <v>0</v>
      </c>
      <c r="K224" s="21" t="b">
        <f t="shared" si="44"/>
        <v>0</v>
      </c>
    </row>
    <row r="225" spans="1:11" x14ac:dyDescent="0.25">
      <c r="A225" s="11">
        <v>40800.166666666664</v>
      </c>
      <c r="B225">
        <v>0</v>
      </c>
      <c r="C225">
        <v>0.8</v>
      </c>
      <c r="D225">
        <v>0.6</v>
      </c>
      <c r="E225">
        <v>11</v>
      </c>
      <c r="F225" s="19" t="b">
        <f t="shared" si="39"/>
        <v>0</v>
      </c>
      <c r="G225" s="20">
        <f t="shared" si="40"/>
        <v>11</v>
      </c>
      <c r="H225" s="20" t="b">
        <f t="shared" si="41"/>
        <v>0</v>
      </c>
      <c r="I225" s="20" t="b">
        <f t="shared" si="42"/>
        <v>0</v>
      </c>
      <c r="J225" s="20" t="b">
        <f t="shared" si="43"/>
        <v>0</v>
      </c>
      <c r="K225" s="21" t="b">
        <f t="shared" si="44"/>
        <v>0</v>
      </c>
    </row>
    <row r="226" spans="1:11" x14ac:dyDescent="0.25">
      <c r="A226" s="11">
        <v>40800.208333333336</v>
      </c>
      <c r="B226">
        <v>0</v>
      </c>
      <c r="C226">
        <v>0.8</v>
      </c>
      <c r="D226">
        <v>0.5</v>
      </c>
      <c r="E226">
        <v>336</v>
      </c>
      <c r="F226" s="19" t="b">
        <f t="shared" si="39"/>
        <v>0</v>
      </c>
      <c r="G226" s="20">
        <f t="shared" si="40"/>
        <v>336</v>
      </c>
      <c r="H226" s="20" t="b">
        <f t="shared" si="41"/>
        <v>0</v>
      </c>
      <c r="I226" s="20" t="b">
        <f t="shared" si="42"/>
        <v>0</v>
      </c>
      <c r="J226" s="20" t="b">
        <f t="shared" si="43"/>
        <v>0</v>
      </c>
      <c r="K226" s="21" t="b">
        <f t="shared" si="44"/>
        <v>0</v>
      </c>
    </row>
    <row r="227" spans="1:11" x14ac:dyDescent="0.25">
      <c r="A227" s="11">
        <v>40800.25</v>
      </c>
      <c r="B227">
        <v>0</v>
      </c>
      <c r="C227">
        <v>0.8</v>
      </c>
      <c r="D227">
        <v>0.4</v>
      </c>
      <c r="E227">
        <v>76</v>
      </c>
      <c r="F227" s="19">
        <f t="shared" si="39"/>
        <v>76</v>
      </c>
      <c r="G227" s="20" t="b">
        <f t="shared" si="40"/>
        <v>0</v>
      </c>
      <c r="H227" s="20" t="b">
        <f t="shared" si="41"/>
        <v>0</v>
      </c>
      <c r="I227" s="20" t="b">
        <f t="shared" si="42"/>
        <v>0</v>
      </c>
      <c r="J227" s="20" t="b">
        <f t="shared" si="43"/>
        <v>0</v>
      </c>
      <c r="K227" s="21" t="b">
        <f t="shared" si="44"/>
        <v>0</v>
      </c>
    </row>
    <row r="228" spans="1:11" x14ac:dyDescent="0.25">
      <c r="A228" s="11">
        <v>40800.291666666664</v>
      </c>
      <c r="B228">
        <v>0</v>
      </c>
      <c r="C228">
        <v>0.8</v>
      </c>
      <c r="D228">
        <v>0.4</v>
      </c>
      <c r="E228">
        <v>94</v>
      </c>
      <c r="F228" s="19">
        <f t="shared" si="39"/>
        <v>94</v>
      </c>
      <c r="G228" s="20" t="b">
        <f t="shared" si="40"/>
        <v>0</v>
      </c>
      <c r="H228" s="20" t="b">
        <f t="shared" si="41"/>
        <v>0</v>
      </c>
      <c r="I228" s="20" t="b">
        <f t="shared" si="42"/>
        <v>0</v>
      </c>
      <c r="J228" s="20" t="b">
        <f t="shared" si="43"/>
        <v>0</v>
      </c>
      <c r="K228" s="21" t="b">
        <f t="shared" si="44"/>
        <v>0</v>
      </c>
    </row>
    <row r="229" spans="1:11" x14ac:dyDescent="0.25">
      <c r="A229" s="11">
        <v>40800.333333333336</v>
      </c>
      <c r="B229">
        <v>0</v>
      </c>
      <c r="C229">
        <v>0.8</v>
      </c>
      <c r="D229">
        <v>0.3</v>
      </c>
      <c r="E229">
        <v>258</v>
      </c>
      <c r="F229" s="19">
        <f t="shared" si="39"/>
        <v>258</v>
      </c>
      <c r="G229" s="20" t="b">
        <f t="shared" si="40"/>
        <v>0</v>
      </c>
      <c r="H229" s="20" t="b">
        <f t="shared" si="41"/>
        <v>0</v>
      </c>
      <c r="I229" s="20" t="b">
        <f t="shared" si="42"/>
        <v>0</v>
      </c>
      <c r="J229" s="20" t="b">
        <f t="shared" si="43"/>
        <v>0</v>
      </c>
      <c r="K229" s="21" t="b">
        <f t="shared" si="44"/>
        <v>0</v>
      </c>
    </row>
    <row r="230" spans="1:11" x14ac:dyDescent="0.25">
      <c r="A230" s="11">
        <v>40800.375</v>
      </c>
      <c r="B230">
        <v>0</v>
      </c>
      <c r="C230">
        <v>0.8</v>
      </c>
      <c r="D230">
        <v>0.9</v>
      </c>
      <c r="E230">
        <v>183</v>
      </c>
      <c r="F230" s="19" t="b">
        <f t="shared" si="39"/>
        <v>0</v>
      </c>
      <c r="G230" s="20">
        <f t="shared" si="40"/>
        <v>183</v>
      </c>
      <c r="H230" s="20" t="b">
        <f t="shared" si="41"/>
        <v>0</v>
      </c>
      <c r="I230" s="20" t="b">
        <f t="shared" si="42"/>
        <v>0</v>
      </c>
      <c r="J230" s="20" t="b">
        <f t="shared" si="43"/>
        <v>0</v>
      </c>
      <c r="K230" s="21" t="b">
        <f t="shared" si="44"/>
        <v>0</v>
      </c>
    </row>
    <row r="231" spans="1:11" x14ac:dyDescent="0.25">
      <c r="A231" s="11">
        <v>40800.416666666664</v>
      </c>
      <c r="B231">
        <v>0</v>
      </c>
      <c r="C231">
        <v>0.8</v>
      </c>
      <c r="D231">
        <v>1</v>
      </c>
      <c r="E231">
        <v>215</v>
      </c>
      <c r="F231" s="19" t="b">
        <f t="shared" si="39"/>
        <v>0</v>
      </c>
      <c r="G231" s="20">
        <f t="shared" si="40"/>
        <v>215</v>
      </c>
      <c r="H231" s="20" t="b">
        <f t="shared" si="41"/>
        <v>0</v>
      </c>
      <c r="I231" s="20" t="b">
        <f t="shared" si="42"/>
        <v>0</v>
      </c>
      <c r="J231" s="20" t="b">
        <f t="shared" si="43"/>
        <v>0</v>
      </c>
      <c r="K231" s="21" t="b">
        <f t="shared" si="44"/>
        <v>0</v>
      </c>
    </row>
    <row r="232" spans="1:11" x14ac:dyDescent="0.25">
      <c r="A232" s="11">
        <v>40800.458333333336</v>
      </c>
      <c r="B232">
        <v>0</v>
      </c>
      <c r="C232">
        <v>0.8</v>
      </c>
      <c r="D232">
        <v>1</v>
      </c>
      <c r="E232">
        <v>297</v>
      </c>
      <c r="F232" s="19" t="b">
        <f t="shared" si="39"/>
        <v>0</v>
      </c>
      <c r="G232" s="20">
        <f t="shared" si="40"/>
        <v>297</v>
      </c>
      <c r="H232" s="20" t="b">
        <f t="shared" si="41"/>
        <v>0</v>
      </c>
      <c r="I232" s="20" t="b">
        <f t="shared" si="42"/>
        <v>0</v>
      </c>
      <c r="J232" s="20" t="b">
        <f t="shared" si="43"/>
        <v>0</v>
      </c>
      <c r="K232" s="21" t="b">
        <f t="shared" si="44"/>
        <v>0</v>
      </c>
    </row>
    <row r="233" spans="1:11" x14ac:dyDescent="0.25">
      <c r="A233" s="11">
        <v>40800.5</v>
      </c>
      <c r="B233">
        <v>0</v>
      </c>
      <c r="C233">
        <v>0.8</v>
      </c>
      <c r="D233">
        <v>1.4</v>
      </c>
      <c r="E233">
        <v>1</v>
      </c>
      <c r="F233" s="19" t="b">
        <f t="shared" si="39"/>
        <v>0</v>
      </c>
      <c r="G233" s="20">
        <f t="shared" si="40"/>
        <v>1</v>
      </c>
      <c r="H233" s="20" t="b">
        <f t="shared" si="41"/>
        <v>0</v>
      </c>
      <c r="I233" s="20" t="b">
        <f t="shared" si="42"/>
        <v>0</v>
      </c>
      <c r="J233" s="20" t="b">
        <f t="shared" si="43"/>
        <v>0</v>
      </c>
      <c r="K233" s="21" t="b">
        <f t="shared" si="44"/>
        <v>0</v>
      </c>
    </row>
    <row r="234" spans="1:11" x14ac:dyDescent="0.25">
      <c r="A234" s="11">
        <v>40800.541666666664</v>
      </c>
      <c r="B234">
        <v>0</v>
      </c>
      <c r="C234">
        <v>0.8</v>
      </c>
      <c r="D234">
        <v>1.7</v>
      </c>
      <c r="E234">
        <v>96</v>
      </c>
      <c r="F234" s="19" t="b">
        <f t="shared" si="39"/>
        <v>0</v>
      </c>
      <c r="G234" s="20" t="b">
        <f t="shared" si="40"/>
        <v>0</v>
      </c>
      <c r="H234" s="20">
        <f t="shared" si="41"/>
        <v>96</v>
      </c>
      <c r="I234" s="20" t="b">
        <f t="shared" si="42"/>
        <v>0</v>
      </c>
      <c r="J234" s="20" t="b">
        <f t="shared" si="43"/>
        <v>0</v>
      </c>
      <c r="K234" s="21" t="b">
        <f t="shared" si="44"/>
        <v>0</v>
      </c>
    </row>
    <row r="235" spans="1:11" x14ac:dyDescent="0.25">
      <c r="A235" s="11">
        <v>40800.583333333336</v>
      </c>
      <c r="B235">
        <v>0</v>
      </c>
      <c r="C235">
        <v>0.8</v>
      </c>
      <c r="D235">
        <v>2</v>
      </c>
      <c r="E235">
        <v>102</v>
      </c>
      <c r="F235" s="19" t="b">
        <f t="shared" si="39"/>
        <v>0</v>
      </c>
      <c r="G235" s="20" t="b">
        <f t="shared" si="40"/>
        <v>0</v>
      </c>
      <c r="H235" s="20">
        <f t="shared" si="41"/>
        <v>102</v>
      </c>
      <c r="I235" s="20" t="b">
        <f t="shared" si="42"/>
        <v>0</v>
      </c>
      <c r="J235" s="20" t="b">
        <f t="shared" si="43"/>
        <v>0</v>
      </c>
      <c r="K235" s="21" t="b">
        <f t="shared" si="44"/>
        <v>0</v>
      </c>
    </row>
    <row r="236" spans="1:11" x14ac:dyDescent="0.25">
      <c r="A236" s="11">
        <v>40800.625</v>
      </c>
      <c r="B236">
        <v>0</v>
      </c>
      <c r="C236">
        <v>0.8</v>
      </c>
      <c r="D236">
        <v>2</v>
      </c>
      <c r="E236">
        <v>71</v>
      </c>
      <c r="F236" s="19" t="b">
        <f t="shared" si="39"/>
        <v>0</v>
      </c>
      <c r="G236" s="20" t="b">
        <f t="shared" si="40"/>
        <v>0</v>
      </c>
      <c r="H236" s="20">
        <f t="shared" si="41"/>
        <v>71</v>
      </c>
      <c r="I236" s="20" t="b">
        <f t="shared" si="42"/>
        <v>0</v>
      </c>
      <c r="J236" s="20" t="b">
        <f t="shared" si="43"/>
        <v>0</v>
      </c>
      <c r="K236" s="21" t="b">
        <f t="shared" si="44"/>
        <v>0</v>
      </c>
    </row>
    <row r="237" spans="1:11" x14ac:dyDescent="0.25">
      <c r="A237" s="11">
        <v>40800.666666666664</v>
      </c>
      <c r="B237">
        <v>0</v>
      </c>
      <c r="C237">
        <v>0.8</v>
      </c>
      <c r="D237">
        <v>2.1</v>
      </c>
      <c r="E237">
        <v>99</v>
      </c>
      <c r="F237" s="19" t="b">
        <f t="shared" si="39"/>
        <v>0</v>
      </c>
      <c r="G237" s="20" t="b">
        <f t="shared" si="40"/>
        <v>0</v>
      </c>
      <c r="H237" s="20">
        <f t="shared" si="41"/>
        <v>99</v>
      </c>
      <c r="I237" s="20" t="b">
        <f t="shared" si="42"/>
        <v>0</v>
      </c>
      <c r="J237" s="20" t="b">
        <f t="shared" si="43"/>
        <v>0</v>
      </c>
      <c r="K237" s="21" t="b">
        <f t="shared" si="44"/>
        <v>0</v>
      </c>
    </row>
    <row r="238" spans="1:11" x14ac:dyDescent="0.25">
      <c r="A238" s="11">
        <v>40800.708333333336</v>
      </c>
      <c r="B238">
        <v>0</v>
      </c>
      <c r="C238">
        <v>0.8</v>
      </c>
      <c r="D238">
        <v>2.4</v>
      </c>
      <c r="E238">
        <v>99</v>
      </c>
      <c r="F238" s="19" t="b">
        <f t="shared" si="39"/>
        <v>0</v>
      </c>
      <c r="G238" s="20" t="b">
        <f t="shared" si="40"/>
        <v>0</v>
      </c>
      <c r="H238" s="20">
        <f t="shared" si="41"/>
        <v>99</v>
      </c>
      <c r="I238" s="20" t="b">
        <f t="shared" si="42"/>
        <v>0</v>
      </c>
      <c r="J238" s="20" t="b">
        <f t="shared" si="43"/>
        <v>0</v>
      </c>
      <c r="K238" s="21" t="b">
        <f t="shared" si="44"/>
        <v>0</v>
      </c>
    </row>
    <row r="239" spans="1:11" x14ac:dyDescent="0.25">
      <c r="A239" s="11">
        <v>40800.75</v>
      </c>
      <c r="B239">
        <v>0</v>
      </c>
      <c r="C239">
        <v>0.8</v>
      </c>
      <c r="D239">
        <v>1.6</v>
      </c>
      <c r="E239">
        <v>33</v>
      </c>
      <c r="F239" s="19" t="b">
        <f t="shared" si="39"/>
        <v>0</v>
      </c>
      <c r="G239" s="20" t="b">
        <f t="shared" si="40"/>
        <v>0</v>
      </c>
      <c r="H239" s="20">
        <f t="shared" si="41"/>
        <v>33</v>
      </c>
      <c r="I239" s="20" t="b">
        <f t="shared" si="42"/>
        <v>0</v>
      </c>
      <c r="J239" s="20" t="b">
        <f t="shared" si="43"/>
        <v>0</v>
      </c>
      <c r="K239" s="21" t="b">
        <f t="shared" si="44"/>
        <v>0</v>
      </c>
    </row>
    <row r="240" spans="1:11" x14ac:dyDescent="0.25">
      <c r="A240" s="11">
        <v>40800.791666666664</v>
      </c>
      <c r="B240">
        <v>0</v>
      </c>
      <c r="C240">
        <v>0.8</v>
      </c>
      <c r="D240">
        <v>1.2</v>
      </c>
      <c r="E240">
        <v>282</v>
      </c>
      <c r="F240" s="19" t="b">
        <f t="shared" si="39"/>
        <v>0</v>
      </c>
      <c r="G240" s="20">
        <f t="shared" si="40"/>
        <v>282</v>
      </c>
      <c r="H240" s="20" t="b">
        <f t="shared" si="41"/>
        <v>0</v>
      </c>
      <c r="I240" s="20" t="b">
        <f t="shared" si="42"/>
        <v>0</v>
      </c>
      <c r="J240" s="20" t="b">
        <f t="shared" si="43"/>
        <v>0</v>
      </c>
      <c r="K240" s="21" t="b">
        <f t="shared" si="44"/>
        <v>0</v>
      </c>
    </row>
    <row r="241" spans="1:11" x14ac:dyDescent="0.25">
      <c r="A241" s="11">
        <v>40800.833333333336</v>
      </c>
      <c r="B241">
        <v>0</v>
      </c>
      <c r="C241">
        <v>0.8</v>
      </c>
      <c r="D241">
        <v>1.4</v>
      </c>
      <c r="E241">
        <v>288</v>
      </c>
      <c r="F241" s="19" t="b">
        <f t="shared" si="39"/>
        <v>0</v>
      </c>
      <c r="G241" s="20">
        <f t="shared" si="40"/>
        <v>288</v>
      </c>
      <c r="H241" s="20" t="b">
        <f t="shared" si="41"/>
        <v>0</v>
      </c>
      <c r="I241" s="20" t="b">
        <f t="shared" si="42"/>
        <v>0</v>
      </c>
      <c r="J241" s="20" t="b">
        <f t="shared" si="43"/>
        <v>0</v>
      </c>
      <c r="K241" s="21" t="b">
        <f t="shared" si="44"/>
        <v>0</v>
      </c>
    </row>
    <row r="242" spans="1:11" x14ac:dyDescent="0.25">
      <c r="A242" s="11">
        <v>40800.875</v>
      </c>
      <c r="B242">
        <v>0</v>
      </c>
      <c r="C242">
        <v>0.8</v>
      </c>
      <c r="D242">
        <v>1.6</v>
      </c>
      <c r="E242">
        <v>308</v>
      </c>
      <c r="F242" s="19" t="b">
        <f t="shared" si="39"/>
        <v>0</v>
      </c>
      <c r="G242" s="20" t="b">
        <f t="shared" si="40"/>
        <v>0</v>
      </c>
      <c r="H242" s="20">
        <f t="shared" si="41"/>
        <v>308</v>
      </c>
      <c r="I242" s="20" t="b">
        <f t="shared" si="42"/>
        <v>0</v>
      </c>
      <c r="J242" s="20" t="b">
        <f t="shared" si="43"/>
        <v>0</v>
      </c>
      <c r="K242" s="21" t="b">
        <f t="shared" si="44"/>
        <v>0</v>
      </c>
    </row>
    <row r="243" spans="1:11" x14ac:dyDescent="0.25">
      <c r="A243" s="11">
        <v>40800.916666666664</v>
      </c>
      <c r="B243">
        <v>0</v>
      </c>
      <c r="C243">
        <v>0.8</v>
      </c>
      <c r="D243">
        <v>1.1000000000000001</v>
      </c>
      <c r="E243">
        <v>317</v>
      </c>
      <c r="F243" s="19" t="b">
        <f t="shared" si="39"/>
        <v>0</v>
      </c>
      <c r="G243" s="20">
        <f t="shared" si="40"/>
        <v>317</v>
      </c>
      <c r="H243" s="20" t="b">
        <f t="shared" si="41"/>
        <v>0</v>
      </c>
      <c r="I243" s="20" t="b">
        <f t="shared" si="42"/>
        <v>0</v>
      </c>
      <c r="J243" s="20" t="b">
        <f t="shared" si="43"/>
        <v>0</v>
      </c>
      <c r="K243" s="21" t="b">
        <f t="shared" si="44"/>
        <v>0</v>
      </c>
    </row>
    <row r="244" spans="1:11" x14ac:dyDescent="0.25">
      <c r="A244" s="11">
        <v>40800.958333333336</v>
      </c>
      <c r="B244">
        <v>0</v>
      </c>
      <c r="C244">
        <v>0.8</v>
      </c>
      <c r="D244">
        <v>1.1000000000000001</v>
      </c>
      <c r="E244">
        <v>326</v>
      </c>
      <c r="F244" s="19" t="b">
        <f t="shared" si="39"/>
        <v>0</v>
      </c>
      <c r="G244" s="20">
        <f t="shared" si="40"/>
        <v>326</v>
      </c>
      <c r="H244" s="20" t="b">
        <f t="shared" si="41"/>
        <v>0</v>
      </c>
      <c r="I244" s="20" t="b">
        <f t="shared" si="42"/>
        <v>0</v>
      </c>
      <c r="J244" s="20" t="b">
        <f t="shared" si="43"/>
        <v>0</v>
      </c>
      <c r="K244" s="21" t="b">
        <f t="shared" si="44"/>
        <v>0</v>
      </c>
    </row>
    <row r="245" spans="1:11" x14ac:dyDescent="0.25">
      <c r="A245" s="11">
        <v>40801</v>
      </c>
      <c r="B245">
        <v>0</v>
      </c>
      <c r="C245">
        <v>0.8</v>
      </c>
      <c r="D245">
        <v>0.8</v>
      </c>
      <c r="E245">
        <v>340</v>
      </c>
      <c r="F245" s="19" t="b">
        <f t="shared" ref="F245:F308" si="45">IF(D245&lt;0.5,E245)</f>
        <v>0</v>
      </c>
      <c r="G245" s="20">
        <f t="shared" ref="G245:G308" si="46">IF(D245&lt;1.5,IF(D245&gt;=0.5,E245))</f>
        <v>340</v>
      </c>
      <c r="H245" s="20" t="b">
        <f t="shared" ref="H245:H308" si="47">IF(D245&lt;2.5,IF(D245&gt;=1.5,E245))</f>
        <v>0</v>
      </c>
      <c r="I245" s="20" t="b">
        <f t="shared" ref="I245:I308" si="48">IF(D245&lt;3.5,IF(D245&gt;=2.5,E245))</f>
        <v>0</v>
      </c>
      <c r="J245" s="20" t="b">
        <f t="shared" ref="J245:J308" si="49">IF(D245&lt;4.5,IF(D245&gt;=3.5,E245))</f>
        <v>0</v>
      </c>
      <c r="K245" s="21" t="b">
        <f t="shared" ref="K245:K308" si="50">IF(D245&gt;=4.5,E245)</f>
        <v>0</v>
      </c>
    </row>
    <row r="246" spans="1:11" x14ac:dyDescent="0.25">
      <c r="A246" s="11">
        <v>40801.041666666664</v>
      </c>
      <c r="B246">
        <v>0</v>
      </c>
      <c r="C246">
        <v>0.8</v>
      </c>
      <c r="D246">
        <v>0.8</v>
      </c>
      <c r="E246">
        <v>317</v>
      </c>
      <c r="F246" s="19" t="b">
        <f t="shared" si="45"/>
        <v>0</v>
      </c>
      <c r="G246" s="20">
        <f t="shared" si="46"/>
        <v>317</v>
      </c>
      <c r="H246" s="20" t="b">
        <f t="shared" si="47"/>
        <v>0</v>
      </c>
      <c r="I246" s="20" t="b">
        <f t="shared" si="48"/>
        <v>0</v>
      </c>
      <c r="J246" s="20" t="b">
        <f t="shared" si="49"/>
        <v>0</v>
      </c>
      <c r="K246" s="21" t="b">
        <f t="shared" si="50"/>
        <v>0</v>
      </c>
    </row>
    <row r="247" spans="1:11" x14ac:dyDescent="0.25">
      <c r="A247" s="11">
        <v>40801.083333333336</v>
      </c>
      <c r="B247">
        <v>0</v>
      </c>
      <c r="C247">
        <v>0.8</v>
      </c>
      <c r="D247">
        <v>0.8</v>
      </c>
      <c r="E247">
        <v>306</v>
      </c>
      <c r="F247" s="19" t="b">
        <f t="shared" si="45"/>
        <v>0</v>
      </c>
      <c r="G247" s="20">
        <f t="shared" si="46"/>
        <v>306</v>
      </c>
      <c r="H247" s="20" t="b">
        <f t="shared" si="47"/>
        <v>0</v>
      </c>
      <c r="I247" s="20" t="b">
        <f t="shared" si="48"/>
        <v>0</v>
      </c>
      <c r="J247" s="20" t="b">
        <f t="shared" si="49"/>
        <v>0</v>
      </c>
      <c r="K247" s="21" t="b">
        <f t="shared" si="50"/>
        <v>0</v>
      </c>
    </row>
    <row r="248" spans="1:11" x14ac:dyDescent="0.25">
      <c r="A248" s="11">
        <v>40801.125</v>
      </c>
      <c r="B248">
        <v>0</v>
      </c>
      <c r="C248">
        <v>0.8</v>
      </c>
      <c r="D248">
        <v>0.8</v>
      </c>
      <c r="E248">
        <v>318</v>
      </c>
      <c r="F248" s="19" t="b">
        <f t="shared" si="45"/>
        <v>0</v>
      </c>
      <c r="G248" s="20">
        <f t="shared" si="46"/>
        <v>318</v>
      </c>
      <c r="H248" s="20" t="b">
        <f t="shared" si="47"/>
        <v>0</v>
      </c>
      <c r="I248" s="20" t="b">
        <f t="shared" si="48"/>
        <v>0</v>
      </c>
      <c r="J248" s="20" t="b">
        <f t="shared" si="49"/>
        <v>0</v>
      </c>
      <c r="K248" s="21" t="b">
        <f t="shared" si="50"/>
        <v>0</v>
      </c>
    </row>
    <row r="249" spans="1:11" x14ac:dyDescent="0.25">
      <c r="A249" s="11">
        <v>40801.166666666664</v>
      </c>
      <c r="B249">
        <v>0</v>
      </c>
      <c r="C249">
        <v>0.8</v>
      </c>
      <c r="D249">
        <v>0.5</v>
      </c>
      <c r="E249">
        <v>295</v>
      </c>
      <c r="F249" s="19" t="b">
        <f t="shared" si="45"/>
        <v>0</v>
      </c>
      <c r="G249" s="20">
        <f t="shared" si="46"/>
        <v>295</v>
      </c>
      <c r="H249" s="20" t="b">
        <f t="shared" si="47"/>
        <v>0</v>
      </c>
      <c r="I249" s="20" t="b">
        <f t="shared" si="48"/>
        <v>0</v>
      </c>
      <c r="J249" s="20" t="b">
        <f t="shared" si="49"/>
        <v>0</v>
      </c>
      <c r="K249" s="21" t="b">
        <f t="shared" si="50"/>
        <v>0</v>
      </c>
    </row>
    <row r="250" spans="1:11" x14ac:dyDescent="0.25">
      <c r="A250" s="11">
        <v>40801.208333333336</v>
      </c>
      <c r="B250">
        <v>0</v>
      </c>
      <c r="C250">
        <v>0.8</v>
      </c>
      <c r="D250">
        <v>0.5</v>
      </c>
      <c r="E250">
        <v>293</v>
      </c>
      <c r="F250" s="19" t="b">
        <f t="shared" si="45"/>
        <v>0</v>
      </c>
      <c r="G250" s="20">
        <f t="shared" si="46"/>
        <v>293</v>
      </c>
      <c r="H250" s="20" t="b">
        <f t="shared" si="47"/>
        <v>0</v>
      </c>
      <c r="I250" s="20" t="b">
        <f t="shared" si="48"/>
        <v>0</v>
      </c>
      <c r="J250" s="20" t="b">
        <f t="shared" si="49"/>
        <v>0</v>
      </c>
      <c r="K250" s="21" t="b">
        <f t="shared" si="50"/>
        <v>0</v>
      </c>
    </row>
    <row r="251" spans="1:11" x14ac:dyDescent="0.25">
      <c r="A251" s="11">
        <v>40801.25</v>
      </c>
      <c r="B251">
        <v>0</v>
      </c>
      <c r="C251">
        <v>0.8</v>
      </c>
      <c r="D251">
        <v>0.3</v>
      </c>
      <c r="E251">
        <v>305</v>
      </c>
      <c r="F251" s="19">
        <f t="shared" si="45"/>
        <v>305</v>
      </c>
      <c r="G251" s="20" t="b">
        <f t="shared" si="46"/>
        <v>0</v>
      </c>
      <c r="H251" s="20" t="b">
        <f t="shared" si="47"/>
        <v>0</v>
      </c>
      <c r="I251" s="20" t="b">
        <f t="shared" si="48"/>
        <v>0</v>
      </c>
      <c r="J251" s="20" t="b">
        <f t="shared" si="49"/>
        <v>0</v>
      </c>
      <c r="K251" s="21" t="b">
        <f t="shared" si="50"/>
        <v>0</v>
      </c>
    </row>
    <row r="252" spans="1:11" x14ac:dyDescent="0.25">
      <c r="A252" s="11">
        <v>40801.291666666664</v>
      </c>
      <c r="B252">
        <v>0</v>
      </c>
      <c r="C252">
        <v>0.8</v>
      </c>
      <c r="D252">
        <v>0.2</v>
      </c>
      <c r="E252">
        <v>235</v>
      </c>
      <c r="F252" s="19">
        <f t="shared" si="45"/>
        <v>235</v>
      </c>
      <c r="G252" s="20" t="b">
        <f t="shared" si="46"/>
        <v>0</v>
      </c>
      <c r="H252" s="20" t="b">
        <f t="shared" si="47"/>
        <v>0</v>
      </c>
      <c r="I252" s="20" t="b">
        <f t="shared" si="48"/>
        <v>0</v>
      </c>
      <c r="J252" s="20" t="b">
        <f t="shared" si="49"/>
        <v>0</v>
      </c>
      <c r="K252" s="21" t="b">
        <f t="shared" si="50"/>
        <v>0</v>
      </c>
    </row>
    <row r="253" spans="1:11" x14ac:dyDescent="0.25">
      <c r="A253" s="11">
        <v>40801.333333333336</v>
      </c>
      <c r="B253">
        <v>0</v>
      </c>
      <c r="C253">
        <v>0.8</v>
      </c>
      <c r="D253">
        <v>0.4</v>
      </c>
      <c r="E253">
        <v>219</v>
      </c>
      <c r="F253" s="19">
        <f t="shared" si="45"/>
        <v>219</v>
      </c>
      <c r="G253" s="20" t="b">
        <f t="shared" si="46"/>
        <v>0</v>
      </c>
      <c r="H253" s="20" t="b">
        <f t="shared" si="47"/>
        <v>0</v>
      </c>
      <c r="I253" s="20" t="b">
        <f t="shared" si="48"/>
        <v>0</v>
      </c>
      <c r="J253" s="20" t="b">
        <f t="shared" si="49"/>
        <v>0</v>
      </c>
      <c r="K253" s="21" t="b">
        <f t="shared" si="50"/>
        <v>0</v>
      </c>
    </row>
    <row r="254" spans="1:11" x14ac:dyDescent="0.25">
      <c r="A254" s="11">
        <v>40801.375</v>
      </c>
      <c r="B254">
        <v>0</v>
      </c>
      <c r="C254">
        <v>0.8</v>
      </c>
      <c r="D254">
        <v>0.6</v>
      </c>
      <c r="E254">
        <v>203</v>
      </c>
      <c r="F254" s="19" t="b">
        <f t="shared" si="45"/>
        <v>0</v>
      </c>
      <c r="G254" s="20">
        <f t="shared" si="46"/>
        <v>203</v>
      </c>
      <c r="H254" s="20" t="b">
        <f t="shared" si="47"/>
        <v>0</v>
      </c>
      <c r="I254" s="20" t="b">
        <f t="shared" si="48"/>
        <v>0</v>
      </c>
      <c r="J254" s="20" t="b">
        <f t="shared" si="49"/>
        <v>0</v>
      </c>
      <c r="K254" s="21" t="b">
        <f t="shared" si="50"/>
        <v>0</v>
      </c>
    </row>
    <row r="255" spans="1:11" x14ac:dyDescent="0.25">
      <c r="A255" s="11">
        <v>40801.416666666664</v>
      </c>
      <c r="B255">
        <v>0</v>
      </c>
      <c r="C255">
        <v>0.8</v>
      </c>
      <c r="D255">
        <v>1</v>
      </c>
      <c r="E255">
        <v>104</v>
      </c>
      <c r="F255" s="19" t="b">
        <f t="shared" si="45"/>
        <v>0</v>
      </c>
      <c r="G255" s="20">
        <f t="shared" si="46"/>
        <v>104</v>
      </c>
      <c r="H255" s="20" t="b">
        <f t="shared" si="47"/>
        <v>0</v>
      </c>
      <c r="I255" s="20" t="b">
        <f t="shared" si="48"/>
        <v>0</v>
      </c>
      <c r="J255" s="20" t="b">
        <f t="shared" si="49"/>
        <v>0</v>
      </c>
      <c r="K255" s="21" t="b">
        <f t="shared" si="50"/>
        <v>0</v>
      </c>
    </row>
    <row r="256" spans="1:11" x14ac:dyDescent="0.25">
      <c r="A256" s="11">
        <v>40801.458333333336</v>
      </c>
      <c r="B256">
        <v>0</v>
      </c>
      <c r="C256">
        <v>0.8</v>
      </c>
      <c r="D256">
        <v>1.3</v>
      </c>
      <c r="E256">
        <v>14</v>
      </c>
      <c r="F256" s="19" t="b">
        <f t="shared" si="45"/>
        <v>0</v>
      </c>
      <c r="G256" s="20">
        <f t="shared" si="46"/>
        <v>14</v>
      </c>
      <c r="H256" s="20" t="b">
        <f t="shared" si="47"/>
        <v>0</v>
      </c>
      <c r="I256" s="20" t="b">
        <f t="shared" si="48"/>
        <v>0</v>
      </c>
      <c r="J256" s="20" t="b">
        <f t="shared" si="49"/>
        <v>0</v>
      </c>
      <c r="K256" s="21" t="b">
        <f t="shared" si="50"/>
        <v>0</v>
      </c>
    </row>
    <row r="257" spans="1:11" x14ac:dyDescent="0.25">
      <c r="A257" s="11">
        <v>40801.5</v>
      </c>
      <c r="B257">
        <v>0</v>
      </c>
      <c r="C257">
        <v>0.8</v>
      </c>
      <c r="D257">
        <v>1.6</v>
      </c>
      <c r="E257">
        <v>107</v>
      </c>
      <c r="F257" s="19" t="b">
        <f t="shared" si="45"/>
        <v>0</v>
      </c>
      <c r="G257" s="20" t="b">
        <f t="shared" si="46"/>
        <v>0</v>
      </c>
      <c r="H257" s="20">
        <f t="shared" si="47"/>
        <v>107</v>
      </c>
      <c r="I257" s="20" t="b">
        <f t="shared" si="48"/>
        <v>0</v>
      </c>
      <c r="J257" s="20" t="b">
        <f t="shared" si="49"/>
        <v>0</v>
      </c>
      <c r="K257" s="21" t="b">
        <f t="shared" si="50"/>
        <v>0</v>
      </c>
    </row>
    <row r="258" spans="1:11" x14ac:dyDescent="0.25">
      <c r="A258" s="11">
        <v>40801.541666666664</v>
      </c>
      <c r="B258">
        <v>0</v>
      </c>
      <c r="C258">
        <v>0.8</v>
      </c>
      <c r="D258">
        <v>1.8</v>
      </c>
      <c r="E258">
        <v>82</v>
      </c>
      <c r="F258" s="19" t="b">
        <f t="shared" si="45"/>
        <v>0</v>
      </c>
      <c r="G258" s="20" t="b">
        <f t="shared" si="46"/>
        <v>0</v>
      </c>
      <c r="H258" s="20">
        <f t="shared" si="47"/>
        <v>82</v>
      </c>
      <c r="I258" s="20" t="b">
        <f t="shared" si="48"/>
        <v>0</v>
      </c>
      <c r="J258" s="20" t="b">
        <f t="shared" si="49"/>
        <v>0</v>
      </c>
      <c r="K258" s="21" t="b">
        <f t="shared" si="50"/>
        <v>0</v>
      </c>
    </row>
    <row r="259" spans="1:11" x14ac:dyDescent="0.25">
      <c r="A259" s="11">
        <v>40801.583333333336</v>
      </c>
      <c r="B259">
        <v>0</v>
      </c>
      <c r="C259">
        <v>0.8</v>
      </c>
      <c r="D259">
        <v>1.9</v>
      </c>
      <c r="E259">
        <v>94</v>
      </c>
      <c r="F259" s="19" t="b">
        <f t="shared" si="45"/>
        <v>0</v>
      </c>
      <c r="G259" s="20" t="b">
        <f t="shared" si="46"/>
        <v>0</v>
      </c>
      <c r="H259" s="20">
        <f t="shared" si="47"/>
        <v>94</v>
      </c>
      <c r="I259" s="20" t="b">
        <f t="shared" si="48"/>
        <v>0</v>
      </c>
      <c r="J259" s="20" t="b">
        <f t="shared" si="49"/>
        <v>0</v>
      </c>
      <c r="K259" s="21" t="b">
        <f t="shared" si="50"/>
        <v>0</v>
      </c>
    </row>
    <row r="260" spans="1:11" x14ac:dyDescent="0.25">
      <c r="A260" s="11">
        <v>40801.625</v>
      </c>
      <c r="B260">
        <v>0</v>
      </c>
      <c r="C260">
        <v>0.8</v>
      </c>
      <c r="D260">
        <v>2.4</v>
      </c>
      <c r="E260">
        <v>222</v>
      </c>
      <c r="F260" s="19" t="b">
        <f t="shared" si="45"/>
        <v>0</v>
      </c>
      <c r="G260" s="20" t="b">
        <f t="shared" si="46"/>
        <v>0</v>
      </c>
      <c r="H260" s="20">
        <f t="shared" si="47"/>
        <v>222</v>
      </c>
      <c r="I260" s="20" t="b">
        <f t="shared" si="48"/>
        <v>0</v>
      </c>
      <c r="J260" s="20" t="b">
        <f t="shared" si="49"/>
        <v>0</v>
      </c>
      <c r="K260" s="21" t="b">
        <f t="shared" si="50"/>
        <v>0</v>
      </c>
    </row>
    <row r="261" spans="1:11" x14ac:dyDescent="0.25">
      <c r="A261" s="11">
        <v>40801.666666666664</v>
      </c>
      <c r="B261">
        <v>0</v>
      </c>
      <c r="C261">
        <v>0.8</v>
      </c>
      <c r="D261">
        <v>3.3</v>
      </c>
      <c r="E261">
        <v>106</v>
      </c>
      <c r="F261" s="19" t="b">
        <f t="shared" si="45"/>
        <v>0</v>
      </c>
      <c r="G261" s="20" t="b">
        <f t="shared" si="46"/>
        <v>0</v>
      </c>
      <c r="H261" s="20" t="b">
        <f t="shared" si="47"/>
        <v>0</v>
      </c>
      <c r="I261" s="20">
        <f t="shared" si="48"/>
        <v>106</v>
      </c>
      <c r="J261" s="20" t="b">
        <f t="shared" si="49"/>
        <v>0</v>
      </c>
      <c r="K261" s="21" t="b">
        <f t="shared" si="50"/>
        <v>0</v>
      </c>
    </row>
    <row r="262" spans="1:11" x14ac:dyDescent="0.25">
      <c r="A262" s="11">
        <v>40801.708333333336</v>
      </c>
      <c r="B262">
        <v>0</v>
      </c>
      <c r="C262">
        <v>0.8</v>
      </c>
      <c r="D262">
        <v>2.1</v>
      </c>
      <c r="E262">
        <v>58</v>
      </c>
      <c r="F262" s="19" t="b">
        <f t="shared" si="45"/>
        <v>0</v>
      </c>
      <c r="G262" s="20" t="b">
        <f t="shared" si="46"/>
        <v>0</v>
      </c>
      <c r="H262" s="20">
        <f t="shared" si="47"/>
        <v>58</v>
      </c>
      <c r="I262" s="20" t="b">
        <f t="shared" si="48"/>
        <v>0</v>
      </c>
      <c r="J262" s="20" t="b">
        <f t="shared" si="49"/>
        <v>0</v>
      </c>
      <c r="K262" s="21" t="b">
        <f t="shared" si="50"/>
        <v>0</v>
      </c>
    </row>
    <row r="263" spans="1:11" x14ac:dyDescent="0.25">
      <c r="A263" s="11">
        <v>40801.75</v>
      </c>
      <c r="B263">
        <v>0</v>
      </c>
      <c r="C263">
        <v>0.8</v>
      </c>
      <c r="D263">
        <v>2.2000000000000002</v>
      </c>
      <c r="E263">
        <v>61</v>
      </c>
      <c r="F263" s="19" t="b">
        <f t="shared" si="45"/>
        <v>0</v>
      </c>
      <c r="G263" s="20" t="b">
        <f t="shared" si="46"/>
        <v>0</v>
      </c>
      <c r="H263" s="20">
        <f t="shared" si="47"/>
        <v>61</v>
      </c>
      <c r="I263" s="20" t="b">
        <f t="shared" si="48"/>
        <v>0</v>
      </c>
      <c r="J263" s="20" t="b">
        <f t="shared" si="49"/>
        <v>0</v>
      </c>
      <c r="K263" s="21" t="b">
        <f t="shared" si="50"/>
        <v>0</v>
      </c>
    </row>
    <row r="264" spans="1:11" x14ac:dyDescent="0.25">
      <c r="A264" s="11">
        <v>40801.791666666664</v>
      </c>
      <c r="B264">
        <v>0</v>
      </c>
      <c r="C264">
        <v>0.8</v>
      </c>
      <c r="D264">
        <v>1.6</v>
      </c>
      <c r="E264">
        <v>241</v>
      </c>
      <c r="F264" s="19" t="b">
        <f t="shared" si="45"/>
        <v>0</v>
      </c>
      <c r="G264" s="20" t="b">
        <f t="shared" si="46"/>
        <v>0</v>
      </c>
      <c r="H264" s="20">
        <f t="shared" si="47"/>
        <v>241</v>
      </c>
      <c r="I264" s="20" t="b">
        <f t="shared" si="48"/>
        <v>0</v>
      </c>
      <c r="J264" s="20" t="b">
        <f t="shared" si="49"/>
        <v>0</v>
      </c>
      <c r="K264" s="21" t="b">
        <f t="shared" si="50"/>
        <v>0</v>
      </c>
    </row>
    <row r="265" spans="1:11" x14ac:dyDescent="0.25">
      <c r="A265" s="11">
        <v>40801.833333333336</v>
      </c>
      <c r="B265">
        <v>0</v>
      </c>
      <c r="C265">
        <v>0.8</v>
      </c>
      <c r="D265">
        <v>1.3</v>
      </c>
      <c r="E265">
        <v>287</v>
      </c>
      <c r="F265" s="19" t="b">
        <f t="shared" si="45"/>
        <v>0</v>
      </c>
      <c r="G265" s="20">
        <f t="shared" si="46"/>
        <v>287</v>
      </c>
      <c r="H265" s="20" t="b">
        <f t="shared" si="47"/>
        <v>0</v>
      </c>
      <c r="I265" s="20" t="b">
        <f t="shared" si="48"/>
        <v>0</v>
      </c>
      <c r="J265" s="20" t="b">
        <f t="shared" si="49"/>
        <v>0</v>
      </c>
      <c r="K265" s="21" t="b">
        <f t="shared" si="50"/>
        <v>0</v>
      </c>
    </row>
    <row r="266" spans="1:11" x14ac:dyDescent="0.25">
      <c r="A266" s="11">
        <v>40801.875</v>
      </c>
      <c r="B266">
        <v>0</v>
      </c>
      <c r="C266">
        <v>0.8</v>
      </c>
      <c r="D266">
        <v>1.1000000000000001</v>
      </c>
      <c r="E266">
        <v>339</v>
      </c>
      <c r="F266" s="19" t="b">
        <f t="shared" si="45"/>
        <v>0</v>
      </c>
      <c r="G266" s="20">
        <f t="shared" si="46"/>
        <v>339</v>
      </c>
      <c r="H266" s="20" t="b">
        <f t="shared" si="47"/>
        <v>0</v>
      </c>
      <c r="I266" s="20" t="b">
        <f t="shared" si="48"/>
        <v>0</v>
      </c>
      <c r="J266" s="20" t="b">
        <f t="shared" si="49"/>
        <v>0</v>
      </c>
      <c r="K266" s="21" t="b">
        <f t="shared" si="50"/>
        <v>0</v>
      </c>
    </row>
    <row r="267" spans="1:11" x14ac:dyDescent="0.25">
      <c r="A267" s="11">
        <v>40801.916666666664</v>
      </c>
      <c r="B267">
        <v>0</v>
      </c>
      <c r="C267">
        <v>0.8</v>
      </c>
      <c r="D267">
        <v>1</v>
      </c>
      <c r="E267">
        <v>233</v>
      </c>
      <c r="F267" s="19" t="b">
        <f t="shared" si="45"/>
        <v>0</v>
      </c>
      <c r="G267" s="20">
        <f t="shared" si="46"/>
        <v>233</v>
      </c>
      <c r="H267" s="20" t="b">
        <f t="shared" si="47"/>
        <v>0</v>
      </c>
      <c r="I267" s="20" t="b">
        <f t="shared" si="48"/>
        <v>0</v>
      </c>
      <c r="J267" s="20" t="b">
        <f t="shared" si="49"/>
        <v>0</v>
      </c>
      <c r="K267" s="21" t="b">
        <f t="shared" si="50"/>
        <v>0</v>
      </c>
    </row>
    <row r="268" spans="1:11" x14ac:dyDescent="0.25">
      <c r="A268" s="11">
        <v>40801.958333333336</v>
      </c>
      <c r="B268">
        <v>0</v>
      </c>
      <c r="C268">
        <v>0.8</v>
      </c>
      <c r="D268">
        <v>1.2</v>
      </c>
      <c r="E268">
        <v>309</v>
      </c>
      <c r="F268" s="19" t="b">
        <f t="shared" si="45"/>
        <v>0</v>
      </c>
      <c r="G268" s="20">
        <f t="shared" si="46"/>
        <v>309</v>
      </c>
      <c r="H268" s="20" t="b">
        <f t="shared" si="47"/>
        <v>0</v>
      </c>
      <c r="I268" s="20" t="b">
        <f t="shared" si="48"/>
        <v>0</v>
      </c>
      <c r="J268" s="20" t="b">
        <f t="shared" si="49"/>
        <v>0</v>
      </c>
      <c r="K268" s="21" t="b">
        <f t="shared" si="50"/>
        <v>0</v>
      </c>
    </row>
    <row r="269" spans="1:11" x14ac:dyDescent="0.25">
      <c r="A269" s="11">
        <v>40802</v>
      </c>
      <c r="B269">
        <v>0</v>
      </c>
      <c r="C269">
        <v>0.8</v>
      </c>
      <c r="D269">
        <v>1.1000000000000001</v>
      </c>
      <c r="E269">
        <v>306</v>
      </c>
      <c r="F269" s="19" t="b">
        <f t="shared" si="45"/>
        <v>0</v>
      </c>
      <c r="G269" s="20">
        <f t="shared" si="46"/>
        <v>306</v>
      </c>
      <c r="H269" s="20" t="b">
        <f t="shared" si="47"/>
        <v>0</v>
      </c>
      <c r="I269" s="20" t="b">
        <f t="shared" si="48"/>
        <v>0</v>
      </c>
      <c r="J269" s="20" t="b">
        <f t="shared" si="49"/>
        <v>0</v>
      </c>
      <c r="K269" s="21" t="b">
        <f t="shared" si="50"/>
        <v>0</v>
      </c>
    </row>
    <row r="270" spans="1:11" x14ac:dyDescent="0.25">
      <c r="A270" s="11">
        <v>40802.041666666664</v>
      </c>
      <c r="B270">
        <v>0</v>
      </c>
      <c r="C270">
        <v>0.8</v>
      </c>
      <c r="D270">
        <v>1.1000000000000001</v>
      </c>
      <c r="E270">
        <v>294</v>
      </c>
      <c r="F270" s="19" t="b">
        <f t="shared" si="45"/>
        <v>0</v>
      </c>
      <c r="G270" s="20">
        <f t="shared" si="46"/>
        <v>294</v>
      </c>
      <c r="H270" s="20" t="b">
        <f t="shared" si="47"/>
        <v>0</v>
      </c>
      <c r="I270" s="20" t="b">
        <f t="shared" si="48"/>
        <v>0</v>
      </c>
      <c r="J270" s="20" t="b">
        <f t="shared" si="49"/>
        <v>0</v>
      </c>
      <c r="K270" s="21" t="b">
        <f t="shared" si="50"/>
        <v>0</v>
      </c>
    </row>
    <row r="271" spans="1:11" x14ac:dyDescent="0.25">
      <c r="A271" s="11">
        <v>40802.083333333336</v>
      </c>
      <c r="B271">
        <v>0</v>
      </c>
      <c r="C271">
        <v>0.8</v>
      </c>
      <c r="D271">
        <v>0.4</v>
      </c>
      <c r="E271">
        <v>63</v>
      </c>
      <c r="F271" s="19">
        <f t="shared" si="45"/>
        <v>63</v>
      </c>
      <c r="G271" s="20" t="b">
        <f t="shared" si="46"/>
        <v>0</v>
      </c>
      <c r="H271" s="20" t="b">
        <f t="shared" si="47"/>
        <v>0</v>
      </c>
      <c r="I271" s="20" t="b">
        <f t="shared" si="48"/>
        <v>0</v>
      </c>
      <c r="J271" s="20" t="b">
        <f t="shared" si="49"/>
        <v>0</v>
      </c>
      <c r="K271" s="21" t="b">
        <f t="shared" si="50"/>
        <v>0</v>
      </c>
    </row>
    <row r="272" spans="1:11" x14ac:dyDescent="0.25">
      <c r="A272" s="11">
        <v>40802.125</v>
      </c>
      <c r="B272">
        <v>0</v>
      </c>
      <c r="C272">
        <v>0.8</v>
      </c>
      <c r="D272">
        <v>0.4</v>
      </c>
      <c r="E272">
        <v>282</v>
      </c>
      <c r="F272" s="19">
        <f t="shared" si="45"/>
        <v>282</v>
      </c>
      <c r="G272" s="20" t="b">
        <f t="shared" si="46"/>
        <v>0</v>
      </c>
      <c r="H272" s="20" t="b">
        <f t="shared" si="47"/>
        <v>0</v>
      </c>
      <c r="I272" s="20" t="b">
        <f t="shared" si="48"/>
        <v>0</v>
      </c>
      <c r="J272" s="20" t="b">
        <f t="shared" si="49"/>
        <v>0</v>
      </c>
      <c r="K272" s="21" t="b">
        <f t="shared" si="50"/>
        <v>0</v>
      </c>
    </row>
    <row r="273" spans="1:11" x14ac:dyDescent="0.25">
      <c r="A273" s="11">
        <v>40802.166666666664</v>
      </c>
      <c r="B273">
        <v>0</v>
      </c>
      <c r="C273">
        <v>0.8</v>
      </c>
      <c r="D273">
        <v>0.6</v>
      </c>
      <c r="E273">
        <v>313</v>
      </c>
      <c r="F273" s="19" t="b">
        <f t="shared" si="45"/>
        <v>0</v>
      </c>
      <c r="G273" s="20">
        <f t="shared" si="46"/>
        <v>313</v>
      </c>
      <c r="H273" s="20" t="b">
        <f t="shared" si="47"/>
        <v>0</v>
      </c>
      <c r="I273" s="20" t="b">
        <f t="shared" si="48"/>
        <v>0</v>
      </c>
      <c r="J273" s="20" t="b">
        <f t="shared" si="49"/>
        <v>0</v>
      </c>
      <c r="K273" s="21" t="b">
        <f t="shared" si="50"/>
        <v>0</v>
      </c>
    </row>
    <row r="274" spans="1:11" x14ac:dyDescent="0.25">
      <c r="A274" s="11">
        <v>40802.208333333336</v>
      </c>
      <c r="B274">
        <v>0</v>
      </c>
      <c r="C274">
        <v>0.8</v>
      </c>
      <c r="D274">
        <v>0.4</v>
      </c>
      <c r="E274">
        <v>274</v>
      </c>
      <c r="F274" s="19">
        <f t="shared" si="45"/>
        <v>274</v>
      </c>
      <c r="G274" s="20" t="b">
        <f t="shared" si="46"/>
        <v>0</v>
      </c>
      <c r="H274" s="20" t="b">
        <f t="shared" si="47"/>
        <v>0</v>
      </c>
      <c r="I274" s="20" t="b">
        <f t="shared" si="48"/>
        <v>0</v>
      </c>
      <c r="J274" s="20" t="b">
        <f t="shared" si="49"/>
        <v>0</v>
      </c>
      <c r="K274" s="21" t="b">
        <f t="shared" si="50"/>
        <v>0</v>
      </c>
    </row>
    <row r="275" spans="1:11" x14ac:dyDescent="0.25">
      <c r="A275" s="11">
        <v>40802.25</v>
      </c>
      <c r="B275">
        <v>0</v>
      </c>
      <c r="C275">
        <v>0.8</v>
      </c>
      <c r="D275">
        <v>0.6</v>
      </c>
      <c r="E275">
        <v>41</v>
      </c>
      <c r="F275" s="19" t="b">
        <f t="shared" si="45"/>
        <v>0</v>
      </c>
      <c r="G275" s="20">
        <f t="shared" si="46"/>
        <v>41</v>
      </c>
      <c r="H275" s="20" t="b">
        <f t="shared" si="47"/>
        <v>0</v>
      </c>
      <c r="I275" s="20" t="b">
        <f t="shared" si="48"/>
        <v>0</v>
      </c>
      <c r="J275" s="20" t="b">
        <f t="shared" si="49"/>
        <v>0</v>
      </c>
      <c r="K275" s="21" t="b">
        <f t="shared" si="50"/>
        <v>0</v>
      </c>
    </row>
    <row r="276" spans="1:11" x14ac:dyDescent="0.25">
      <c r="A276" s="11">
        <v>40802.291666666664</v>
      </c>
      <c r="B276">
        <v>0</v>
      </c>
      <c r="C276">
        <v>0.8</v>
      </c>
      <c r="D276">
        <v>0.4</v>
      </c>
      <c r="E276">
        <v>282</v>
      </c>
      <c r="F276" s="19">
        <f t="shared" si="45"/>
        <v>282</v>
      </c>
      <c r="G276" s="20" t="b">
        <f t="shared" si="46"/>
        <v>0</v>
      </c>
      <c r="H276" s="20" t="b">
        <f t="shared" si="47"/>
        <v>0</v>
      </c>
      <c r="I276" s="20" t="b">
        <f t="shared" si="48"/>
        <v>0</v>
      </c>
      <c r="J276" s="20" t="b">
        <f t="shared" si="49"/>
        <v>0</v>
      </c>
      <c r="K276" s="21" t="b">
        <f t="shared" si="50"/>
        <v>0</v>
      </c>
    </row>
    <row r="277" spans="1:11" x14ac:dyDescent="0.25">
      <c r="A277" s="11">
        <v>40802.333333333336</v>
      </c>
      <c r="B277">
        <v>0</v>
      </c>
      <c r="C277">
        <v>0.8</v>
      </c>
      <c r="D277">
        <v>0.2</v>
      </c>
      <c r="E277">
        <v>208</v>
      </c>
      <c r="F277" s="19">
        <f t="shared" si="45"/>
        <v>208</v>
      </c>
      <c r="G277" s="20" t="b">
        <f t="shared" si="46"/>
        <v>0</v>
      </c>
      <c r="H277" s="20" t="b">
        <f t="shared" si="47"/>
        <v>0</v>
      </c>
      <c r="I277" s="20" t="b">
        <f t="shared" si="48"/>
        <v>0</v>
      </c>
      <c r="J277" s="20" t="b">
        <f t="shared" si="49"/>
        <v>0</v>
      </c>
      <c r="K277" s="21" t="b">
        <f t="shared" si="50"/>
        <v>0</v>
      </c>
    </row>
    <row r="278" spans="1:11" x14ac:dyDescent="0.25">
      <c r="A278" s="11">
        <v>40802.375</v>
      </c>
      <c r="B278">
        <v>0</v>
      </c>
      <c r="C278">
        <v>0.8</v>
      </c>
      <c r="D278">
        <v>0.6</v>
      </c>
      <c r="E278">
        <v>223</v>
      </c>
      <c r="F278" s="19" t="b">
        <f t="shared" si="45"/>
        <v>0</v>
      </c>
      <c r="G278" s="20">
        <f t="shared" si="46"/>
        <v>223</v>
      </c>
      <c r="H278" s="20" t="b">
        <f t="shared" si="47"/>
        <v>0</v>
      </c>
      <c r="I278" s="20" t="b">
        <f t="shared" si="48"/>
        <v>0</v>
      </c>
      <c r="J278" s="20" t="b">
        <f t="shared" si="49"/>
        <v>0</v>
      </c>
      <c r="K278" s="21" t="b">
        <f t="shared" si="50"/>
        <v>0</v>
      </c>
    </row>
    <row r="279" spans="1:11" x14ac:dyDescent="0.25">
      <c r="A279" s="11">
        <v>40802.416666666664</v>
      </c>
      <c r="B279">
        <v>0</v>
      </c>
      <c r="C279">
        <v>0.8</v>
      </c>
      <c r="D279">
        <v>0.9</v>
      </c>
      <c r="E279">
        <v>174</v>
      </c>
      <c r="F279" s="19" t="b">
        <f t="shared" si="45"/>
        <v>0</v>
      </c>
      <c r="G279" s="20">
        <f t="shared" si="46"/>
        <v>174</v>
      </c>
      <c r="H279" s="20" t="b">
        <f t="shared" si="47"/>
        <v>0</v>
      </c>
      <c r="I279" s="20" t="b">
        <f t="shared" si="48"/>
        <v>0</v>
      </c>
      <c r="J279" s="20" t="b">
        <f t="shared" si="49"/>
        <v>0</v>
      </c>
      <c r="K279" s="21" t="b">
        <f t="shared" si="50"/>
        <v>0</v>
      </c>
    </row>
    <row r="280" spans="1:11" x14ac:dyDescent="0.25">
      <c r="A280" s="11">
        <v>40802.458333333336</v>
      </c>
      <c r="B280">
        <v>0</v>
      </c>
      <c r="C280">
        <v>0.8</v>
      </c>
      <c r="D280">
        <v>1.1000000000000001</v>
      </c>
      <c r="E280">
        <v>257</v>
      </c>
      <c r="F280" s="19" t="b">
        <f t="shared" si="45"/>
        <v>0</v>
      </c>
      <c r="G280" s="20">
        <f t="shared" si="46"/>
        <v>257</v>
      </c>
      <c r="H280" s="20" t="b">
        <f t="shared" si="47"/>
        <v>0</v>
      </c>
      <c r="I280" s="20" t="b">
        <f t="shared" si="48"/>
        <v>0</v>
      </c>
      <c r="J280" s="20" t="b">
        <f t="shared" si="49"/>
        <v>0</v>
      </c>
      <c r="K280" s="21" t="b">
        <f t="shared" si="50"/>
        <v>0</v>
      </c>
    </row>
    <row r="281" spans="1:11" x14ac:dyDescent="0.25">
      <c r="A281" s="11">
        <v>40802.5</v>
      </c>
      <c r="B281">
        <v>0</v>
      </c>
      <c r="C281">
        <v>0.8</v>
      </c>
      <c r="D281">
        <v>1.4</v>
      </c>
      <c r="E281">
        <v>155</v>
      </c>
      <c r="F281" s="19" t="b">
        <f t="shared" si="45"/>
        <v>0</v>
      </c>
      <c r="G281" s="20">
        <f t="shared" si="46"/>
        <v>155</v>
      </c>
      <c r="H281" s="20" t="b">
        <f t="shared" si="47"/>
        <v>0</v>
      </c>
      <c r="I281" s="20" t="b">
        <f t="shared" si="48"/>
        <v>0</v>
      </c>
      <c r="J281" s="20" t="b">
        <f t="shared" si="49"/>
        <v>0</v>
      </c>
      <c r="K281" s="21" t="b">
        <f t="shared" si="50"/>
        <v>0</v>
      </c>
    </row>
    <row r="282" spans="1:11" x14ac:dyDescent="0.25">
      <c r="A282" s="11">
        <v>40802.541666666664</v>
      </c>
      <c r="B282">
        <v>0</v>
      </c>
      <c r="C282">
        <v>0.8</v>
      </c>
      <c r="D282">
        <v>2.2999999999999998</v>
      </c>
      <c r="E282">
        <v>123</v>
      </c>
      <c r="F282" s="19" t="b">
        <f t="shared" si="45"/>
        <v>0</v>
      </c>
      <c r="G282" s="20" t="b">
        <f t="shared" si="46"/>
        <v>0</v>
      </c>
      <c r="H282" s="20">
        <f t="shared" si="47"/>
        <v>123</v>
      </c>
      <c r="I282" s="20" t="b">
        <f t="shared" si="48"/>
        <v>0</v>
      </c>
      <c r="J282" s="20" t="b">
        <f t="shared" si="49"/>
        <v>0</v>
      </c>
      <c r="K282" s="21" t="b">
        <f t="shared" si="50"/>
        <v>0</v>
      </c>
    </row>
    <row r="283" spans="1:11" x14ac:dyDescent="0.25">
      <c r="A283" s="11">
        <v>40802.583333333336</v>
      </c>
      <c r="B283">
        <v>0</v>
      </c>
      <c r="C283">
        <v>0.8</v>
      </c>
      <c r="D283">
        <v>2.7</v>
      </c>
      <c r="E283">
        <v>110</v>
      </c>
      <c r="F283" s="19" t="b">
        <f t="shared" si="45"/>
        <v>0</v>
      </c>
      <c r="G283" s="20" t="b">
        <f t="shared" si="46"/>
        <v>0</v>
      </c>
      <c r="H283" s="20" t="b">
        <f t="shared" si="47"/>
        <v>0</v>
      </c>
      <c r="I283" s="20">
        <f t="shared" si="48"/>
        <v>110</v>
      </c>
      <c r="J283" s="20" t="b">
        <f t="shared" si="49"/>
        <v>0</v>
      </c>
      <c r="K283" s="21" t="b">
        <f t="shared" si="50"/>
        <v>0</v>
      </c>
    </row>
    <row r="284" spans="1:11" x14ac:dyDescent="0.25">
      <c r="A284" s="11">
        <v>40802.625</v>
      </c>
      <c r="B284">
        <v>0</v>
      </c>
      <c r="C284">
        <v>0.8</v>
      </c>
      <c r="D284">
        <v>2.2999999999999998</v>
      </c>
      <c r="E284">
        <v>95</v>
      </c>
      <c r="F284" s="19" t="b">
        <f t="shared" si="45"/>
        <v>0</v>
      </c>
      <c r="G284" s="20" t="b">
        <f t="shared" si="46"/>
        <v>0</v>
      </c>
      <c r="H284" s="20">
        <f t="shared" si="47"/>
        <v>95</v>
      </c>
      <c r="I284" s="20" t="b">
        <f t="shared" si="48"/>
        <v>0</v>
      </c>
      <c r="J284" s="20" t="b">
        <f t="shared" si="49"/>
        <v>0</v>
      </c>
      <c r="K284" s="21" t="b">
        <f t="shared" si="50"/>
        <v>0</v>
      </c>
    </row>
    <row r="285" spans="1:11" x14ac:dyDescent="0.25">
      <c r="A285" s="11">
        <v>40802.666666666664</v>
      </c>
      <c r="B285">
        <v>0</v>
      </c>
      <c r="C285">
        <v>0.8</v>
      </c>
      <c r="D285">
        <v>2.4</v>
      </c>
      <c r="E285">
        <v>92</v>
      </c>
      <c r="F285" s="19" t="b">
        <f t="shared" si="45"/>
        <v>0</v>
      </c>
      <c r="G285" s="20" t="b">
        <f t="shared" si="46"/>
        <v>0</v>
      </c>
      <c r="H285" s="20">
        <f t="shared" si="47"/>
        <v>92</v>
      </c>
      <c r="I285" s="20" t="b">
        <f t="shared" si="48"/>
        <v>0</v>
      </c>
      <c r="J285" s="20" t="b">
        <f t="shared" si="49"/>
        <v>0</v>
      </c>
      <c r="K285" s="21" t="b">
        <f t="shared" si="50"/>
        <v>0</v>
      </c>
    </row>
    <row r="286" spans="1:11" x14ac:dyDescent="0.25">
      <c r="A286" s="11">
        <v>40802.708333333336</v>
      </c>
      <c r="B286">
        <v>0</v>
      </c>
      <c r="C286">
        <v>0.8</v>
      </c>
      <c r="D286">
        <v>2</v>
      </c>
      <c r="E286">
        <v>98</v>
      </c>
      <c r="F286" s="19" t="b">
        <f t="shared" si="45"/>
        <v>0</v>
      </c>
      <c r="G286" s="20" t="b">
        <f t="shared" si="46"/>
        <v>0</v>
      </c>
      <c r="H286" s="20">
        <f t="shared" si="47"/>
        <v>98</v>
      </c>
      <c r="I286" s="20" t="b">
        <f t="shared" si="48"/>
        <v>0</v>
      </c>
      <c r="J286" s="20" t="b">
        <f t="shared" si="49"/>
        <v>0</v>
      </c>
      <c r="K286" s="21" t="b">
        <f t="shared" si="50"/>
        <v>0</v>
      </c>
    </row>
    <row r="287" spans="1:11" x14ac:dyDescent="0.25">
      <c r="A287" s="11">
        <v>40802.75</v>
      </c>
      <c r="B287">
        <v>0</v>
      </c>
      <c r="C287">
        <v>0.8</v>
      </c>
      <c r="D287">
        <v>2</v>
      </c>
      <c r="E287">
        <v>64</v>
      </c>
      <c r="F287" s="19" t="b">
        <f t="shared" si="45"/>
        <v>0</v>
      </c>
      <c r="G287" s="20" t="b">
        <f t="shared" si="46"/>
        <v>0</v>
      </c>
      <c r="H287" s="20">
        <f t="shared" si="47"/>
        <v>64</v>
      </c>
      <c r="I287" s="20" t="b">
        <f t="shared" si="48"/>
        <v>0</v>
      </c>
      <c r="J287" s="20" t="b">
        <f t="shared" si="49"/>
        <v>0</v>
      </c>
      <c r="K287" s="21" t="b">
        <f t="shared" si="50"/>
        <v>0</v>
      </c>
    </row>
    <row r="288" spans="1:11" x14ac:dyDescent="0.25">
      <c r="A288" s="11">
        <v>40802.791666666664</v>
      </c>
      <c r="B288">
        <v>0</v>
      </c>
      <c r="C288">
        <v>0.8</v>
      </c>
      <c r="D288">
        <v>1.3</v>
      </c>
      <c r="E288">
        <v>359</v>
      </c>
      <c r="F288" s="19" t="b">
        <f t="shared" si="45"/>
        <v>0</v>
      </c>
      <c r="G288" s="20">
        <f t="shared" si="46"/>
        <v>359</v>
      </c>
      <c r="H288" s="20" t="b">
        <f t="shared" si="47"/>
        <v>0</v>
      </c>
      <c r="I288" s="20" t="b">
        <f t="shared" si="48"/>
        <v>0</v>
      </c>
      <c r="J288" s="20" t="b">
        <f t="shared" si="49"/>
        <v>0</v>
      </c>
      <c r="K288" s="21" t="b">
        <f t="shared" si="50"/>
        <v>0</v>
      </c>
    </row>
    <row r="289" spans="1:11" x14ac:dyDescent="0.25">
      <c r="A289" s="11">
        <v>40802.833333333336</v>
      </c>
      <c r="B289">
        <v>0</v>
      </c>
      <c r="C289">
        <v>0.8</v>
      </c>
      <c r="D289">
        <v>1.2</v>
      </c>
      <c r="E289">
        <v>304</v>
      </c>
      <c r="F289" s="19" t="b">
        <f t="shared" si="45"/>
        <v>0</v>
      </c>
      <c r="G289" s="20">
        <f t="shared" si="46"/>
        <v>304</v>
      </c>
      <c r="H289" s="20" t="b">
        <f t="shared" si="47"/>
        <v>0</v>
      </c>
      <c r="I289" s="20" t="b">
        <f t="shared" si="48"/>
        <v>0</v>
      </c>
      <c r="J289" s="20" t="b">
        <f t="shared" si="49"/>
        <v>0</v>
      </c>
      <c r="K289" s="21" t="b">
        <f t="shared" si="50"/>
        <v>0</v>
      </c>
    </row>
    <row r="290" spans="1:11" x14ac:dyDescent="0.25">
      <c r="A290" s="11">
        <v>40802.875</v>
      </c>
      <c r="B290">
        <v>0</v>
      </c>
      <c r="C290">
        <v>0.8</v>
      </c>
      <c r="D290">
        <v>1.5</v>
      </c>
      <c r="E290">
        <v>304</v>
      </c>
      <c r="F290" s="19" t="b">
        <f t="shared" si="45"/>
        <v>0</v>
      </c>
      <c r="G290" s="20" t="b">
        <f t="shared" si="46"/>
        <v>0</v>
      </c>
      <c r="H290" s="20">
        <f t="shared" si="47"/>
        <v>304</v>
      </c>
      <c r="I290" s="20" t="b">
        <f t="shared" si="48"/>
        <v>0</v>
      </c>
      <c r="J290" s="20" t="b">
        <f t="shared" si="49"/>
        <v>0</v>
      </c>
      <c r="K290" s="21" t="b">
        <f t="shared" si="50"/>
        <v>0</v>
      </c>
    </row>
    <row r="291" spans="1:11" x14ac:dyDescent="0.25">
      <c r="A291" s="11">
        <v>40802.916666666664</v>
      </c>
      <c r="B291">
        <v>0</v>
      </c>
      <c r="C291">
        <v>0.8</v>
      </c>
      <c r="D291">
        <v>1.5</v>
      </c>
      <c r="E291">
        <v>298</v>
      </c>
      <c r="F291" s="19" t="b">
        <f t="shared" si="45"/>
        <v>0</v>
      </c>
      <c r="G291" s="20" t="b">
        <f t="shared" si="46"/>
        <v>0</v>
      </c>
      <c r="H291" s="20">
        <f t="shared" si="47"/>
        <v>298</v>
      </c>
      <c r="I291" s="20" t="b">
        <f t="shared" si="48"/>
        <v>0</v>
      </c>
      <c r="J291" s="20" t="b">
        <f t="shared" si="49"/>
        <v>0</v>
      </c>
      <c r="K291" s="21" t="b">
        <f t="shared" si="50"/>
        <v>0</v>
      </c>
    </row>
    <row r="292" spans="1:11" x14ac:dyDescent="0.25">
      <c r="A292" s="11">
        <v>40802.958333333336</v>
      </c>
      <c r="B292">
        <v>0</v>
      </c>
      <c r="C292">
        <v>0.8</v>
      </c>
      <c r="D292">
        <v>0.9</v>
      </c>
      <c r="E292">
        <v>293</v>
      </c>
      <c r="F292" s="19" t="b">
        <f t="shared" si="45"/>
        <v>0</v>
      </c>
      <c r="G292" s="20">
        <f t="shared" si="46"/>
        <v>293</v>
      </c>
      <c r="H292" s="20" t="b">
        <f t="shared" si="47"/>
        <v>0</v>
      </c>
      <c r="I292" s="20" t="b">
        <f t="shared" si="48"/>
        <v>0</v>
      </c>
      <c r="J292" s="20" t="b">
        <f t="shared" si="49"/>
        <v>0</v>
      </c>
      <c r="K292" s="21" t="b">
        <f t="shared" si="50"/>
        <v>0</v>
      </c>
    </row>
    <row r="293" spans="1:11" x14ac:dyDescent="0.25">
      <c r="A293" s="11">
        <v>40803</v>
      </c>
      <c r="B293">
        <v>0</v>
      </c>
      <c r="C293">
        <v>0.8</v>
      </c>
      <c r="D293">
        <v>1</v>
      </c>
      <c r="E293">
        <v>318</v>
      </c>
      <c r="F293" s="19" t="b">
        <f t="shared" si="45"/>
        <v>0</v>
      </c>
      <c r="G293" s="20">
        <f t="shared" si="46"/>
        <v>318</v>
      </c>
      <c r="H293" s="20" t="b">
        <f t="shared" si="47"/>
        <v>0</v>
      </c>
      <c r="I293" s="20" t="b">
        <f t="shared" si="48"/>
        <v>0</v>
      </c>
      <c r="J293" s="20" t="b">
        <f t="shared" si="49"/>
        <v>0</v>
      </c>
      <c r="K293" s="21" t="b">
        <f t="shared" si="50"/>
        <v>0</v>
      </c>
    </row>
    <row r="294" spans="1:11" x14ac:dyDescent="0.25">
      <c r="A294" s="11">
        <v>40803.041666666664</v>
      </c>
      <c r="B294">
        <v>0</v>
      </c>
      <c r="C294">
        <v>0.8</v>
      </c>
      <c r="D294">
        <v>0.8</v>
      </c>
      <c r="E294">
        <v>311</v>
      </c>
      <c r="F294" s="19" t="b">
        <f t="shared" si="45"/>
        <v>0</v>
      </c>
      <c r="G294" s="20">
        <f t="shared" si="46"/>
        <v>311</v>
      </c>
      <c r="H294" s="20" t="b">
        <f t="shared" si="47"/>
        <v>0</v>
      </c>
      <c r="I294" s="20" t="b">
        <f t="shared" si="48"/>
        <v>0</v>
      </c>
      <c r="J294" s="20" t="b">
        <f t="shared" si="49"/>
        <v>0</v>
      </c>
      <c r="K294" s="21" t="b">
        <f t="shared" si="50"/>
        <v>0</v>
      </c>
    </row>
    <row r="295" spans="1:11" x14ac:dyDescent="0.25">
      <c r="A295" s="11">
        <v>40803.083333333336</v>
      </c>
      <c r="B295">
        <v>0</v>
      </c>
      <c r="C295">
        <v>0.8</v>
      </c>
      <c r="D295">
        <v>1</v>
      </c>
      <c r="E295">
        <v>63</v>
      </c>
      <c r="F295" s="19" t="b">
        <f t="shared" si="45"/>
        <v>0</v>
      </c>
      <c r="G295" s="20">
        <f t="shared" si="46"/>
        <v>63</v>
      </c>
      <c r="H295" s="20" t="b">
        <f t="shared" si="47"/>
        <v>0</v>
      </c>
      <c r="I295" s="20" t="b">
        <f t="shared" si="48"/>
        <v>0</v>
      </c>
      <c r="J295" s="20" t="b">
        <f t="shared" si="49"/>
        <v>0</v>
      </c>
      <c r="K295" s="21" t="b">
        <f t="shared" si="50"/>
        <v>0</v>
      </c>
    </row>
    <row r="296" spans="1:11" x14ac:dyDescent="0.25">
      <c r="A296" s="11">
        <v>40803.125</v>
      </c>
      <c r="B296">
        <v>0</v>
      </c>
      <c r="C296">
        <v>0.8</v>
      </c>
      <c r="D296">
        <v>0.6</v>
      </c>
      <c r="E296">
        <v>32</v>
      </c>
      <c r="F296" s="19" t="b">
        <f t="shared" si="45"/>
        <v>0</v>
      </c>
      <c r="G296" s="20">
        <f t="shared" si="46"/>
        <v>32</v>
      </c>
      <c r="H296" s="20" t="b">
        <f t="shared" si="47"/>
        <v>0</v>
      </c>
      <c r="I296" s="20" t="b">
        <f t="shared" si="48"/>
        <v>0</v>
      </c>
      <c r="J296" s="20" t="b">
        <f t="shared" si="49"/>
        <v>0</v>
      </c>
      <c r="K296" s="21" t="b">
        <f t="shared" si="50"/>
        <v>0</v>
      </c>
    </row>
    <row r="297" spans="1:11" x14ac:dyDescent="0.25">
      <c r="A297" s="11">
        <v>40803.166666666664</v>
      </c>
      <c r="B297">
        <v>0</v>
      </c>
      <c r="C297">
        <v>0.8</v>
      </c>
      <c r="D297">
        <v>1</v>
      </c>
      <c r="E297">
        <v>144</v>
      </c>
      <c r="F297" s="19" t="b">
        <f t="shared" si="45"/>
        <v>0</v>
      </c>
      <c r="G297" s="20">
        <f t="shared" si="46"/>
        <v>144</v>
      </c>
      <c r="H297" s="20" t="b">
        <f t="shared" si="47"/>
        <v>0</v>
      </c>
      <c r="I297" s="20" t="b">
        <f t="shared" si="48"/>
        <v>0</v>
      </c>
      <c r="J297" s="20" t="b">
        <f t="shared" si="49"/>
        <v>0</v>
      </c>
      <c r="K297" s="21" t="b">
        <f t="shared" si="50"/>
        <v>0</v>
      </c>
    </row>
    <row r="298" spans="1:11" x14ac:dyDescent="0.25">
      <c r="A298" s="11">
        <v>40803.208333333336</v>
      </c>
      <c r="B298">
        <v>0</v>
      </c>
      <c r="C298">
        <v>0.8</v>
      </c>
      <c r="D298">
        <v>0.8</v>
      </c>
      <c r="E298">
        <v>312</v>
      </c>
      <c r="F298" s="19" t="b">
        <f t="shared" si="45"/>
        <v>0</v>
      </c>
      <c r="G298" s="20">
        <f t="shared" si="46"/>
        <v>312</v>
      </c>
      <c r="H298" s="20" t="b">
        <f t="shared" si="47"/>
        <v>0</v>
      </c>
      <c r="I298" s="20" t="b">
        <f t="shared" si="48"/>
        <v>0</v>
      </c>
      <c r="J298" s="20" t="b">
        <f t="shared" si="49"/>
        <v>0</v>
      </c>
      <c r="K298" s="21" t="b">
        <f t="shared" si="50"/>
        <v>0</v>
      </c>
    </row>
    <row r="299" spans="1:11" x14ac:dyDescent="0.25">
      <c r="A299" s="11">
        <v>40803.25</v>
      </c>
      <c r="B299">
        <v>0</v>
      </c>
      <c r="C299">
        <v>0.8</v>
      </c>
      <c r="D299">
        <v>0.6</v>
      </c>
      <c r="E299">
        <v>284</v>
      </c>
      <c r="F299" s="19" t="b">
        <f t="shared" si="45"/>
        <v>0</v>
      </c>
      <c r="G299" s="20">
        <f t="shared" si="46"/>
        <v>284</v>
      </c>
      <c r="H299" s="20" t="b">
        <f t="shared" si="47"/>
        <v>0</v>
      </c>
      <c r="I299" s="20" t="b">
        <f t="shared" si="48"/>
        <v>0</v>
      </c>
      <c r="J299" s="20" t="b">
        <f t="shared" si="49"/>
        <v>0</v>
      </c>
      <c r="K299" s="21" t="b">
        <f t="shared" si="50"/>
        <v>0</v>
      </c>
    </row>
    <row r="300" spans="1:11" x14ac:dyDescent="0.25">
      <c r="A300" s="11">
        <v>40803.291666666664</v>
      </c>
      <c r="B300">
        <v>0</v>
      </c>
      <c r="C300">
        <v>0.8</v>
      </c>
      <c r="D300">
        <v>0.3</v>
      </c>
      <c r="E300">
        <v>85</v>
      </c>
      <c r="F300" s="19">
        <f t="shared" si="45"/>
        <v>85</v>
      </c>
      <c r="G300" s="20" t="b">
        <f t="shared" si="46"/>
        <v>0</v>
      </c>
      <c r="H300" s="20" t="b">
        <f t="shared" si="47"/>
        <v>0</v>
      </c>
      <c r="I300" s="20" t="b">
        <f t="shared" si="48"/>
        <v>0</v>
      </c>
      <c r="J300" s="20" t="b">
        <f t="shared" si="49"/>
        <v>0</v>
      </c>
      <c r="K300" s="21" t="b">
        <f t="shared" si="50"/>
        <v>0</v>
      </c>
    </row>
    <row r="301" spans="1:11" x14ac:dyDescent="0.25">
      <c r="A301" s="11">
        <v>40803.333333333336</v>
      </c>
      <c r="B301">
        <v>0</v>
      </c>
      <c r="C301">
        <v>0.8</v>
      </c>
      <c r="D301">
        <v>0.4</v>
      </c>
      <c r="E301">
        <v>266</v>
      </c>
      <c r="F301" s="19">
        <f t="shared" si="45"/>
        <v>266</v>
      </c>
      <c r="G301" s="20" t="b">
        <f t="shared" si="46"/>
        <v>0</v>
      </c>
      <c r="H301" s="20" t="b">
        <f t="shared" si="47"/>
        <v>0</v>
      </c>
      <c r="I301" s="20" t="b">
        <f t="shared" si="48"/>
        <v>0</v>
      </c>
      <c r="J301" s="20" t="b">
        <f t="shared" si="49"/>
        <v>0</v>
      </c>
      <c r="K301" s="21" t="b">
        <f t="shared" si="50"/>
        <v>0</v>
      </c>
    </row>
    <row r="302" spans="1:11" x14ac:dyDescent="0.25">
      <c r="A302" s="11">
        <v>40803.375</v>
      </c>
      <c r="B302">
        <v>0</v>
      </c>
      <c r="C302">
        <v>0.8</v>
      </c>
      <c r="D302">
        <v>0.5</v>
      </c>
      <c r="E302">
        <v>171</v>
      </c>
      <c r="F302" s="19" t="b">
        <f t="shared" si="45"/>
        <v>0</v>
      </c>
      <c r="G302" s="20">
        <f t="shared" si="46"/>
        <v>171</v>
      </c>
      <c r="H302" s="20" t="b">
        <f t="shared" si="47"/>
        <v>0</v>
      </c>
      <c r="I302" s="20" t="b">
        <f t="shared" si="48"/>
        <v>0</v>
      </c>
      <c r="J302" s="20" t="b">
        <f t="shared" si="49"/>
        <v>0</v>
      </c>
      <c r="K302" s="21" t="b">
        <f t="shared" si="50"/>
        <v>0</v>
      </c>
    </row>
    <row r="303" spans="1:11" x14ac:dyDescent="0.25">
      <c r="A303" s="11">
        <v>40803.416666666664</v>
      </c>
      <c r="B303">
        <v>0</v>
      </c>
      <c r="C303">
        <v>0.8</v>
      </c>
      <c r="D303">
        <v>1.1000000000000001</v>
      </c>
      <c r="E303">
        <v>212</v>
      </c>
      <c r="F303" s="19" t="b">
        <f t="shared" si="45"/>
        <v>0</v>
      </c>
      <c r="G303" s="20">
        <f t="shared" si="46"/>
        <v>212</v>
      </c>
      <c r="H303" s="20" t="b">
        <f t="shared" si="47"/>
        <v>0</v>
      </c>
      <c r="I303" s="20" t="b">
        <f t="shared" si="48"/>
        <v>0</v>
      </c>
      <c r="J303" s="20" t="b">
        <f t="shared" si="49"/>
        <v>0</v>
      </c>
      <c r="K303" s="21" t="b">
        <f t="shared" si="50"/>
        <v>0</v>
      </c>
    </row>
    <row r="304" spans="1:11" x14ac:dyDescent="0.25">
      <c r="A304" s="11">
        <v>40803.458333333336</v>
      </c>
      <c r="B304">
        <v>0</v>
      </c>
      <c r="C304">
        <v>0.8</v>
      </c>
      <c r="D304">
        <v>1.4</v>
      </c>
      <c r="E304">
        <v>133</v>
      </c>
      <c r="F304" s="19" t="b">
        <f t="shared" si="45"/>
        <v>0</v>
      </c>
      <c r="G304" s="20">
        <f t="shared" si="46"/>
        <v>133</v>
      </c>
      <c r="H304" s="20" t="b">
        <f t="shared" si="47"/>
        <v>0</v>
      </c>
      <c r="I304" s="20" t="b">
        <f t="shared" si="48"/>
        <v>0</v>
      </c>
      <c r="J304" s="20" t="b">
        <f t="shared" si="49"/>
        <v>0</v>
      </c>
      <c r="K304" s="21" t="b">
        <f t="shared" si="50"/>
        <v>0</v>
      </c>
    </row>
    <row r="305" spans="1:11" x14ac:dyDescent="0.25">
      <c r="A305" s="11">
        <v>40803.5</v>
      </c>
      <c r="B305">
        <v>0</v>
      </c>
      <c r="C305">
        <v>0.8</v>
      </c>
      <c r="D305">
        <v>1.4</v>
      </c>
      <c r="E305">
        <v>149</v>
      </c>
      <c r="F305" s="19" t="b">
        <f t="shared" si="45"/>
        <v>0</v>
      </c>
      <c r="G305" s="20">
        <f t="shared" si="46"/>
        <v>149</v>
      </c>
      <c r="H305" s="20" t="b">
        <f t="shared" si="47"/>
        <v>0</v>
      </c>
      <c r="I305" s="20" t="b">
        <f t="shared" si="48"/>
        <v>0</v>
      </c>
      <c r="J305" s="20" t="b">
        <f t="shared" si="49"/>
        <v>0</v>
      </c>
      <c r="K305" s="21" t="b">
        <f t="shared" si="50"/>
        <v>0</v>
      </c>
    </row>
    <row r="306" spans="1:11" x14ac:dyDescent="0.25">
      <c r="A306" s="11">
        <v>40803.541666666664</v>
      </c>
      <c r="B306">
        <v>0</v>
      </c>
      <c r="C306">
        <v>0.8</v>
      </c>
      <c r="D306">
        <v>2.2000000000000002</v>
      </c>
      <c r="E306">
        <v>109</v>
      </c>
      <c r="F306" s="19" t="b">
        <f t="shared" si="45"/>
        <v>0</v>
      </c>
      <c r="G306" s="20" t="b">
        <f t="shared" si="46"/>
        <v>0</v>
      </c>
      <c r="H306" s="20">
        <f t="shared" si="47"/>
        <v>109</v>
      </c>
      <c r="I306" s="20" t="b">
        <f t="shared" si="48"/>
        <v>0</v>
      </c>
      <c r="J306" s="20" t="b">
        <f t="shared" si="49"/>
        <v>0</v>
      </c>
      <c r="K306" s="21" t="b">
        <f t="shared" si="50"/>
        <v>0</v>
      </c>
    </row>
    <row r="307" spans="1:11" x14ac:dyDescent="0.25">
      <c r="A307" s="11">
        <v>40803.583333333336</v>
      </c>
      <c r="B307">
        <v>0</v>
      </c>
      <c r="C307">
        <v>0.8</v>
      </c>
      <c r="D307">
        <v>2.1</v>
      </c>
      <c r="E307">
        <v>0</v>
      </c>
      <c r="F307" s="19" t="b">
        <f t="shared" si="45"/>
        <v>0</v>
      </c>
      <c r="G307" s="20" t="b">
        <f t="shared" si="46"/>
        <v>0</v>
      </c>
      <c r="H307" s="20">
        <f t="shared" si="47"/>
        <v>0</v>
      </c>
      <c r="I307" s="20" t="b">
        <f t="shared" si="48"/>
        <v>0</v>
      </c>
      <c r="J307" s="20" t="b">
        <f t="shared" si="49"/>
        <v>0</v>
      </c>
      <c r="K307" s="21" t="b">
        <f t="shared" si="50"/>
        <v>0</v>
      </c>
    </row>
    <row r="308" spans="1:11" x14ac:dyDescent="0.25">
      <c r="A308" s="11">
        <v>40803.625</v>
      </c>
      <c r="B308">
        <v>0</v>
      </c>
      <c r="C308">
        <v>0.8</v>
      </c>
      <c r="D308">
        <v>2</v>
      </c>
      <c r="E308">
        <v>79</v>
      </c>
      <c r="F308" s="19" t="b">
        <f t="shared" si="45"/>
        <v>0</v>
      </c>
      <c r="G308" s="20" t="b">
        <f t="shared" si="46"/>
        <v>0</v>
      </c>
      <c r="H308" s="20">
        <f t="shared" si="47"/>
        <v>79</v>
      </c>
      <c r="I308" s="20" t="b">
        <f t="shared" si="48"/>
        <v>0</v>
      </c>
      <c r="J308" s="20" t="b">
        <f t="shared" si="49"/>
        <v>0</v>
      </c>
      <c r="K308" s="21" t="b">
        <f t="shared" si="50"/>
        <v>0</v>
      </c>
    </row>
    <row r="309" spans="1:11" x14ac:dyDescent="0.25">
      <c r="A309" s="11">
        <v>40803.666666666664</v>
      </c>
      <c r="B309">
        <v>0</v>
      </c>
      <c r="C309">
        <v>0.8</v>
      </c>
      <c r="D309">
        <v>2.8</v>
      </c>
      <c r="E309">
        <v>112</v>
      </c>
      <c r="F309" s="19" t="b">
        <f t="shared" ref="F309:F372" si="51">IF(D309&lt;0.5,E309)</f>
        <v>0</v>
      </c>
      <c r="G309" s="20" t="b">
        <f t="shared" ref="G309:G372" si="52">IF(D309&lt;1.5,IF(D309&gt;=0.5,E309))</f>
        <v>0</v>
      </c>
      <c r="H309" s="20" t="b">
        <f t="shared" ref="H309:H372" si="53">IF(D309&lt;2.5,IF(D309&gt;=1.5,E309))</f>
        <v>0</v>
      </c>
      <c r="I309" s="20">
        <f t="shared" ref="I309:I372" si="54">IF(D309&lt;3.5,IF(D309&gt;=2.5,E309))</f>
        <v>112</v>
      </c>
      <c r="J309" s="20" t="b">
        <f t="shared" ref="J309:J372" si="55">IF(D309&lt;4.5,IF(D309&gt;=3.5,E309))</f>
        <v>0</v>
      </c>
      <c r="K309" s="21" t="b">
        <f t="shared" ref="K309:K372" si="56">IF(D309&gt;=4.5,E309)</f>
        <v>0</v>
      </c>
    </row>
    <row r="310" spans="1:11" x14ac:dyDescent="0.25">
      <c r="A310" s="11">
        <v>40803.708333333336</v>
      </c>
      <c r="B310">
        <v>0</v>
      </c>
      <c r="C310">
        <v>0.8</v>
      </c>
      <c r="D310">
        <v>2.7</v>
      </c>
      <c r="E310">
        <v>97</v>
      </c>
      <c r="F310" s="19" t="b">
        <f t="shared" si="51"/>
        <v>0</v>
      </c>
      <c r="G310" s="20" t="b">
        <f t="shared" si="52"/>
        <v>0</v>
      </c>
      <c r="H310" s="20" t="b">
        <f t="shared" si="53"/>
        <v>0</v>
      </c>
      <c r="I310" s="20">
        <f t="shared" si="54"/>
        <v>97</v>
      </c>
      <c r="J310" s="20" t="b">
        <f t="shared" si="55"/>
        <v>0</v>
      </c>
      <c r="K310" s="21" t="b">
        <f t="shared" si="56"/>
        <v>0</v>
      </c>
    </row>
    <row r="311" spans="1:11" x14ac:dyDescent="0.25">
      <c r="A311" s="11">
        <v>40803.75</v>
      </c>
      <c r="B311">
        <v>0</v>
      </c>
      <c r="C311">
        <v>0.8</v>
      </c>
      <c r="D311">
        <v>2.2999999999999998</v>
      </c>
      <c r="E311">
        <v>60</v>
      </c>
      <c r="F311" s="19" t="b">
        <f t="shared" si="51"/>
        <v>0</v>
      </c>
      <c r="G311" s="20" t="b">
        <f t="shared" si="52"/>
        <v>0</v>
      </c>
      <c r="H311" s="20">
        <f t="shared" si="53"/>
        <v>60</v>
      </c>
      <c r="I311" s="20" t="b">
        <f t="shared" si="54"/>
        <v>0</v>
      </c>
      <c r="J311" s="20" t="b">
        <f t="shared" si="55"/>
        <v>0</v>
      </c>
      <c r="K311" s="21" t="b">
        <f t="shared" si="56"/>
        <v>0</v>
      </c>
    </row>
    <row r="312" spans="1:11" x14ac:dyDescent="0.25">
      <c r="A312" s="11">
        <v>40803.791666666664</v>
      </c>
      <c r="B312">
        <v>0</v>
      </c>
      <c r="C312">
        <v>0.8</v>
      </c>
      <c r="D312">
        <v>1.8</v>
      </c>
      <c r="E312">
        <v>33</v>
      </c>
      <c r="F312" s="19" t="b">
        <f t="shared" si="51"/>
        <v>0</v>
      </c>
      <c r="G312" s="20" t="b">
        <f t="shared" si="52"/>
        <v>0</v>
      </c>
      <c r="H312" s="20">
        <f t="shared" si="53"/>
        <v>33</v>
      </c>
      <c r="I312" s="20" t="b">
        <f t="shared" si="54"/>
        <v>0</v>
      </c>
      <c r="J312" s="20" t="b">
        <f t="shared" si="55"/>
        <v>0</v>
      </c>
      <c r="K312" s="21" t="b">
        <f t="shared" si="56"/>
        <v>0</v>
      </c>
    </row>
    <row r="313" spans="1:11" x14ac:dyDescent="0.25">
      <c r="A313" s="11">
        <v>40803.833333333336</v>
      </c>
      <c r="B313">
        <v>0</v>
      </c>
      <c r="C313">
        <v>0.8</v>
      </c>
      <c r="D313">
        <v>1.2</v>
      </c>
      <c r="E313">
        <v>223</v>
      </c>
      <c r="F313" s="19" t="b">
        <f t="shared" si="51"/>
        <v>0</v>
      </c>
      <c r="G313" s="20">
        <f t="shared" si="52"/>
        <v>223</v>
      </c>
      <c r="H313" s="20" t="b">
        <f t="shared" si="53"/>
        <v>0</v>
      </c>
      <c r="I313" s="20" t="b">
        <f t="shared" si="54"/>
        <v>0</v>
      </c>
      <c r="J313" s="20" t="b">
        <f t="shared" si="55"/>
        <v>0</v>
      </c>
      <c r="K313" s="21" t="b">
        <f t="shared" si="56"/>
        <v>0</v>
      </c>
    </row>
    <row r="314" spans="1:11" x14ac:dyDescent="0.25">
      <c r="A314" s="11">
        <v>40803.875</v>
      </c>
      <c r="B314">
        <v>0</v>
      </c>
      <c r="C314">
        <v>0.8</v>
      </c>
      <c r="D314">
        <v>1.5</v>
      </c>
      <c r="E314">
        <v>12</v>
      </c>
      <c r="F314" s="19" t="b">
        <f t="shared" si="51"/>
        <v>0</v>
      </c>
      <c r="G314" s="20" t="b">
        <f t="shared" si="52"/>
        <v>0</v>
      </c>
      <c r="H314" s="20">
        <f t="shared" si="53"/>
        <v>12</v>
      </c>
      <c r="I314" s="20" t="b">
        <f t="shared" si="54"/>
        <v>0</v>
      </c>
      <c r="J314" s="20" t="b">
        <f t="shared" si="55"/>
        <v>0</v>
      </c>
      <c r="K314" s="21" t="b">
        <f t="shared" si="56"/>
        <v>0</v>
      </c>
    </row>
    <row r="315" spans="1:11" x14ac:dyDescent="0.25">
      <c r="A315" s="11">
        <v>40803.916666666664</v>
      </c>
      <c r="B315">
        <v>0</v>
      </c>
      <c r="C315">
        <v>0.8</v>
      </c>
      <c r="D315">
        <v>1.9</v>
      </c>
      <c r="E315">
        <v>70</v>
      </c>
      <c r="F315" s="19" t="b">
        <f t="shared" si="51"/>
        <v>0</v>
      </c>
      <c r="G315" s="20" t="b">
        <f t="shared" si="52"/>
        <v>0</v>
      </c>
      <c r="H315" s="20">
        <f t="shared" si="53"/>
        <v>70</v>
      </c>
      <c r="I315" s="20" t="b">
        <f t="shared" si="54"/>
        <v>0</v>
      </c>
      <c r="J315" s="20" t="b">
        <f t="shared" si="55"/>
        <v>0</v>
      </c>
      <c r="K315" s="21" t="b">
        <f t="shared" si="56"/>
        <v>0</v>
      </c>
    </row>
    <row r="316" spans="1:11" x14ac:dyDescent="0.25">
      <c r="A316" s="11">
        <v>40803.958333333336</v>
      </c>
      <c r="B316">
        <v>0</v>
      </c>
      <c r="C316">
        <v>0.8</v>
      </c>
      <c r="D316">
        <v>2.5</v>
      </c>
      <c r="E316">
        <v>78</v>
      </c>
      <c r="F316" s="19" t="b">
        <f t="shared" si="51"/>
        <v>0</v>
      </c>
      <c r="G316" s="20" t="b">
        <f t="shared" si="52"/>
        <v>0</v>
      </c>
      <c r="H316" s="20" t="b">
        <f t="shared" si="53"/>
        <v>0</v>
      </c>
      <c r="I316" s="20">
        <f t="shared" si="54"/>
        <v>78</v>
      </c>
      <c r="J316" s="20" t="b">
        <f t="shared" si="55"/>
        <v>0</v>
      </c>
      <c r="K316" s="21" t="b">
        <f t="shared" si="56"/>
        <v>0</v>
      </c>
    </row>
    <row r="317" spans="1:11" x14ac:dyDescent="0.25">
      <c r="A317" s="11">
        <v>40804</v>
      </c>
      <c r="B317">
        <v>0</v>
      </c>
      <c r="C317">
        <v>0.8</v>
      </c>
      <c r="D317">
        <v>2.4</v>
      </c>
      <c r="E317">
        <v>62</v>
      </c>
      <c r="F317" s="19" t="b">
        <f t="shared" si="51"/>
        <v>0</v>
      </c>
      <c r="G317" s="20" t="b">
        <f t="shared" si="52"/>
        <v>0</v>
      </c>
      <c r="H317" s="20">
        <f t="shared" si="53"/>
        <v>62</v>
      </c>
      <c r="I317" s="20" t="b">
        <f t="shared" si="54"/>
        <v>0</v>
      </c>
      <c r="J317" s="20" t="b">
        <f t="shared" si="55"/>
        <v>0</v>
      </c>
      <c r="K317" s="21" t="b">
        <f t="shared" si="56"/>
        <v>0</v>
      </c>
    </row>
    <row r="318" spans="1:11" x14ac:dyDescent="0.25">
      <c r="A318" s="11">
        <v>40804.041666666664</v>
      </c>
      <c r="B318">
        <v>13.6</v>
      </c>
      <c r="C318">
        <v>14.4</v>
      </c>
      <c r="D318">
        <v>1.2</v>
      </c>
      <c r="E318">
        <v>274</v>
      </c>
      <c r="F318" s="19" t="b">
        <f t="shared" si="51"/>
        <v>0</v>
      </c>
      <c r="G318" s="20">
        <f t="shared" si="52"/>
        <v>274</v>
      </c>
      <c r="H318" s="20" t="b">
        <f t="shared" si="53"/>
        <v>0</v>
      </c>
      <c r="I318" s="20" t="b">
        <f t="shared" si="54"/>
        <v>0</v>
      </c>
      <c r="J318" s="20" t="b">
        <f t="shared" si="55"/>
        <v>0</v>
      </c>
      <c r="K318" s="21" t="b">
        <f t="shared" si="56"/>
        <v>0</v>
      </c>
    </row>
    <row r="319" spans="1:11" x14ac:dyDescent="0.25">
      <c r="A319" s="11">
        <v>40804.083333333336</v>
      </c>
      <c r="B319">
        <v>0.6</v>
      </c>
      <c r="C319">
        <v>15</v>
      </c>
      <c r="D319">
        <v>1.5</v>
      </c>
      <c r="E319">
        <v>188</v>
      </c>
      <c r="F319" s="19" t="b">
        <f t="shared" si="51"/>
        <v>0</v>
      </c>
      <c r="G319" s="20" t="b">
        <f t="shared" si="52"/>
        <v>0</v>
      </c>
      <c r="H319" s="20">
        <f t="shared" si="53"/>
        <v>188</v>
      </c>
      <c r="I319" s="20" t="b">
        <f t="shared" si="54"/>
        <v>0</v>
      </c>
      <c r="J319" s="20" t="b">
        <f t="shared" si="55"/>
        <v>0</v>
      </c>
      <c r="K319" s="21" t="b">
        <f t="shared" si="56"/>
        <v>0</v>
      </c>
    </row>
    <row r="320" spans="1:11" x14ac:dyDescent="0.25">
      <c r="A320" s="11">
        <v>40804.125</v>
      </c>
      <c r="B320">
        <v>0.6</v>
      </c>
      <c r="C320">
        <v>15.6</v>
      </c>
      <c r="D320">
        <v>1</v>
      </c>
      <c r="E320">
        <v>89</v>
      </c>
      <c r="F320" s="19" t="b">
        <f t="shared" si="51"/>
        <v>0</v>
      </c>
      <c r="G320" s="20">
        <f t="shared" si="52"/>
        <v>89</v>
      </c>
      <c r="H320" s="20" t="b">
        <f t="shared" si="53"/>
        <v>0</v>
      </c>
      <c r="I320" s="20" t="b">
        <f t="shared" si="54"/>
        <v>0</v>
      </c>
      <c r="J320" s="20" t="b">
        <f t="shared" si="55"/>
        <v>0</v>
      </c>
      <c r="K320" s="21" t="b">
        <f t="shared" si="56"/>
        <v>0</v>
      </c>
    </row>
    <row r="321" spans="1:11" x14ac:dyDescent="0.25">
      <c r="A321" s="11">
        <v>40804.166666666664</v>
      </c>
      <c r="B321">
        <v>0</v>
      </c>
      <c r="C321">
        <v>15.6</v>
      </c>
      <c r="D321">
        <v>1</v>
      </c>
      <c r="E321">
        <v>45</v>
      </c>
      <c r="F321" s="19" t="b">
        <f t="shared" si="51"/>
        <v>0</v>
      </c>
      <c r="G321" s="20">
        <f t="shared" si="52"/>
        <v>45</v>
      </c>
      <c r="H321" s="20" t="b">
        <f t="shared" si="53"/>
        <v>0</v>
      </c>
      <c r="I321" s="20" t="b">
        <f t="shared" si="54"/>
        <v>0</v>
      </c>
      <c r="J321" s="20" t="b">
        <f t="shared" si="55"/>
        <v>0</v>
      </c>
      <c r="K321" s="21" t="b">
        <f t="shared" si="56"/>
        <v>0</v>
      </c>
    </row>
    <row r="322" spans="1:11" x14ac:dyDescent="0.25">
      <c r="A322" s="11">
        <v>40804.208333333336</v>
      </c>
      <c r="B322">
        <v>0</v>
      </c>
      <c r="C322">
        <v>15.6</v>
      </c>
      <c r="D322">
        <v>0.8</v>
      </c>
      <c r="E322">
        <v>49</v>
      </c>
      <c r="F322" s="19" t="b">
        <f t="shared" si="51"/>
        <v>0</v>
      </c>
      <c r="G322" s="20">
        <f t="shared" si="52"/>
        <v>49</v>
      </c>
      <c r="H322" s="20" t="b">
        <f t="shared" si="53"/>
        <v>0</v>
      </c>
      <c r="I322" s="20" t="b">
        <f t="shared" si="54"/>
        <v>0</v>
      </c>
      <c r="J322" s="20" t="b">
        <f t="shared" si="55"/>
        <v>0</v>
      </c>
      <c r="K322" s="21" t="b">
        <f t="shared" si="56"/>
        <v>0</v>
      </c>
    </row>
    <row r="323" spans="1:11" x14ac:dyDescent="0.25">
      <c r="A323" s="11">
        <v>40804.25</v>
      </c>
      <c r="B323">
        <v>8.4</v>
      </c>
      <c r="C323">
        <v>24</v>
      </c>
      <c r="D323">
        <v>2</v>
      </c>
      <c r="E323">
        <v>230</v>
      </c>
      <c r="F323" s="19" t="b">
        <f t="shared" si="51"/>
        <v>0</v>
      </c>
      <c r="G323" s="20" t="b">
        <f t="shared" si="52"/>
        <v>0</v>
      </c>
      <c r="H323" s="20">
        <f t="shared" si="53"/>
        <v>230</v>
      </c>
      <c r="I323" s="20" t="b">
        <f t="shared" si="54"/>
        <v>0</v>
      </c>
      <c r="J323" s="20" t="b">
        <f t="shared" si="55"/>
        <v>0</v>
      </c>
      <c r="K323" s="21" t="b">
        <f t="shared" si="56"/>
        <v>0</v>
      </c>
    </row>
    <row r="324" spans="1:11" x14ac:dyDescent="0.25">
      <c r="A324" s="11">
        <v>40804.291666666664</v>
      </c>
      <c r="B324">
        <v>2.6</v>
      </c>
      <c r="C324">
        <v>26.6</v>
      </c>
      <c r="D324">
        <v>0.8</v>
      </c>
      <c r="E324">
        <v>87</v>
      </c>
      <c r="F324" s="19" t="b">
        <f t="shared" si="51"/>
        <v>0</v>
      </c>
      <c r="G324" s="20">
        <f t="shared" si="52"/>
        <v>87</v>
      </c>
      <c r="H324" s="20" t="b">
        <f t="shared" si="53"/>
        <v>0</v>
      </c>
      <c r="I324" s="20" t="b">
        <f t="shared" si="54"/>
        <v>0</v>
      </c>
      <c r="J324" s="20" t="b">
        <f t="shared" si="55"/>
        <v>0</v>
      </c>
      <c r="K324" s="21" t="b">
        <f t="shared" si="56"/>
        <v>0</v>
      </c>
    </row>
    <row r="325" spans="1:11" x14ac:dyDescent="0.25">
      <c r="A325" s="11">
        <v>40804.333333333336</v>
      </c>
      <c r="B325">
        <v>0</v>
      </c>
      <c r="C325">
        <v>26.6</v>
      </c>
      <c r="D325">
        <v>0.7</v>
      </c>
      <c r="E325">
        <v>88</v>
      </c>
      <c r="F325" s="19" t="b">
        <f t="shared" si="51"/>
        <v>0</v>
      </c>
      <c r="G325" s="20">
        <f t="shared" si="52"/>
        <v>88</v>
      </c>
      <c r="H325" s="20" t="b">
        <f t="shared" si="53"/>
        <v>0</v>
      </c>
      <c r="I325" s="20" t="b">
        <f t="shared" si="54"/>
        <v>0</v>
      </c>
      <c r="J325" s="20" t="b">
        <f t="shared" si="55"/>
        <v>0</v>
      </c>
      <c r="K325" s="21" t="b">
        <f t="shared" si="56"/>
        <v>0</v>
      </c>
    </row>
    <row r="326" spans="1:11" x14ac:dyDescent="0.25">
      <c r="A326" s="11">
        <v>40804.375</v>
      </c>
      <c r="B326">
        <v>1</v>
      </c>
      <c r="C326">
        <v>27.6</v>
      </c>
      <c r="D326">
        <v>0.8</v>
      </c>
      <c r="E326">
        <v>83</v>
      </c>
      <c r="F326" s="19" t="b">
        <f t="shared" si="51"/>
        <v>0</v>
      </c>
      <c r="G326" s="20">
        <f t="shared" si="52"/>
        <v>83</v>
      </c>
      <c r="H326" s="20" t="b">
        <f t="shared" si="53"/>
        <v>0</v>
      </c>
      <c r="I326" s="20" t="b">
        <f t="shared" si="54"/>
        <v>0</v>
      </c>
      <c r="J326" s="20" t="b">
        <f t="shared" si="55"/>
        <v>0</v>
      </c>
      <c r="K326" s="21" t="b">
        <f t="shared" si="56"/>
        <v>0</v>
      </c>
    </row>
    <row r="327" spans="1:11" x14ac:dyDescent="0.25">
      <c r="A327" s="11">
        <v>40804.416666666664</v>
      </c>
      <c r="B327">
        <v>1.2</v>
      </c>
      <c r="C327">
        <v>28.8</v>
      </c>
      <c r="D327">
        <v>0.6</v>
      </c>
      <c r="E327">
        <v>91</v>
      </c>
      <c r="F327" s="19" t="b">
        <f t="shared" si="51"/>
        <v>0</v>
      </c>
      <c r="G327" s="20">
        <f t="shared" si="52"/>
        <v>91</v>
      </c>
      <c r="H327" s="20" t="b">
        <f t="shared" si="53"/>
        <v>0</v>
      </c>
      <c r="I327" s="20" t="b">
        <f t="shared" si="54"/>
        <v>0</v>
      </c>
      <c r="J327" s="20" t="b">
        <f t="shared" si="55"/>
        <v>0</v>
      </c>
      <c r="K327" s="21" t="b">
        <f t="shared" si="56"/>
        <v>0</v>
      </c>
    </row>
    <row r="328" spans="1:11" x14ac:dyDescent="0.25">
      <c r="A328" s="11">
        <v>40804.458333333336</v>
      </c>
      <c r="B328">
        <v>2</v>
      </c>
      <c r="C328">
        <v>30.8</v>
      </c>
      <c r="D328">
        <v>0.9</v>
      </c>
      <c r="E328">
        <v>330</v>
      </c>
      <c r="F328" s="19" t="b">
        <f t="shared" si="51"/>
        <v>0</v>
      </c>
      <c r="G328" s="20">
        <f t="shared" si="52"/>
        <v>330</v>
      </c>
      <c r="H328" s="20" t="b">
        <f t="shared" si="53"/>
        <v>0</v>
      </c>
      <c r="I328" s="20" t="b">
        <f t="shared" si="54"/>
        <v>0</v>
      </c>
      <c r="J328" s="20" t="b">
        <f t="shared" si="55"/>
        <v>0</v>
      </c>
      <c r="K328" s="21" t="b">
        <f t="shared" si="56"/>
        <v>0</v>
      </c>
    </row>
    <row r="329" spans="1:11" x14ac:dyDescent="0.25">
      <c r="A329" s="11">
        <v>40804.5</v>
      </c>
      <c r="B329">
        <v>9.4</v>
      </c>
      <c r="C329">
        <v>40.200000000000003</v>
      </c>
      <c r="D329">
        <v>1</v>
      </c>
      <c r="E329">
        <v>201</v>
      </c>
      <c r="F329" s="19" t="b">
        <f t="shared" si="51"/>
        <v>0</v>
      </c>
      <c r="G329" s="20">
        <f t="shared" si="52"/>
        <v>201</v>
      </c>
      <c r="H329" s="20" t="b">
        <f t="shared" si="53"/>
        <v>0</v>
      </c>
      <c r="I329" s="20" t="b">
        <f t="shared" si="54"/>
        <v>0</v>
      </c>
      <c r="J329" s="20" t="b">
        <f t="shared" si="55"/>
        <v>0</v>
      </c>
      <c r="K329" s="21" t="b">
        <f t="shared" si="56"/>
        <v>0</v>
      </c>
    </row>
    <row r="330" spans="1:11" x14ac:dyDescent="0.25">
      <c r="A330" s="11">
        <v>40804.541666666664</v>
      </c>
      <c r="B330">
        <v>0.8</v>
      </c>
      <c r="C330">
        <v>41</v>
      </c>
      <c r="D330">
        <v>0.6</v>
      </c>
      <c r="E330">
        <v>311</v>
      </c>
      <c r="F330" s="19" t="b">
        <f t="shared" si="51"/>
        <v>0</v>
      </c>
      <c r="G330" s="20">
        <f t="shared" si="52"/>
        <v>311</v>
      </c>
      <c r="H330" s="20" t="b">
        <f t="shared" si="53"/>
        <v>0</v>
      </c>
      <c r="I330" s="20" t="b">
        <f t="shared" si="54"/>
        <v>0</v>
      </c>
      <c r="J330" s="20" t="b">
        <f t="shared" si="55"/>
        <v>0</v>
      </c>
      <c r="K330" s="21" t="b">
        <f t="shared" si="56"/>
        <v>0</v>
      </c>
    </row>
    <row r="331" spans="1:11" x14ac:dyDescent="0.25">
      <c r="A331" s="11">
        <v>40804.583333333336</v>
      </c>
      <c r="B331">
        <v>2.2000000000000002</v>
      </c>
      <c r="C331">
        <v>43.2</v>
      </c>
      <c r="D331">
        <v>0.8</v>
      </c>
      <c r="E331">
        <v>347</v>
      </c>
      <c r="F331" s="19" t="b">
        <f t="shared" si="51"/>
        <v>0</v>
      </c>
      <c r="G331" s="20">
        <f t="shared" si="52"/>
        <v>347</v>
      </c>
      <c r="H331" s="20" t="b">
        <f t="shared" si="53"/>
        <v>0</v>
      </c>
      <c r="I331" s="20" t="b">
        <f t="shared" si="54"/>
        <v>0</v>
      </c>
      <c r="J331" s="20" t="b">
        <f t="shared" si="55"/>
        <v>0</v>
      </c>
      <c r="K331" s="21" t="b">
        <f t="shared" si="56"/>
        <v>0</v>
      </c>
    </row>
    <row r="332" spans="1:11" x14ac:dyDescent="0.25">
      <c r="A332" s="11">
        <v>40804.625</v>
      </c>
      <c r="B332">
        <v>0.6</v>
      </c>
      <c r="C332">
        <v>43.8</v>
      </c>
      <c r="D332">
        <v>0.6</v>
      </c>
      <c r="E332">
        <v>91</v>
      </c>
      <c r="F332" s="19" t="b">
        <f t="shared" si="51"/>
        <v>0</v>
      </c>
      <c r="G332" s="20">
        <f t="shared" si="52"/>
        <v>91</v>
      </c>
      <c r="H332" s="20" t="b">
        <f t="shared" si="53"/>
        <v>0</v>
      </c>
      <c r="I332" s="20" t="b">
        <f t="shared" si="54"/>
        <v>0</v>
      </c>
      <c r="J332" s="20" t="b">
        <f t="shared" si="55"/>
        <v>0</v>
      </c>
      <c r="K332" s="21" t="b">
        <f t="shared" si="56"/>
        <v>0</v>
      </c>
    </row>
    <row r="333" spans="1:11" x14ac:dyDescent="0.25">
      <c r="A333" s="11">
        <v>40804.666666666664</v>
      </c>
      <c r="B333">
        <v>0</v>
      </c>
      <c r="C333">
        <v>43.8</v>
      </c>
      <c r="D333">
        <v>1.7</v>
      </c>
      <c r="E333">
        <v>97</v>
      </c>
      <c r="F333" s="19" t="b">
        <f t="shared" si="51"/>
        <v>0</v>
      </c>
      <c r="G333" s="20" t="b">
        <f t="shared" si="52"/>
        <v>0</v>
      </c>
      <c r="H333" s="20">
        <f t="shared" si="53"/>
        <v>97</v>
      </c>
      <c r="I333" s="20" t="b">
        <f t="shared" si="54"/>
        <v>0</v>
      </c>
      <c r="J333" s="20" t="b">
        <f t="shared" si="55"/>
        <v>0</v>
      </c>
      <c r="K333" s="21" t="b">
        <f t="shared" si="56"/>
        <v>0</v>
      </c>
    </row>
    <row r="334" spans="1:11" x14ac:dyDescent="0.25">
      <c r="A334" s="11">
        <v>40804.708333333336</v>
      </c>
      <c r="B334">
        <v>1</v>
      </c>
      <c r="C334">
        <v>44.8</v>
      </c>
      <c r="D334">
        <v>1.7</v>
      </c>
      <c r="E334">
        <v>70</v>
      </c>
      <c r="F334" s="19" t="b">
        <f t="shared" si="51"/>
        <v>0</v>
      </c>
      <c r="G334" s="20" t="b">
        <f t="shared" si="52"/>
        <v>0</v>
      </c>
      <c r="H334" s="20">
        <f t="shared" si="53"/>
        <v>70</v>
      </c>
      <c r="I334" s="20" t="b">
        <f t="shared" si="54"/>
        <v>0</v>
      </c>
      <c r="J334" s="20" t="b">
        <f t="shared" si="55"/>
        <v>0</v>
      </c>
      <c r="K334" s="21" t="b">
        <f t="shared" si="56"/>
        <v>0</v>
      </c>
    </row>
    <row r="335" spans="1:11" x14ac:dyDescent="0.25">
      <c r="A335" s="11">
        <v>40804.75</v>
      </c>
      <c r="B335">
        <v>0.2</v>
      </c>
      <c r="C335">
        <v>45</v>
      </c>
      <c r="D335">
        <v>0.9</v>
      </c>
      <c r="E335">
        <v>163</v>
      </c>
      <c r="F335" s="19" t="b">
        <f t="shared" si="51"/>
        <v>0</v>
      </c>
      <c r="G335" s="20">
        <f t="shared" si="52"/>
        <v>163</v>
      </c>
      <c r="H335" s="20" t="b">
        <f t="shared" si="53"/>
        <v>0</v>
      </c>
      <c r="I335" s="20" t="b">
        <f t="shared" si="54"/>
        <v>0</v>
      </c>
      <c r="J335" s="20" t="b">
        <f t="shared" si="55"/>
        <v>0</v>
      </c>
      <c r="K335" s="21" t="b">
        <f t="shared" si="56"/>
        <v>0</v>
      </c>
    </row>
    <row r="336" spans="1:11" x14ac:dyDescent="0.25">
      <c r="A336" s="11">
        <v>40804.791666666664</v>
      </c>
      <c r="B336">
        <v>0</v>
      </c>
      <c r="C336">
        <v>45</v>
      </c>
      <c r="D336">
        <v>1.1000000000000001</v>
      </c>
      <c r="E336">
        <v>164</v>
      </c>
      <c r="F336" s="19" t="b">
        <f t="shared" si="51"/>
        <v>0</v>
      </c>
      <c r="G336" s="20">
        <f t="shared" si="52"/>
        <v>164</v>
      </c>
      <c r="H336" s="20" t="b">
        <f t="shared" si="53"/>
        <v>0</v>
      </c>
      <c r="I336" s="20" t="b">
        <f t="shared" si="54"/>
        <v>0</v>
      </c>
      <c r="J336" s="20" t="b">
        <f t="shared" si="55"/>
        <v>0</v>
      </c>
      <c r="K336" s="21" t="b">
        <f t="shared" si="56"/>
        <v>0</v>
      </c>
    </row>
    <row r="337" spans="1:11" x14ac:dyDescent="0.25">
      <c r="A337" s="11">
        <v>40804.833333333336</v>
      </c>
      <c r="B337">
        <v>0</v>
      </c>
      <c r="C337">
        <v>45</v>
      </c>
      <c r="D337">
        <v>2.2000000000000002</v>
      </c>
      <c r="E337">
        <v>67</v>
      </c>
      <c r="F337" s="19" t="b">
        <f t="shared" si="51"/>
        <v>0</v>
      </c>
      <c r="G337" s="20" t="b">
        <f t="shared" si="52"/>
        <v>0</v>
      </c>
      <c r="H337" s="20">
        <f t="shared" si="53"/>
        <v>67</v>
      </c>
      <c r="I337" s="20" t="b">
        <f t="shared" si="54"/>
        <v>0</v>
      </c>
      <c r="J337" s="20" t="b">
        <f t="shared" si="55"/>
        <v>0</v>
      </c>
      <c r="K337" s="21" t="b">
        <f t="shared" si="56"/>
        <v>0</v>
      </c>
    </row>
    <row r="338" spans="1:11" x14ac:dyDescent="0.25">
      <c r="A338" s="11">
        <v>40804.875</v>
      </c>
      <c r="B338">
        <v>2.4</v>
      </c>
      <c r="C338">
        <v>47.4</v>
      </c>
      <c r="D338">
        <v>2.6</v>
      </c>
      <c r="E338">
        <v>81</v>
      </c>
      <c r="F338" s="19" t="b">
        <f t="shared" si="51"/>
        <v>0</v>
      </c>
      <c r="G338" s="20" t="b">
        <f t="shared" si="52"/>
        <v>0</v>
      </c>
      <c r="H338" s="20" t="b">
        <f t="shared" si="53"/>
        <v>0</v>
      </c>
      <c r="I338" s="20">
        <f t="shared" si="54"/>
        <v>81</v>
      </c>
      <c r="J338" s="20" t="b">
        <f t="shared" si="55"/>
        <v>0</v>
      </c>
      <c r="K338" s="21" t="b">
        <f t="shared" si="56"/>
        <v>0</v>
      </c>
    </row>
    <row r="339" spans="1:11" x14ac:dyDescent="0.25">
      <c r="A339" s="11">
        <v>40804.916666666664</v>
      </c>
      <c r="B339">
        <v>5.4</v>
      </c>
      <c r="C339">
        <v>52.8</v>
      </c>
      <c r="D339">
        <v>1.2</v>
      </c>
      <c r="E339">
        <v>37</v>
      </c>
      <c r="F339" s="19" t="b">
        <f t="shared" si="51"/>
        <v>0</v>
      </c>
      <c r="G339" s="20">
        <f t="shared" si="52"/>
        <v>37</v>
      </c>
      <c r="H339" s="20" t="b">
        <f t="shared" si="53"/>
        <v>0</v>
      </c>
      <c r="I339" s="20" t="b">
        <f t="shared" si="54"/>
        <v>0</v>
      </c>
      <c r="J339" s="20" t="b">
        <f t="shared" si="55"/>
        <v>0</v>
      </c>
      <c r="K339" s="21" t="b">
        <f t="shared" si="56"/>
        <v>0</v>
      </c>
    </row>
    <row r="340" spans="1:11" x14ac:dyDescent="0.25">
      <c r="A340" s="11">
        <v>40804.958333333336</v>
      </c>
      <c r="B340">
        <v>6.4</v>
      </c>
      <c r="C340">
        <v>59.2</v>
      </c>
      <c r="D340">
        <v>1.6</v>
      </c>
      <c r="E340">
        <v>48</v>
      </c>
      <c r="F340" s="19" t="b">
        <f t="shared" si="51"/>
        <v>0</v>
      </c>
      <c r="G340" s="20" t="b">
        <f t="shared" si="52"/>
        <v>0</v>
      </c>
      <c r="H340" s="20">
        <f t="shared" si="53"/>
        <v>48</v>
      </c>
      <c r="I340" s="20" t="b">
        <f t="shared" si="54"/>
        <v>0</v>
      </c>
      <c r="J340" s="20" t="b">
        <f t="shared" si="55"/>
        <v>0</v>
      </c>
      <c r="K340" s="21" t="b">
        <f t="shared" si="56"/>
        <v>0</v>
      </c>
    </row>
    <row r="341" spans="1:11" x14ac:dyDescent="0.25">
      <c r="A341" s="11">
        <v>40805</v>
      </c>
      <c r="B341">
        <v>5.2</v>
      </c>
      <c r="C341">
        <v>64.400000000000006</v>
      </c>
      <c r="D341">
        <v>1.5</v>
      </c>
      <c r="E341">
        <v>20</v>
      </c>
      <c r="F341" s="19" t="b">
        <f t="shared" si="51"/>
        <v>0</v>
      </c>
      <c r="G341" s="20" t="b">
        <f t="shared" si="52"/>
        <v>0</v>
      </c>
      <c r="H341" s="20">
        <f t="shared" si="53"/>
        <v>20</v>
      </c>
      <c r="I341" s="20" t="b">
        <f t="shared" si="54"/>
        <v>0</v>
      </c>
      <c r="J341" s="20" t="b">
        <f t="shared" si="55"/>
        <v>0</v>
      </c>
      <c r="K341" s="21" t="b">
        <f t="shared" si="56"/>
        <v>0</v>
      </c>
    </row>
    <row r="342" spans="1:11" x14ac:dyDescent="0.25">
      <c r="A342" s="11">
        <v>40805.041666666664</v>
      </c>
      <c r="B342">
        <v>2</v>
      </c>
      <c r="C342">
        <v>66.400000000000006</v>
      </c>
      <c r="D342">
        <v>10.1</v>
      </c>
      <c r="E342">
        <v>284</v>
      </c>
      <c r="F342" s="19" t="b">
        <f t="shared" si="51"/>
        <v>0</v>
      </c>
      <c r="G342" s="20" t="b">
        <f t="shared" si="52"/>
        <v>0</v>
      </c>
      <c r="H342" s="20" t="b">
        <f t="shared" si="53"/>
        <v>0</v>
      </c>
      <c r="I342" s="20" t="b">
        <f t="shared" si="54"/>
        <v>0</v>
      </c>
      <c r="J342" s="20" t="b">
        <f t="shared" si="55"/>
        <v>0</v>
      </c>
      <c r="K342" s="21">
        <f t="shared" si="56"/>
        <v>284</v>
      </c>
    </row>
    <row r="343" spans="1:11" x14ac:dyDescent="0.25">
      <c r="A343" s="11">
        <v>40805.083333333336</v>
      </c>
      <c r="B343">
        <v>6</v>
      </c>
      <c r="C343">
        <v>72.400000000000006</v>
      </c>
      <c r="D343">
        <v>9.1</v>
      </c>
      <c r="E343">
        <v>277</v>
      </c>
      <c r="F343" s="19" t="b">
        <f t="shared" si="51"/>
        <v>0</v>
      </c>
      <c r="G343" s="20" t="b">
        <f t="shared" si="52"/>
        <v>0</v>
      </c>
      <c r="H343" s="20" t="b">
        <f t="shared" si="53"/>
        <v>0</v>
      </c>
      <c r="I343" s="20" t="b">
        <f t="shared" si="54"/>
        <v>0</v>
      </c>
      <c r="J343" s="20" t="b">
        <f t="shared" si="55"/>
        <v>0</v>
      </c>
      <c r="K343" s="21">
        <f t="shared" si="56"/>
        <v>277</v>
      </c>
    </row>
    <row r="344" spans="1:11" x14ac:dyDescent="0.25">
      <c r="A344" s="11">
        <v>40805.125</v>
      </c>
      <c r="B344">
        <v>1.2</v>
      </c>
      <c r="C344">
        <v>73.599999999999994</v>
      </c>
      <c r="D344">
        <v>7.7</v>
      </c>
      <c r="E344">
        <v>283</v>
      </c>
      <c r="F344" s="19" t="b">
        <f t="shared" si="51"/>
        <v>0</v>
      </c>
      <c r="G344" s="20" t="b">
        <f t="shared" si="52"/>
        <v>0</v>
      </c>
      <c r="H344" s="20" t="b">
        <f t="shared" si="53"/>
        <v>0</v>
      </c>
      <c r="I344" s="20" t="b">
        <f t="shared" si="54"/>
        <v>0</v>
      </c>
      <c r="J344" s="20" t="b">
        <f t="shared" si="55"/>
        <v>0</v>
      </c>
      <c r="K344" s="21">
        <f t="shared" si="56"/>
        <v>283</v>
      </c>
    </row>
    <row r="345" spans="1:11" x14ac:dyDescent="0.25">
      <c r="A345" s="11">
        <v>40805.166666666664</v>
      </c>
      <c r="B345">
        <v>0.6</v>
      </c>
      <c r="C345">
        <v>74.2</v>
      </c>
      <c r="D345">
        <v>7.4</v>
      </c>
      <c r="E345">
        <v>280</v>
      </c>
      <c r="F345" s="19" t="b">
        <f t="shared" si="51"/>
        <v>0</v>
      </c>
      <c r="G345" s="20" t="b">
        <f t="shared" si="52"/>
        <v>0</v>
      </c>
      <c r="H345" s="20" t="b">
        <f t="shared" si="53"/>
        <v>0</v>
      </c>
      <c r="I345" s="20" t="b">
        <f t="shared" si="54"/>
        <v>0</v>
      </c>
      <c r="J345" s="20" t="b">
        <f t="shared" si="55"/>
        <v>0</v>
      </c>
      <c r="K345" s="21">
        <f t="shared" si="56"/>
        <v>280</v>
      </c>
    </row>
    <row r="346" spans="1:11" x14ac:dyDescent="0.25">
      <c r="A346" s="11">
        <v>40805.208333333336</v>
      </c>
      <c r="B346">
        <v>4.8</v>
      </c>
      <c r="C346">
        <v>79</v>
      </c>
      <c r="D346">
        <v>7.1</v>
      </c>
      <c r="E346">
        <v>283</v>
      </c>
      <c r="F346" s="19" t="b">
        <f t="shared" si="51"/>
        <v>0</v>
      </c>
      <c r="G346" s="20" t="b">
        <f t="shared" si="52"/>
        <v>0</v>
      </c>
      <c r="H346" s="20" t="b">
        <f t="shared" si="53"/>
        <v>0</v>
      </c>
      <c r="I346" s="20" t="b">
        <f t="shared" si="54"/>
        <v>0</v>
      </c>
      <c r="J346" s="20" t="b">
        <f t="shared" si="55"/>
        <v>0</v>
      </c>
      <c r="K346" s="21">
        <f t="shared" si="56"/>
        <v>283</v>
      </c>
    </row>
    <row r="347" spans="1:11" x14ac:dyDescent="0.25">
      <c r="A347" s="11">
        <v>40805.25</v>
      </c>
      <c r="B347">
        <v>0.8</v>
      </c>
      <c r="C347">
        <v>79.8</v>
      </c>
      <c r="D347">
        <v>7.1</v>
      </c>
      <c r="E347">
        <v>277</v>
      </c>
      <c r="F347" s="19" t="b">
        <f t="shared" si="51"/>
        <v>0</v>
      </c>
      <c r="G347" s="20" t="b">
        <f t="shared" si="52"/>
        <v>0</v>
      </c>
      <c r="H347" s="20" t="b">
        <f t="shared" si="53"/>
        <v>0</v>
      </c>
      <c r="I347" s="20" t="b">
        <f t="shared" si="54"/>
        <v>0</v>
      </c>
      <c r="J347" s="20" t="b">
        <f t="shared" si="55"/>
        <v>0</v>
      </c>
      <c r="K347" s="21">
        <f t="shared" si="56"/>
        <v>277</v>
      </c>
    </row>
    <row r="348" spans="1:11" x14ac:dyDescent="0.25">
      <c r="A348" s="11">
        <v>40805.291666666664</v>
      </c>
      <c r="B348">
        <v>2.4</v>
      </c>
      <c r="C348">
        <v>82.2</v>
      </c>
      <c r="D348">
        <v>6.1</v>
      </c>
      <c r="E348">
        <v>281</v>
      </c>
      <c r="F348" s="19" t="b">
        <f t="shared" si="51"/>
        <v>0</v>
      </c>
      <c r="G348" s="20" t="b">
        <f t="shared" si="52"/>
        <v>0</v>
      </c>
      <c r="H348" s="20" t="b">
        <f t="shared" si="53"/>
        <v>0</v>
      </c>
      <c r="I348" s="20" t="b">
        <f t="shared" si="54"/>
        <v>0</v>
      </c>
      <c r="J348" s="20" t="b">
        <f t="shared" si="55"/>
        <v>0</v>
      </c>
      <c r="K348" s="21">
        <f t="shared" si="56"/>
        <v>281</v>
      </c>
    </row>
    <row r="349" spans="1:11" x14ac:dyDescent="0.25">
      <c r="A349" s="11">
        <v>40805.333333333336</v>
      </c>
      <c r="B349">
        <v>2.6</v>
      </c>
      <c r="C349">
        <v>84.8</v>
      </c>
      <c r="D349">
        <v>6.2</v>
      </c>
      <c r="E349">
        <v>282</v>
      </c>
      <c r="F349" s="19" t="b">
        <f t="shared" si="51"/>
        <v>0</v>
      </c>
      <c r="G349" s="20" t="b">
        <f t="shared" si="52"/>
        <v>0</v>
      </c>
      <c r="H349" s="20" t="b">
        <f t="shared" si="53"/>
        <v>0</v>
      </c>
      <c r="I349" s="20" t="b">
        <f t="shared" si="54"/>
        <v>0</v>
      </c>
      <c r="J349" s="20" t="b">
        <f t="shared" si="55"/>
        <v>0</v>
      </c>
      <c r="K349" s="21">
        <f t="shared" si="56"/>
        <v>282</v>
      </c>
    </row>
    <row r="350" spans="1:11" x14ac:dyDescent="0.25">
      <c r="A350" s="11">
        <v>40805.375</v>
      </c>
      <c r="B350">
        <v>2.8</v>
      </c>
      <c r="C350">
        <v>87.6</v>
      </c>
      <c r="D350">
        <v>6.6</v>
      </c>
      <c r="E350">
        <v>280</v>
      </c>
      <c r="F350" s="19" t="b">
        <f t="shared" si="51"/>
        <v>0</v>
      </c>
      <c r="G350" s="20" t="b">
        <f t="shared" si="52"/>
        <v>0</v>
      </c>
      <c r="H350" s="20" t="b">
        <f t="shared" si="53"/>
        <v>0</v>
      </c>
      <c r="I350" s="20" t="b">
        <f t="shared" si="54"/>
        <v>0</v>
      </c>
      <c r="J350" s="20" t="b">
        <f t="shared" si="55"/>
        <v>0</v>
      </c>
      <c r="K350" s="21">
        <f t="shared" si="56"/>
        <v>280</v>
      </c>
    </row>
    <row r="351" spans="1:11" x14ac:dyDescent="0.25">
      <c r="A351" s="11">
        <v>40805.416666666664</v>
      </c>
      <c r="B351">
        <v>2.6</v>
      </c>
      <c r="C351">
        <v>90.1</v>
      </c>
      <c r="D351">
        <v>5.9</v>
      </c>
      <c r="E351">
        <v>274</v>
      </c>
      <c r="F351" s="19" t="b">
        <f t="shared" si="51"/>
        <v>0</v>
      </c>
      <c r="G351" s="20" t="b">
        <f t="shared" si="52"/>
        <v>0</v>
      </c>
      <c r="H351" s="20" t="b">
        <f t="shared" si="53"/>
        <v>0</v>
      </c>
      <c r="I351" s="20" t="b">
        <f t="shared" si="54"/>
        <v>0</v>
      </c>
      <c r="J351" s="20" t="b">
        <f t="shared" si="55"/>
        <v>0</v>
      </c>
      <c r="K351" s="21">
        <f t="shared" si="56"/>
        <v>274</v>
      </c>
    </row>
    <row r="352" spans="1:11" x14ac:dyDescent="0.25">
      <c r="A352" s="11">
        <v>40805.458333333336</v>
      </c>
      <c r="B352">
        <v>0</v>
      </c>
      <c r="C352">
        <v>90.1</v>
      </c>
      <c r="D352">
        <v>7.6</v>
      </c>
      <c r="E352">
        <v>281</v>
      </c>
      <c r="F352" s="19" t="b">
        <f t="shared" si="51"/>
        <v>0</v>
      </c>
      <c r="G352" s="20" t="b">
        <f t="shared" si="52"/>
        <v>0</v>
      </c>
      <c r="H352" s="20" t="b">
        <f t="shared" si="53"/>
        <v>0</v>
      </c>
      <c r="I352" s="20" t="b">
        <f t="shared" si="54"/>
        <v>0</v>
      </c>
      <c r="J352" s="20" t="b">
        <f t="shared" si="55"/>
        <v>0</v>
      </c>
      <c r="K352" s="21">
        <f t="shared" si="56"/>
        <v>281</v>
      </c>
    </row>
    <row r="353" spans="1:11" x14ac:dyDescent="0.25">
      <c r="A353" s="11">
        <v>40805.5</v>
      </c>
      <c r="B353">
        <v>0</v>
      </c>
      <c r="C353">
        <v>90.1</v>
      </c>
      <c r="D353">
        <v>8.6999999999999993</v>
      </c>
      <c r="E353">
        <v>276</v>
      </c>
      <c r="F353" s="19" t="b">
        <f t="shared" si="51"/>
        <v>0</v>
      </c>
      <c r="G353" s="20" t="b">
        <f t="shared" si="52"/>
        <v>0</v>
      </c>
      <c r="H353" s="20" t="b">
        <f t="shared" si="53"/>
        <v>0</v>
      </c>
      <c r="I353" s="20" t="b">
        <f t="shared" si="54"/>
        <v>0</v>
      </c>
      <c r="J353" s="20" t="b">
        <f t="shared" si="55"/>
        <v>0</v>
      </c>
      <c r="K353" s="21">
        <f t="shared" si="56"/>
        <v>276</v>
      </c>
    </row>
    <row r="354" spans="1:11" x14ac:dyDescent="0.25">
      <c r="A354" s="11">
        <v>40805.541666666664</v>
      </c>
      <c r="B354">
        <v>0</v>
      </c>
      <c r="C354">
        <v>90.1</v>
      </c>
      <c r="D354">
        <v>7.8</v>
      </c>
      <c r="E354">
        <v>265</v>
      </c>
      <c r="F354" s="19" t="b">
        <f t="shared" si="51"/>
        <v>0</v>
      </c>
      <c r="G354" s="20" t="b">
        <f t="shared" si="52"/>
        <v>0</v>
      </c>
      <c r="H354" s="20" t="b">
        <f t="shared" si="53"/>
        <v>0</v>
      </c>
      <c r="I354" s="20" t="b">
        <f t="shared" si="54"/>
        <v>0</v>
      </c>
      <c r="J354" s="20" t="b">
        <f t="shared" si="55"/>
        <v>0</v>
      </c>
      <c r="K354" s="21">
        <f t="shared" si="56"/>
        <v>265</v>
      </c>
    </row>
    <row r="355" spans="1:11" x14ac:dyDescent="0.25">
      <c r="A355" s="11">
        <v>40805.583333333336</v>
      </c>
      <c r="B355">
        <v>0</v>
      </c>
      <c r="C355">
        <v>90.1</v>
      </c>
      <c r="D355">
        <v>6.4</v>
      </c>
      <c r="E355">
        <v>268</v>
      </c>
      <c r="F355" s="19" t="b">
        <f t="shared" si="51"/>
        <v>0</v>
      </c>
      <c r="G355" s="20" t="b">
        <f t="shared" si="52"/>
        <v>0</v>
      </c>
      <c r="H355" s="20" t="b">
        <f t="shared" si="53"/>
        <v>0</v>
      </c>
      <c r="I355" s="20" t="b">
        <f t="shared" si="54"/>
        <v>0</v>
      </c>
      <c r="J355" s="20" t="b">
        <f t="shared" si="55"/>
        <v>0</v>
      </c>
      <c r="K355" s="21">
        <f t="shared" si="56"/>
        <v>268</v>
      </c>
    </row>
    <row r="356" spans="1:11" x14ac:dyDescent="0.25">
      <c r="A356" s="11">
        <v>40805.625</v>
      </c>
      <c r="B356">
        <v>0</v>
      </c>
      <c r="C356">
        <v>90.1</v>
      </c>
      <c r="D356">
        <v>5.8</v>
      </c>
      <c r="E356">
        <v>264</v>
      </c>
      <c r="F356" s="19" t="b">
        <f t="shared" si="51"/>
        <v>0</v>
      </c>
      <c r="G356" s="20" t="b">
        <f t="shared" si="52"/>
        <v>0</v>
      </c>
      <c r="H356" s="20" t="b">
        <f t="shared" si="53"/>
        <v>0</v>
      </c>
      <c r="I356" s="20" t="b">
        <f t="shared" si="54"/>
        <v>0</v>
      </c>
      <c r="J356" s="20" t="b">
        <f t="shared" si="55"/>
        <v>0</v>
      </c>
      <c r="K356" s="21">
        <f t="shared" si="56"/>
        <v>264</v>
      </c>
    </row>
    <row r="357" spans="1:11" x14ac:dyDescent="0.25">
      <c r="A357" s="11">
        <v>40805.666666666664</v>
      </c>
      <c r="B357">
        <v>0</v>
      </c>
      <c r="C357">
        <v>90.1</v>
      </c>
      <c r="D357">
        <v>4</v>
      </c>
      <c r="E357">
        <v>264</v>
      </c>
      <c r="F357" s="19" t="b">
        <f t="shared" si="51"/>
        <v>0</v>
      </c>
      <c r="G357" s="20" t="b">
        <f t="shared" si="52"/>
        <v>0</v>
      </c>
      <c r="H357" s="20" t="b">
        <f t="shared" si="53"/>
        <v>0</v>
      </c>
      <c r="I357" s="20" t="b">
        <f t="shared" si="54"/>
        <v>0</v>
      </c>
      <c r="J357" s="20">
        <f t="shared" si="55"/>
        <v>264</v>
      </c>
      <c r="K357" s="21" t="b">
        <f t="shared" si="56"/>
        <v>0</v>
      </c>
    </row>
    <row r="358" spans="1:11" x14ac:dyDescent="0.25">
      <c r="A358" s="11">
        <v>40805.708333333336</v>
      </c>
      <c r="B358">
        <v>0</v>
      </c>
      <c r="C358">
        <v>90.1</v>
      </c>
      <c r="D358">
        <v>4.8</v>
      </c>
      <c r="E358">
        <v>275</v>
      </c>
      <c r="F358" s="19" t="b">
        <f t="shared" si="51"/>
        <v>0</v>
      </c>
      <c r="G358" s="20" t="b">
        <f t="shared" si="52"/>
        <v>0</v>
      </c>
      <c r="H358" s="20" t="b">
        <f t="shared" si="53"/>
        <v>0</v>
      </c>
      <c r="I358" s="20" t="b">
        <f t="shared" si="54"/>
        <v>0</v>
      </c>
      <c r="J358" s="20" t="b">
        <f t="shared" si="55"/>
        <v>0</v>
      </c>
      <c r="K358" s="21">
        <f t="shared" si="56"/>
        <v>275</v>
      </c>
    </row>
    <row r="359" spans="1:11" x14ac:dyDescent="0.25">
      <c r="A359" s="11">
        <v>40805.75</v>
      </c>
      <c r="B359">
        <v>0</v>
      </c>
      <c r="C359">
        <v>90.1</v>
      </c>
      <c r="D359">
        <v>4.9000000000000004</v>
      </c>
      <c r="E359">
        <v>277</v>
      </c>
      <c r="F359" s="19" t="b">
        <f t="shared" si="51"/>
        <v>0</v>
      </c>
      <c r="G359" s="20" t="b">
        <f t="shared" si="52"/>
        <v>0</v>
      </c>
      <c r="H359" s="20" t="b">
        <f t="shared" si="53"/>
        <v>0</v>
      </c>
      <c r="I359" s="20" t="b">
        <f t="shared" si="54"/>
        <v>0</v>
      </c>
      <c r="J359" s="20" t="b">
        <f t="shared" si="55"/>
        <v>0</v>
      </c>
      <c r="K359" s="21">
        <f t="shared" si="56"/>
        <v>277</v>
      </c>
    </row>
    <row r="360" spans="1:11" x14ac:dyDescent="0.25">
      <c r="A360" s="11">
        <v>40805.791666666664</v>
      </c>
      <c r="B360">
        <v>0</v>
      </c>
      <c r="C360">
        <v>90.1</v>
      </c>
      <c r="D360">
        <v>4.4000000000000004</v>
      </c>
      <c r="E360">
        <v>276</v>
      </c>
      <c r="F360" s="19" t="b">
        <f t="shared" si="51"/>
        <v>0</v>
      </c>
      <c r="G360" s="20" t="b">
        <f t="shared" si="52"/>
        <v>0</v>
      </c>
      <c r="H360" s="20" t="b">
        <f t="shared" si="53"/>
        <v>0</v>
      </c>
      <c r="I360" s="20" t="b">
        <f t="shared" si="54"/>
        <v>0</v>
      </c>
      <c r="J360" s="20">
        <f t="shared" si="55"/>
        <v>276</v>
      </c>
      <c r="K360" s="21" t="b">
        <f t="shared" si="56"/>
        <v>0</v>
      </c>
    </row>
    <row r="361" spans="1:11" x14ac:dyDescent="0.25">
      <c r="A361" s="11">
        <v>40805.833333333336</v>
      </c>
      <c r="B361">
        <v>0</v>
      </c>
      <c r="C361">
        <v>90.1</v>
      </c>
      <c r="D361">
        <v>2.5</v>
      </c>
      <c r="E361">
        <v>239</v>
      </c>
      <c r="F361" s="19" t="b">
        <f t="shared" si="51"/>
        <v>0</v>
      </c>
      <c r="G361" s="20" t="b">
        <f t="shared" si="52"/>
        <v>0</v>
      </c>
      <c r="H361" s="20" t="b">
        <f t="shared" si="53"/>
        <v>0</v>
      </c>
      <c r="I361" s="20">
        <f t="shared" si="54"/>
        <v>239</v>
      </c>
      <c r="J361" s="20" t="b">
        <f t="shared" si="55"/>
        <v>0</v>
      </c>
      <c r="K361" s="21" t="b">
        <f t="shared" si="56"/>
        <v>0</v>
      </c>
    </row>
    <row r="362" spans="1:11" x14ac:dyDescent="0.25">
      <c r="A362" s="11">
        <v>40805.875</v>
      </c>
      <c r="B362">
        <v>0</v>
      </c>
      <c r="C362">
        <v>90.1</v>
      </c>
      <c r="D362">
        <v>4.8</v>
      </c>
      <c r="E362">
        <v>267</v>
      </c>
      <c r="F362" s="19" t="b">
        <f t="shared" si="51"/>
        <v>0</v>
      </c>
      <c r="G362" s="20" t="b">
        <f t="shared" si="52"/>
        <v>0</v>
      </c>
      <c r="H362" s="20" t="b">
        <f t="shared" si="53"/>
        <v>0</v>
      </c>
      <c r="I362" s="20" t="b">
        <f t="shared" si="54"/>
        <v>0</v>
      </c>
      <c r="J362" s="20" t="b">
        <f t="shared" si="55"/>
        <v>0</v>
      </c>
      <c r="K362" s="21">
        <f t="shared" si="56"/>
        <v>267</v>
      </c>
    </row>
    <row r="363" spans="1:11" x14ac:dyDescent="0.25">
      <c r="A363" s="11">
        <v>40805.916666666664</v>
      </c>
      <c r="B363">
        <v>0</v>
      </c>
      <c r="C363">
        <v>90.1</v>
      </c>
      <c r="D363">
        <v>2.8</v>
      </c>
      <c r="E363">
        <v>226</v>
      </c>
      <c r="F363" s="19" t="b">
        <f t="shared" si="51"/>
        <v>0</v>
      </c>
      <c r="G363" s="20" t="b">
        <f t="shared" si="52"/>
        <v>0</v>
      </c>
      <c r="H363" s="20" t="b">
        <f t="shared" si="53"/>
        <v>0</v>
      </c>
      <c r="I363" s="20">
        <f t="shared" si="54"/>
        <v>226</v>
      </c>
      <c r="J363" s="20" t="b">
        <f t="shared" si="55"/>
        <v>0</v>
      </c>
      <c r="K363" s="21" t="b">
        <f t="shared" si="56"/>
        <v>0</v>
      </c>
    </row>
    <row r="364" spans="1:11" x14ac:dyDescent="0.25">
      <c r="A364" s="11">
        <v>40805.958333333336</v>
      </c>
      <c r="B364">
        <v>0</v>
      </c>
      <c r="C364">
        <v>90.1</v>
      </c>
      <c r="D364">
        <v>1.1000000000000001</v>
      </c>
      <c r="E364">
        <v>234</v>
      </c>
      <c r="F364" s="19" t="b">
        <f t="shared" si="51"/>
        <v>0</v>
      </c>
      <c r="G364" s="20">
        <f t="shared" si="52"/>
        <v>234</v>
      </c>
      <c r="H364" s="20" t="b">
        <f t="shared" si="53"/>
        <v>0</v>
      </c>
      <c r="I364" s="20" t="b">
        <f t="shared" si="54"/>
        <v>0</v>
      </c>
      <c r="J364" s="20" t="b">
        <f t="shared" si="55"/>
        <v>0</v>
      </c>
      <c r="K364" s="21" t="b">
        <f t="shared" si="56"/>
        <v>0</v>
      </c>
    </row>
    <row r="365" spans="1:11" x14ac:dyDescent="0.25">
      <c r="A365" s="11">
        <v>40806</v>
      </c>
      <c r="B365">
        <v>0</v>
      </c>
      <c r="C365">
        <v>90.1</v>
      </c>
      <c r="D365">
        <v>0.9</v>
      </c>
      <c r="E365">
        <v>253</v>
      </c>
      <c r="F365" s="19" t="b">
        <f t="shared" si="51"/>
        <v>0</v>
      </c>
      <c r="G365" s="20">
        <f t="shared" si="52"/>
        <v>253</v>
      </c>
      <c r="H365" s="20" t="b">
        <f t="shared" si="53"/>
        <v>0</v>
      </c>
      <c r="I365" s="20" t="b">
        <f t="shared" si="54"/>
        <v>0</v>
      </c>
      <c r="J365" s="20" t="b">
        <f t="shared" si="55"/>
        <v>0</v>
      </c>
      <c r="K365" s="21" t="b">
        <f t="shared" si="56"/>
        <v>0</v>
      </c>
    </row>
    <row r="366" spans="1:11" x14ac:dyDescent="0.25">
      <c r="A366" s="11">
        <v>40806.041666666664</v>
      </c>
      <c r="B366">
        <v>0</v>
      </c>
      <c r="C366">
        <v>90.1</v>
      </c>
      <c r="D366">
        <v>1.2</v>
      </c>
      <c r="E366">
        <v>248</v>
      </c>
      <c r="F366" s="19" t="b">
        <f t="shared" si="51"/>
        <v>0</v>
      </c>
      <c r="G366" s="20">
        <f t="shared" si="52"/>
        <v>248</v>
      </c>
      <c r="H366" s="20" t="b">
        <f t="shared" si="53"/>
        <v>0</v>
      </c>
      <c r="I366" s="20" t="b">
        <f t="shared" si="54"/>
        <v>0</v>
      </c>
      <c r="J366" s="20" t="b">
        <f t="shared" si="55"/>
        <v>0</v>
      </c>
      <c r="K366" s="21" t="b">
        <f t="shared" si="56"/>
        <v>0</v>
      </c>
    </row>
    <row r="367" spans="1:11" x14ac:dyDescent="0.25">
      <c r="A367" s="11">
        <v>40806.083333333336</v>
      </c>
      <c r="B367">
        <v>0</v>
      </c>
      <c r="C367">
        <v>90.1</v>
      </c>
      <c r="D367">
        <v>3.1</v>
      </c>
      <c r="E367">
        <v>247</v>
      </c>
      <c r="F367" s="19" t="b">
        <f t="shared" si="51"/>
        <v>0</v>
      </c>
      <c r="G367" s="20" t="b">
        <f t="shared" si="52"/>
        <v>0</v>
      </c>
      <c r="H367" s="20" t="b">
        <f t="shared" si="53"/>
        <v>0</v>
      </c>
      <c r="I367" s="20">
        <f t="shared" si="54"/>
        <v>247</v>
      </c>
      <c r="J367" s="20" t="b">
        <f t="shared" si="55"/>
        <v>0</v>
      </c>
      <c r="K367" s="21" t="b">
        <f t="shared" si="56"/>
        <v>0</v>
      </c>
    </row>
    <row r="368" spans="1:11" x14ac:dyDescent="0.25">
      <c r="A368" s="11">
        <v>40806.125</v>
      </c>
      <c r="B368">
        <v>0</v>
      </c>
      <c r="C368">
        <v>90.1</v>
      </c>
      <c r="D368">
        <v>3.9</v>
      </c>
      <c r="E368">
        <v>262</v>
      </c>
      <c r="F368" s="19" t="b">
        <f t="shared" si="51"/>
        <v>0</v>
      </c>
      <c r="G368" s="20" t="b">
        <f t="shared" si="52"/>
        <v>0</v>
      </c>
      <c r="H368" s="20" t="b">
        <f t="shared" si="53"/>
        <v>0</v>
      </c>
      <c r="I368" s="20" t="b">
        <f t="shared" si="54"/>
        <v>0</v>
      </c>
      <c r="J368" s="20">
        <f t="shared" si="55"/>
        <v>262</v>
      </c>
      <c r="K368" s="21" t="b">
        <f t="shared" si="56"/>
        <v>0</v>
      </c>
    </row>
    <row r="369" spans="1:11" x14ac:dyDescent="0.25">
      <c r="A369" s="11">
        <v>40806.166666666664</v>
      </c>
      <c r="B369">
        <v>0</v>
      </c>
      <c r="C369">
        <v>90.1</v>
      </c>
      <c r="D369">
        <v>4.9000000000000004</v>
      </c>
      <c r="E369">
        <v>264</v>
      </c>
      <c r="F369" s="19" t="b">
        <f t="shared" si="51"/>
        <v>0</v>
      </c>
      <c r="G369" s="20" t="b">
        <f t="shared" si="52"/>
        <v>0</v>
      </c>
      <c r="H369" s="20" t="b">
        <f t="shared" si="53"/>
        <v>0</v>
      </c>
      <c r="I369" s="20" t="b">
        <f t="shared" si="54"/>
        <v>0</v>
      </c>
      <c r="J369" s="20" t="b">
        <f t="shared" si="55"/>
        <v>0</v>
      </c>
      <c r="K369" s="21">
        <f t="shared" si="56"/>
        <v>264</v>
      </c>
    </row>
    <row r="370" spans="1:11" x14ac:dyDescent="0.25">
      <c r="A370" s="11">
        <v>40806.208333333336</v>
      </c>
      <c r="B370">
        <v>0</v>
      </c>
      <c r="C370">
        <v>90.1</v>
      </c>
      <c r="D370">
        <v>6.5</v>
      </c>
      <c r="E370">
        <v>272</v>
      </c>
      <c r="F370" s="19" t="b">
        <f t="shared" si="51"/>
        <v>0</v>
      </c>
      <c r="G370" s="20" t="b">
        <f t="shared" si="52"/>
        <v>0</v>
      </c>
      <c r="H370" s="20" t="b">
        <f t="shared" si="53"/>
        <v>0</v>
      </c>
      <c r="I370" s="20" t="b">
        <f t="shared" si="54"/>
        <v>0</v>
      </c>
      <c r="J370" s="20" t="b">
        <f t="shared" si="55"/>
        <v>0</v>
      </c>
      <c r="K370" s="21">
        <f t="shared" si="56"/>
        <v>272</v>
      </c>
    </row>
    <row r="371" spans="1:11" x14ac:dyDescent="0.25">
      <c r="A371" s="11">
        <v>40806.25</v>
      </c>
      <c r="B371">
        <v>0</v>
      </c>
      <c r="C371">
        <v>90.1</v>
      </c>
      <c r="D371">
        <v>5.6</v>
      </c>
      <c r="E371">
        <v>262</v>
      </c>
      <c r="F371" s="19" t="b">
        <f t="shared" si="51"/>
        <v>0</v>
      </c>
      <c r="G371" s="20" t="b">
        <f t="shared" si="52"/>
        <v>0</v>
      </c>
      <c r="H371" s="20" t="b">
        <f t="shared" si="53"/>
        <v>0</v>
      </c>
      <c r="I371" s="20" t="b">
        <f t="shared" si="54"/>
        <v>0</v>
      </c>
      <c r="J371" s="20" t="b">
        <f t="shared" si="55"/>
        <v>0</v>
      </c>
      <c r="K371" s="21">
        <f t="shared" si="56"/>
        <v>262</v>
      </c>
    </row>
    <row r="372" spans="1:11" x14ac:dyDescent="0.25">
      <c r="A372" s="11">
        <v>40806.291666666664</v>
      </c>
      <c r="B372">
        <v>0</v>
      </c>
      <c r="C372">
        <v>90.1</v>
      </c>
      <c r="D372">
        <v>0.8</v>
      </c>
      <c r="E372">
        <v>316</v>
      </c>
      <c r="F372" s="19" t="b">
        <f t="shared" si="51"/>
        <v>0</v>
      </c>
      <c r="G372" s="20">
        <f t="shared" si="52"/>
        <v>316</v>
      </c>
      <c r="H372" s="20" t="b">
        <f t="shared" si="53"/>
        <v>0</v>
      </c>
      <c r="I372" s="20" t="b">
        <f t="shared" si="54"/>
        <v>0</v>
      </c>
      <c r="J372" s="20" t="b">
        <f t="shared" si="55"/>
        <v>0</v>
      </c>
      <c r="K372" s="21" t="b">
        <f t="shared" si="56"/>
        <v>0</v>
      </c>
    </row>
    <row r="373" spans="1:11" x14ac:dyDescent="0.25">
      <c r="A373" s="11">
        <v>40806.333333333336</v>
      </c>
      <c r="B373">
        <v>0</v>
      </c>
      <c r="C373">
        <v>90.1</v>
      </c>
      <c r="D373">
        <v>1.7</v>
      </c>
      <c r="E373">
        <v>333</v>
      </c>
      <c r="F373" s="19" t="b">
        <f t="shared" ref="F373:F436" si="57">IF(D373&lt;0.5,E373)</f>
        <v>0</v>
      </c>
      <c r="G373" s="20" t="b">
        <f t="shared" ref="G373:G436" si="58">IF(D373&lt;1.5,IF(D373&gt;=0.5,E373))</f>
        <v>0</v>
      </c>
      <c r="H373" s="20">
        <f t="shared" ref="H373:H436" si="59">IF(D373&lt;2.5,IF(D373&gt;=1.5,E373))</f>
        <v>333</v>
      </c>
      <c r="I373" s="20" t="b">
        <f t="shared" ref="I373:I436" si="60">IF(D373&lt;3.5,IF(D373&gt;=2.5,E373))</f>
        <v>0</v>
      </c>
      <c r="J373" s="20" t="b">
        <f t="shared" ref="J373:J436" si="61">IF(D373&lt;4.5,IF(D373&gt;=3.5,E373))</f>
        <v>0</v>
      </c>
      <c r="K373" s="21" t="b">
        <f t="shared" ref="K373:K436" si="62">IF(D373&gt;=4.5,E373)</f>
        <v>0</v>
      </c>
    </row>
    <row r="374" spans="1:11" x14ac:dyDescent="0.25">
      <c r="A374" s="11">
        <v>40806.375</v>
      </c>
      <c r="B374">
        <v>0</v>
      </c>
      <c r="C374">
        <v>90.1</v>
      </c>
      <c r="D374">
        <v>1.8</v>
      </c>
      <c r="E374">
        <v>235</v>
      </c>
      <c r="F374" s="19" t="b">
        <f t="shared" si="57"/>
        <v>0</v>
      </c>
      <c r="G374" s="20" t="b">
        <f t="shared" si="58"/>
        <v>0</v>
      </c>
      <c r="H374" s="20">
        <f t="shared" si="59"/>
        <v>235</v>
      </c>
      <c r="I374" s="20" t="b">
        <f t="shared" si="60"/>
        <v>0</v>
      </c>
      <c r="J374" s="20" t="b">
        <f t="shared" si="61"/>
        <v>0</v>
      </c>
      <c r="K374" s="21" t="b">
        <f t="shared" si="62"/>
        <v>0</v>
      </c>
    </row>
    <row r="375" spans="1:11" x14ac:dyDescent="0.25">
      <c r="A375" s="11">
        <v>40806.416666666664</v>
      </c>
      <c r="B375">
        <v>0</v>
      </c>
      <c r="C375">
        <v>90.1</v>
      </c>
      <c r="D375">
        <v>2.8</v>
      </c>
      <c r="E375">
        <v>187</v>
      </c>
      <c r="F375" s="19" t="b">
        <f t="shared" si="57"/>
        <v>0</v>
      </c>
      <c r="G375" s="20" t="b">
        <f t="shared" si="58"/>
        <v>0</v>
      </c>
      <c r="H375" s="20" t="b">
        <f t="shared" si="59"/>
        <v>0</v>
      </c>
      <c r="I375" s="20">
        <f t="shared" si="60"/>
        <v>187</v>
      </c>
      <c r="J375" s="20" t="b">
        <f t="shared" si="61"/>
        <v>0</v>
      </c>
      <c r="K375" s="21" t="b">
        <f t="shared" si="62"/>
        <v>0</v>
      </c>
    </row>
    <row r="376" spans="1:11" x14ac:dyDescent="0.25">
      <c r="A376" s="11">
        <v>40806.458333333336</v>
      </c>
      <c r="B376">
        <v>0</v>
      </c>
      <c r="C376">
        <v>90.1</v>
      </c>
      <c r="D376">
        <v>5.5</v>
      </c>
      <c r="E376">
        <v>268</v>
      </c>
      <c r="F376" s="19" t="b">
        <f t="shared" si="57"/>
        <v>0</v>
      </c>
      <c r="G376" s="20" t="b">
        <f t="shared" si="58"/>
        <v>0</v>
      </c>
      <c r="H376" s="20" t="b">
        <f t="shared" si="59"/>
        <v>0</v>
      </c>
      <c r="I376" s="20" t="b">
        <f t="shared" si="60"/>
        <v>0</v>
      </c>
      <c r="J376" s="20" t="b">
        <f t="shared" si="61"/>
        <v>0</v>
      </c>
      <c r="K376" s="21">
        <f t="shared" si="62"/>
        <v>268</v>
      </c>
    </row>
    <row r="377" spans="1:11" x14ac:dyDescent="0.25">
      <c r="A377" s="11">
        <v>40806.5</v>
      </c>
      <c r="B377">
        <v>0</v>
      </c>
      <c r="C377">
        <v>90.1</v>
      </c>
      <c r="D377">
        <v>4.4000000000000004</v>
      </c>
      <c r="E377">
        <v>264</v>
      </c>
      <c r="F377" s="19" t="b">
        <f t="shared" si="57"/>
        <v>0</v>
      </c>
      <c r="G377" s="20" t="b">
        <f t="shared" si="58"/>
        <v>0</v>
      </c>
      <c r="H377" s="20" t="b">
        <f t="shared" si="59"/>
        <v>0</v>
      </c>
      <c r="I377" s="20" t="b">
        <f t="shared" si="60"/>
        <v>0</v>
      </c>
      <c r="J377" s="20">
        <f t="shared" si="61"/>
        <v>264</v>
      </c>
      <c r="K377" s="21" t="b">
        <f t="shared" si="62"/>
        <v>0</v>
      </c>
    </row>
    <row r="378" spans="1:11" x14ac:dyDescent="0.25">
      <c r="A378" s="11">
        <v>40806.541666666664</v>
      </c>
      <c r="B378">
        <v>0</v>
      </c>
      <c r="C378">
        <v>90.1</v>
      </c>
      <c r="D378">
        <v>3.9</v>
      </c>
      <c r="E378">
        <v>266</v>
      </c>
      <c r="F378" s="19" t="b">
        <f t="shared" si="57"/>
        <v>0</v>
      </c>
      <c r="G378" s="20" t="b">
        <f t="shared" si="58"/>
        <v>0</v>
      </c>
      <c r="H378" s="20" t="b">
        <f t="shared" si="59"/>
        <v>0</v>
      </c>
      <c r="I378" s="20" t="b">
        <f t="shared" si="60"/>
        <v>0</v>
      </c>
      <c r="J378" s="20">
        <f t="shared" si="61"/>
        <v>266</v>
      </c>
      <c r="K378" s="21" t="b">
        <f t="shared" si="62"/>
        <v>0</v>
      </c>
    </row>
    <row r="379" spans="1:11" x14ac:dyDescent="0.25">
      <c r="A379" s="11">
        <v>40806.583333333336</v>
      </c>
      <c r="B379">
        <v>0</v>
      </c>
      <c r="C379">
        <v>90.1</v>
      </c>
      <c r="D379">
        <v>4.4000000000000004</v>
      </c>
      <c r="E379">
        <v>263</v>
      </c>
      <c r="F379" s="19" t="b">
        <f t="shared" si="57"/>
        <v>0</v>
      </c>
      <c r="G379" s="20" t="b">
        <f t="shared" si="58"/>
        <v>0</v>
      </c>
      <c r="H379" s="20" t="b">
        <f t="shared" si="59"/>
        <v>0</v>
      </c>
      <c r="I379" s="20" t="b">
        <f t="shared" si="60"/>
        <v>0</v>
      </c>
      <c r="J379" s="20">
        <f t="shared" si="61"/>
        <v>263</v>
      </c>
      <c r="K379" s="21" t="b">
        <f t="shared" si="62"/>
        <v>0</v>
      </c>
    </row>
    <row r="380" spans="1:11" x14ac:dyDescent="0.25">
      <c r="A380" s="11">
        <v>40806.625</v>
      </c>
      <c r="B380">
        <v>0</v>
      </c>
      <c r="C380">
        <v>90.1</v>
      </c>
      <c r="D380">
        <v>4.5999999999999996</v>
      </c>
      <c r="E380">
        <v>263</v>
      </c>
      <c r="F380" s="19" t="b">
        <f t="shared" si="57"/>
        <v>0</v>
      </c>
      <c r="G380" s="20" t="b">
        <f t="shared" si="58"/>
        <v>0</v>
      </c>
      <c r="H380" s="20" t="b">
        <f t="shared" si="59"/>
        <v>0</v>
      </c>
      <c r="I380" s="20" t="b">
        <f t="shared" si="60"/>
        <v>0</v>
      </c>
      <c r="J380" s="20" t="b">
        <f t="shared" si="61"/>
        <v>0</v>
      </c>
      <c r="K380" s="21">
        <f t="shared" si="62"/>
        <v>263</v>
      </c>
    </row>
    <row r="381" spans="1:11" x14ac:dyDescent="0.25">
      <c r="A381" s="11">
        <v>40806.666666666664</v>
      </c>
      <c r="B381">
        <v>0</v>
      </c>
      <c r="C381">
        <v>90.1</v>
      </c>
      <c r="D381">
        <v>4.7</v>
      </c>
      <c r="E381">
        <v>268</v>
      </c>
      <c r="F381" s="19" t="b">
        <f t="shared" si="57"/>
        <v>0</v>
      </c>
      <c r="G381" s="20" t="b">
        <f t="shared" si="58"/>
        <v>0</v>
      </c>
      <c r="H381" s="20" t="b">
        <f t="shared" si="59"/>
        <v>0</v>
      </c>
      <c r="I381" s="20" t="b">
        <f t="shared" si="60"/>
        <v>0</v>
      </c>
      <c r="J381" s="20" t="b">
        <f t="shared" si="61"/>
        <v>0</v>
      </c>
      <c r="K381" s="21">
        <f t="shared" si="62"/>
        <v>268</v>
      </c>
    </row>
    <row r="382" spans="1:11" x14ac:dyDescent="0.25">
      <c r="A382" s="11">
        <v>40806.708333333336</v>
      </c>
      <c r="B382">
        <v>0</v>
      </c>
      <c r="C382">
        <v>90.1</v>
      </c>
      <c r="D382">
        <v>3.8</v>
      </c>
      <c r="E382">
        <v>274</v>
      </c>
      <c r="F382" s="19" t="b">
        <f t="shared" si="57"/>
        <v>0</v>
      </c>
      <c r="G382" s="20" t="b">
        <f t="shared" si="58"/>
        <v>0</v>
      </c>
      <c r="H382" s="20" t="b">
        <f t="shared" si="59"/>
        <v>0</v>
      </c>
      <c r="I382" s="20" t="b">
        <f t="shared" si="60"/>
        <v>0</v>
      </c>
      <c r="J382" s="20">
        <f t="shared" si="61"/>
        <v>274</v>
      </c>
      <c r="K382" s="21" t="b">
        <f t="shared" si="62"/>
        <v>0</v>
      </c>
    </row>
    <row r="383" spans="1:11" x14ac:dyDescent="0.25">
      <c r="A383" s="11">
        <v>40806.75</v>
      </c>
      <c r="B383">
        <v>0</v>
      </c>
      <c r="C383">
        <v>90.1</v>
      </c>
      <c r="D383">
        <v>2.2000000000000002</v>
      </c>
      <c r="E383">
        <v>275</v>
      </c>
      <c r="F383" s="19" t="b">
        <f t="shared" si="57"/>
        <v>0</v>
      </c>
      <c r="G383" s="20" t="b">
        <f t="shared" si="58"/>
        <v>0</v>
      </c>
      <c r="H383" s="20">
        <f t="shared" si="59"/>
        <v>275</v>
      </c>
      <c r="I383" s="20" t="b">
        <f t="shared" si="60"/>
        <v>0</v>
      </c>
      <c r="J383" s="20" t="b">
        <f t="shared" si="61"/>
        <v>0</v>
      </c>
      <c r="K383" s="21" t="b">
        <f t="shared" si="62"/>
        <v>0</v>
      </c>
    </row>
    <row r="384" spans="1:11" x14ac:dyDescent="0.25">
      <c r="A384" s="11">
        <v>40806.791666666664</v>
      </c>
      <c r="B384">
        <v>0</v>
      </c>
      <c r="C384">
        <v>90.1</v>
      </c>
      <c r="D384">
        <v>0.8</v>
      </c>
      <c r="E384">
        <v>265</v>
      </c>
      <c r="F384" s="19" t="b">
        <f t="shared" si="57"/>
        <v>0</v>
      </c>
      <c r="G384" s="20">
        <f t="shared" si="58"/>
        <v>265</v>
      </c>
      <c r="H384" s="20" t="b">
        <f t="shared" si="59"/>
        <v>0</v>
      </c>
      <c r="I384" s="20" t="b">
        <f t="shared" si="60"/>
        <v>0</v>
      </c>
      <c r="J384" s="20" t="b">
        <f t="shared" si="61"/>
        <v>0</v>
      </c>
      <c r="K384" s="21" t="b">
        <f t="shared" si="62"/>
        <v>0</v>
      </c>
    </row>
    <row r="385" spans="1:11" x14ac:dyDescent="0.25">
      <c r="A385" s="11">
        <v>40806.833333333336</v>
      </c>
      <c r="B385">
        <v>0</v>
      </c>
      <c r="C385">
        <v>90.1</v>
      </c>
      <c r="D385">
        <v>1.2</v>
      </c>
      <c r="E385">
        <v>295</v>
      </c>
      <c r="F385" s="19" t="b">
        <f t="shared" si="57"/>
        <v>0</v>
      </c>
      <c r="G385" s="20">
        <f t="shared" si="58"/>
        <v>295</v>
      </c>
      <c r="H385" s="20" t="b">
        <f t="shared" si="59"/>
        <v>0</v>
      </c>
      <c r="I385" s="20" t="b">
        <f t="shared" si="60"/>
        <v>0</v>
      </c>
      <c r="J385" s="20" t="b">
        <f t="shared" si="61"/>
        <v>0</v>
      </c>
      <c r="K385" s="21" t="b">
        <f t="shared" si="62"/>
        <v>0</v>
      </c>
    </row>
    <row r="386" spans="1:11" x14ac:dyDescent="0.25">
      <c r="A386" s="11">
        <v>40806.875</v>
      </c>
      <c r="B386">
        <v>0</v>
      </c>
      <c r="C386">
        <v>90.1</v>
      </c>
      <c r="D386">
        <v>0.8</v>
      </c>
      <c r="E386">
        <v>283</v>
      </c>
      <c r="F386" s="19" t="b">
        <f t="shared" si="57"/>
        <v>0</v>
      </c>
      <c r="G386" s="20">
        <f t="shared" si="58"/>
        <v>283</v>
      </c>
      <c r="H386" s="20" t="b">
        <f t="shared" si="59"/>
        <v>0</v>
      </c>
      <c r="I386" s="20" t="b">
        <f t="shared" si="60"/>
        <v>0</v>
      </c>
      <c r="J386" s="20" t="b">
        <f t="shared" si="61"/>
        <v>0</v>
      </c>
      <c r="K386" s="21" t="b">
        <f t="shared" si="62"/>
        <v>0</v>
      </c>
    </row>
    <row r="387" spans="1:11" x14ac:dyDescent="0.25">
      <c r="A387" s="11">
        <v>40806.916666666664</v>
      </c>
      <c r="B387">
        <v>0</v>
      </c>
      <c r="C387">
        <v>90.1</v>
      </c>
      <c r="D387">
        <v>0.8</v>
      </c>
      <c r="E387">
        <v>297</v>
      </c>
      <c r="F387" s="19" t="b">
        <f t="shared" si="57"/>
        <v>0</v>
      </c>
      <c r="G387" s="20">
        <f t="shared" si="58"/>
        <v>297</v>
      </c>
      <c r="H387" s="20" t="b">
        <f t="shared" si="59"/>
        <v>0</v>
      </c>
      <c r="I387" s="20" t="b">
        <f t="shared" si="60"/>
        <v>0</v>
      </c>
      <c r="J387" s="20" t="b">
        <f t="shared" si="61"/>
        <v>0</v>
      </c>
      <c r="K387" s="21" t="b">
        <f t="shared" si="62"/>
        <v>0</v>
      </c>
    </row>
    <row r="388" spans="1:11" x14ac:dyDescent="0.25">
      <c r="A388" s="11">
        <v>40806.958333333336</v>
      </c>
      <c r="B388">
        <v>0</v>
      </c>
      <c r="C388">
        <v>90.1</v>
      </c>
      <c r="D388">
        <v>0.6</v>
      </c>
      <c r="E388">
        <v>112</v>
      </c>
      <c r="F388" s="19" t="b">
        <f t="shared" si="57"/>
        <v>0</v>
      </c>
      <c r="G388" s="20">
        <f t="shared" si="58"/>
        <v>112</v>
      </c>
      <c r="H388" s="20" t="b">
        <f t="shared" si="59"/>
        <v>0</v>
      </c>
      <c r="I388" s="20" t="b">
        <f t="shared" si="60"/>
        <v>0</v>
      </c>
      <c r="J388" s="20" t="b">
        <f t="shared" si="61"/>
        <v>0</v>
      </c>
      <c r="K388" s="21" t="b">
        <f t="shared" si="62"/>
        <v>0</v>
      </c>
    </row>
    <row r="389" spans="1:11" x14ac:dyDescent="0.25">
      <c r="A389" s="11">
        <v>40807</v>
      </c>
      <c r="B389">
        <v>0</v>
      </c>
      <c r="C389">
        <v>90.1</v>
      </c>
      <c r="D389">
        <v>1.3</v>
      </c>
      <c r="E389">
        <v>281</v>
      </c>
      <c r="F389" s="19" t="b">
        <f t="shared" si="57"/>
        <v>0</v>
      </c>
      <c r="G389" s="20">
        <f t="shared" si="58"/>
        <v>281</v>
      </c>
      <c r="H389" s="20" t="b">
        <f t="shared" si="59"/>
        <v>0</v>
      </c>
      <c r="I389" s="20" t="b">
        <f t="shared" si="60"/>
        <v>0</v>
      </c>
      <c r="J389" s="20" t="b">
        <f t="shared" si="61"/>
        <v>0</v>
      </c>
      <c r="K389" s="21" t="b">
        <f t="shared" si="62"/>
        <v>0</v>
      </c>
    </row>
    <row r="390" spans="1:11" x14ac:dyDescent="0.25">
      <c r="A390" s="11">
        <v>40807.041666666664</v>
      </c>
      <c r="B390">
        <v>0</v>
      </c>
      <c r="C390">
        <v>90.1</v>
      </c>
      <c r="D390">
        <v>1</v>
      </c>
      <c r="E390">
        <v>284</v>
      </c>
      <c r="F390" s="19" t="b">
        <f t="shared" si="57"/>
        <v>0</v>
      </c>
      <c r="G390" s="20">
        <f t="shared" si="58"/>
        <v>284</v>
      </c>
      <c r="H390" s="20" t="b">
        <f t="shared" si="59"/>
        <v>0</v>
      </c>
      <c r="I390" s="20" t="b">
        <f t="shared" si="60"/>
        <v>0</v>
      </c>
      <c r="J390" s="20" t="b">
        <f t="shared" si="61"/>
        <v>0</v>
      </c>
      <c r="K390" s="21" t="b">
        <f t="shared" si="62"/>
        <v>0</v>
      </c>
    </row>
    <row r="391" spans="1:11" x14ac:dyDescent="0.25">
      <c r="A391" s="11">
        <v>40807.083333333336</v>
      </c>
      <c r="B391">
        <v>0</v>
      </c>
      <c r="C391">
        <v>90.1</v>
      </c>
      <c r="D391">
        <v>0.8</v>
      </c>
      <c r="E391">
        <v>278</v>
      </c>
      <c r="F391" s="19" t="b">
        <f t="shared" si="57"/>
        <v>0</v>
      </c>
      <c r="G391" s="20">
        <f t="shared" si="58"/>
        <v>278</v>
      </c>
      <c r="H391" s="20" t="b">
        <f t="shared" si="59"/>
        <v>0</v>
      </c>
      <c r="I391" s="20" t="b">
        <f t="shared" si="60"/>
        <v>0</v>
      </c>
      <c r="J391" s="20" t="b">
        <f t="shared" si="61"/>
        <v>0</v>
      </c>
      <c r="K391" s="21" t="b">
        <f t="shared" si="62"/>
        <v>0</v>
      </c>
    </row>
    <row r="392" spans="1:11" x14ac:dyDescent="0.25">
      <c r="A392" s="11">
        <v>40807.125</v>
      </c>
      <c r="B392">
        <v>0</v>
      </c>
      <c r="C392">
        <v>90.1</v>
      </c>
      <c r="D392">
        <v>0.6</v>
      </c>
      <c r="E392">
        <v>253</v>
      </c>
      <c r="F392" s="19" t="b">
        <f t="shared" si="57"/>
        <v>0</v>
      </c>
      <c r="G392" s="20">
        <f t="shared" si="58"/>
        <v>253</v>
      </c>
      <c r="H392" s="20" t="b">
        <f t="shared" si="59"/>
        <v>0</v>
      </c>
      <c r="I392" s="20" t="b">
        <f t="shared" si="60"/>
        <v>0</v>
      </c>
      <c r="J392" s="20" t="b">
        <f t="shared" si="61"/>
        <v>0</v>
      </c>
      <c r="K392" s="21" t="b">
        <f t="shared" si="62"/>
        <v>0</v>
      </c>
    </row>
    <row r="393" spans="1:11" x14ac:dyDescent="0.25">
      <c r="A393" s="11">
        <v>40807.166666666664</v>
      </c>
      <c r="B393">
        <v>0</v>
      </c>
      <c r="C393">
        <v>90.1</v>
      </c>
      <c r="D393">
        <v>0.6</v>
      </c>
      <c r="E393">
        <v>265</v>
      </c>
      <c r="F393" s="19" t="b">
        <f t="shared" si="57"/>
        <v>0</v>
      </c>
      <c r="G393" s="20">
        <f t="shared" si="58"/>
        <v>265</v>
      </c>
      <c r="H393" s="20" t="b">
        <f t="shared" si="59"/>
        <v>0</v>
      </c>
      <c r="I393" s="20" t="b">
        <f t="shared" si="60"/>
        <v>0</v>
      </c>
      <c r="J393" s="20" t="b">
        <f t="shared" si="61"/>
        <v>0</v>
      </c>
      <c r="K393" s="21" t="b">
        <f t="shared" si="62"/>
        <v>0</v>
      </c>
    </row>
    <row r="394" spans="1:11" x14ac:dyDescent="0.25">
      <c r="A394" s="11">
        <v>40807.208333333336</v>
      </c>
      <c r="B394">
        <v>0</v>
      </c>
      <c r="C394">
        <v>90.1</v>
      </c>
      <c r="D394">
        <v>0.6</v>
      </c>
      <c r="E394">
        <v>130</v>
      </c>
      <c r="F394" s="19" t="b">
        <f t="shared" si="57"/>
        <v>0</v>
      </c>
      <c r="G394" s="20">
        <f t="shared" si="58"/>
        <v>130</v>
      </c>
      <c r="H394" s="20" t="b">
        <f t="shared" si="59"/>
        <v>0</v>
      </c>
      <c r="I394" s="20" t="b">
        <f t="shared" si="60"/>
        <v>0</v>
      </c>
      <c r="J394" s="20" t="b">
        <f t="shared" si="61"/>
        <v>0</v>
      </c>
      <c r="K394" s="21" t="b">
        <f t="shared" si="62"/>
        <v>0</v>
      </c>
    </row>
    <row r="395" spans="1:11" x14ac:dyDescent="0.25">
      <c r="A395" s="11">
        <v>40807.25</v>
      </c>
      <c r="B395">
        <v>0</v>
      </c>
      <c r="C395">
        <v>90.1</v>
      </c>
      <c r="D395">
        <v>0.5</v>
      </c>
      <c r="E395">
        <v>54</v>
      </c>
      <c r="F395" s="19" t="b">
        <f t="shared" si="57"/>
        <v>0</v>
      </c>
      <c r="G395" s="20">
        <f t="shared" si="58"/>
        <v>54</v>
      </c>
      <c r="H395" s="20" t="b">
        <f t="shared" si="59"/>
        <v>0</v>
      </c>
      <c r="I395" s="20" t="b">
        <f t="shared" si="60"/>
        <v>0</v>
      </c>
      <c r="J395" s="20" t="b">
        <f t="shared" si="61"/>
        <v>0</v>
      </c>
      <c r="K395" s="21" t="b">
        <f t="shared" si="62"/>
        <v>0</v>
      </c>
    </row>
    <row r="396" spans="1:11" x14ac:dyDescent="0.25">
      <c r="A396" s="11">
        <v>40807.291666666664</v>
      </c>
      <c r="B396">
        <v>0</v>
      </c>
      <c r="C396">
        <v>90.1</v>
      </c>
      <c r="D396">
        <v>0.9</v>
      </c>
      <c r="E396">
        <v>255</v>
      </c>
      <c r="F396" s="19" t="b">
        <f t="shared" si="57"/>
        <v>0</v>
      </c>
      <c r="G396" s="20">
        <f t="shared" si="58"/>
        <v>255</v>
      </c>
      <c r="H396" s="20" t="b">
        <f t="shared" si="59"/>
        <v>0</v>
      </c>
      <c r="I396" s="20" t="b">
        <f t="shared" si="60"/>
        <v>0</v>
      </c>
      <c r="J396" s="20" t="b">
        <f t="shared" si="61"/>
        <v>0</v>
      </c>
      <c r="K396" s="21" t="b">
        <f t="shared" si="62"/>
        <v>0</v>
      </c>
    </row>
    <row r="397" spans="1:11" x14ac:dyDescent="0.25">
      <c r="A397" s="11">
        <v>40807.333333333336</v>
      </c>
      <c r="B397">
        <v>0</v>
      </c>
      <c r="C397">
        <v>90.1</v>
      </c>
      <c r="D397">
        <v>1.4</v>
      </c>
      <c r="E397">
        <v>252</v>
      </c>
      <c r="F397" s="19" t="b">
        <f t="shared" si="57"/>
        <v>0</v>
      </c>
      <c r="G397" s="20">
        <f t="shared" si="58"/>
        <v>252</v>
      </c>
      <c r="H397" s="20" t="b">
        <f t="shared" si="59"/>
        <v>0</v>
      </c>
      <c r="I397" s="20" t="b">
        <f t="shared" si="60"/>
        <v>0</v>
      </c>
      <c r="J397" s="20" t="b">
        <f t="shared" si="61"/>
        <v>0</v>
      </c>
      <c r="K397" s="21" t="b">
        <f t="shared" si="62"/>
        <v>0</v>
      </c>
    </row>
    <row r="398" spans="1:11" x14ac:dyDescent="0.25">
      <c r="A398" s="11">
        <v>40807.375</v>
      </c>
      <c r="B398">
        <v>0</v>
      </c>
      <c r="C398">
        <v>90.1</v>
      </c>
      <c r="D398">
        <v>4</v>
      </c>
      <c r="E398">
        <v>257</v>
      </c>
      <c r="F398" s="19" t="b">
        <f t="shared" si="57"/>
        <v>0</v>
      </c>
      <c r="G398" s="20" t="b">
        <f t="shared" si="58"/>
        <v>0</v>
      </c>
      <c r="H398" s="20" t="b">
        <f t="shared" si="59"/>
        <v>0</v>
      </c>
      <c r="I398" s="20" t="b">
        <f t="shared" si="60"/>
        <v>0</v>
      </c>
      <c r="J398" s="20">
        <f t="shared" si="61"/>
        <v>257</v>
      </c>
      <c r="K398" s="21" t="b">
        <f t="shared" si="62"/>
        <v>0</v>
      </c>
    </row>
    <row r="399" spans="1:11" x14ac:dyDescent="0.25">
      <c r="A399" s="11">
        <v>40807.416666666664</v>
      </c>
      <c r="B399">
        <v>0</v>
      </c>
      <c r="C399">
        <v>90.1</v>
      </c>
      <c r="D399">
        <v>3.6</v>
      </c>
      <c r="E399">
        <v>246</v>
      </c>
      <c r="F399" s="19" t="b">
        <f t="shared" si="57"/>
        <v>0</v>
      </c>
      <c r="G399" s="20" t="b">
        <f t="shared" si="58"/>
        <v>0</v>
      </c>
      <c r="H399" s="20" t="b">
        <f t="shared" si="59"/>
        <v>0</v>
      </c>
      <c r="I399" s="20" t="b">
        <f t="shared" si="60"/>
        <v>0</v>
      </c>
      <c r="J399" s="20">
        <f t="shared" si="61"/>
        <v>246</v>
      </c>
      <c r="K399" s="21" t="b">
        <f t="shared" si="62"/>
        <v>0</v>
      </c>
    </row>
    <row r="400" spans="1:11" x14ac:dyDescent="0.25">
      <c r="A400" s="11">
        <v>40807.458333333336</v>
      </c>
      <c r="B400">
        <v>0</v>
      </c>
      <c r="C400">
        <v>90.1</v>
      </c>
      <c r="D400">
        <v>2.6</v>
      </c>
      <c r="E400">
        <v>240</v>
      </c>
      <c r="F400" s="19" t="b">
        <f t="shared" si="57"/>
        <v>0</v>
      </c>
      <c r="G400" s="20" t="b">
        <f t="shared" si="58"/>
        <v>0</v>
      </c>
      <c r="H400" s="20" t="b">
        <f t="shared" si="59"/>
        <v>0</v>
      </c>
      <c r="I400" s="20">
        <f t="shared" si="60"/>
        <v>240</v>
      </c>
      <c r="J400" s="20" t="b">
        <f t="shared" si="61"/>
        <v>0</v>
      </c>
      <c r="K400" s="21" t="b">
        <f t="shared" si="62"/>
        <v>0</v>
      </c>
    </row>
    <row r="401" spans="1:11" x14ac:dyDescent="0.25">
      <c r="A401" s="11">
        <v>40807.5</v>
      </c>
      <c r="B401">
        <v>0</v>
      </c>
      <c r="C401">
        <v>90.1</v>
      </c>
      <c r="D401">
        <v>2.4</v>
      </c>
      <c r="E401">
        <v>240</v>
      </c>
      <c r="F401" s="19" t="b">
        <f t="shared" si="57"/>
        <v>0</v>
      </c>
      <c r="G401" s="20" t="b">
        <f t="shared" si="58"/>
        <v>0</v>
      </c>
      <c r="H401" s="20">
        <f t="shared" si="59"/>
        <v>240</v>
      </c>
      <c r="I401" s="20" t="b">
        <f t="shared" si="60"/>
        <v>0</v>
      </c>
      <c r="J401" s="20" t="b">
        <f t="shared" si="61"/>
        <v>0</v>
      </c>
      <c r="K401" s="21" t="b">
        <f t="shared" si="62"/>
        <v>0</v>
      </c>
    </row>
    <row r="402" spans="1:11" x14ac:dyDescent="0.25">
      <c r="A402" s="11">
        <v>40807.541666666664</v>
      </c>
      <c r="B402">
        <v>0</v>
      </c>
      <c r="C402">
        <v>90.1</v>
      </c>
      <c r="D402">
        <v>1.9</v>
      </c>
      <c r="E402">
        <v>211</v>
      </c>
      <c r="F402" s="19" t="b">
        <f t="shared" si="57"/>
        <v>0</v>
      </c>
      <c r="G402" s="20" t="b">
        <f t="shared" si="58"/>
        <v>0</v>
      </c>
      <c r="H402" s="20">
        <f t="shared" si="59"/>
        <v>211</v>
      </c>
      <c r="I402" s="20" t="b">
        <f t="shared" si="60"/>
        <v>0</v>
      </c>
      <c r="J402" s="20" t="b">
        <f t="shared" si="61"/>
        <v>0</v>
      </c>
      <c r="K402" s="21" t="b">
        <f t="shared" si="62"/>
        <v>0</v>
      </c>
    </row>
    <row r="403" spans="1:11" x14ac:dyDescent="0.25">
      <c r="A403" s="11">
        <v>40807.583333333336</v>
      </c>
      <c r="B403">
        <v>0</v>
      </c>
      <c r="C403">
        <v>90.1</v>
      </c>
      <c r="D403">
        <v>1.4</v>
      </c>
      <c r="E403">
        <v>225</v>
      </c>
      <c r="F403" s="19" t="b">
        <f t="shared" si="57"/>
        <v>0</v>
      </c>
      <c r="G403" s="20">
        <f t="shared" si="58"/>
        <v>225</v>
      </c>
      <c r="H403" s="20" t="b">
        <f t="shared" si="59"/>
        <v>0</v>
      </c>
      <c r="I403" s="20" t="b">
        <f t="shared" si="60"/>
        <v>0</v>
      </c>
      <c r="J403" s="20" t="b">
        <f t="shared" si="61"/>
        <v>0</v>
      </c>
      <c r="K403" s="21" t="b">
        <f t="shared" si="62"/>
        <v>0</v>
      </c>
    </row>
    <row r="404" spans="1:11" x14ac:dyDescent="0.25">
      <c r="A404" s="11">
        <v>40807.625</v>
      </c>
      <c r="B404">
        <v>0</v>
      </c>
      <c r="C404">
        <v>90.1</v>
      </c>
      <c r="D404">
        <v>1.3</v>
      </c>
      <c r="E404">
        <v>212</v>
      </c>
      <c r="F404" s="19" t="b">
        <f t="shared" si="57"/>
        <v>0</v>
      </c>
      <c r="G404" s="20">
        <f t="shared" si="58"/>
        <v>212</v>
      </c>
      <c r="H404" s="20" t="b">
        <f t="shared" si="59"/>
        <v>0</v>
      </c>
      <c r="I404" s="20" t="b">
        <f t="shared" si="60"/>
        <v>0</v>
      </c>
      <c r="J404" s="20" t="b">
        <f t="shared" si="61"/>
        <v>0</v>
      </c>
      <c r="K404" s="21" t="b">
        <f t="shared" si="62"/>
        <v>0</v>
      </c>
    </row>
    <row r="405" spans="1:11" x14ac:dyDescent="0.25">
      <c r="A405" s="11">
        <v>40807.666666666664</v>
      </c>
      <c r="B405">
        <v>0</v>
      </c>
      <c r="C405">
        <v>90.1</v>
      </c>
      <c r="D405">
        <v>1.1000000000000001</v>
      </c>
      <c r="E405">
        <v>204</v>
      </c>
      <c r="F405" s="19" t="b">
        <f t="shared" si="57"/>
        <v>0</v>
      </c>
      <c r="G405" s="20">
        <f t="shared" si="58"/>
        <v>204</v>
      </c>
      <c r="H405" s="20" t="b">
        <f t="shared" si="59"/>
        <v>0</v>
      </c>
      <c r="I405" s="20" t="b">
        <f t="shared" si="60"/>
        <v>0</v>
      </c>
      <c r="J405" s="20" t="b">
        <f t="shared" si="61"/>
        <v>0</v>
      </c>
      <c r="K405" s="21" t="b">
        <f t="shared" si="62"/>
        <v>0</v>
      </c>
    </row>
    <row r="406" spans="1:11" x14ac:dyDescent="0.25">
      <c r="A406" s="11">
        <v>40807.708333333336</v>
      </c>
      <c r="B406">
        <v>0</v>
      </c>
      <c r="C406">
        <v>90.1</v>
      </c>
      <c r="D406">
        <v>1.1000000000000001</v>
      </c>
      <c r="E406">
        <v>219</v>
      </c>
      <c r="F406" s="19" t="b">
        <f t="shared" si="57"/>
        <v>0</v>
      </c>
      <c r="G406" s="20">
        <f t="shared" si="58"/>
        <v>219</v>
      </c>
      <c r="H406" s="20" t="b">
        <f t="shared" si="59"/>
        <v>0</v>
      </c>
      <c r="I406" s="20" t="b">
        <f t="shared" si="60"/>
        <v>0</v>
      </c>
      <c r="J406" s="20" t="b">
        <f t="shared" si="61"/>
        <v>0</v>
      </c>
      <c r="K406" s="21" t="b">
        <f t="shared" si="62"/>
        <v>0</v>
      </c>
    </row>
    <row r="407" spans="1:11" x14ac:dyDescent="0.25">
      <c r="A407" s="11">
        <v>40807.75</v>
      </c>
      <c r="B407">
        <v>0</v>
      </c>
      <c r="C407">
        <v>90.1</v>
      </c>
      <c r="D407">
        <v>1.1000000000000001</v>
      </c>
      <c r="E407">
        <v>180</v>
      </c>
      <c r="F407" s="19" t="b">
        <f t="shared" si="57"/>
        <v>0</v>
      </c>
      <c r="G407" s="20">
        <f t="shared" si="58"/>
        <v>180</v>
      </c>
      <c r="H407" s="20" t="b">
        <f t="shared" si="59"/>
        <v>0</v>
      </c>
      <c r="I407" s="20" t="b">
        <f t="shared" si="60"/>
        <v>0</v>
      </c>
      <c r="J407" s="20" t="b">
        <f t="shared" si="61"/>
        <v>0</v>
      </c>
      <c r="K407" s="21" t="b">
        <f t="shared" si="62"/>
        <v>0</v>
      </c>
    </row>
    <row r="408" spans="1:11" x14ac:dyDescent="0.25">
      <c r="A408" s="11">
        <v>40807.791666666664</v>
      </c>
      <c r="B408">
        <v>0</v>
      </c>
      <c r="C408">
        <v>90.1</v>
      </c>
      <c r="D408">
        <v>1.4</v>
      </c>
      <c r="E408">
        <v>284</v>
      </c>
      <c r="F408" s="19" t="b">
        <f t="shared" si="57"/>
        <v>0</v>
      </c>
      <c r="G408" s="20">
        <f t="shared" si="58"/>
        <v>284</v>
      </c>
      <c r="H408" s="20" t="b">
        <f t="shared" si="59"/>
        <v>0</v>
      </c>
      <c r="I408" s="20" t="b">
        <f t="shared" si="60"/>
        <v>0</v>
      </c>
      <c r="J408" s="20" t="b">
        <f t="shared" si="61"/>
        <v>0</v>
      </c>
      <c r="K408" s="21" t="b">
        <f t="shared" si="62"/>
        <v>0</v>
      </c>
    </row>
    <row r="409" spans="1:11" x14ac:dyDescent="0.25">
      <c r="A409" s="11">
        <v>40807.833333333336</v>
      </c>
      <c r="B409">
        <v>0</v>
      </c>
      <c r="C409">
        <v>90.1</v>
      </c>
      <c r="D409">
        <v>0.8</v>
      </c>
      <c r="E409">
        <v>276</v>
      </c>
      <c r="F409" s="19" t="b">
        <f t="shared" si="57"/>
        <v>0</v>
      </c>
      <c r="G409" s="20">
        <f t="shared" si="58"/>
        <v>276</v>
      </c>
      <c r="H409" s="20" t="b">
        <f t="shared" si="59"/>
        <v>0</v>
      </c>
      <c r="I409" s="20" t="b">
        <f t="shared" si="60"/>
        <v>0</v>
      </c>
      <c r="J409" s="20" t="b">
        <f t="shared" si="61"/>
        <v>0</v>
      </c>
      <c r="K409" s="21" t="b">
        <f t="shared" si="62"/>
        <v>0</v>
      </c>
    </row>
    <row r="410" spans="1:11" x14ac:dyDescent="0.25">
      <c r="A410" s="11">
        <v>40807.875</v>
      </c>
      <c r="B410">
        <v>0</v>
      </c>
      <c r="C410">
        <v>90.1</v>
      </c>
      <c r="D410">
        <v>0.8</v>
      </c>
      <c r="E410">
        <v>271</v>
      </c>
      <c r="F410" s="19" t="b">
        <f t="shared" si="57"/>
        <v>0</v>
      </c>
      <c r="G410" s="20">
        <f t="shared" si="58"/>
        <v>271</v>
      </c>
      <c r="H410" s="20" t="b">
        <f t="shared" si="59"/>
        <v>0</v>
      </c>
      <c r="I410" s="20" t="b">
        <f t="shared" si="60"/>
        <v>0</v>
      </c>
      <c r="J410" s="20" t="b">
        <f t="shared" si="61"/>
        <v>0</v>
      </c>
      <c r="K410" s="21" t="b">
        <f t="shared" si="62"/>
        <v>0</v>
      </c>
    </row>
    <row r="411" spans="1:11" x14ac:dyDescent="0.25">
      <c r="A411" s="11">
        <v>40807.916666666664</v>
      </c>
      <c r="B411">
        <v>0</v>
      </c>
      <c r="C411">
        <v>90.1</v>
      </c>
      <c r="D411">
        <v>0.8</v>
      </c>
      <c r="E411">
        <v>274</v>
      </c>
      <c r="F411" s="19" t="b">
        <f t="shared" si="57"/>
        <v>0</v>
      </c>
      <c r="G411" s="20">
        <f t="shared" si="58"/>
        <v>274</v>
      </c>
      <c r="H411" s="20" t="b">
        <f t="shared" si="59"/>
        <v>0</v>
      </c>
      <c r="I411" s="20" t="b">
        <f t="shared" si="60"/>
        <v>0</v>
      </c>
      <c r="J411" s="20" t="b">
        <f t="shared" si="61"/>
        <v>0</v>
      </c>
      <c r="K411" s="21" t="b">
        <f t="shared" si="62"/>
        <v>0</v>
      </c>
    </row>
    <row r="412" spans="1:11" x14ac:dyDescent="0.25">
      <c r="A412" s="11">
        <v>40807.958333333336</v>
      </c>
      <c r="B412">
        <v>0</v>
      </c>
      <c r="C412">
        <v>90.1</v>
      </c>
      <c r="D412">
        <v>0.8</v>
      </c>
      <c r="E412">
        <v>279</v>
      </c>
      <c r="F412" s="19" t="b">
        <f t="shared" si="57"/>
        <v>0</v>
      </c>
      <c r="G412" s="20">
        <f t="shared" si="58"/>
        <v>279</v>
      </c>
      <c r="H412" s="20" t="b">
        <f t="shared" si="59"/>
        <v>0</v>
      </c>
      <c r="I412" s="20" t="b">
        <f t="shared" si="60"/>
        <v>0</v>
      </c>
      <c r="J412" s="20" t="b">
        <f t="shared" si="61"/>
        <v>0</v>
      </c>
      <c r="K412" s="21" t="b">
        <f t="shared" si="62"/>
        <v>0</v>
      </c>
    </row>
    <row r="413" spans="1:11" x14ac:dyDescent="0.25">
      <c r="A413" s="11">
        <v>40808</v>
      </c>
      <c r="B413">
        <v>0</v>
      </c>
      <c r="C413">
        <v>90.1</v>
      </c>
      <c r="D413">
        <v>0.4</v>
      </c>
      <c r="E413">
        <v>266</v>
      </c>
      <c r="F413" s="19">
        <f t="shared" si="57"/>
        <v>266</v>
      </c>
      <c r="G413" s="20" t="b">
        <f t="shared" si="58"/>
        <v>0</v>
      </c>
      <c r="H413" s="20" t="b">
        <f t="shared" si="59"/>
        <v>0</v>
      </c>
      <c r="I413" s="20" t="b">
        <f t="shared" si="60"/>
        <v>0</v>
      </c>
      <c r="J413" s="20" t="b">
        <f t="shared" si="61"/>
        <v>0</v>
      </c>
      <c r="K413" s="21" t="b">
        <f t="shared" si="62"/>
        <v>0</v>
      </c>
    </row>
    <row r="414" spans="1:11" x14ac:dyDescent="0.25">
      <c r="A414" s="11">
        <v>40808.041666666664</v>
      </c>
      <c r="B414">
        <v>0</v>
      </c>
      <c r="C414">
        <v>90.1</v>
      </c>
      <c r="D414">
        <v>0.7</v>
      </c>
      <c r="E414">
        <v>280</v>
      </c>
      <c r="F414" s="19" t="b">
        <f t="shared" si="57"/>
        <v>0</v>
      </c>
      <c r="G414" s="20">
        <f t="shared" si="58"/>
        <v>280</v>
      </c>
      <c r="H414" s="20" t="b">
        <f t="shared" si="59"/>
        <v>0</v>
      </c>
      <c r="I414" s="20" t="b">
        <f t="shared" si="60"/>
        <v>0</v>
      </c>
      <c r="J414" s="20" t="b">
        <f t="shared" si="61"/>
        <v>0</v>
      </c>
      <c r="K414" s="21" t="b">
        <f t="shared" si="62"/>
        <v>0</v>
      </c>
    </row>
    <row r="415" spans="1:11" x14ac:dyDescent="0.25">
      <c r="A415" s="11">
        <v>40808.083333333336</v>
      </c>
      <c r="B415">
        <v>0</v>
      </c>
      <c r="C415">
        <v>90.1</v>
      </c>
      <c r="D415">
        <v>0.6</v>
      </c>
      <c r="E415">
        <v>264</v>
      </c>
      <c r="F415" s="19" t="b">
        <f t="shared" si="57"/>
        <v>0</v>
      </c>
      <c r="G415" s="20">
        <f t="shared" si="58"/>
        <v>264</v>
      </c>
      <c r="H415" s="20" t="b">
        <f t="shared" si="59"/>
        <v>0</v>
      </c>
      <c r="I415" s="20" t="b">
        <f t="shared" si="60"/>
        <v>0</v>
      </c>
      <c r="J415" s="20" t="b">
        <f t="shared" si="61"/>
        <v>0</v>
      </c>
      <c r="K415" s="21" t="b">
        <f t="shared" si="62"/>
        <v>0</v>
      </c>
    </row>
    <row r="416" spans="1:11" x14ac:dyDescent="0.25">
      <c r="A416" s="11">
        <v>40808.125</v>
      </c>
      <c r="B416">
        <v>0</v>
      </c>
      <c r="C416">
        <v>90.1</v>
      </c>
      <c r="D416">
        <v>0.8</v>
      </c>
      <c r="E416">
        <v>269</v>
      </c>
      <c r="F416" s="19" t="b">
        <f t="shared" si="57"/>
        <v>0</v>
      </c>
      <c r="G416" s="20">
        <f t="shared" si="58"/>
        <v>269</v>
      </c>
      <c r="H416" s="20" t="b">
        <f t="shared" si="59"/>
        <v>0</v>
      </c>
      <c r="I416" s="20" t="b">
        <f t="shared" si="60"/>
        <v>0</v>
      </c>
      <c r="J416" s="20" t="b">
        <f t="shared" si="61"/>
        <v>0</v>
      </c>
      <c r="K416" s="21" t="b">
        <f t="shared" si="62"/>
        <v>0</v>
      </c>
    </row>
    <row r="417" spans="1:11" x14ac:dyDescent="0.25">
      <c r="A417" s="11">
        <v>40808.166666666664</v>
      </c>
      <c r="B417">
        <v>0</v>
      </c>
      <c r="C417">
        <v>90.1</v>
      </c>
      <c r="D417">
        <v>0.7</v>
      </c>
      <c r="E417">
        <v>262</v>
      </c>
      <c r="F417" s="19" t="b">
        <f t="shared" si="57"/>
        <v>0</v>
      </c>
      <c r="G417" s="20">
        <f t="shared" si="58"/>
        <v>262</v>
      </c>
      <c r="H417" s="20" t="b">
        <f t="shared" si="59"/>
        <v>0</v>
      </c>
      <c r="I417" s="20" t="b">
        <f t="shared" si="60"/>
        <v>0</v>
      </c>
      <c r="J417" s="20" t="b">
        <f t="shared" si="61"/>
        <v>0</v>
      </c>
      <c r="K417" s="21" t="b">
        <f t="shared" si="62"/>
        <v>0</v>
      </c>
    </row>
    <row r="418" spans="1:11" x14ac:dyDescent="0.25">
      <c r="A418" s="11">
        <v>40808.208333333336</v>
      </c>
      <c r="B418">
        <v>0</v>
      </c>
      <c r="C418">
        <v>90.1</v>
      </c>
      <c r="D418">
        <v>0.5</v>
      </c>
      <c r="E418">
        <v>272</v>
      </c>
      <c r="F418" s="19" t="b">
        <f t="shared" si="57"/>
        <v>0</v>
      </c>
      <c r="G418" s="20">
        <f t="shared" si="58"/>
        <v>272</v>
      </c>
      <c r="H418" s="20" t="b">
        <f t="shared" si="59"/>
        <v>0</v>
      </c>
      <c r="I418" s="20" t="b">
        <f t="shared" si="60"/>
        <v>0</v>
      </c>
      <c r="J418" s="20" t="b">
        <f t="shared" si="61"/>
        <v>0</v>
      </c>
      <c r="K418" s="21" t="b">
        <f t="shared" si="62"/>
        <v>0</v>
      </c>
    </row>
    <row r="419" spans="1:11" x14ac:dyDescent="0.25">
      <c r="A419" s="11">
        <v>40808.25</v>
      </c>
      <c r="B419">
        <v>0</v>
      </c>
      <c r="C419">
        <v>90.1</v>
      </c>
      <c r="D419">
        <v>0.7</v>
      </c>
      <c r="E419">
        <v>262</v>
      </c>
      <c r="F419" s="19" t="b">
        <f t="shared" si="57"/>
        <v>0</v>
      </c>
      <c r="G419" s="20">
        <f t="shared" si="58"/>
        <v>262</v>
      </c>
      <c r="H419" s="20" t="b">
        <f t="shared" si="59"/>
        <v>0</v>
      </c>
      <c r="I419" s="20" t="b">
        <f t="shared" si="60"/>
        <v>0</v>
      </c>
      <c r="J419" s="20" t="b">
        <f t="shared" si="61"/>
        <v>0</v>
      </c>
      <c r="K419" s="21" t="b">
        <f t="shared" si="62"/>
        <v>0</v>
      </c>
    </row>
    <row r="420" spans="1:11" x14ac:dyDescent="0.25">
      <c r="A420" s="11">
        <v>40808.291666666664</v>
      </c>
      <c r="B420">
        <v>0</v>
      </c>
      <c r="C420">
        <v>90.1</v>
      </c>
      <c r="D420">
        <v>0.5</v>
      </c>
      <c r="E420">
        <v>115</v>
      </c>
      <c r="F420" s="19" t="b">
        <f t="shared" si="57"/>
        <v>0</v>
      </c>
      <c r="G420" s="20">
        <f t="shared" si="58"/>
        <v>115</v>
      </c>
      <c r="H420" s="20" t="b">
        <f t="shared" si="59"/>
        <v>0</v>
      </c>
      <c r="I420" s="20" t="b">
        <f t="shared" si="60"/>
        <v>0</v>
      </c>
      <c r="J420" s="20" t="b">
        <f t="shared" si="61"/>
        <v>0</v>
      </c>
      <c r="K420" s="21" t="b">
        <f t="shared" si="62"/>
        <v>0</v>
      </c>
    </row>
    <row r="421" spans="1:11" x14ac:dyDescent="0.25">
      <c r="A421" s="11">
        <v>40808.333333333336</v>
      </c>
      <c r="B421">
        <v>0</v>
      </c>
      <c r="C421">
        <v>90.1</v>
      </c>
      <c r="D421">
        <v>1.3</v>
      </c>
      <c r="E421">
        <v>239</v>
      </c>
      <c r="F421" s="19" t="b">
        <f t="shared" si="57"/>
        <v>0</v>
      </c>
      <c r="G421" s="20">
        <f t="shared" si="58"/>
        <v>239</v>
      </c>
      <c r="H421" s="20" t="b">
        <f t="shared" si="59"/>
        <v>0</v>
      </c>
      <c r="I421" s="20" t="b">
        <f t="shared" si="60"/>
        <v>0</v>
      </c>
      <c r="J421" s="20" t="b">
        <f t="shared" si="61"/>
        <v>0</v>
      </c>
      <c r="K421" s="21" t="b">
        <f t="shared" si="62"/>
        <v>0</v>
      </c>
    </row>
    <row r="422" spans="1:11" x14ac:dyDescent="0.25">
      <c r="A422" s="11">
        <v>40808.375</v>
      </c>
      <c r="B422">
        <v>0</v>
      </c>
      <c r="C422">
        <v>90.1</v>
      </c>
      <c r="D422">
        <v>1</v>
      </c>
      <c r="E422">
        <v>95</v>
      </c>
      <c r="F422" s="19" t="b">
        <f t="shared" si="57"/>
        <v>0</v>
      </c>
      <c r="G422" s="20">
        <f t="shared" si="58"/>
        <v>95</v>
      </c>
      <c r="H422" s="20" t="b">
        <f t="shared" si="59"/>
        <v>0</v>
      </c>
      <c r="I422" s="20" t="b">
        <f t="shared" si="60"/>
        <v>0</v>
      </c>
      <c r="J422" s="20" t="b">
        <f t="shared" si="61"/>
        <v>0</v>
      </c>
      <c r="K422" s="21" t="b">
        <f t="shared" si="62"/>
        <v>0</v>
      </c>
    </row>
    <row r="423" spans="1:11" x14ac:dyDescent="0.25">
      <c r="A423" s="11">
        <v>40808.416666666664</v>
      </c>
      <c r="B423">
        <v>0</v>
      </c>
      <c r="C423">
        <v>90.1</v>
      </c>
      <c r="D423">
        <v>2.4</v>
      </c>
      <c r="E423">
        <v>237</v>
      </c>
      <c r="F423" s="19" t="b">
        <f t="shared" si="57"/>
        <v>0</v>
      </c>
      <c r="G423" s="20" t="b">
        <f t="shared" si="58"/>
        <v>0</v>
      </c>
      <c r="H423" s="20">
        <f t="shared" si="59"/>
        <v>237</v>
      </c>
      <c r="I423" s="20" t="b">
        <f t="shared" si="60"/>
        <v>0</v>
      </c>
      <c r="J423" s="20" t="b">
        <f t="shared" si="61"/>
        <v>0</v>
      </c>
      <c r="K423" s="21" t="b">
        <f t="shared" si="62"/>
        <v>0</v>
      </c>
    </row>
    <row r="424" spans="1:11" x14ac:dyDescent="0.25">
      <c r="A424" s="11">
        <v>40808.458333333336</v>
      </c>
      <c r="B424">
        <v>0</v>
      </c>
      <c r="C424">
        <v>90.1</v>
      </c>
      <c r="D424">
        <v>2.6</v>
      </c>
      <c r="E424">
        <v>242</v>
      </c>
      <c r="F424" s="19" t="b">
        <f t="shared" si="57"/>
        <v>0</v>
      </c>
      <c r="G424" s="20" t="b">
        <f t="shared" si="58"/>
        <v>0</v>
      </c>
      <c r="H424" s="20" t="b">
        <f t="shared" si="59"/>
        <v>0</v>
      </c>
      <c r="I424" s="20">
        <f t="shared" si="60"/>
        <v>242</v>
      </c>
      <c r="J424" s="20" t="b">
        <f t="shared" si="61"/>
        <v>0</v>
      </c>
      <c r="K424" s="21" t="b">
        <f t="shared" si="62"/>
        <v>0</v>
      </c>
    </row>
    <row r="425" spans="1:11" x14ac:dyDescent="0.25">
      <c r="A425" s="11">
        <v>40808.5</v>
      </c>
      <c r="B425">
        <v>0</v>
      </c>
      <c r="C425">
        <v>90.1</v>
      </c>
      <c r="D425">
        <v>2.2000000000000002</v>
      </c>
      <c r="E425">
        <v>245</v>
      </c>
      <c r="F425" s="19" t="b">
        <f t="shared" si="57"/>
        <v>0</v>
      </c>
      <c r="G425" s="20" t="b">
        <f t="shared" si="58"/>
        <v>0</v>
      </c>
      <c r="H425" s="20">
        <f t="shared" si="59"/>
        <v>245</v>
      </c>
      <c r="I425" s="20" t="b">
        <f t="shared" si="60"/>
        <v>0</v>
      </c>
      <c r="J425" s="20" t="b">
        <f t="shared" si="61"/>
        <v>0</v>
      </c>
      <c r="K425" s="21" t="b">
        <f t="shared" si="62"/>
        <v>0</v>
      </c>
    </row>
    <row r="426" spans="1:11" x14ac:dyDescent="0.25">
      <c r="A426" s="11">
        <v>40808.541666666664</v>
      </c>
      <c r="B426">
        <v>0</v>
      </c>
      <c r="C426">
        <v>90.1</v>
      </c>
      <c r="D426">
        <v>1.6</v>
      </c>
      <c r="E426">
        <v>192</v>
      </c>
      <c r="F426" s="19" t="b">
        <f t="shared" si="57"/>
        <v>0</v>
      </c>
      <c r="G426" s="20" t="b">
        <f t="shared" si="58"/>
        <v>0</v>
      </c>
      <c r="H426" s="20">
        <f t="shared" si="59"/>
        <v>192</v>
      </c>
      <c r="I426" s="20" t="b">
        <f t="shared" si="60"/>
        <v>0</v>
      </c>
      <c r="J426" s="20" t="b">
        <f t="shared" si="61"/>
        <v>0</v>
      </c>
      <c r="K426" s="21" t="b">
        <f t="shared" si="62"/>
        <v>0</v>
      </c>
    </row>
    <row r="427" spans="1:11" x14ac:dyDescent="0.25">
      <c r="A427" s="11">
        <v>40808.583333333336</v>
      </c>
      <c r="B427">
        <v>0</v>
      </c>
      <c r="C427">
        <v>90.1</v>
      </c>
      <c r="D427">
        <v>1.1000000000000001</v>
      </c>
      <c r="E427">
        <v>139</v>
      </c>
      <c r="F427" s="19" t="b">
        <f t="shared" si="57"/>
        <v>0</v>
      </c>
      <c r="G427" s="20">
        <f t="shared" si="58"/>
        <v>139</v>
      </c>
      <c r="H427" s="20" t="b">
        <f t="shared" si="59"/>
        <v>0</v>
      </c>
      <c r="I427" s="20" t="b">
        <f t="shared" si="60"/>
        <v>0</v>
      </c>
      <c r="J427" s="20" t="b">
        <f t="shared" si="61"/>
        <v>0</v>
      </c>
      <c r="K427" s="21" t="b">
        <f t="shared" si="62"/>
        <v>0</v>
      </c>
    </row>
    <row r="428" spans="1:11" x14ac:dyDescent="0.25">
      <c r="A428" s="11">
        <v>40808.625</v>
      </c>
      <c r="B428">
        <v>0</v>
      </c>
      <c r="C428">
        <v>90.1</v>
      </c>
      <c r="D428">
        <v>1.2</v>
      </c>
      <c r="E428">
        <v>166</v>
      </c>
      <c r="F428" s="19" t="b">
        <f t="shared" si="57"/>
        <v>0</v>
      </c>
      <c r="G428" s="20">
        <f t="shared" si="58"/>
        <v>166</v>
      </c>
      <c r="H428" s="20" t="b">
        <f t="shared" si="59"/>
        <v>0</v>
      </c>
      <c r="I428" s="20" t="b">
        <f t="shared" si="60"/>
        <v>0</v>
      </c>
      <c r="J428" s="20" t="b">
        <f t="shared" si="61"/>
        <v>0</v>
      </c>
      <c r="K428" s="21" t="b">
        <f t="shared" si="62"/>
        <v>0</v>
      </c>
    </row>
    <row r="429" spans="1:11" x14ac:dyDescent="0.25">
      <c r="A429" s="11">
        <v>40808.666666666664</v>
      </c>
      <c r="B429">
        <v>0</v>
      </c>
      <c r="C429">
        <v>90.1</v>
      </c>
      <c r="D429">
        <v>1.1000000000000001</v>
      </c>
      <c r="E429">
        <v>127</v>
      </c>
      <c r="F429" s="19" t="b">
        <f t="shared" si="57"/>
        <v>0</v>
      </c>
      <c r="G429" s="20">
        <f t="shared" si="58"/>
        <v>127</v>
      </c>
      <c r="H429" s="20" t="b">
        <f t="shared" si="59"/>
        <v>0</v>
      </c>
      <c r="I429" s="20" t="b">
        <f t="shared" si="60"/>
        <v>0</v>
      </c>
      <c r="J429" s="20" t="b">
        <f t="shared" si="61"/>
        <v>0</v>
      </c>
      <c r="K429" s="21" t="b">
        <f t="shared" si="62"/>
        <v>0</v>
      </c>
    </row>
    <row r="430" spans="1:11" x14ac:dyDescent="0.25">
      <c r="A430" s="11">
        <v>40808.708333333336</v>
      </c>
      <c r="B430">
        <v>0</v>
      </c>
      <c r="C430">
        <v>90.1</v>
      </c>
      <c r="D430">
        <v>1</v>
      </c>
      <c r="E430">
        <v>142</v>
      </c>
      <c r="F430" s="19" t="b">
        <f t="shared" si="57"/>
        <v>0</v>
      </c>
      <c r="G430" s="20">
        <f t="shared" si="58"/>
        <v>142</v>
      </c>
      <c r="H430" s="20" t="b">
        <f t="shared" si="59"/>
        <v>0</v>
      </c>
      <c r="I430" s="20" t="b">
        <f t="shared" si="60"/>
        <v>0</v>
      </c>
      <c r="J430" s="20" t="b">
        <f t="shared" si="61"/>
        <v>0</v>
      </c>
      <c r="K430" s="21" t="b">
        <f t="shared" si="62"/>
        <v>0</v>
      </c>
    </row>
    <row r="431" spans="1:11" x14ac:dyDescent="0.25">
      <c r="A431" s="11">
        <v>40808.75</v>
      </c>
      <c r="B431">
        <v>0</v>
      </c>
      <c r="C431">
        <v>90.1</v>
      </c>
      <c r="D431">
        <v>1.5</v>
      </c>
      <c r="E431">
        <v>289</v>
      </c>
      <c r="F431" s="19" t="b">
        <f t="shared" si="57"/>
        <v>0</v>
      </c>
      <c r="G431" s="20" t="b">
        <f t="shared" si="58"/>
        <v>0</v>
      </c>
      <c r="H431" s="20">
        <f t="shared" si="59"/>
        <v>289</v>
      </c>
      <c r="I431" s="20" t="b">
        <f t="shared" si="60"/>
        <v>0</v>
      </c>
      <c r="J431" s="20" t="b">
        <f t="shared" si="61"/>
        <v>0</v>
      </c>
      <c r="K431" s="21" t="b">
        <f t="shared" si="62"/>
        <v>0</v>
      </c>
    </row>
    <row r="432" spans="1:11" x14ac:dyDescent="0.25">
      <c r="A432" s="11">
        <v>40808.791666666664</v>
      </c>
      <c r="B432">
        <v>0</v>
      </c>
      <c r="C432">
        <v>90.1</v>
      </c>
      <c r="D432">
        <v>1.6</v>
      </c>
      <c r="E432">
        <v>291</v>
      </c>
      <c r="F432" s="19" t="b">
        <f t="shared" si="57"/>
        <v>0</v>
      </c>
      <c r="G432" s="20" t="b">
        <f t="shared" si="58"/>
        <v>0</v>
      </c>
      <c r="H432" s="20">
        <f t="shared" si="59"/>
        <v>291</v>
      </c>
      <c r="I432" s="20" t="b">
        <f t="shared" si="60"/>
        <v>0</v>
      </c>
      <c r="J432" s="20" t="b">
        <f t="shared" si="61"/>
        <v>0</v>
      </c>
      <c r="K432" s="21" t="b">
        <f t="shared" si="62"/>
        <v>0</v>
      </c>
    </row>
    <row r="433" spans="1:11" x14ac:dyDescent="0.25">
      <c r="A433" s="11">
        <v>40808.833333333336</v>
      </c>
      <c r="B433">
        <v>0</v>
      </c>
      <c r="C433">
        <v>90.1</v>
      </c>
      <c r="D433">
        <v>1.4</v>
      </c>
      <c r="E433">
        <v>296</v>
      </c>
      <c r="F433" s="19" t="b">
        <f t="shared" si="57"/>
        <v>0</v>
      </c>
      <c r="G433" s="20">
        <f t="shared" si="58"/>
        <v>296</v>
      </c>
      <c r="H433" s="20" t="b">
        <f t="shared" si="59"/>
        <v>0</v>
      </c>
      <c r="I433" s="20" t="b">
        <f t="shared" si="60"/>
        <v>0</v>
      </c>
      <c r="J433" s="20" t="b">
        <f t="shared" si="61"/>
        <v>0</v>
      </c>
      <c r="K433" s="21" t="b">
        <f t="shared" si="62"/>
        <v>0</v>
      </c>
    </row>
    <row r="434" spans="1:11" x14ac:dyDescent="0.25">
      <c r="A434" s="11">
        <v>40808.875</v>
      </c>
      <c r="B434">
        <v>0</v>
      </c>
      <c r="C434">
        <v>90.1</v>
      </c>
      <c r="D434">
        <v>1.7</v>
      </c>
      <c r="E434">
        <v>300</v>
      </c>
      <c r="F434" s="19" t="b">
        <f t="shared" si="57"/>
        <v>0</v>
      </c>
      <c r="G434" s="20" t="b">
        <f t="shared" si="58"/>
        <v>0</v>
      </c>
      <c r="H434" s="20">
        <f t="shared" si="59"/>
        <v>300</v>
      </c>
      <c r="I434" s="20" t="b">
        <f t="shared" si="60"/>
        <v>0</v>
      </c>
      <c r="J434" s="20" t="b">
        <f t="shared" si="61"/>
        <v>0</v>
      </c>
      <c r="K434" s="21" t="b">
        <f t="shared" si="62"/>
        <v>0</v>
      </c>
    </row>
    <row r="435" spans="1:11" x14ac:dyDescent="0.25">
      <c r="A435" s="11">
        <v>40808.916666666664</v>
      </c>
      <c r="B435">
        <v>0</v>
      </c>
      <c r="C435">
        <v>90.1</v>
      </c>
      <c r="D435">
        <v>1</v>
      </c>
      <c r="E435">
        <v>282</v>
      </c>
      <c r="F435" s="19" t="b">
        <f t="shared" si="57"/>
        <v>0</v>
      </c>
      <c r="G435" s="20">
        <f t="shared" si="58"/>
        <v>282</v>
      </c>
      <c r="H435" s="20" t="b">
        <f t="shared" si="59"/>
        <v>0</v>
      </c>
      <c r="I435" s="20" t="b">
        <f t="shared" si="60"/>
        <v>0</v>
      </c>
      <c r="J435" s="20" t="b">
        <f t="shared" si="61"/>
        <v>0</v>
      </c>
      <c r="K435" s="21" t="b">
        <f t="shared" si="62"/>
        <v>0</v>
      </c>
    </row>
    <row r="436" spans="1:11" x14ac:dyDescent="0.25">
      <c r="A436" s="11">
        <v>40808.958333333336</v>
      </c>
      <c r="B436">
        <v>0</v>
      </c>
      <c r="C436">
        <v>90.1</v>
      </c>
      <c r="D436">
        <v>0.5</v>
      </c>
      <c r="E436">
        <v>291</v>
      </c>
      <c r="F436" s="19" t="b">
        <f t="shared" si="57"/>
        <v>0</v>
      </c>
      <c r="G436" s="20">
        <f t="shared" si="58"/>
        <v>291</v>
      </c>
      <c r="H436" s="20" t="b">
        <f t="shared" si="59"/>
        <v>0</v>
      </c>
      <c r="I436" s="20" t="b">
        <f t="shared" si="60"/>
        <v>0</v>
      </c>
      <c r="J436" s="20" t="b">
        <f t="shared" si="61"/>
        <v>0</v>
      </c>
      <c r="K436" s="21" t="b">
        <f t="shared" si="62"/>
        <v>0</v>
      </c>
    </row>
    <row r="437" spans="1:11" x14ac:dyDescent="0.25">
      <c r="A437" s="11">
        <v>40809</v>
      </c>
      <c r="B437">
        <v>0</v>
      </c>
      <c r="C437">
        <v>90.1</v>
      </c>
      <c r="D437">
        <v>0.5</v>
      </c>
      <c r="E437">
        <v>281</v>
      </c>
      <c r="F437" s="19" t="b">
        <f t="shared" ref="F437:F500" si="63">IF(D437&lt;0.5,E437)</f>
        <v>0</v>
      </c>
      <c r="G437" s="20">
        <f t="shared" ref="G437:G500" si="64">IF(D437&lt;1.5,IF(D437&gt;=0.5,E437))</f>
        <v>281</v>
      </c>
      <c r="H437" s="20" t="b">
        <f t="shared" ref="H437:H500" si="65">IF(D437&lt;2.5,IF(D437&gt;=1.5,E437))</f>
        <v>0</v>
      </c>
      <c r="I437" s="20" t="b">
        <f t="shared" ref="I437:I500" si="66">IF(D437&lt;3.5,IF(D437&gt;=2.5,E437))</f>
        <v>0</v>
      </c>
      <c r="J437" s="20" t="b">
        <f t="shared" ref="J437:J500" si="67">IF(D437&lt;4.5,IF(D437&gt;=3.5,E437))</f>
        <v>0</v>
      </c>
      <c r="K437" s="21" t="b">
        <f t="shared" ref="K437:K500" si="68">IF(D437&gt;=4.5,E437)</f>
        <v>0</v>
      </c>
    </row>
    <row r="438" spans="1:11" x14ac:dyDescent="0.25">
      <c r="A438" s="11">
        <v>40809.041666666664</v>
      </c>
      <c r="B438">
        <v>0</v>
      </c>
      <c r="C438">
        <v>90.1</v>
      </c>
      <c r="D438">
        <v>0.4</v>
      </c>
      <c r="E438">
        <v>268</v>
      </c>
      <c r="F438" s="19">
        <f t="shared" si="63"/>
        <v>268</v>
      </c>
      <c r="G438" s="20" t="b">
        <f t="shared" si="64"/>
        <v>0</v>
      </c>
      <c r="H438" s="20" t="b">
        <f t="shared" si="65"/>
        <v>0</v>
      </c>
      <c r="I438" s="20" t="b">
        <f t="shared" si="66"/>
        <v>0</v>
      </c>
      <c r="J438" s="20" t="b">
        <f t="shared" si="67"/>
        <v>0</v>
      </c>
      <c r="K438" s="21" t="b">
        <f t="shared" si="68"/>
        <v>0</v>
      </c>
    </row>
    <row r="439" spans="1:11" x14ac:dyDescent="0.25">
      <c r="A439" s="11">
        <v>40809.083333333336</v>
      </c>
      <c r="B439">
        <v>0</v>
      </c>
      <c r="C439">
        <v>90.1</v>
      </c>
      <c r="D439">
        <v>0.4</v>
      </c>
      <c r="E439">
        <v>276</v>
      </c>
      <c r="F439" s="19">
        <f t="shared" si="63"/>
        <v>276</v>
      </c>
      <c r="G439" s="20" t="b">
        <f t="shared" si="64"/>
        <v>0</v>
      </c>
      <c r="H439" s="20" t="b">
        <f t="shared" si="65"/>
        <v>0</v>
      </c>
      <c r="I439" s="20" t="b">
        <f t="shared" si="66"/>
        <v>0</v>
      </c>
      <c r="J439" s="20" t="b">
        <f t="shared" si="67"/>
        <v>0</v>
      </c>
      <c r="K439" s="21" t="b">
        <f t="shared" si="68"/>
        <v>0</v>
      </c>
    </row>
    <row r="440" spans="1:11" x14ac:dyDescent="0.25">
      <c r="A440" s="11">
        <v>40809.125</v>
      </c>
      <c r="B440">
        <v>0</v>
      </c>
      <c r="C440">
        <v>90.1</v>
      </c>
      <c r="D440">
        <v>0.4</v>
      </c>
      <c r="E440">
        <v>351</v>
      </c>
      <c r="F440" s="19">
        <f t="shared" si="63"/>
        <v>351</v>
      </c>
      <c r="G440" s="20" t="b">
        <f t="shared" si="64"/>
        <v>0</v>
      </c>
      <c r="H440" s="20" t="b">
        <f t="shared" si="65"/>
        <v>0</v>
      </c>
      <c r="I440" s="20" t="b">
        <f t="shared" si="66"/>
        <v>0</v>
      </c>
      <c r="J440" s="20" t="b">
        <f t="shared" si="67"/>
        <v>0</v>
      </c>
      <c r="K440" s="21" t="b">
        <f t="shared" si="68"/>
        <v>0</v>
      </c>
    </row>
    <row r="441" spans="1:11" x14ac:dyDescent="0.25">
      <c r="A441" s="11">
        <v>40809.166666666664</v>
      </c>
      <c r="B441">
        <v>0</v>
      </c>
      <c r="C441">
        <v>90.1</v>
      </c>
      <c r="D441">
        <v>0.5</v>
      </c>
      <c r="E441">
        <v>307</v>
      </c>
      <c r="F441" s="19" t="b">
        <f t="shared" si="63"/>
        <v>0</v>
      </c>
      <c r="G441" s="20">
        <f t="shared" si="64"/>
        <v>307</v>
      </c>
      <c r="H441" s="20" t="b">
        <f t="shared" si="65"/>
        <v>0</v>
      </c>
      <c r="I441" s="20" t="b">
        <f t="shared" si="66"/>
        <v>0</v>
      </c>
      <c r="J441" s="20" t="b">
        <f t="shared" si="67"/>
        <v>0</v>
      </c>
      <c r="K441" s="21" t="b">
        <f t="shared" si="68"/>
        <v>0</v>
      </c>
    </row>
    <row r="442" spans="1:11" x14ac:dyDescent="0.25">
      <c r="A442" s="11">
        <v>40809.208333333336</v>
      </c>
      <c r="B442">
        <v>0</v>
      </c>
      <c r="C442">
        <v>90.1</v>
      </c>
      <c r="D442">
        <v>0.4</v>
      </c>
      <c r="E442">
        <v>275</v>
      </c>
      <c r="F442" s="19">
        <f t="shared" si="63"/>
        <v>275</v>
      </c>
      <c r="G442" s="20" t="b">
        <f t="shared" si="64"/>
        <v>0</v>
      </c>
      <c r="H442" s="20" t="b">
        <f t="shared" si="65"/>
        <v>0</v>
      </c>
      <c r="I442" s="20" t="b">
        <f t="shared" si="66"/>
        <v>0</v>
      </c>
      <c r="J442" s="20" t="b">
        <f t="shared" si="67"/>
        <v>0</v>
      </c>
      <c r="K442" s="21" t="b">
        <f t="shared" si="68"/>
        <v>0</v>
      </c>
    </row>
    <row r="443" spans="1:11" x14ac:dyDescent="0.25">
      <c r="A443" s="11">
        <v>40809.25</v>
      </c>
      <c r="B443">
        <v>0</v>
      </c>
      <c r="C443">
        <v>90.1</v>
      </c>
      <c r="D443">
        <v>0.4</v>
      </c>
      <c r="E443">
        <v>253</v>
      </c>
      <c r="F443" s="19">
        <f t="shared" si="63"/>
        <v>253</v>
      </c>
      <c r="G443" s="20" t="b">
        <f t="shared" si="64"/>
        <v>0</v>
      </c>
      <c r="H443" s="20" t="b">
        <f t="shared" si="65"/>
        <v>0</v>
      </c>
      <c r="I443" s="20" t="b">
        <f t="shared" si="66"/>
        <v>0</v>
      </c>
      <c r="J443" s="20" t="b">
        <f t="shared" si="67"/>
        <v>0</v>
      </c>
      <c r="K443" s="21" t="b">
        <f t="shared" si="68"/>
        <v>0</v>
      </c>
    </row>
    <row r="444" spans="1:11" x14ac:dyDescent="0.25">
      <c r="A444" s="11">
        <v>40809.291666666664</v>
      </c>
      <c r="B444">
        <v>0</v>
      </c>
      <c r="C444">
        <v>90.1</v>
      </c>
      <c r="D444">
        <v>0.6</v>
      </c>
      <c r="E444">
        <v>280</v>
      </c>
      <c r="F444" s="19" t="b">
        <f t="shared" si="63"/>
        <v>0</v>
      </c>
      <c r="G444" s="20">
        <f t="shared" si="64"/>
        <v>280</v>
      </c>
      <c r="H444" s="20" t="b">
        <f t="shared" si="65"/>
        <v>0</v>
      </c>
      <c r="I444" s="20" t="b">
        <f t="shared" si="66"/>
        <v>0</v>
      </c>
      <c r="J444" s="20" t="b">
        <f t="shared" si="67"/>
        <v>0</v>
      </c>
      <c r="K444" s="21" t="b">
        <f t="shared" si="68"/>
        <v>0</v>
      </c>
    </row>
    <row r="445" spans="1:11" x14ac:dyDescent="0.25">
      <c r="A445" s="11">
        <v>40809.333333333336</v>
      </c>
      <c r="B445">
        <v>0</v>
      </c>
      <c r="C445">
        <v>90.1</v>
      </c>
      <c r="D445">
        <v>1.3</v>
      </c>
      <c r="E445">
        <v>242</v>
      </c>
      <c r="F445" s="19" t="b">
        <f t="shared" si="63"/>
        <v>0</v>
      </c>
      <c r="G445" s="20">
        <f t="shared" si="64"/>
        <v>242</v>
      </c>
      <c r="H445" s="20" t="b">
        <f t="shared" si="65"/>
        <v>0</v>
      </c>
      <c r="I445" s="20" t="b">
        <f t="shared" si="66"/>
        <v>0</v>
      </c>
      <c r="J445" s="20" t="b">
        <f t="shared" si="67"/>
        <v>0</v>
      </c>
      <c r="K445" s="21" t="b">
        <f t="shared" si="68"/>
        <v>0</v>
      </c>
    </row>
    <row r="446" spans="1:11" x14ac:dyDescent="0.25">
      <c r="A446" s="11">
        <v>40809.375</v>
      </c>
      <c r="B446">
        <v>0</v>
      </c>
      <c r="C446">
        <v>90.1</v>
      </c>
      <c r="D446">
        <v>2.2000000000000002</v>
      </c>
      <c r="E446">
        <v>231</v>
      </c>
      <c r="F446" s="19" t="b">
        <f t="shared" si="63"/>
        <v>0</v>
      </c>
      <c r="G446" s="20" t="b">
        <f t="shared" si="64"/>
        <v>0</v>
      </c>
      <c r="H446" s="20">
        <f t="shared" si="65"/>
        <v>231</v>
      </c>
      <c r="I446" s="20" t="b">
        <f t="shared" si="66"/>
        <v>0</v>
      </c>
      <c r="J446" s="20" t="b">
        <f t="shared" si="67"/>
        <v>0</v>
      </c>
      <c r="K446" s="21" t="b">
        <f t="shared" si="68"/>
        <v>0</v>
      </c>
    </row>
    <row r="447" spans="1:11" x14ac:dyDescent="0.25">
      <c r="A447" s="11">
        <v>40809.416666666664</v>
      </c>
      <c r="B447">
        <v>0</v>
      </c>
      <c r="C447">
        <v>90.1</v>
      </c>
      <c r="D447">
        <v>2.7</v>
      </c>
      <c r="E447">
        <v>233</v>
      </c>
      <c r="F447" s="19" t="b">
        <f t="shared" si="63"/>
        <v>0</v>
      </c>
      <c r="G447" s="20" t="b">
        <f t="shared" si="64"/>
        <v>0</v>
      </c>
      <c r="H447" s="20" t="b">
        <f t="shared" si="65"/>
        <v>0</v>
      </c>
      <c r="I447" s="20">
        <f t="shared" si="66"/>
        <v>233</v>
      </c>
      <c r="J447" s="20" t="b">
        <f t="shared" si="67"/>
        <v>0</v>
      </c>
      <c r="K447" s="21" t="b">
        <f t="shared" si="68"/>
        <v>0</v>
      </c>
    </row>
    <row r="448" spans="1:11" x14ac:dyDescent="0.25">
      <c r="A448" s="11">
        <v>40809.458333333336</v>
      </c>
      <c r="B448">
        <v>0</v>
      </c>
      <c r="C448">
        <v>90.1</v>
      </c>
      <c r="D448">
        <v>1.2</v>
      </c>
      <c r="E448">
        <v>240</v>
      </c>
      <c r="F448" s="19" t="b">
        <f t="shared" si="63"/>
        <v>0</v>
      </c>
      <c r="G448" s="20">
        <f t="shared" si="64"/>
        <v>240</v>
      </c>
      <c r="H448" s="20" t="b">
        <f t="shared" si="65"/>
        <v>0</v>
      </c>
      <c r="I448" s="20" t="b">
        <f t="shared" si="66"/>
        <v>0</v>
      </c>
      <c r="J448" s="20" t="b">
        <f t="shared" si="67"/>
        <v>0</v>
      </c>
      <c r="K448" s="21" t="b">
        <f t="shared" si="68"/>
        <v>0</v>
      </c>
    </row>
    <row r="449" spans="1:11" x14ac:dyDescent="0.25">
      <c r="A449" s="11">
        <v>40809.5</v>
      </c>
      <c r="B449">
        <v>0</v>
      </c>
      <c r="C449">
        <v>90.1</v>
      </c>
      <c r="D449">
        <v>1.2</v>
      </c>
      <c r="E449">
        <v>135</v>
      </c>
      <c r="F449" s="19" t="b">
        <f t="shared" si="63"/>
        <v>0</v>
      </c>
      <c r="G449" s="20">
        <f t="shared" si="64"/>
        <v>135</v>
      </c>
      <c r="H449" s="20" t="b">
        <f t="shared" si="65"/>
        <v>0</v>
      </c>
      <c r="I449" s="20" t="b">
        <f t="shared" si="66"/>
        <v>0</v>
      </c>
      <c r="J449" s="20" t="b">
        <f t="shared" si="67"/>
        <v>0</v>
      </c>
      <c r="K449" s="21" t="b">
        <f t="shared" si="68"/>
        <v>0</v>
      </c>
    </row>
    <row r="450" spans="1:11" x14ac:dyDescent="0.25">
      <c r="A450" s="11">
        <v>40809.541666666664</v>
      </c>
      <c r="B450">
        <v>0</v>
      </c>
      <c r="C450">
        <v>90.1</v>
      </c>
      <c r="D450">
        <v>1.8</v>
      </c>
      <c r="E450">
        <v>84</v>
      </c>
      <c r="F450" s="19" t="b">
        <f t="shared" si="63"/>
        <v>0</v>
      </c>
      <c r="G450" s="20" t="b">
        <f t="shared" si="64"/>
        <v>0</v>
      </c>
      <c r="H450" s="20">
        <f t="shared" si="65"/>
        <v>84</v>
      </c>
      <c r="I450" s="20" t="b">
        <f t="shared" si="66"/>
        <v>0</v>
      </c>
      <c r="J450" s="20" t="b">
        <f t="shared" si="67"/>
        <v>0</v>
      </c>
      <c r="K450" s="21" t="b">
        <f t="shared" si="68"/>
        <v>0</v>
      </c>
    </row>
    <row r="451" spans="1:11" x14ac:dyDescent="0.25">
      <c r="A451" s="11">
        <v>40809.583333333336</v>
      </c>
      <c r="B451">
        <v>0</v>
      </c>
      <c r="C451">
        <v>90.1</v>
      </c>
      <c r="D451">
        <v>1.5</v>
      </c>
      <c r="E451">
        <v>80</v>
      </c>
      <c r="F451" s="19" t="b">
        <f t="shared" si="63"/>
        <v>0</v>
      </c>
      <c r="G451" s="20" t="b">
        <f t="shared" si="64"/>
        <v>0</v>
      </c>
      <c r="H451" s="20">
        <f t="shared" si="65"/>
        <v>80</v>
      </c>
      <c r="I451" s="20" t="b">
        <f t="shared" si="66"/>
        <v>0</v>
      </c>
      <c r="J451" s="20" t="b">
        <f t="shared" si="67"/>
        <v>0</v>
      </c>
      <c r="K451" s="21" t="b">
        <f t="shared" si="68"/>
        <v>0</v>
      </c>
    </row>
    <row r="452" spans="1:11" x14ac:dyDescent="0.25">
      <c r="A452" s="11">
        <v>40809.625</v>
      </c>
      <c r="B452">
        <v>0</v>
      </c>
      <c r="C452">
        <v>90.1</v>
      </c>
      <c r="D452">
        <v>1.5</v>
      </c>
      <c r="E452">
        <v>72</v>
      </c>
      <c r="F452" s="19" t="b">
        <f t="shared" si="63"/>
        <v>0</v>
      </c>
      <c r="G452" s="20" t="b">
        <f t="shared" si="64"/>
        <v>0</v>
      </c>
      <c r="H452" s="20">
        <f t="shared" si="65"/>
        <v>72</v>
      </c>
      <c r="I452" s="20" t="b">
        <f t="shared" si="66"/>
        <v>0</v>
      </c>
      <c r="J452" s="20" t="b">
        <f t="shared" si="67"/>
        <v>0</v>
      </c>
      <c r="K452" s="21" t="b">
        <f t="shared" si="68"/>
        <v>0</v>
      </c>
    </row>
    <row r="453" spans="1:11" x14ac:dyDescent="0.25">
      <c r="A453" s="11">
        <v>40809.666666666664</v>
      </c>
      <c r="B453">
        <v>0</v>
      </c>
      <c r="C453">
        <v>90.1</v>
      </c>
      <c r="D453">
        <v>1.6</v>
      </c>
      <c r="E453">
        <v>72</v>
      </c>
      <c r="F453" s="19" t="b">
        <f t="shared" si="63"/>
        <v>0</v>
      </c>
      <c r="G453" s="20" t="b">
        <f t="shared" si="64"/>
        <v>0</v>
      </c>
      <c r="H453" s="20">
        <f t="shared" si="65"/>
        <v>72</v>
      </c>
      <c r="I453" s="20" t="b">
        <f t="shared" si="66"/>
        <v>0</v>
      </c>
      <c r="J453" s="20" t="b">
        <f t="shared" si="67"/>
        <v>0</v>
      </c>
      <c r="K453" s="21" t="b">
        <f t="shared" si="68"/>
        <v>0</v>
      </c>
    </row>
    <row r="454" spans="1:11" x14ac:dyDescent="0.25">
      <c r="A454" s="11">
        <v>40809.708333333336</v>
      </c>
      <c r="B454">
        <v>0</v>
      </c>
      <c r="C454">
        <v>90.1</v>
      </c>
      <c r="D454">
        <v>1.5</v>
      </c>
      <c r="E454">
        <v>68</v>
      </c>
      <c r="F454" s="19" t="b">
        <f t="shared" si="63"/>
        <v>0</v>
      </c>
      <c r="G454" s="20" t="b">
        <f t="shared" si="64"/>
        <v>0</v>
      </c>
      <c r="H454" s="20">
        <f t="shared" si="65"/>
        <v>68</v>
      </c>
      <c r="I454" s="20" t="b">
        <f t="shared" si="66"/>
        <v>0</v>
      </c>
      <c r="J454" s="20" t="b">
        <f t="shared" si="67"/>
        <v>0</v>
      </c>
      <c r="K454" s="21" t="b">
        <f t="shared" si="68"/>
        <v>0</v>
      </c>
    </row>
    <row r="455" spans="1:11" x14ac:dyDescent="0.25">
      <c r="A455" s="11">
        <v>40809.75</v>
      </c>
      <c r="B455">
        <v>0</v>
      </c>
      <c r="C455">
        <v>90.1</v>
      </c>
      <c r="D455">
        <v>1.2</v>
      </c>
      <c r="E455">
        <v>49</v>
      </c>
      <c r="F455" s="19" t="b">
        <f t="shared" si="63"/>
        <v>0</v>
      </c>
      <c r="G455" s="20">
        <f t="shared" si="64"/>
        <v>49</v>
      </c>
      <c r="H455" s="20" t="b">
        <f t="shared" si="65"/>
        <v>0</v>
      </c>
      <c r="I455" s="20" t="b">
        <f t="shared" si="66"/>
        <v>0</v>
      </c>
      <c r="J455" s="20" t="b">
        <f t="shared" si="67"/>
        <v>0</v>
      </c>
      <c r="K455" s="21" t="b">
        <f t="shared" si="68"/>
        <v>0</v>
      </c>
    </row>
    <row r="456" spans="1:11" x14ac:dyDescent="0.25">
      <c r="A456" s="11">
        <v>40809.791666666664</v>
      </c>
      <c r="B456">
        <v>0</v>
      </c>
      <c r="C456">
        <v>90.1</v>
      </c>
      <c r="D456">
        <v>1.4</v>
      </c>
      <c r="E456">
        <v>317</v>
      </c>
      <c r="F456" s="19" t="b">
        <f t="shared" si="63"/>
        <v>0</v>
      </c>
      <c r="G456" s="20">
        <f t="shared" si="64"/>
        <v>317</v>
      </c>
      <c r="H456" s="20" t="b">
        <f t="shared" si="65"/>
        <v>0</v>
      </c>
      <c r="I456" s="20" t="b">
        <f t="shared" si="66"/>
        <v>0</v>
      </c>
      <c r="J456" s="20" t="b">
        <f t="shared" si="67"/>
        <v>0</v>
      </c>
      <c r="K456" s="21" t="b">
        <f t="shared" si="68"/>
        <v>0</v>
      </c>
    </row>
    <row r="457" spans="1:11" x14ac:dyDescent="0.25">
      <c r="A457" s="11">
        <v>40809.833333333336</v>
      </c>
      <c r="B457">
        <v>0</v>
      </c>
      <c r="C457">
        <v>90.1</v>
      </c>
      <c r="D457">
        <v>1.2</v>
      </c>
      <c r="E457">
        <v>291</v>
      </c>
      <c r="F457" s="19" t="b">
        <f t="shared" si="63"/>
        <v>0</v>
      </c>
      <c r="G457" s="20">
        <f t="shared" si="64"/>
        <v>291</v>
      </c>
      <c r="H457" s="20" t="b">
        <f t="shared" si="65"/>
        <v>0</v>
      </c>
      <c r="I457" s="20" t="b">
        <f t="shared" si="66"/>
        <v>0</v>
      </c>
      <c r="J457" s="20" t="b">
        <f t="shared" si="67"/>
        <v>0</v>
      </c>
      <c r="K457" s="21" t="b">
        <f t="shared" si="68"/>
        <v>0</v>
      </c>
    </row>
    <row r="458" spans="1:11" x14ac:dyDescent="0.25">
      <c r="A458" s="11">
        <v>40809.875</v>
      </c>
      <c r="B458">
        <v>0</v>
      </c>
      <c r="C458">
        <v>90.1</v>
      </c>
      <c r="D458">
        <v>0.9</v>
      </c>
      <c r="E458">
        <v>303</v>
      </c>
      <c r="F458" s="19" t="b">
        <f t="shared" si="63"/>
        <v>0</v>
      </c>
      <c r="G458" s="20">
        <f t="shared" si="64"/>
        <v>303</v>
      </c>
      <c r="H458" s="20" t="b">
        <f t="shared" si="65"/>
        <v>0</v>
      </c>
      <c r="I458" s="20" t="b">
        <f t="shared" si="66"/>
        <v>0</v>
      </c>
      <c r="J458" s="20" t="b">
        <f t="shared" si="67"/>
        <v>0</v>
      </c>
      <c r="K458" s="21" t="b">
        <f t="shared" si="68"/>
        <v>0</v>
      </c>
    </row>
    <row r="459" spans="1:11" x14ac:dyDescent="0.25">
      <c r="A459" s="11">
        <v>40809.916666666664</v>
      </c>
      <c r="B459">
        <v>0</v>
      </c>
      <c r="C459">
        <v>90.1</v>
      </c>
      <c r="D459">
        <v>1</v>
      </c>
      <c r="E459">
        <v>122</v>
      </c>
      <c r="F459" s="19" t="b">
        <f t="shared" si="63"/>
        <v>0</v>
      </c>
      <c r="G459" s="20">
        <f t="shared" si="64"/>
        <v>122</v>
      </c>
      <c r="H459" s="20" t="b">
        <f t="shared" si="65"/>
        <v>0</v>
      </c>
      <c r="I459" s="20" t="b">
        <f t="shared" si="66"/>
        <v>0</v>
      </c>
      <c r="J459" s="20" t="b">
        <f t="shared" si="67"/>
        <v>0</v>
      </c>
      <c r="K459" s="21" t="b">
        <f t="shared" si="68"/>
        <v>0</v>
      </c>
    </row>
    <row r="460" spans="1:11" x14ac:dyDescent="0.25">
      <c r="A460" s="11">
        <v>40809.958333333336</v>
      </c>
      <c r="B460">
        <v>0</v>
      </c>
      <c r="C460">
        <v>90.1</v>
      </c>
      <c r="D460">
        <v>1.2</v>
      </c>
      <c r="E460">
        <v>291</v>
      </c>
      <c r="F460" s="19" t="b">
        <f t="shared" si="63"/>
        <v>0</v>
      </c>
      <c r="G460" s="20">
        <f t="shared" si="64"/>
        <v>291</v>
      </c>
      <c r="H460" s="20" t="b">
        <f t="shared" si="65"/>
        <v>0</v>
      </c>
      <c r="I460" s="20" t="b">
        <f t="shared" si="66"/>
        <v>0</v>
      </c>
      <c r="J460" s="20" t="b">
        <f t="shared" si="67"/>
        <v>0</v>
      </c>
      <c r="K460" s="21" t="b">
        <f t="shared" si="68"/>
        <v>0</v>
      </c>
    </row>
    <row r="461" spans="1:11" x14ac:dyDescent="0.25">
      <c r="A461" s="11">
        <v>40810</v>
      </c>
      <c r="B461">
        <v>0</v>
      </c>
      <c r="C461">
        <v>90.1</v>
      </c>
      <c r="D461">
        <v>0.5</v>
      </c>
      <c r="E461">
        <v>292</v>
      </c>
      <c r="F461" s="19" t="b">
        <f t="shared" si="63"/>
        <v>0</v>
      </c>
      <c r="G461" s="20">
        <f t="shared" si="64"/>
        <v>292</v>
      </c>
      <c r="H461" s="20" t="b">
        <f t="shared" si="65"/>
        <v>0</v>
      </c>
      <c r="I461" s="20" t="b">
        <f t="shared" si="66"/>
        <v>0</v>
      </c>
      <c r="J461" s="20" t="b">
        <f t="shared" si="67"/>
        <v>0</v>
      </c>
      <c r="K461" s="21" t="b">
        <f t="shared" si="68"/>
        <v>0</v>
      </c>
    </row>
    <row r="462" spans="1:11" x14ac:dyDescent="0.25">
      <c r="A462" s="11">
        <v>40810.041666666664</v>
      </c>
      <c r="B462">
        <v>0</v>
      </c>
      <c r="C462">
        <v>90.1</v>
      </c>
      <c r="D462">
        <v>0.7</v>
      </c>
      <c r="E462">
        <v>296</v>
      </c>
      <c r="F462" s="19" t="b">
        <f t="shared" si="63"/>
        <v>0</v>
      </c>
      <c r="G462" s="20">
        <f t="shared" si="64"/>
        <v>296</v>
      </c>
      <c r="H462" s="20" t="b">
        <f t="shared" si="65"/>
        <v>0</v>
      </c>
      <c r="I462" s="20" t="b">
        <f t="shared" si="66"/>
        <v>0</v>
      </c>
      <c r="J462" s="20" t="b">
        <f t="shared" si="67"/>
        <v>0</v>
      </c>
      <c r="K462" s="21" t="b">
        <f t="shared" si="68"/>
        <v>0</v>
      </c>
    </row>
    <row r="463" spans="1:11" x14ac:dyDescent="0.25">
      <c r="A463" s="11">
        <v>40810.083333333336</v>
      </c>
      <c r="B463">
        <v>0</v>
      </c>
      <c r="C463">
        <v>90.1</v>
      </c>
      <c r="D463">
        <v>0.5</v>
      </c>
      <c r="E463">
        <v>248</v>
      </c>
      <c r="F463" s="19" t="b">
        <f t="shared" si="63"/>
        <v>0</v>
      </c>
      <c r="G463" s="20">
        <f t="shared" si="64"/>
        <v>248</v>
      </c>
      <c r="H463" s="20" t="b">
        <f t="shared" si="65"/>
        <v>0</v>
      </c>
      <c r="I463" s="20" t="b">
        <f t="shared" si="66"/>
        <v>0</v>
      </c>
      <c r="J463" s="20" t="b">
        <f t="shared" si="67"/>
        <v>0</v>
      </c>
      <c r="K463" s="21" t="b">
        <f t="shared" si="68"/>
        <v>0</v>
      </c>
    </row>
    <row r="464" spans="1:11" x14ac:dyDescent="0.25">
      <c r="A464" s="11">
        <v>40810.125</v>
      </c>
      <c r="B464">
        <v>0</v>
      </c>
      <c r="C464">
        <v>90.1</v>
      </c>
      <c r="D464">
        <v>0.5</v>
      </c>
      <c r="E464">
        <v>192</v>
      </c>
      <c r="F464" s="19" t="b">
        <f t="shared" si="63"/>
        <v>0</v>
      </c>
      <c r="G464" s="20">
        <f t="shared" si="64"/>
        <v>192</v>
      </c>
      <c r="H464" s="20" t="b">
        <f t="shared" si="65"/>
        <v>0</v>
      </c>
      <c r="I464" s="20" t="b">
        <f t="shared" si="66"/>
        <v>0</v>
      </c>
      <c r="J464" s="20" t="b">
        <f t="shared" si="67"/>
        <v>0</v>
      </c>
      <c r="K464" s="21" t="b">
        <f t="shared" si="68"/>
        <v>0</v>
      </c>
    </row>
    <row r="465" spans="1:11" x14ac:dyDescent="0.25">
      <c r="A465" s="11">
        <v>40810.166666666664</v>
      </c>
      <c r="B465">
        <v>0</v>
      </c>
      <c r="C465">
        <v>90.1</v>
      </c>
      <c r="D465">
        <v>0.3</v>
      </c>
      <c r="E465">
        <v>294</v>
      </c>
      <c r="F465" s="19">
        <f t="shared" si="63"/>
        <v>294</v>
      </c>
      <c r="G465" s="20" t="b">
        <f t="shared" si="64"/>
        <v>0</v>
      </c>
      <c r="H465" s="20" t="b">
        <f t="shared" si="65"/>
        <v>0</v>
      </c>
      <c r="I465" s="20" t="b">
        <f t="shared" si="66"/>
        <v>0</v>
      </c>
      <c r="J465" s="20" t="b">
        <f t="shared" si="67"/>
        <v>0</v>
      </c>
      <c r="K465" s="21" t="b">
        <f t="shared" si="68"/>
        <v>0</v>
      </c>
    </row>
    <row r="466" spans="1:11" x14ac:dyDescent="0.25">
      <c r="A466" s="11">
        <v>40810.208333333336</v>
      </c>
      <c r="B466">
        <v>0</v>
      </c>
      <c r="C466">
        <v>90.1</v>
      </c>
      <c r="D466">
        <v>0.4</v>
      </c>
      <c r="E466">
        <v>278</v>
      </c>
      <c r="F466" s="19">
        <f t="shared" si="63"/>
        <v>278</v>
      </c>
      <c r="G466" s="20" t="b">
        <f t="shared" si="64"/>
        <v>0</v>
      </c>
      <c r="H466" s="20" t="b">
        <f t="shared" si="65"/>
        <v>0</v>
      </c>
      <c r="I466" s="20" t="b">
        <f t="shared" si="66"/>
        <v>0</v>
      </c>
      <c r="J466" s="20" t="b">
        <f t="shared" si="67"/>
        <v>0</v>
      </c>
      <c r="K466" s="21" t="b">
        <f t="shared" si="68"/>
        <v>0</v>
      </c>
    </row>
    <row r="467" spans="1:11" x14ac:dyDescent="0.25">
      <c r="A467" s="11">
        <v>40810.25</v>
      </c>
      <c r="B467">
        <v>0</v>
      </c>
      <c r="C467">
        <v>90.1</v>
      </c>
      <c r="D467">
        <v>0.3</v>
      </c>
      <c r="E467">
        <v>6</v>
      </c>
      <c r="F467" s="19">
        <f t="shared" si="63"/>
        <v>6</v>
      </c>
      <c r="G467" s="20" t="b">
        <f t="shared" si="64"/>
        <v>0</v>
      </c>
      <c r="H467" s="20" t="b">
        <f t="shared" si="65"/>
        <v>0</v>
      </c>
      <c r="I467" s="20" t="b">
        <f t="shared" si="66"/>
        <v>0</v>
      </c>
      <c r="J467" s="20" t="b">
        <f t="shared" si="67"/>
        <v>0</v>
      </c>
      <c r="K467" s="21" t="b">
        <f t="shared" si="68"/>
        <v>0</v>
      </c>
    </row>
    <row r="468" spans="1:11" x14ac:dyDescent="0.25">
      <c r="A468" s="11">
        <v>40810.291666666664</v>
      </c>
      <c r="B468">
        <v>0</v>
      </c>
      <c r="C468">
        <v>90.1</v>
      </c>
      <c r="D468">
        <v>0.5</v>
      </c>
      <c r="E468">
        <v>335</v>
      </c>
      <c r="F468" s="19" t="b">
        <f t="shared" si="63"/>
        <v>0</v>
      </c>
      <c r="G468" s="20">
        <f t="shared" si="64"/>
        <v>335</v>
      </c>
      <c r="H468" s="20" t="b">
        <f t="shared" si="65"/>
        <v>0</v>
      </c>
      <c r="I468" s="20" t="b">
        <f t="shared" si="66"/>
        <v>0</v>
      </c>
      <c r="J468" s="20" t="b">
        <f t="shared" si="67"/>
        <v>0</v>
      </c>
      <c r="K468" s="21" t="b">
        <f t="shared" si="68"/>
        <v>0</v>
      </c>
    </row>
    <row r="469" spans="1:11" x14ac:dyDescent="0.25">
      <c r="A469" s="11">
        <v>40810.333333333336</v>
      </c>
      <c r="B469">
        <v>0</v>
      </c>
      <c r="C469">
        <v>90.1</v>
      </c>
      <c r="D469">
        <v>0.2</v>
      </c>
      <c r="E469">
        <v>137</v>
      </c>
      <c r="F469" s="19">
        <f t="shared" si="63"/>
        <v>137</v>
      </c>
      <c r="G469" s="20" t="b">
        <f t="shared" si="64"/>
        <v>0</v>
      </c>
      <c r="H469" s="20" t="b">
        <f t="shared" si="65"/>
        <v>0</v>
      </c>
      <c r="I469" s="20" t="b">
        <f t="shared" si="66"/>
        <v>0</v>
      </c>
      <c r="J469" s="20" t="b">
        <f t="shared" si="67"/>
        <v>0</v>
      </c>
      <c r="K469" s="21" t="b">
        <f t="shared" si="68"/>
        <v>0</v>
      </c>
    </row>
    <row r="470" spans="1:11" x14ac:dyDescent="0.25">
      <c r="A470" s="11">
        <v>40810.375</v>
      </c>
      <c r="B470">
        <v>0</v>
      </c>
      <c r="C470">
        <v>90.1</v>
      </c>
      <c r="D470">
        <v>0.4</v>
      </c>
      <c r="E470">
        <v>95</v>
      </c>
      <c r="F470" s="19">
        <f t="shared" si="63"/>
        <v>95</v>
      </c>
      <c r="G470" s="20" t="b">
        <f t="shared" si="64"/>
        <v>0</v>
      </c>
      <c r="H470" s="20" t="b">
        <f t="shared" si="65"/>
        <v>0</v>
      </c>
      <c r="I470" s="20" t="b">
        <f t="shared" si="66"/>
        <v>0</v>
      </c>
      <c r="J470" s="20" t="b">
        <f t="shared" si="67"/>
        <v>0</v>
      </c>
      <c r="K470" s="21" t="b">
        <f t="shared" si="68"/>
        <v>0</v>
      </c>
    </row>
    <row r="471" spans="1:11" x14ac:dyDescent="0.25">
      <c r="A471" s="11">
        <v>40810.416666666664</v>
      </c>
      <c r="B471">
        <v>0</v>
      </c>
      <c r="C471">
        <v>90.1</v>
      </c>
      <c r="D471">
        <v>0.7</v>
      </c>
      <c r="E471">
        <v>187</v>
      </c>
      <c r="F471" s="19" t="b">
        <f t="shared" si="63"/>
        <v>0</v>
      </c>
      <c r="G471" s="20">
        <f t="shared" si="64"/>
        <v>187</v>
      </c>
      <c r="H471" s="20" t="b">
        <f t="shared" si="65"/>
        <v>0</v>
      </c>
      <c r="I471" s="20" t="b">
        <f t="shared" si="66"/>
        <v>0</v>
      </c>
      <c r="J471" s="20" t="b">
        <f t="shared" si="67"/>
        <v>0</v>
      </c>
      <c r="K471" s="21" t="b">
        <f t="shared" si="68"/>
        <v>0</v>
      </c>
    </row>
    <row r="472" spans="1:11" x14ac:dyDescent="0.25">
      <c r="A472" s="11">
        <v>40810.458333333336</v>
      </c>
      <c r="B472">
        <v>0</v>
      </c>
      <c r="C472">
        <v>90.1</v>
      </c>
      <c r="D472">
        <v>1.2</v>
      </c>
      <c r="E472">
        <v>260</v>
      </c>
      <c r="F472" s="19" t="b">
        <f t="shared" si="63"/>
        <v>0</v>
      </c>
      <c r="G472" s="20">
        <f t="shared" si="64"/>
        <v>260</v>
      </c>
      <c r="H472" s="20" t="b">
        <f t="shared" si="65"/>
        <v>0</v>
      </c>
      <c r="I472" s="20" t="b">
        <f t="shared" si="66"/>
        <v>0</v>
      </c>
      <c r="J472" s="20" t="b">
        <f t="shared" si="67"/>
        <v>0</v>
      </c>
      <c r="K472" s="21" t="b">
        <f t="shared" si="68"/>
        <v>0</v>
      </c>
    </row>
    <row r="473" spans="1:11" x14ac:dyDescent="0.25">
      <c r="A473" s="11">
        <v>40810.5</v>
      </c>
      <c r="B473">
        <v>0</v>
      </c>
      <c r="C473">
        <v>90.1</v>
      </c>
      <c r="D473">
        <v>1.2</v>
      </c>
      <c r="E473">
        <v>158</v>
      </c>
      <c r="F473" s="19" t="b">
        <f t="shared" si="63"/>
        <v>0</v>
      </c>
      <c r="G473" s="20">
        <f t="shared" si="64"/>
        <v>158</v>
      </c>
      <c r="H473" s="20" t="b">
        <f t="shared" si="65"/>
        <v>0</v>
      </c>
      <c r="I473" s="20" t="b">
        <f t="shared" si="66"/>
        <v>0</v>
      </c>
      <c r="J473" s="20" t="b">
        <f t="shared" si="67"/>
        <v>0</v>
      </c>
      <c r="K473" s="21" t="b">
        <f t="shared" si="68"/>
        <v>0</v>
      </c>
    </row>
    <row r="474" spans="1:11" x14ac:dyDescent="0.25">
      <c r="A474" s="11">
        <v>40810.541666666664</v>
      </c>
      <c r="B474">
        <v>0</v>
      </c>
      <c r="C474">
        <v>90.1</v>
      </c>
      <c r="D474">
        <v>0.7</v>
      </c>
      <c r="E474">
        <v>223</v>
      </c>
      <c r="F474" s="19" t="b">
        <f t="shared" si="63"/>
        <v>0</v>
      </c>
      <c r="G474" s="20">
        <f t="shared" si="64"/>
        <v>223</v>
      </c>
      <c r="H474" s="20" t="b">
        <f t="shared" si="65"/>
        <v>0</v>
      </c>
      <c r="I474" s="20" t="b">
        <f t="shared" si="66"/>
        <v>0</v>
      </c>
      <c r="J474" s="20" t="b">
        <f t="shared" si="67"/>
        <v>0</v>
      </c>
      <c r="K474" s="21" t="b">
        <f t="shared" si="68"/>
        <v>0</v>
      </c>
    </row>
    <row r="475" spans="1:11" x14ac:dyDescent="0.25">
      <c r="A475" s="11">
        <v>40810.583333333336</v>
      </c>
      <c r="B475">
        <v>0</v>
      </c>
      <c r="C475">
        <v>90.1</v>
      </c>
      <c r="D475">
        <v>1.1000000000000001</v>
      </c>
      <c r="E475">
        <v>87</v>
      </c>
      <c r="F475" s="19" t="b">
        <f t="shared" si="63"/>
        <v>0</v>
      </c>
      <c r="G475" s="20">
        <f t="shared" si="64"/>
        <v>87</v>
      </c>
      <c r="H475" s="20" t="b">
        <f t="shared" si="65"/>
        <v>0</v>
      </c>
      <c r="I475" s="20" t="b">
        <f t="shared" si="66"/>
        <v>0</v>
      </c>
      <c r="J475" s="20" t="b">
        <f t="shared" si="67"/>
        <v>0</v>
      </c>
      <c r="K475" s="21" t="b">
        <f t="shared" si="68"/>
        <v>0</v>
      </c>
    </row>
    <row r="476" spans="1:11" x14ac:dyDescent="0.25">
      <c r="A476" s="11">
        <v>40810.625</v>
      </c>
      <c r="B476">
        <v>0</v>
      </c>
      <c r="C476">
        <v>90.1</v>
      </c>
      <c r="D476">
        <v>1.5</v>
      </c>
      <c r="E476">
        <v>103</v>
      </c>
      <c r="F476" s="19" t="b">
        <f t="shared" si="63"/>
        <v>0</v>
      </c>
      <c r="G476" s="20" t="b">
        <f t="shared" si="64"/>
        <v>0</v>
      </c>
      <c r="H476" s="20">
        <f t="shared" si="65"/>
        <v>103</v>
      </c>
      <c r="I476" s="20" t="b">
        <f t="shared" si="66"/>
        <v>0</v>
      </c>
      <c r="J476" s="20" t="b">
        <f t="shared" si="67"/>
        <v>0</v>
      </c>
      <c r="K476" s="21" t="b">
        <f t="shared" si="68"/>
        <v>0</v>
      </c>
    </row>
    <row r="477" spans="1:11" x14ac:dyDescent="0.25">
      <c r="A477" s="11">
        <v>40810.666666666664</v>
      </c>
      <c r="B477">
        <v>0</v>
      </c>
      <c r="C477">
        <v>90.1</v>
      </c>
      <c r="D477">
        <v>1.8</v>
      </c>
      <c r="E477">
        <v>90</v>
      </c>
      <c r="F477" s="19" t="b">
        <f t="shared" si="63"/>
        <v>0</v>
      </c>
      <c r="G477" s="20" t="b">
        <f t="shared" si="64"/>
        <v>0</v>
      </c>
      <c r="H477" s="20">
        <f t="shared" si="65"/>
        <v>90</v>
      </c>
      <c r="I477" s="20" t="b">
        <f t="shared" si="66"/>
        <v>0</v>
      </c>
      <c r="J477" s="20" t="b">
        <f t="shared" si="67"/>
        <v>0</v>
      </c>
      <c r="K477" s="21" t="b">
        <f t="shared" si="68"/>
        <v>0</v>
      </c>
    </row>
    <row r="478" spans="1:11" x14ac:dyDescent="0.25">
      <c r="A478" s="11">
        <v>40810.708333333336</v>
      </c>
      <c r="B478">
        <v>0</v>
      </c>
      <c r="C478">
        <v>90.1</v>
      </c>
      <c r="D478">
        <v>1.4</v>
      </c>
      <c r="E478">
        <v>73</v>
      </c>
      <c r="F478" s="19" t="b">
        <f t="shared" si="63"/>
        <v>0</v>
      </c>
      <c r="G478" s="20">
        <f t="shared" si="64"/>
        <v>73</v>
      </c>
      <c r="H478" s="20" t="b">
        <f t="shared" si="65"/>
        <v>0</v>
      </c>
      <c r="I478" s="20" t="b">
        <f t="shared" si="66"/>
        <v>0</v>
      </c>
      <c r="J478" s="20" t="b">
        <f t="shared" si="67"/>
        <v>0</v>
      </c>
      <c r="K478" s="21" t="b">
        <f t="shared" si="68"/>
        <v>0</v>
      </c>
    </row>
    <row r="479" spans="1:11" x14ac:dyDescent="0.25">
      <c r="A479" s="11">
        <v>40810.75</v>
      </c>
      <c r="B479">
        <v>0</v>
      </c>
      <c r="C479">
        <v>90.1</v>
      </c>
      <c r="D479">
        <v>0.9</v>
      </c>
      <c r="E479">
        <v>47</v>
      </c>
      <c r="F479" s="19" t="b">
        <f t="shared" si="63"/>
        <v>0</v>
      </c>
      <c r="G479" s="20">
        <f t="shared" si="64"/>
        <v>47</v>
      </c>
      <c r="H479" s="20" t="b">
        <f t="shared" si="65"/>
        <v>0</v>
      </c>
      <c r="I479" s="20" t="b">
        <f t="shared" si="66"/>
        <v>0</v>
      </c>
      <c r="J479" s="20" t="b">
        <f t="shared" si="67"/>
        <v>0</v>
      </c>
      <c r="K479" s="21" t="b">
        <f t="shared" si="68"/>
        <v>0</v>
      </c>
    </row>
    <row r="480" spans="1:11" x14ac:dyDescent="0.25">
      <c r="A480" s="11">
        <v>40810.791666666664</v>
      </c>
      <c r="B480">
        <v>0</v>
      </c>
      <c r="C480">
        <v>90.1</v>
      </c>
      <c r="D480">
        <v>1.5</v>
      </c>
      <c r="E480">
        <v>307</v>
      </c>
      <c r="F480" s="19" t="b">
        <f t="shared" si="63"/>
        <v>0</v>
      </c>
      <c r="G480" s="20" t="b">
        <f t="shared" si="64"/>
        <v>0</v>
      </c>
      <c r="H480" s="20">
        <f t="shared" si="65"/>
        <v>307</v>
      </c>
      <c r="I480" s="20" t="b">
        <f t="shared" si="66"/>
        <v>0</v>
      </c>
      <c r="J480" s="20" t="b">
        <f t="shared" si="67"/>
        <v>0</v>
      </c>
      <c r="K480" s="21" t="b">
        <f t="shared" si="68"/>
        <v>0</v>
      </c>
    </row>
    <row r="481" spans="1:11" x14ac:dyDescent="0.25">
      <c r="A481" s="11">
        <v>40810.833333333336</v>
      </c>
      <c r="B481">
        <v>0</v>
      </c>
      <c r="C481">
        <v>90.1</v>
      </c>
      <c r="D481">
        <v>1.3</v>
      </c>
      <c r="E481">
        <v>299</v>
      </c>
      <c r="F481" s="19" t="b">
        <f t="shared" si="63"/>
        <v>0</v>
      </c>
      <c r="G481" s="20">
        <f t="shared" si="64"/>
        <v>299</v>
      </c>
      <c r="H481" s="20" t="b">
        <f t="shared" si="65"/>
        <v>0</v>
      </c>
      <c r="I481" s="20" t="b">
        <f t="shared" si="66"/>
        <v>0</v>
      </c>
      <c r="J481" s="20" t="b">
        <f t="shared" si="67"/>
        <v>0</v>
      </c>
      <c r="K481" s="21" t="b">
        <f t="shared" si="68"/>
        <v>0</v>
      </c>
    </row>
    <row r="482" spans="1:11" x14ac:dyDescent="0.25">
      <c r="A482" s="11">
        <v>40810.875</v>
      </c>
      <c r="B482">
        <v>0</v>
      </c>
      <c r="C482">
        <v>90.1</v>
      </c>
      <c r="D482">
        <v>1.4</v>
      </c>
      <c r="E482">
        <v>307</v>
      </c>
      <c r="F482" s="19" t="b">
        <f t="shared" si="63"/>
        <v>0</v>
      </c>
      <c r="G482" s="20">
        <f t="shared" si="64"/>
        <v>307</v>
      </c>
      <c r="H482" s="20" t="b">
        <f t="shared" si="65"/>
        <v>0</v>
      </c>
      <c r="I482" s="20" t="b">
        <f t="shared" si="66"/>
        <v>0</v>
      </c>
      <c r="J482" s="20" t="b">
        <f t="shared" si="67"/>
        <v>0</v>
      </c>
      <c r="K482" s="21" t="b">
        <f t="shared" si="68"/>
        <v>0</v>
      </c>
    </row>
    <row r="483" spans="1:11" x14ac:dyDescent="0.25">
      <c r="A483" s="11">
        <v>40810.916666666664</v>
      </c>
      <c r="B483">
        <v>0</v>
      </c>
      <c r="C483">
        <v>90.1</v>
      </c>
      <c r="D483">
        <v>1.1000000000000001</v>
      </c>
      <c r="E483">
        <v>301</v>
      </c>
      <c r="F483" s="19" t="b">
        <f t="shared" si="63"/>
        <v>0</v>
      </c>
      <c r="G483" s="20">
        <f t="shared" si="64"/>
        <v>301</v>
      </c>
      <c r="H483" s="20" t="b">
        <f t="shared" si="65"/>
        <v>0</v>
      </c>
      <c r="I483" s="20" t="b">
        <f t="shared" si="66"/>
        <v>0</v>
      </c>
      <c r="J483" s="20" t="b">
        <f t="shared" si="67"/>
        <v>0</v>
      </c>
      <c r="K483" s="21" t="b">
        <f t="shared" si="68"/>
        <v>0</v>
      </c>
    </row>
    <row r="484" spans="1:11" x14ac:dyDescent="0.25">
      <c r="A484" s="11">
        <v>40810.958333333336</v>
      </c>
      <c r="B484">
        <v>0</v>
      </c>
      <c r="C484">
        <v>90.1</v>
      </c>
      <c r="D484">
        <v>1.1000000000000001</v>
      </c>
      <c r="E484">
        <v>304</v>
      </c>
      <c r="F484" s="19" t="b">
        <f t="shared" si="63"/>
        <v>0</v>
      </c>
      <c r="G484" s="20">
        <f t="shared" si="64"/>
        <v>304</v>
      </c>
      <c r="H484" s="20" t="b">
        <f t="shared" si="65"/>
        <v>0</v>
      </c>
      <c r="I484" s="20" t="b">
        <f t="shared" si="66"/>
        <v>0</v>
      </c>
      <c r="J484" s="20" t="b">
        <f t="shared" si="67"/>
        <v>0</v>
      </c>
      <c r="K484" s="21" t="b">
        <f t="shared" si="68"/>
        <v>0</v>
      </c>
    </row>
    <row r="485" spans="1:11" x14ac:dyDescent="0.25">
      <c r="A485" s="11">
        <v>40811</v>
      </c>
      <c r="B485">
        <v>0</v>
      </c>
      <c r="C485">
        <v>90.1</v>
      </c>
      <c r="D485">
        <v>0.8</v>
      </c>
      <c r="E485">
        <v>295</v>
      </c>
      <c r="F485" s="19" t="b">
        <f t="shared" si="63"/>
        <v>0</v>
      </c>
      <c r="G485" s="20">
        <f t="shared" si="64"/>
        <v>295</v>
      </c>
      <c r="H485" s="20" t="b">
        <f t="shared" si="65"/>
        <v>0</v>
      </c>
      <c r="I485" s="20" t="b">
        <f t="shared" si="66"/>
        <v>0</v>
      </c>
      <c r="J485" s="20" t="b">
        <f t="shared" si="67"/>
        <v>0</v>
      </c>
      <c r="K485" s="21" t="b">
        <f t="shared" si="68"/>
        <v>0</v>
      </c>
    </row>
    <row r="486" spans="1:11" x14ac:dyDescent="0.25">
      <c r="A486" s="11">
        <v>40811.041666666664</v>
      </c>
      <c r="B486">
        <v>0</v>
      </c>
      <c r="C486">
        <v>90.1</v>
      </c>
      <c r="D486">
        <v>0.4</v>
      </c>
      <c r="E486">
        <v>318</v>
      </c>
      <c r="F486" s="19">
        <f t="shared" si="63"/>
        <v>318</v>
      </c>
      <c r="G486" s="20" t="b">
        <f t="shared" si="64"/>
        <v>0</v>
      </c>
      <c r="H486" s="20" t="b">
        <f t="shared" si="65"/>
        <v>0</v>
      </c>
      <c r="I486" s="20" t="b">
        <f t="shared" si="66"/>
        <v>0</v>
      </c>
      <c r="J486" s="20" t="b">
        <f t="shared" si="67"/>
        <v>0</v>
      </c>
      <c r="K486" s="21" t="b">
        <f t="shared" si="68"/>
        <v>0</v>
      </c>
    </row>
    <row r="487" spans="1:11" x14ac:dyDescent="0.25">
      <c r="A487" s="11">
        <v>40811.083333333336</v>
      </c>
      <c r="B487">
        <v>0</v>
      </c>
      <c r="C487">
        <v>90.1</v>
      </c>
      <c r="D487">
        <v>0.6</v>
      </c>
      <c r="E487">
        <v>81</v>
      </c>
      <c r="F487" s="19" t="b">
        <f t="shared" si="63"/>
        <v>0</v>
      </c>
      <c r="G487" s="20">
        <f t="shared" si="64"/>
        <v>81</v>
      </c>
      <c r="H487" s="20" t="b">
        <f t="shared" si="65"/>
        <v>0</v>
      </c>
      <c r="I487" s="20" t="b">
        <f t="shared" si="66"/>
        <v>0</v>
      </c>
      <c r="J487" s="20" t="b">
        <f t="shared" si="67"/>
        <v>0</v>
      </c>
      <c r="K487" s="21" t="b">
        <f t="shared" si="68"/>
        <v>0</v>
      </c>
    </row>
    <row r="488" spans="1:11" x14ac:dyDescent="0.25">
      <c r="A488" s="11">
        <v>40811.125</v>
      </c>
      <c r="B488">
        <v>0</v>
      </c>
      <c r="C488">
        <v>90.1</v>
      </c>
      <c r="D488">
        <v>0.5</v>
      </c>
      <c r="E488">
        <v>115</v>
      </c>
      <c r="F488" s="19" t="b">
        <f t="shared" si="63"/>
        <v>0</v>
      </c>
      <c r="G488" s="20">
        <f t="shared" si="64"/>
        <v>115</v>
      </c>
      <c r="H488" s="20" t="b">
        <f t="shared" si="65"/>
        <v>0</v>
      </c>
      <c r="I488" s="20" t="b">
        <f t="shared" si="66"/>
        <v>0</v>
      </c>
      <c r="J488" s="20" t="b">
        <f t="shared" si="67"/>
        <v>0</v>
      </c>
      <c r="K488" s="21" t="b">
        <f t="shared" si="68"/>
        <v>0</v>
      </c>
    </row>
    <row r="489" spans="1:11" x14ac:dyDescent="0.25">
      <c r="A489" s="11">
        <v>40811.166666666664</v>
      </c>
      <c r="B489">
        <v>0</v>
      </c>
      <c r="C489">
        <v>90.1</v>
      </c>
      <c r="D489">
        <v>0.5</v>
      </c>
      <c r="E489">
        <v>288</v>
      </c>
      <c r="F489" s="19" t="b">
        <f t="shared" si="63"/>
        <v>0</v>
      </c>
      <c r="G489" s="20">
        <f t="shared" si="64"/>
        <v>288</v>
      </c>
      <c r="H489" s="20" t="b">
        <f t="shared" si="65"/>
        <v>0</v>
      </c>
      <c r="I489" s="20" t="b">
        <f t="shared" si="66"/>
        <v>0</v>
      </c>
      <c r="J489" s="20" t="b">
        <f t="shared" si="67"/>
        <v>0</v>
      </c>
      <c r="K489" s="21" t="b">
        <f t="shared" si="68"/>
        <v>0</v>
      </c>
    </row>
    <row r="490" spans="1:11" x14ac:dyDescent="0.25">
      <c r="A490" s="11">
        <v>40811.208333333336</v>
      </c>
      <c r="B490">
        <v>0</v>
      </c>
      <c r="C490">
        <v>90.1</v>
      </c>
      <c r="D490">
        <v>0.4</v>
      </c>
      <c r="E490">
        <v>229</v>
      </c>
      <c r="F490" s="19">
        <f t="shared" si="63"/>
        <v>229</v>
      </c>
      <c r="G490" s="20" t="b">
        <f t="shared" si="64"/>
        <v>0</v>
      </c>
      <c r="H490" s="20" t="b">
        <f t="shared" si="65"/>
        <v>0</v>
      </c>
      <c r="I490" s="20" t="b">
        <f t="shared" si="66"/>
        <v>0</v>
      </c>
      <c r="J490" s="20" t="b">
        <f t="shared" si="67"/>
        <v>0</v>
      </c>
      <c r="K490" s="21" t="b">
        <f t="shared" si="68"/>
        <v>0</v>
      </c>
    </row>
    <row r="491" spans="1:11" x14ac:dyDescent="0.25">
      <c r="A491" s="11">
        <v>40811.25</v>
      </c>
      <c r="B491">
        <v>0</v>
      </c>
      <c r="C491">
        <v>90.1</v>
      </c>
      <c r="D491">
        <v>0.3</v>
      </c>
      <c r="E491">
        <v>26</v>
      </c>
      <c r="F491" s="19">
        <f t="shared" si="63"/>
        <v>26</v>
      </c>
      <c r="G491" s="20" t="b">
        <f t="shared" si="64"/>
        <v>0</v>
      </c>
      <c r="H491" s="20" t="b">
        <f t="shared" si="65"/>
        <v>0</v>
      </c>
      <c r="I491" s="20" t="b">
        <f t="shared" si="66"/>
        <v>0</v>
      </c>
      <c r="J491" s="20" t="b">
        <f t="shared" si="67"/>
        <v>0</v>
      </c>
      <c r="K491" s="21" t="b">
        <f t="shared" si="68"/>
        <v>0</v>
      </c>
    </row>
    <row r="492" spans="1:11" x14ac:dyDescent="0.25">
      <c r="A492" s="11">
        <v>40811.291666666664</v>
      </c>
      <c r="B492">
        <v>0</v>
      </c>
      <c r="C492">
        <v>90.1</v>
      </c>
      <c r="D492">
        <v>0.4</v>
      </c>
      <c r="E492">
        <v>47</v>
      </c>
      <c r="F492" s="19">
        <f t="shared" si="63"/>
        <v>47</v>
      </c>
      <c r="G492" s="20" t="b">
        <f t="shared" si="64"/>
        <v>0</v>
      </c>
      <c r="H492" s="20" t="b">
        <f t="shared" si="65"/>
        <v>0</v>
      </c>
      <c r="I492" s="20" t="b">
        <f t="shared" si="66"/>
        <v>0</v>
      </c>
      <c r="J492" s="20" t="b">
        <f t="shared" si="67"/>
        <v>0</v>
      </c>
      <c r="K492" s="21" t="b">
        <f t="shared" si="68"/>
        <v>0</v>
      </c>
    </row>
    <row r="493" spans="1:11" x14ac:dyDescent="0.25">
      <c r="A493" s="11">
        <v>40811.333333333336</v>
      </c>
      <c r="B493">
        <v>0</v>
      </c>
      <c r="C493">
        <v>90.1</v>
      </c>
      <c r="D493">
        <v>0.3</v>
      </c>
      <c r="E493">
        <v>266</v>
      </c>
      <c r="F493" s="19">
        <f t="shared" si="63"/>
        <v>266</v>
      </c>
      <c r="G493" s="20" t="b">
        <f t="shared" si="64"/>
        <v>0</v>
      </c>
      <c r="H493" s="20" t="b">
        <f t="shared" si="65"/>
        <v>0</v>
      </c>
      <c r="I493" s="20" t="b">
        <f t="shared" si="66"/>
        <v>0</v>
      </c>
      <c r="J493" s="20" t="b">
        <f t="shared" si="67"/>
        <v>0</v>
      </c>
      <c r="K493" s="21" t="b">
        <f t="shared" si="68"/>
        <v>0</v>
      </c>
    </row>
    <row r="494" spans="1:11" x14ac:dyDescent="0.25">
      <c r="A494" s="11">
        <v>40811.375</v>
      </c>
      <c r="B494">
        <v>0</v>
      </c>
      <c r="C494">
        <v>90.1</v>
      </c>
      <c r="D494">
        <v>0.3</v>
      </c>
      <c r="E494">
        <v>195</v>
      </c>
      <c r="F494" s="19">
        <f t="shared" si="63"/>
        <v>195</v>
      </c>
      <c r="G494" s="20" t="b">
        <f t="shared" si="64"/>
        <v>0</v>
      </c>
      <c r="H494" s="20" t="b">
        <f t="shared" si="65"/>
        <v>0</v>
      </c>
      <c r="I494" s="20" t="b">
        <f t="shared" si="66"/>
        <v>0</v>
      </c>
      <c r="J494" s="20" t="b">
        <f t="shared" si="67"/>
        <v>0</v>
      </c>
      <c r="K494" s="21" t="b">
        <f t="shared" si="68"/>
        <v>0</v>
      </c>
    </row>
    <row r="495" spans="1:11" x14ac:dyDescent="0.25">
      <c r="A495" s="11">
        <v>40811.416666666664</v>
      </c>
      <c r="B495">
        <v>0</v>
      </c>
      <c r="C495">
        <v>90.1</v>
      </c>
      <c r="D495">
        <v>0.8</v>
      </c>
      <c r="E495">
        <v>67</v>
      </c>
      <c r="F495" s="19" t="b">
        <f t="shared" si="63"/>
        <v>0</v>
      </c>
      <c r="G495" s="20">
        <f t="shared" si="64"/>
        <v>67</v>
      </c>
      <c r="H495" s="20" t="b">
        <f t="shared" si="65"/>
        <v>0</v>
      </c>
      <c r="I495" s="20" t="b">
        <f t="shared" si="66"/>
        <v>0</v>
      </c>
      <c r="J495" s="20" t="b">
        <f t="shared" si="67"/>
        <v>0</v>
      </c>
      <c r="K495" s="21" t="b">
        <f t="shared" si="68"/>
        <v>0</v>
      </c>
    </row>
    <row r="496" spans="1:11" x14ac:dyDescent="0.25">
      <c r="A496" s="11">
        <v>40811.458333333336</v>
      </c>
      <c r="B496">
        <v>0</v>
      </c>
      <c r="C496">
        <v>90.1</v>
      </c>
      <c r="D496">
        <v>1</v>
      </c>
      <c r="E496">
        <v>352</v>
      </c>
      <c r="F496" s="19" t="b">
        <f t="shared" si="63"/>
        <v>0</v>
      </c>
      <c r="G496" s="20">
        <f t="shared" si="64"/>
        <v>352</v>
      </c>
      <c r="H496" s="20" t="b">
        <f t="shared" si="65"/>
        <v>0</v>
      </c>
      <c r="I496" s="20" t="b">
        <f t="shared" si="66"/>
        <v>0</v>
      </c>
      <c r="J496" s="20" t="b">
        <f t="shared" si="67"/>
        <v>0</v>
      </c>
      <c r="K496" s="21" t="b">
        <f t="shared" si="68"/>
        <v>0</v>
      </c>
    </row>
    <row r="497" spans="1:11" x14ac:dyDescent="0.25">
      <c r="A497" s="11">
        <v>40811.5</v>
      </c>
      <c r="B497">
        <v>0</v>
      </c>
      <c r="C497">
        <v>90.1</v>
      </c>
      <c r="D497">
        <v>1.2</v>
      </c>
      <c r="E497">
        <v>154</v>
      </c>
      <c r="F497" s="19" t="b">
        <f t="shared" si="63"/>
        <v>0</v>
      </c>
      <c r="G497" s="20">
        <f t="shared" si="64"/>
        <v>154</v>
      </c>
      <c r="H497" s="20" t="b">
        <f t="shared" si="65"/>
        <v>0</v>
      </c>
      <c r="I497" s="20" t="b">
        <f t="shared" si="66"/>
        <v>0</v>
      </c>
      <c r="J497" s="20" t="b">
        <f t="shared" si="67"/>
        <v>0</v>
      </c>
      <c r="K497" s="21" t="b">
        <f t="shared" si="68"/>
        <v>0</v>
      </c>
    </row>
    <row r="498" spans="1:11" x14ac:dyDescent="0.25">
      <c r="A498" s="11">
        <v>40811.541666666664</v>
      </c>
      <c r="B498">
        <v>0</v>
      </c>
      <c r="C498">
        <v>90.1</v>
      </c>
      <c r="D498">
        <v>1.5</v>
      </c>
      <c r="E498">
        <v>162</v>
      </c>
      <c r="F498" s="19" t="b">
        <f t="shared" si="63"/>
        <v>0</v>
      </c>
      <c r="G498" s="20" t="b">
        <f t="shared" si="64"/>
        <v>0</v>
      </c>
      <c r="H498" s="20">
        <f t="shared" si="65"/>
        <v>162</v>
      </c>
      <c r="I498" s="20" t="b">
        <f t="shared" si="66"/>
        <v>0</v>
      </c>
      <c r="J498" s="20" t="b">
        <f t="shared" si="67"/>
        <v>0</v>
      </c>
      <c r="K498" s="21" t="b">
        <f t="shared" si="68"/>
        <v>0</v>
      </c>
    </row>
    <row r="499" spans="1:11" x14ac:dyDescent="0.25">
      <c r="A499" s="11">
        <v>40811.583333333336</v>
      </c>
      <c r="B499">
        <v>0</v>
      </c>
      <c r="C499">
        <v>90.1</v>
      </c>
      <c r="D499">
        <v>1.4</v>
      </c>
      <c r="E499">
        <v>211</v>
      </c>
      <c r="F499" s="19" t="b">
        <f t="shared" si="63"/>
        <v>0</v>
      </c>
      <c r="G499" s="20">
        <f t="shared" si="64"/>
        <v>211</v>
      </c>
      <c r="H499" s="20" t="b">
        <f t="shared" si="65"/>
        <v>0</v>
      </c>
      <c r="I499" s="20" t="b">
        <f t="shared" si="66"/>
        <v>0</v>
      </c>
      <c r="J499" s="20" t="b">
        <f t="shared" si="67"/>
        <v>0</v>
      </c>
      <c r="K499" s="21" t="b">
        <f t="shared" si="68"/>
        <v>0</v>
      </c>
    </row>
    <row r="500" spans="1:11" x14ac:dyDescent="0.25">
      <c r="A500" s="11">
        <v>40811.625</v>
      </c>
      <c r="B500">
        <v>0</v>
      </c>
      <c r="C500">
        <v>90.1</v>
      </c>
      <c r="D500">
        <v>1.5</v>
      </c>
      <c r="E500">
        <v>217</v>
      </c>
      <c r="F500" s="19" t="b">
        <f t="shared" si="63"/>
        <v>0</v>
      </c>
      <c r="G500" s="20" t="b">
        <f t="shared" si="64"/>
        <v>0</v>
      </c>
      <c r="H500" s="20">
        <f t="shared" si="65"/>
        <v>217</v>
      </c>
      <c r="I500" s="20" t="b">
        <f t="shared" si="66"/>
        <v>0</v>
      </c>
      <c r="J500" s="20" t="b">
        <f t="shared" si="67"/>
        <v>0</v>
      </c>
      <c r="K500" s="21" t="b">
        <f t="shared" si="68"/>
        <v>0</v>
      </c>
    </row>
    <row r="501" spans="1:11" x14ac:dyDescent="0.25">
      <c r="A501" s="11">
        <v>40811.666666666664</v>
      </c>
      <c r="B501">
        <v>0</v>
      </c>
      <c r="C501">
        <v>90.1</v>
      </c>
      <c r="D501">
        <v>1.3</v>
      </c>
      <c r="E501">
        <v>214</v>
      </c>
      <c r="F501" s="19" t="b">
        <f t="shared" ref="F501:F564" si="69">IF(D501&lt;0.5,E501)</f>
        <v>0</v>
      </c>
      <c r="G501" s="20">
        <f t="shared" ref="G501:G564" si="70">IF(D501&lt;1.5,IF(D501&gt;=0.5,E501))</f>
        <v>214</v>
      </c>
      <c r="H501" s="20" t="b">
        <f t="shared" ref="H501:H564" si="71">IF(D501&lt;2.5,IF(D501&gt;=1.5,E501))</f>
        <v>0</v>
      </c>
      <c r="I501" s="20" t="b">
        <f t="shared" ref="I501:I564" si="72">IF(D501&lt;3.5,IF(D501&gt;=2.5,E501))</f>
        <v>0</v>
      </c>
      <c r="J501" s="20" t="b">
        <f t="shared" ref="J501:J564" si="73">IF(D501&lt;4.5,IF(D501&gt;=3.5,E501))</f>
        <v>0</v>
      </c>
      <c r="K501" s="21" t="b">
        <f t="shared" ref="K501:K564" si="74">IF(D501&gt;=4.5,E501)</f>
        <v>0</v>
      </c>
    </row>
    <row r="502" spans="1:11" x14ac:dyDescent="0.25">
      <c r="A502" s="11">
        <v>40811.708333333336</v>
      </c>
      <c r="B502">
        <v>0</v>
      </c>
      <c r="C502">
        <v>90.1</v>
      </c>
      <c r="D502">
        <v>1.9</v>
      </c>
      <c r="E502">
        <v>274</v>
      </c>
      <c r="F502" s="19" t="b">
        <f t="shared" si="69"/>
        <v>0</v>
      </c>
      <c r="G502" s="20" t="b">
        <f t="shared" si="70"/>
        <v>0</v>
      </c>
      <c r="H502" s="20">
        <f t="shared" si="71"/>
        <v>274</v>
      </c>
      <c r="I502" s="20" t="b">
        <f t="shared" si="72"/>
        <v>0</v>
      </c>
      <c r="J502" s="20" t="b">
        <f t="shared" si="73"/>
        <v>0</v>
      </c>
      <c r="K502" s="21" t="b">
        <f t="shared" si="74"/>
        <v>0</v>
      </c>
    </row>
    <row r="503" spans="1:11" x14ac:dyDescent="0.25">
      <c r="A503" s="11">
        <v>40811.75</v>
      </c>
      <c r="B503">
        <v>0</v>
      </c>
      <c r="C503">
        <v>90.1</v>
      </c>
      <c r="D503">
        <v>1.9</v>
      </c>
      <c r="E503">
        <v>292</v>
      </c>
      <c r="F503" s="19" t="b">
        <f t="shared" si="69"/>
        <v>0</v>
      </c>
      <c r="G503" s="20" t="b">
        <f t="shared" si="70"/>
        <v>0</v>
      </c>
      <c r="H503" s="20">
        <f t="shared" si="71"/>
        <v>292</v>
      </c>
      <c r="I503" s="20" t="b">
        <f t="shared" si="72"/>
        <v>0</v>
      </c>
      <c r="J503" s="20" t="b">
        <f t="shared" si="73"/>
        <v>0</v>
      </c>
      <c r="K503" s="21" t="b">
        <f t="shared" si="74"/>
        <v>0</v>
      </c>
    </row>
    <row r="504" spans="1:11" x14ac:dyDescent="0.25">
      <c r="A504" s="11">
        <v>40811.791666666664</v>
      </c>
      <c r="B504">
        <v>0</v>
      </c>
      <c r="C504">
        <v>90.1</v>
      </c>
      <c r="D504">
        <v>1.7</v>
      </c>
      <c r="E504">
        <v>306</v>
      </c>
      <c r="F504" s="19" t="b">
        <f t="shared" si="69"/>
        <v>0</v>
      </c>
      <c r="G504" s="20" t="b">
        <f t="shared" si="70"/>
        <v>0</v>
      </c>
      <c r="H504" s="20">
        <f t="shared" si="71"/>
        <v>306</v>
      </c>
      <c r="I504" s="20" t="b">
        <f t="shared" si="72"/>
        <v>0</v>
      </c>
      <c r="J504" s="20" t="b">
        <f t="shared" si="73"/>
        <v>0</v>
      </c>
      <c r="K504" s="21" t="b">
        <f t="shared" si="74"/>
        <v>0</v>
      </c>
    </row>
    <row r="505" spans="1:11" x14ac:dyDescent="0.25">
      <c r="A505" s="11">
        <v>40811.833333333336</v>
      </c>
      <c r="B505">
        <v>0</v>
      </c>
      <c r="C505">
        <v>90.1</v>
      </c>
      <c r="D505">
        <v>1.8</v>
      </c>
      <c r="E505">
        <v>314</v>
      </c>
      <c r="F505" s="19" t="b">
        <f t="shared" si="69"/>
        <v>0</v>
      </c>
      <c r="G505" s="20" t="b">
        <f t="shared" si="70"/>
        <v>0</v>
      </c>
      <c r="H505" s="20">
        <f t="shared" si="71"/>
        <v>314</v>
      </c>
      <c r="I505" s="20" t="b">
        <f t="shared" si="72"/>
        <v>0</v>
      </c>
      <c r="J505" s="20" t="b">
        <f t="shared" si="73"/>
        <v>0</v>
      </c>
      <c r="K505" s="21" t="b">
        <f t="shared" si="74"/>
        <v>0</v>
      </c>
    </row>
    <row r="506" spans="1:11" x14ac:dyDescent="0.25">
      <c r="A506" s="11">
        <v>40811.875</v>
      </c>
      <c r="B506">
        <v>0</v>
      </c>
      <c r="C506">
        <v>90.1</v>
      </c>
      <c r="D506">
        <v>1.8</v>
      </c>
      <c r="E506">
        <v>297</v>
      </c>
      <c r="F506" s="19" t="b">
        <f t="shared" si="69"/>
        <v>0</v>
      </c>
      <c r="G506" s="20" t="b">
        <f t="shared" si="70"/>
        <v>0</v>
      </c>
      <c r="H506" s="20">
        <f t="shared" si="71"/>
        <v>297</v>
      </c>
      <c r="I506" s="20" t="b">
        <f t="shared" si="72"/>
        <v>0</v>
      </c>
      <c r="J506" s="20" t="b">
        <f t="shared" si="73"/>
        <v>0</v>
      </c>
      <c r="K506" s="21" t="b">
        <f t="shared" si="74"/>
        <v>0</v>
      </c>
    </row>
    <row r="507" spans="1:11" x14ac:dyDescent="0.25">
      <c r="A507" s="11">
        <v>40811.916666666664</v>
      </c>
      <c r="B507">
        <v>0</v>
      </c>
      <c r="C507">
        <v>90.1</v>
      </c>
      <c r="D507">
        <v>1.6</v>
      </c>
      <c r="E507">
        <v>305</v>
      </c>
      <c r="F507" s="19" t="b">
        <f t="shared" si="69"/>
        <v>0</v>
      </c>
      <c r="G507" s="20" t="b">
        <f t="shared" si="70"/>
        <v>0</v>
      </c>
      <c r="H507" s="20">
        <f t="shared" si="71"/>
        <v>305</v>
      </c>
      <c r="I507" s="20" t="b">
        <f t="shared" si="72"/>
        <v>0</v>
      </c>
      <c r="J507" s="20" t="b">
        <f t="shared" si="73"/>
        <v>0</v>
      </c>
      <c r="K507" s="21" t="b">
        <f t="shared" si="74"/>
        <v>0</v>
      </c>
    </row>
    <row r="508" spans="1:11" x14ac:dyDescent="0.25">
      <c r="A508" s="11">
        <v>40811.958333333336</v>
      </c>
      <c r="B508">
        <v>0</v>
      </c>
      <c r="C508">
        <v>90.1</v>
      </c>
      <c r="D508">
        <v>1.4</v>
      </c>
      <c r="E508">
        <v>298</v>
      </c>
      <c r="F508" s="19" t="b">
        <f t="shared" si="69"/>
        <v>0</v>
      </c>
      <c r="G508" s="20">
        <f t="shared" si="70"/>
        <v>298</v>
      </c>
      <c r="H508" s="20" t="b">
        <f t="shared" si="71"/>
        <v>0</v>
      </c>
      <c r="I508" s="20" t="b">
        <f t="shared" si="72"/>
        <v>0</v>
      </c>
      <c r="J508" s="20" t="b">
        <f t="shared" si="73"/>
        <v>0</v>
      </c>
      <c r="K508" s="21" t="b">
        <f t="shared" si="74"/>
        <v>0</v>
      </c>
    </row>
    <row r="509" spans="1:11" x14ac:dyDescent="0.25">
      <c r="A509" s="11">
        <v>40812</v>
      </c>
      <c r="B509">
        <v>0</v>
      </c>
      <c r="C509">
        <v>90.1</v>
      </c>
      <c r="D509">
        <v>0.8</v>
      </c>
      <c r="E509">
        <v>279</v>
      </c>
      <c r="F509" s="19" t="b">
        <f t="shared" si="69"/>
        <v>0</v>
      </c>
      <c r="G509" s="20">
        <f t="shared" si="70"/>
        <v>279</v>
      </c>
      <c r="H509" s="20" t="b">
        <f t="shared" si="71"/>
        <v>0</v>
      </c>
      <c r="I509" s="20" t="b">
        <f t="shared" si="72"/>
        <v>0</v>
      </c>
      <c r="J509" s="20" t="b">
        <f t="shared" si="73"/>
        <v>0</v>
      </c>
      <c r="K509" s="21" t="b">
        <f t="shared" si="74"/>
        <v>0</v>
      </c>
    </row>
    <row r="510" spans="1:11" x14ac:dyDescent="0.25">
      <c r="A510" s="11">
        <v>40812.041666666664</v>
      </c>
      <c r="B510">
        <v>0</v>
      </c>
      <c r="C510">
        <v>90.1</v>
      </c>
      <c r="D510">
        <v>0.4</v>
      </c>
      <c r="E510">
        <v>297</v>
      </c>
      <c r="F510" s="19">
        <f t="shared" si="69"/>
        <v>297</v>
      </c>
      <c r="G510" s="20" t="b">
        <f t="shared" si="70"/>
        <v>0</v>
      </c>
      <c r="H510" s="20" t="b">
        <f t="shared" si="71"/>
        <v>0</v>
      </c>
      <c r="I510" s="20" t="b">
        <f t="shared" si="72"/>
        <v>0</v>
      </c>
      <c r="J510" s="20" t="b">
        <f t="shared" si="73"/>
        <v>0</v>
      </c>
      <c r="K510" s="21" t="b">
        <f t="shared" si="74"/>
        <v>0</v>
      </c>
    </row>
    <row r="511" spans="1:11" x14ac:dyDescent="0.25">
      <c r="A511" s="11">
        <v>40812.083333333336</v>
      </c>
      <c r="B511">
        <v>0</v>
      </c>
      <c r="C511">
        <v>90.1</v>
      </c>
      <c r="D511">
        <v>0.4</v>
      </c>
      <c r="E511">
        <v>276</v>
      </c>
      <c r="F511" s="19">
        <f t="shared" si="69"/>
        <v>276</v>
      </c>
      <c r="G511" s="20" t="b">
        <f t="shared" si="70"/>
        <v>0</v>
      </c>
      <c r="H511" s="20" t="b">
        <f t="shared" si="71"/>
        <v>0</v>
      </c>
      <c r="I511" s="20" t="b">
        <f t="shared" si="72"/>
        <v>0</v>
      </c>
      <c r="J511" s="20" t="b">
        <f t="shared" si="73"/>
        <v>0</v>
      </c>
      <c r="K511" s="21" t="b">
        <f t="shared" si="74"/>
        <v>0</v>
      </c>
    </row>
    <row r="512" spans="1:11" x14ac:dyDescent="0.25">
      <c r="A512" s="11">
        <v>40812.125</v>
      </c>
      <c r="B512">
        <v>0</v>
      </c>
      <c r="C512">
        <v>90.1</v>
      </c>
      <c r="D512">
        <v>0.6</v>
      </c>
      <c r="E512">
        <v>287</v>
      </c>
      <c r="F512" s="19" t="b">
        <f t="shared" si="69"/>
        <v>0</v>
      </c>
      <c r="G512" s="20">
        <f t="shared" si="70"/>
        <v>287</v>
      </c>
      <c r="H512" s="20" t="b">
        <f t="shared" si="71"/>
        <v>0</v>
      </c>
      <c r="I512" s="20" t="b">
        <f t="shared" si="72"/>
        <v>0</v>
      </c>
      <c r="J512" s="20" t="b">
        <f t="shared" si="73"/>
        <v>0</v>
      </c>
      <c r="K512" s="21" t="b">
        <f t="shared" si="74"/>
        <v>0</v>
      </c>
    </row>
    <row r="513" spans="1:11" x14ac:dyDescent="0.25">
      <c r="A513" s="11">
        <v>40812.166666666664</v>
      </c>
      <c r="B513">
        <v>0</v>
      </c>
      <c r="C513">
        <v>90.1</v>
      </c>
      <c r="D513">
        <v>0.3</v>
      </c>
      <c r="E513">
        <v>64</v>
      </c>
      <c r="F513" s="19">
        <f t="shared" si="69"/>
        <v>64</v>
      </c>
      <c r="G513" s="20" t="b">
        <f t="shared" si="70"/>
        <v>0</v>
      </c>
      <c r="H513" s="20" t="b">
        <f t="shared" si="71"/>
        <v>0</v>
      </c>
      <c r="I513" s="20" t="b">
        <f t="shared" si="72"/>
        <v>0</v>
      </c>
      <c r="J513" s="20" t="b">
        <f t="shared" si="73"/>
        <v>0</v>
      </c>
      <c r="K513" s="21" t="b">
        <f t="shared" si="74"/>
        <v>0</v>
      </c>
    </row>
    <row r="514" spans="1:11" x14ac:dyDescent="0.25">
      <c r="A514" s="11">
        <v>40812.208333333336</v>
      </c>
      <c r="B514">
        <v>0</v>
      </c>
      <c r="C514">
        <v>90.1</v>
      </c>
      <c r="D514">
        <v>0.5</v>
      </c>
      <c r="E514">
        <v>281</v>
      </c>
      <c r="F514" s="19" t="b">
        <f t="shared" si="69"/>
        <v>0</v>
      </c>
      <c r="G514" s="20">
        <f t="shared" si="70"/>
        <v>281</v>
      </c>
      <c r="H514" s="20" t="b">
        <f t="shared" si="71"/>
        <v>0</v>
      </c>
      <c r="I514" s="20" t="b">
        <f t="shared" si="72"/>
        <v>0</v>
      </c>
      <c r="J514" s="20" t="b">
        <f t="shared" si="73"/>
        <v>0</v>
      </c>
      <c r="K514" s="21" t="b">
        <f t="shared" si="74"/>
        <v>0</v>
      </c>
    </row>
    <row r="515" spans="1:11" x14ac:dyDescent="0.25">
      <c r="A515" s="11">
        <v>40812.25</v>
      </c>
      <c r="B515">
        <v>0</v>
      </c>
      <c r="C515">
        <v>90.1</v>
      </c>
      <c r="D515">
        <v>0.5</v>
      </c>
      <c r="E515">
        <v>302</v>
      </c>
      <c r="F515" s="19" t="b">
        <f t="shared" si="69"/>
        <v>0</v>
      </c>
      <c r="G515" s="20">
        <f t="shared" si="70"/>
        <v>302</v>
      </c>
      <c r="H515" s="20" t="b">
        <f t="shared" si="71"/>
        <v>0</v>
      </c>
      <c r="I515" s="20" t="b">
        <f t="shared" si="72"/>
        <v>0</v>
      </c>
      <c r="J515" s="20" t="b">
        <f t="shared" si="73"/>
        <v>0</v>
      </c>
      <c r="K515" s="21" t="b">
        <f t="shared" si="74"/>
        <v>0</v>
      </c>
    </row>
    <row r="516" spans="1:11" x14ac:dyDescent="0.25">
      <c r="A516" s="11">
        <v>40812.291666666664</v>
      </c>
      <c r="B516">
        <v>0</v>
      </c>
      <c r="C516">
        <v>90.1</v>
      </c>
      <c r="D516">
        <v>0.4</v>
      </c>
      <c r="E516">
        <v>248</v>
      </c>
      <c r="F516" s="19">
        <f t="shared" si="69"/>
        <v>248</v>
      </c>
      <c r="G516" s="20" t="b">
        <f t="shared" si="70"/>
        <v>0</v>
      </c>
      <c r="H516" s="20" t="b">
        <f t="shared" si="71"/>
        <v>0</v>
      </c>
      <c r="I516" s="20" t="b">
        <f t="shared" si="72"/>
        <v>0</v>
      </c>
      <c r="J516" s="20" t="b">
        <f t="shared" si="73"/>
        <v>0</v>
      </c>
      <c r="K516" s="21" t="b">
        <f t="shared" si="74"/>
        <v>0</v>
      </c>
    </row>
    <row r="517" spans="1:11" x14ac:dyDescent="0.25">
      <c r="A517" s="11">
        <v>40812.333333333336</v>
      </c>
      <c r="B517">
        <v>0</v>
      </c>
      <c r="C517">
        <v>90.1</v>
      </c>
      <c r="D517">
        <v>0.4</v>
      </c>
      <c r="E517">
        <v>284</v>
      </c>
      <c r="F517" s="19">
        <f t="shared" si="69"/>
        <v>284</v>
      </c>
      <c r="G517" s="20" t="b">
        <f t="shared" si="70"/>
        <v>0</v>
      </c>
      <c r="H517" s="20" t="b">
        <f t="shared" si="71"/>
        <v>0</v>
      </c>
      <c r="I517" s="20" t="b">
        <f t="shared" si="72"/>
        <v>0</v>
      </c>
      <c r="J517" s="20" t="b">
        <f t="shared" si="73"/>
        <v>0</v>
      </c>
      <c r="K517" s="21" t="b">
        <f t="shared" si="74"/>
        <v>0</v>
      </c>
    </row>
    <row r="518" spans="1:11" x14ac:dyDescent="0.25">
      <c r="A518" s="11">
        <v>40812.375</v>
      </c>
      <c r="B518">
        <v>0</v>
      </c>
      <c r="C518">
        <v>90.1</v>
      </c>
      <c r="D518">
        <v>1.3</v>
      </c>
      <c r="E518">
        <v>227</v>
      </c>
      <c r="F518" s="19" t="b">
        <f t="shared" si="69"/>
        <v>0</v>
      </c>
      <c r="G518" s="20">
        <f t="shared" si="70"/>
        <v>227</v>
      </c>
      <c r="H518" s="20" t="b">
        <f t="shared" si="71"/>
        <v>0</v>
      </c>
      <c r="I518" s="20" t="b">
        <f t="shared" si="72"/>
        <v>0</v>
      </c>
      <c r="J518" s="20" t="b">
        <f t="shared" si="73"/>
        <v>0</v>
      </c>
      <c r="K518" s="21" t="b">
        <f t="shared" si="74"/>
        <v>0</v>
      </c>
    </row>
    <row r="519" spans="1:11" x14ac:dyDescent="0.25">
      <c r="A519" s="11">
        <v>40812.416666666664</v>
      </c>
      <c r="B519">
        <v>0</v>
      </c>
      <c r="C519">
        <v>90.1</v>
      </c>
      <c r="D519">
        <v>1.1000000000000001</v>
      </c>
      <c r="E519">
        <v>210</v>
      </c>
      <c r="F519" s="19" t="b">
        <f t="shared" si="69"/>
        <v>0</v>
      </c>
      <c r="G519" s="20">
        <f t="shared" si="70"/>
        <v>210</v>
      </c>
      <c r="H519" s="20" t="b">
        <f t="shared" si="71"/>
        <v>0</v>
      </c>
      <c r="I519" s="20" t="b">
        <f t="shared" si="72"/>
        <v>0</v>
      </c>
      <c r="J519" s="20" t="b">
        <f t="shared" si="73"/>
        <v>0</v>
      </c>
      <c r="K519" s="21" t="b">
        <f t="shared" si="74"/>
        <v>0</v>
      </c>
    </row>
    <row r="520" spans="1:11" x14ac:dyDescent="0.25">
      <c r="A520" s="11">
        <v>40812.458333333336</v>
      </c>
      <c r="B520">
        <v>0</v>
      </c>
      <c r="C520">
        <v>90.1</v>
      </c>
      <c r="D520">
        <v>1</v>
      </c>
      <c r="E520">
        <v>171</v>
      </c>
      <c r="F520" s="19" t="b">
        <f t="shared" si="69"/>
        <v>0</v>
      </c>
      <c r="G520" s="20">
        <f t="shared" si="70"/>
        <v>171</v>
      </c>
      <c r="H520" s="20" t="b">
        <f t="shared" si="71"/>
        <v>0</v>
      </c>
      <c r="I520" s="20" t="b">
        <f t="shared" si="72"/>
        <v>0</v>
      </c>
      <c r="J520" s="20" t="b">
        <f t="shared" si="73"/>
        <v>0</v>
      </c>
      <c r="K520" s="21" t="b">
        <f t="shared" si="74"/>
        <v>0</v>
      </c>
    </row>
    <row r="521" spans="1:11" x14ac:dyDescent="0.25">
      <c r="A521" s="11">
        <v>40812.5</v>
      </c>
      <c r="B521">
        <v>0</v>
      </c>
      <c r="C521">
        <v>90.1</v>
      </c>
      <c r="D521">
        <v>1</v>
      </c>
      <c r="E521">
        <v>320</v>
      </c>
      <c r="F521" s="19" t="b">
        <f t="shared" si="69"/>
        <v>0</v>
      </c>
      <c r="G521" s="20">
        <f t="shared" si="70"/>
        <v>320</v>
      </c>
      <c r="H521" s="20" t="b">
        <f t="shared" si="71"/>
        <v>0</v>
      </c>
      <c r="I521" s="20" t="b">
        <f t="shared" si="72"/>
        <v>0</v>
      </c>
      <c r="J521" s="20" t="b">
        <f t="shared" si="73"/>
        <v>0</v>
      </c>
      <c r="K521" s="21" t="b">
        <f t="shared" si="74"/>
        <v>0</v>
      </c>
    </row>
    <row r="522" spans="1:11" x14ac:dyDescent="0.25">
      <c r="A522" s="11">
        <v>40812.541666666664</v>
      </c>
      <c r="B522">
        <v>0</v>
      </c>
      <c r="C522">
        <v>90.1</v>
      </c>
      <c r="D522">
        <v>1.5</v>
      </c>
      <c r="E522">
        <v>127</v>
      </c>
      <c r="F522" s="19" t="b">
        <f t="shared" si="69"/>
        <v>0</v>
      </c>
      <c r="G522" s="20" t="b">
        <f t="shared" si="70"/>
        <v>0</v>
      </c>
      <c r="H522" s="20">
        <f t="shared" si="71"/>
        <v>127</v>
      </c>
      <c r="I522" s="20" t="b">
        <f t="shared" si="72"/>
        <v>0</v>
      </c>
      <c r="J522" s="20" t="b">
        <f t="shared" si="73"/>
        <v>0</v>
      </c>
      <c r="K522" s="21" t="b">
        <f t="shared" si="74"/>
        <v>0</v>
      </c>
    </row>
    <row r="523" spans="1:11" x14ac:dyDescent="0.25">
      <c r="A523" s="11">
        <v>40812.583333333336</v>
      </c>
      <c r="B523">
        <v>0</v>
      </c>
      <c r="C523">
        <v>90.1</v>
      </c>
      <c r="D523">
        <v>1.4</v>
      </c>
      <c r="E523">
        <v>108</v>
      </c>
      <c r="F523" s="19" t="b">
        <f t="shared" si="69"/>
        <v>0</v>
      </c>
      <c r="G523" s="20">
        <f t="shared" si="70"/>
        <v>108</v>
      </c>
      <c r="H523" s="20" t="b">
        <f t="shared" si="71"/>
        <v>0</v>
      </c>
      <c r="I523" s="20" t="b">
        <f t="shared" si="72"/>
        <v>0</v>
      </c>
      <c r="J523" s="20" t="b">
        <f t="shared" si="73"/>
        <v>0</v>
      </c>
      <c r="K523" s="21" t="b">
        <f t="shared" si="74"/>
        <v>0</v>
      </c>
    </row>
    <row r="524" spans="1:11" x14ac:dyDescent="0.25">
      <c r="A524" s="11">
        <v>40812.625</v>
      </c>
      <c r="B524">
        <v>0</v>
      </c>
      <c r="C524">
        <v>90.1</v>
      </c>
      <c r="D524">
        <v>1.7</v>
      </c>
      <c r="E524">
        <v>98</v>
      </c>
      <c r="F524" s="19" t="b">
        <f t="shared" si="69"/>
        <v>0</v>
      </c>
      <c r="G524" s="20" t="b">
        <f t="shared" si="70"/>
        <v>0</v>
      </c>
      <c r="H524" s="20">
        <f t="shared" si="71"/>
        <v>98</v>
      </c>
      <c r="I524" s="20" t="b">
        <f t="shared" si="72"/>
        <v>0</v>
      </c>
      <c r="J524" s="20" t="b">
        <f t="shared" si="73"/>
        <v>0</v>
      </c>
      <c r="K524" s="21" t="b">
        <f t="shared" si="74"/>
        <v>0</v>
      </c>
    </row>
    <row r="525" spans="1:11" x14ac:dyDescent="0.25">
      <c r="A525" s="11">
        <v>40812.666666666664</v>
      </c>
      <c r="B525">
        <v>0</v>
      </c>
      <c r="C525">
        <v>90.1</v>
      </c>
      <c r="D525">
        <v>1.2</v>
      </c>
      <c r="E525">
        <v>86</v>
      </c>
      <c r="F525" s="19" t="b">
        <f t="shared" si="69"/>
        <v>0</v>
      </c>
      <c r="G525" s="20">
        <f t="shared" si="70"/>
        <v>86</v>
      </c>
      <c r="H525" s="20" t="b">
        <f t="shared" si="71"/>
        <v>0</v>
      </c>
      <c r="I525" s="20" t="b">
        <f t="shared" si="72"/>
        <v>0</v>
      </c>
      <c r="J525" s="20" t="b">
        <f t="shared" si="73"/>
        <v>0</v>
      </c>
      <c r="K525" s="21" t="b">
        <f t="shared" si="74"/>
        <v>0</v>
      </c>
    </row>
    <row r="526" spans="1:11" x14ac:dyDescent="0.25">
      <c r="A526" s="11">
        <v>40812.708333333336</v>
      </c>
      <c r="B526">
        <v>0</v>
      </c>
      <c r="C526">
        <v>90.1</v>
      </c>
      <c r="D526">
        <v>1.2</v>
      </c>
      <c r="E526">
        <v>78</v>
      </c>
      <c r="F526" s="19" t="b">
        <f t="shared" si="69"/>
        <v>0</v>
      </c>
      <c r="G526" s="20">
        <f t="shared" si="70"/>
        <v>78</v>
      </c>
      <c r="H526" s="20" t="b">
        <f t="shared" si="71"/>
        <v>0</v>
      </c>
      <c r="I526" s="20" t="b">
        <f t="shared" si="72"/>
        <v>0</v>
      </c>
      <c r="J526" s="20" t="b">
        <f t="shared" si="73"/>
        <v>0</v>
      </c>
      <c r="K526" s="21" t="b">
        <f t="shared" si="74"/>
        <v>0</v>
      </c>
    </row>
    <row r="527" spans="1:11" x14ac:dyDescent="0.25">
      <c r="A527" s="11">
        <v>40812.75</v>
      </c>
      <c r="B527">
        <v>0</v>
      </c>
      <c r="C527">
        <v>90.1</v>
      </c>
      <c r="D527">
        <v>1.3</v>
      </c>
      <c r="E527">
        <v>309</v>
      </c>
      <c r="F527" s="19" t="b">
        <f t="shared" si="69"/>
        <v>0</v>
      </c>
      <c r="G527" s="20">
        <f t="shared" si="70"/>
        <v>309</v>
      </c>
      <c r="H527" s="20" t="b">
        <f t="shared" si="71"/>
        <v>0</v>
      </c>
      <c r="I527" s="20" t="b">
        <f t="shared" si="72"/>
        <v>0</v>
      </c>
      <c r="J527" s="20" t="b">
        <f t="shared" si="73"/>
        <v>0</v>
      </c>
      <c r="K527" s="21" t="b">
        <f t="shared" si="74"/>
        <v>0</v>
      </c>
    </row>
    <row r="528" spans="1:11" x14ac:dyDescent="0.25">
      <c r="A528" s="11">
        <v>40812.791666666664</v>
      </c>
      <c r="B528">
        <v>0</v>
      </c>
      <c r="C528">
        <v>90.1</v>
      </c>
      <c r="D528">
        <v>1.5</v>
      </c>
      <c r="E528">
        <v>314</v>
      </c>
      <c r="F528" s="19" t="b">
        <f t="shared" si="69"/>
        <v>0</v>
      </c>
      <c r="G528" s="20" t="b">
        <f t="shared" si="70"/>
        <v>0</v>
      </c>
      <c r="H528" s="20">
        <f t="shared" si="71"/>
        <v>314</v>
      </c>
      <c r="I528" s="20" t="b">
        <f t="shared" si="72"/>
        <v>0</v>
      </c>
      <c r="J528" s="20" t="b">
        <f t="shared" si="73"/>
        <v>0</v>
      </c>
      <c r="K528" s="21" t="b">
        <f t="shared" si="74"/>
        <v>0</v>
      </c>
    </row>
    <row r="529" spans="1:11" x14ac:dyDescent="0.25">
      <c r="A529" s="11">
        <v>40812.833333333336</v>
      </c>
      <c r="B529">
        <v>0</v>
      </c>
      <c r="C529">
        <v>90.1</v>
      </c>
      <c r="D529">
        <v>1.4</v>
      </c>
      <c r="E529">
        <v>315</v>
      </c>
      <c r="F529" s="19" t="b">
        <f t="shared" si="69"/>
        <v>0</v>
      </c>
      <c r="G529" s="20">
        <f t="shared" si="70"/>
        <v>315</v>
      </c>
      <c r="H529" s="20" t="b">
        <f t="shared" si="71"/>
        <v>0</v>
      </c>
      <c r="I529" s="20" t="b">
        <f t="shared" si="72"/>
        <v>0</v>
      </c>
      <c r="J529" s="20" t="b">
        <f t="shared" si="73"/>
        <v>0</v>
      </c>
      <c r="K529" s="21" t="b">
        <f t="shared" si="74"/>
        <v>0</v>
      </c>
    </row>
    <row r="530" spans="1:11" x14ac:dyDescent="0.25">
      <c r="A530" s="11">
        <v>40812.875</v>
      </c>
      <c r="B530">
        <v>0</v>
      </c>
      <c r="C530">
        <v>90.1</v>
      </c>
      <c r="D530">
        <v>1.5</v>
      </c>
      <c r="E530">
        <v>305</v>
      </c>
      <c r="F530" s="19" t="b">
        <f t="shared" si="69"/>
        <v>0</v>
      </c>
      <c r="G530" s="20" t="b">
        <f t="shared" si="70"/>
        <v>0</v>
      </c>
      <c r="H530" s="20">
        <f t="shared" si="71"/>
        <v>305</v>
      </c>
      <c r="I530" s="20" t="b">
        <f t="shared" si="72"/>
        <v>0</v>
      </c>
      <c r="J530" s="20" t="b">
        <f t="shared" si="73"/>
        <v>0</v>
      </c>
      <c r="K530" s="21" t="b">
        <f t="shared" si="74"/>
        <v>0</v>
      </c>
    </row>
    <row r="531" spans="1:11" x14ac:dyDescent="0.25">
      <c r="A531" s="11">
        <v>40812.916666666664</v>
      </c>
      <c r="B531">
        <v>0</v>
      </c>
      <c r="C531">
        <v>90.1</v>
      </c>
      <c r="D531">
        <v>1</v>
      </c>
      <c r="E531">
        <v>289</v>
      </c>
      <c r="F531" s="19" t="b">
        <f t="shared" si="69"/>
        <v>0</v>
      </c>
      <c r="G531" s="20">
        <f t="shared" si="70"/>
        <v>289</v>
      </c>
      <c r="H531" s="20" t="b">
        <f t="shared" si="71"/>
        <v>0</v>
      </c>
      <c r="I531" s="20" t="b">
        <f t="shared" si="72"/>
        <v>0</v>
      </c>
      <c r="J531" s="20" t="b">
        <f t="shared" si="73"/>
        <v>0</v>
      </c>
      <c r="K531" s="21" t="b">
        <f t="shared" si="74"/>
        <v>0</v>
      </c>
    </row>
    <row r="532" spans="1:11" x14ac:dyDescent="0.25">
      <c r="A532" s="11">
        <v>40812.958333333336</v>
      </c>
      <c r="B532">
        <v>0</v>
      </c>
      <c r="C532">
        <v>90.1</v>
      </c>
      <c r="D532">
        <v>0.6</v>
      </c>
      <c r="E532">
        <v>72</v>
      </c>
      <c r="F532" s="19" t="b">
        <f t="shared" si="69"/>
        <v>0</v>
      </c>
      <c r="G532" s="20">
        <f t="shared" si="70"/>
        <v>72</v>
      </c>
      <c r="H532" s="20" t="b">
        <f t="shared" si="71"/>
        <v>0</v>
      </c>
      <c r="I532" s="20" t="b">
        <f t="shared" si="72"/>
        <v>0</v>
      </c>
      <c r="J532" s="20" t="b">
        <f t="shared" si="73"/>
        <v>0</v>
      </c>
      <c r="K532" s="21" t="b">
        <f t="shared" si="74"/>
        <v>0</v>
      </c>
    </row>
    <row r="533" spans="1:11" x14ac:dyDescent="0.25">
      <c r="A533" s="11">
        <v>40813</v>
      </c>
      <c r="B533">
        <v>0</v>
      </c>
      <c r="C533">
        <v>90.1</v>
      </c>
      <c r="D533">
        <v>0.8</v>
      </c>
      <c r="E533">
        <v>290</v>
      </c>
      <c r="F533" s="19" t="b">
        <f t="shared" si="69"/>
        <v>0</v>
      </c>
      <c r="G533" s="20">
        <f t="shared" si="70"/>
        <v>290</v>
      </c>
      <c r="H533" s="20" t="b">
        <f t="shared" si="71"/>
        <v>0</v>
      </c>
      <c r="I533" s="20" t="b">
        <f t="shared" si="72"/>
        <v>0</v>
      </c>
      <c r="J533" s="20" t="b">
        <f t="shared" si="73"/>
        <v>0</v>
      </c>
      <c r="K533" s="21" t="b">
        <f t="shared" si="74"/>
        <v>0</v>
      </c>
    </row>
    <row r="534" spans="1:11" x14ac:dyDescent="0.25">
      <c r="A534" s="11">
        <v>40813.041666666664</v>
      </c>
      <c r="B534">
        <v>0</v>
      </c>
      <c r="C534">
        <v>90.1</v>
      </c>
      <c r="D534">
        <v>0.5</v>
      </c>
      <c r="E534">
        <v>266</v>
      </c>
      <c r="F534" s="19" t="b">
        <f t="shared" si="69"/>
        <v>0</v>
      </c>
      <c r="G534" s="20">
        <f t="shared" si="70"/>
        <v>266</v>
      </c>
      <c r="H534" s="20" t="b">
        <f t="shared" si="71"/>
        <v>0</v>
      </c>
      <c r="I534" s="20" t="b">
        <f t="shared" si="72"/>
        <v>0</v>
      </c>
      <c r="J534" s="20" t="b">
        <f t="shared" si="73"/>
        <v>0</v>
      </c>
      <c r="K534" s="21" t="b">
        <f t="shared" si="74"/>
        <v>0</v>
      </c>
    </row>
    <row r="535" spans="1:11" x14ac:dyDescent="0.25">
      <c r="A535" s="11">
        <v>40813.083333333336</v>
      </c>
      <c r="B535">
        <v>0</v>
      </c>
      <c r="C535">
        <v>90.1</v>
      </c>
      <c r="D535">
        <v>0.6</v>
      </c>
      <c r="E535">
        <v>283</v>
      </c>
      <c r="F535" s="19" t="b">
        <f t="shared" si="69"/>
        <v>0</v>
      </c>
      <c r="G535" s="20">
        <f t="shared" si="70"/>
        <v>283</v>
      </c>
      <c r="H535" s="20" t="b">
        <f t="shared" si="71"/>
        <v>0</v>
      </c>
      <c r="I535" s="20" t="b">
        <f t="shared" si="72"/>
        <v>0</v>
      </c>
      <c r="J535" s="20" t="b">
        <f t="shared" si="73"/>
        <v>0</v>
      </c>
      <c r="K535" s="21" t="b">
        <f t="shared" si="74"/>
        <v>0</v>
      </c>
    </row>
    <row r="536" spans="1:11" x14ac:dyDescent="0.25">
      <c r="A536" s="11">
        <v>40813.125</v>
      </c>
      <c r="B536">
        <v>0</v>
      </c>
      <c r="C536">
        <v>90.1</v>
      </c>
      <c r="D536">
        <v>0.5</v>
      </c>
      <c r="E536">
        <v>286</v>
      </c>
      <c r="F536" s="19" t="b">
        <f t="shared" si="69"/>
        <v>0</v>
      </c>
      <c r="G536" s="20">
        <f t="shared" si="70"/>
        <v>286</v>
      </c>
      <c r="H536" s="20" t="b">
        <f t="shared" si="71"/>
        <v>0</v>
      </c>
      <c r="I536" s="20" t="b">
        <f t="shared" si="72"/>
        <v>0</v>
      </c>
      <c r="J536" s="20" t="b">
        <f t="shared" si="73"/>
        <v>0</v>
      </c>
      <c r="K536" s="21" t="b">
        <f t="shared" si="74"/>
        <v>0</v>
      </c>
    </row>
    <row r="537" spans="1:11" x14ac:dyDescent="0.25">
      <c r="A537" s="11">
        <v>40813.166666666664</v>
      </c>
      <c r="B537">
        <v>0</v>
      </c>
      <c r="C537">
        <v>90.1</v>
      </c>
      <c r="D537">
        <v>0.5</v>
      </c>
      <c r="E537">
        <v>293</v>
      </c>
      <c r="F537" s="19" t="b">
        <f t="shared" si="69"/>
        <v>0</v>
      </c>
      <c r="G537" s="20">
        <f t="shared" si="70"/>
        <v>293</v>
      </c>
      <c r="H537" s="20" t="b">
        <f t="shared" si="71"/>
        <v>0</v>
      </c>
      <c r="I537" s="20" t="b">
        <f t="shared" si="72"/>
        <v>0</v>
      </c>
      <c r="J537" s="20" t="b">
        <f t="shared" si="73"/>
        <v>0</v>
      </c>
      <c r="K537" s="21" t="b">
        <f t="shared" si="74"/>
        <v>0</v>
      </c>
    </row>
    <row r="538" spans="1:11" x14ac:dyDescent="0.25">
      <c r="A538" s="11">
        <v>40813.208333333336</v>
      </c>
      <c r="B538">
        <v>0</v>
      </c>
      <c r="C538">
        <v>90.1</v>
      </c>
      <c r="D538">
        <v>0.3</v>
      </c>
      <c r="E538">
        <v>214</v>
      </c>
      <c r="F538" s="19">
        <f t="shared" si="69"/>
        <v>214</v>
      </c>
      <c r="G538" s="20" t="b">
        <f t="shared" si="70"/>
        <v>0</v>
      </c>
      <c r="H538" s="20" t="b">
        <f t="shared" si="71"/>
        <v>0</v>
      </c>
      <c r="I538" s="20" t="b">
        <f t="shared" si="72"/>
        <v>0</v>
      </c>
      <c r="J538" s="20" t="b">
        <f t="shared" si="73"/>
        <v>0</v>
      </c>
      <c r="K538" s="21" t="b">
        <f t="shared" si="74"/>
        <v>0</v>
      </c>
    </row>
    <row r="539" spans="1:11" x14ac:dyDescent="0.25">
      <c r="A539" s="11">
        <v>40813.25</v>
      </c>
      <c r="B539">
        <v>0</v>
      </c>
      <c r="C539">
        <v>90.1</v>
      </c>
      <c r="D539">
        <v>0.5</v>
      </c>
      <c r="E539">
        <v>263</v>
      </c>
      <c r="F539" s="19" t="b">
        <f t="shared" si="69"/>
        <v>0</v>
      </c>
      <c r="G539" s="20">
        <f t="shared" si="70"/>
        <v>263</v>
      </c>
      <c r="H539" s="20" t="b">
        <f t="shared" si="71"/>
        <v>0</v>
      </c>
      <c r="I539" s="20" t="b">
        <f t="shared" si="72"/>
        <v>0</v>
      </c>
      <c r="J539" s="20" t="b">
        <f t="shared" si="73"/>
        <v>0</v>
      </c>
      <c r="K539" s="21" t="b">
        <f t="shared" si="74"/>
        <v>0</v>
      </c>
    </row>
    <row r="540" spans="1:11" x14ac:dyDescent="0.25">
      <c r="A540" s="11">
        <v>40813.291666666664</v>
      </c>
      <c r="B540">
        <v>0</v>
      </c>
      <c r="C540">
        <v>90.1</v>
      </c>
      <c r="D540">
        <v>0.4</v>
      </c>
      <c r="E540">
        <v>225</v>
      </c>
      <c r="F540" s="19">
        <f t="shared" si="69"/>
        <v>225</v>
      </c>
      <c r="G540" s="20" t="b">
        <f t="shared" si="70"/>
        <v>0</v>
      </c>
      <c r="H540" s="20" t="b">
        <f t="shared" si="71"/>
        <v>0</v>
      </c>
      <c r="I540" s="20" t="b">
        <f t="shared" si="72"/>
        <v>0</v>
      </c>
      <c r="J540" s="20" t="b">
        <f t="shared" si="73"/>
        <v>0</v>
      </c>
      <c r="K540" s="21" t="b">
        <f t="shared" si="74"/>
        <v>0</v>
      </c>
    </row>
    <row r="541" spans="1:11" x14ac:dyDescent="0.25">
      <c r="A541" s="11">
        <v>40813.333333333336</v>
      </c>
      <c r="B541">
        <v>0</v>
      </c>
      <c r="C541">
        <v>90.1</v>
      </c>
      <c r="D541">
        <v>0.6</v>
      </c>
      <c r="E541">
        <v>244</v>
      </c>
      <c r="F541" s="19" t="b">
        <f t="shared" si="69"/>
        <v>0</v>
      </c>
      <c r="G541" s="20">
        <f t="shared" si="70"/>
        <v>244</v>
      </c>
      <c r="H541" s="20" t="b">
        <f t="shared" si="71"/>
        <v>0</v>
      </c>
      <c r="I541" s="20" t="b">
        <f t="shared" si="72"/>
        <v>0</v>
      </c>
      <c r="J541" s="20" t="b">
        <f t="shared" si="73"/>
        <v>0</v>
      </c>
      <c r="K541" s="21" t="b">
        <f t="shared" si="74"/>
        <v>0</v>
      </c>
    </row>
    <row r="542" spans="1:11" x14ac:dyDescent="0.25">
      <c r="A542" s="11">
        <v>40813.375</v>
      </c>
      <c r="B542">
        <v>0</v>
      </c>
      <c r="C542">
        <v>90.1</v>
      </c>
      <c r="D542">
        <v>1.2</v>
      </c>
      <c r="E542">
        <v>228</v>
      </c>
      <c r="F542" s="19" t="b">
        <f t="shared" si="69"/>
        <v>0</v>
      </c>
      <c r="G542" s="20">
        <f t="shared" si="70"/>
        <v>228</v>
      </c>
      <c r="H542" s="20" t="b">
        <f t="shared" si="71"/>
        <v>0</v>
      </c>
      <c r="I542" s="20" t="b">
        <f t="shared" si="72"/>
        <v>0</v>
      </c>
      <c r="J542" s="20" t="b">
        <f t="shared" si="73"/>
        <v>0</v>
      </c>
      <c r="K542" s="21" t="b">
        <f t="shared" si="74"/>
        <v>0</v>
      </c>
    </row>
    <row r="543" spans="1:11" x14ac:dyDescent="0.25">
      <c r="A543" s="11">
        <v>40813.416666666664</v>
      </c>
      <c r="B543">
        <v>0</v>
      </c>
      <c r="C543">
        <v>90.1</v>
      </c>
      <c r="D543">
        <v>1</v>
      </c>
      <c r="E543">
        <v>32</v>
      </c>
      <c r="F543" s="19" t="b">
        <f t="shared" si="69"/>
        <v>0</v>
      </c>
      <c r="G543" s="20">
        <f t="shared" si="70"/>
        <v>32</v>
      </c>
      <c r="H543" s="20" t="b">
        <f t="shared" si="71"/>
        <v>0</v>
      </c>
      <c r="I543" s="20" t="b">
        <f t="shared" si="72"/>
        <v>0</v>
      </c>
      <c r="J543" s="20" t="b">
        <f t="shared" si="73"/>
        <v>0</v>
      </c>
      <c r="K543" s="21" t="b">
        <f t="shared" si="74"/>
        <v>0</v>
      </c>
    </row>
    <row r="544" spans="1:11" x14ac:dyDescent="0.25">
      <c r="A544" s="11">
        <v>40813.458333333336</v>
      </c>
      <c r="B544">
        <v>0</v>
      </c>
      <c r="C544">
        <v>90.1</v>
      </c>
      <c r="D544">
        <v>0.9</v>
      </c>
      <c r="E544">
        <v>312</v>
      </c>
      <c r="F544" s="19" t="b">
        <f t="shared" si="69"/>
        <v>0</v>
      </c>
      <c r="G544" s="20">
        <f t="shared" si="70"/>
        <v>312</v>
      </c>
      <c r="H544" s="20" t="b">
        <f t="shared" si="71"/>
        <v>0</v>
      </c>
      <c r="I544" s="20" t="b">
        <f t="shared" si="72"/>
        <v>0</v>
      </c>
      <c r="J544" s="20" t="b">
        <f t="shared" si="73"/>
        <v>0</v>
      </c>
      <c r="K544" s="21" t="b">
        <f t="shared" si="74"/>
        <v>0</v>
      </c>
    </row>
    <row r="545" spans="1:11" x14ac:dyDescent="0.25">
      <c r="A545" s="11">
        <v>40813.5</v>
      </c>
      <c r="B545">
        <v>0</v>
      </c>
      <c r="C545">
        <v>90.1</v>
      </c>
      <c r="D545">
        <v>1</v>
      </c>
      <c r="E545">
        <v>123</v>
      </c>
      <c r="F545" s="19" t="b">
        <f t="shared" si="69"/>
        <v>0</v>
      </c>
      <c r="G545" s="20">
        <f t="shared" si="70"/>
        <v>123</v>
      </c>
      <c r="H545" s="20" t="b">
        <f t="shared" si="71"/>
        <v>0</v>
      </c>
      <c r="I545" s="20" t="b">
        <f t="shared" si="72"/>
        <v>0</v>
      </c>
      <c r="J545" s="20" t="b">
        <f t="shared" si="73"/>
        <v>0</v>
      </c>
      <c r="K545" s="21" t="b">
        <f t="shared" si="74"/>
        <v>0</v>
      </c>
    </row>
    <row r="546" spans="1:11" x14ac:dyDescent="0.25">
      <c r="A546" s="11">
        <v>40813.541666666664</v>
      </c>
      <c r="B546">
        <v>0</v>
      </c>
      <c r="C546">
        <v>90.1</v>
      </c>
      <c r="D546">
        <v>1.3</v>
      </c>
      <c r="E546">
        <v>129</v>
      </c>
      <c r="F546" s="19" t="b">
        <f t="shared" si="69"/>
        <v>0</v>
      </c>
      <c r="G546" s="20">
        <f t="shared" si="70"/>
        <v>129</v>
      </c>
      <c r="H546" s="20" t="b">
        <f t="shared" si="71"/>
        <v>0</v>
      </c>
      <c r="I546" s="20" t="b">
        <f t="shared" si="72"/>
        <v>0</v>
      </c>
      <c r="J546" s="20" t="b">
        <f t="shared" si="73"/>
        <v>0</v>
      </c>
      <c r="K546" s="21" t="b">
        <f t="shared" si="74"/>
        <v>0</v>
      </c>
    </row>
    <row r="547" spans="1:11" x14ac:dyDescent="0.25">
      <c r="A547" s="11">
        <v>40813.583333333336</v>
      </c>
      <c r="B547">
        <v>0</v>
      </c>
      <c r="C547">
        <v>90.1</v>
      </c>
      <c r="D547">
        <v>1.3</v>
      </c>
      <c r="E547">
        <v>78</v>
      </c>
      <c r="F547" s="19" t="b">
        <f t="shared" si="69"/>
        <v>0</v>
      </c>
      <c r="G547" s="20">
        <f t="shared" si="70"/>
        <v>78</v>
      </c>
      <c r="H547" s="20" t="b">
        <f t="shared" si="71"/>
        <v>0</v>
      </c>
      <c r="I547" s="20" t="b">
        <f t="shared" si="72"/>
        <v>0</v>
      </c>
      <c r="J547" s="20" t="b">
        <f t="shared" si="73"/>
        <v>0</v>
      </c>
      <c r="K547" s="21" t="b">
        <f t="shared" si="74"/>
        <v>0</v>
      </c>
    </row>
    <row r="548" spans="1:11" x14ac:dyDescent="0.25">
      <c r="A548" s="11">
        <v>40813.625</v>
      </c>
      <c r="B548">
        <v>0</v>
      </c>
      <c r="C548">
        <v>90.1</v>
      </c>
      <c r="D548">
        <v>1.3</v>
      </c>
      <c r="E548">
        <v>105</v>
      </c>
      <c r="F548" s="19" t="b">
        <f t="shared" si="69"/>
        <v>0</v>
      </c>
      <c r="G548" s="20">
        <f t="shared" si="70"/>
        <v>105</v>
      </c>
      <c r="H548" s="20" t="b">
        <f t="shared" si="71"/>
        <v>0</v>
      </c>
      <c r="I548" s="20" t="b">
        <f t="shared" si="72"/>
        <v>0</v>
      </c>
      <c r="J548" s="20" t="b">
        <f t="shared" si="73"/>
        <v>0</v>
      </c>
      <c r="K548" s="21" t="b">
        <f t="shared" si="74"/>
        <v>0</v>
      </c>
    </row>
    <row r="549" spans="1:11" x14ac:dyDescent="0.25">
      <c r="A549" s="11">
        <v>40813.666666666664</v>
      </c>
      <c r="B549">
        <v>0</v>
      </c>
      <c r="C549">
        <v>90.1</v>
      </c>
      <c r="D549">
        <v>1.4</v>
      </c>
      <c r="E549">
        <v>72</v>
      </c>
      <c r="F549" s="19" t="b">
        <f t="shared" si="69"/>
        <v>0</v>
      </c>
      <c r="G549" s="20">
        <f t="shared" si="70"/>
        <v>72</v>
      </c>
      <c r="H549" s="20" t="b">
        <f t="shared" si="71"/>
        <v>0</v>
      </c>
      <c r="I549" s="20" t="b">
        <f t="shared" si="72"/>
        <v>0</v>
      </c>
      <c r="J549" s="20" t="b">
        <f t="shared" si="73"/>
        <v>0</v>
      </c>
      <c r="K549" s="21" t="b">
        <f t="shared" si="74"/>
        <v>0</v>
      </c>
    </row>
    <row r="550" spans="1:11" x14ac:dyDescent="0.25">
      <c r="A550" s="11">
        <v>40813.708333333336</v>
      </c>
      <c r="B550">
        <v>0</v>
      </c>
      <c r="C550">
        <v>90.1</v>
      </c>
      <c r="D550">
        <v>1</v>
      </c>
      <c r="E550">
        <v>37</v>
      </c>
      <c r="F550" s="19" t="b">
        <f t="shared" si="69"/>
        <v>0</v>
      </c>
      <c r="G550" s="20">
        <f t="shared" si="70"/>
        <v>37</v>
      </c>
      <c r="H550" s="20" t="b">
        <f t="shared" si="71"/>
        <v>0</v>
      </c>
      <c r="I550" s="20" t="b">
        <f t="shared" si="72"/>
        <v>0</v>
      </c>
      <c r="J550" s="20" t="b">
        <f t="shared" si="73"/>
        <v>0</v>
      </c>
      <c r="K550" s="21" t="b">
        <f t="shared" si="74"/>
        <v>0</v>
      </c>
    </row>
    <row r="551" spans="1:11" x14ac:dyDescent="0.25">
      <c r="A551" s="11">
        <v>40813.75</v>
      </c>
      <c r="B551">
        <v>0</v>
      </c>
      <c r="C551">
        <v>90.1</v>
      </c>
      <c r="D551">
        <v>1.3</v>
      </c>
      <c r="E551">
        <v>303</v>
      </c>
      <c r="F551" s="19" t="b">
        <f t="shared" si="69"/>
        <v>0</v>
      </c>
      <c r="G551" s="20">
        <f t="shared" si="70"/>
        <v>303</v>
      </c>
      <c r="H551" s="20" t="b">
        <f t="shared" si="71"/>
        <v>0</v>
      </c>
      <c r="I551" s="20" t="b">
        <f t="shared" si="72"/>
        <v>0</v>
      </c>
      <c r="J551" s="20" t="b">
        <f t="shared" si="73"/>
        <v>0</v>
      </c>
      <c r="K551" s="21" t="b">
        <f t="shared" si="74"/>
        <v>0</v>
      </c>
    </row>
    <row r="552" spans="1:11" x14ac:dyDescent="0.25">
      <c r="A552" s="11">
        <v>40813.791666666664</v>
      </c>
      <c r="B552">
        <v>0</v>
      </c>
      <c r="C552">
        <v>90.1</v>
      </c>
      <c r="D552">
        <v>1.6</v>
      </c>
      <c r="E552">
        <v>307</v>
      </c>
      <c r="F552" s="19" t="b">
        <f t="shared" si="69"/>
        <v>0</v>
      </c>
      <c r="G552" s="20" t="b">
        <f t="shared" si="70"/>
        <v>0</v>
      </c>
      <c r="H552" s="20">
        <f t="shared" si="71"/>
        <v>307</v>
      </c>
      <c r="I552" s="20" t="b">
        <f t="shared" si="72"/>
        <v>0</v>
      </c>
      <c r="J552" s="20" t="b">
        <f t="shared" si="73"/>
        <v>0</v>
      </c>
      <c r="K552" s="21" t="b">
        <f t="shared" si="74"/>
        <v>0</v>
      </c>
    </row>
    <row r="553" spans="1:11" x14ac:dyDescent="0.25">
      <c r="A553" s="11">
        <v>40813.833333333336</v>
      </c>
      <c r="B553">
        <v>0</v>
      </c>
      <c r="C553">
        <v>90.1</v>
      </c>
      <c r="D553">
        <v>1.3</v>
      </c>
      <c r="E553">
        <v>300</v>
      </c>
      <c r="F553" s="19" t="b">
        <f t="shared" si="69"/>
        <v>0</v>
      </c>
      <c r="G553" s="20">
        <f t="shared" si="70"/>
        <v>300</v>
      </c>
      <c r="H553" s="20" t="b">
        <f t="shared" si="71"/>
        <v>0</v>
      </c>
      <c r="I553" s="20" t="b">
        <f t="shared" si="72"/>
        <v>0</v>
      </c>
      <c r="J553" s="20" t="b">
        <f t="shared" si="73"/>
        <v>0</v>
      </c>
      <c r="K553" s="21" t="b">
        <f t="shared" si="74"/>
        <v>0</v>
      </c>
    </row>
    <row r="554" spans="1:11" x14ac:dyDescent="0.25">
      <c r="A554" s="11">
        <v>40813.875</v>
      </c>
      <c r="B554">
        <v>0</v>
      </c>
      <c r="C554">
        <v>90.1</v>
      </c>
      <c r="D554">
        <v>1.5</v>
      </c>
      <c r="E554">
        <v>303</v>
      </c>
      <c r="F554" s="19" t="b">
        <f t="shared" si="69"/>
        <v>0</v>
      </c>
      <c r="G554" s="20" t="b">
        <f t="shared" si="70"/>
        <v>0</v>
      </c>
      <c r="H554" s="20">
        <f t="shared" si="71"/>
        <v>303</v>
      </c>
      <c r="I554" s="20" t="b">
        <f t="shared" si="72"/>
        <v>0</v>
      </c>
      <c r="J554" s="20" t="b">
        <f t="shared" si="73"/>
        <v>0</v>
      </c>
      <c r="K554" s="21" t="b">
        <f t="shared" si="74"/>
        <v>0</v>
      </c>
    </row>
    <row r="555" spans="1:11" x14ac:dyDescent="0.25">
      <c r="A555" s="11">
        <v>40813.916666666664</v>
      </c>
      <c r="B555">
        <v>0</v>
      </c>
      <c r="C555">
        <v>90.1</v>
      </c>
      <c r="D555">
        <v>1.2</v>
      </c>
      <c r="E555">
        <v>305</v>
      </c>
      <c r="F555" s="19" t="b">
        <f t="shared" si="69"/>
        <v>0</v>
      </c>
      <c r="G555" s="20">
        <f t="shared" si="70"/>
        <v>305</v>
      </c>
      <c r="H555" s="20" t="b">
        <f t="shared" si="71"/>
        <v>0</v>
      </c>
      <c r="I555" s="20" t="b">
        <f t="shared" si="72"/>
        <v>0</v>
      </c>
      <c r="J555" s="20" t="b">
        <f t="shared" si="73"/>
        <v>0</v>
      </c>
      <c r="K555" s="21" t="b">
        <f t="shared" si="74"/>
        <v>0</v>
      </c>
    </row>
    <row r="556" spans="1:11" x14ac:dyDescent="0.25">
      <c r="A556" s="11">
        <v>40813.958333333336</v>
      </c>
      <c r="B556">
        <v>0</v>
      </c>
      <c r="C556">
        <v>90.1</v>
      </c>
      <c r="D556">
        <v>1.2</v>
      </c>
      <c r="E556">
        <v>302</v>
      </c>
      <c r="F556" s="19" t="b">
        <f t="shared" si="69"/>
        <v>0</v>
      </c>
      <c r="G556" s="20">
        <f t="shared" si="70"/>
        <v>302</v>
      </c>
      <c r="H556" s="20" t="b">
        <f t="shared" si="71"/>
        <v>0</v>
      </c>
      <c r="I556" s="20" t="b">
        <f t="shared" si="72"/>
        <v>0</v>
      </c>
      <c r="J556" s="20" t="b">
        <f t="shared" si="73"/>
        <v>0</v>
      </c>
      <c r="K556" s="21" t="b">
        <f t="shared" si="74"/>
        <v>0</v>
      </c>
    </row>
    <row r="557" spans="1:11" x14ac:dyDescent="0.25">
      <c r="A557" s="11">
        <v>40814</v>
      </c>
      <c r="B557">
        <v>0</v>
      </c>
      <c r="C557">
        <v>90.1</v>
      </c>
      <c r="D557">
        <v>0.3</v>
      </c>
      <c r="E557">
        <v>328</v>
      </c>
      <c r="F557" s="19">
        <f t="shared" si="69"/>
        <v>328</v>
      </c>
      <c r="G557" s="20" t="b">
        <f t="shared" si="70"/>
        <v>0</v>
      </c>
      <c r="H557" s="20" t="b">
        <f t="shared" si="71"/>
        <v>0</v>
      </c>
      <c r="I557" s="20" t="b">
        <f t="shared" si="72"/>
        <v>0</v>
      </c>
      <c r="J557" s="20" t="b">
        <f t="shared" si="73"/>
        <v>0</v>
      </c>
      <c r="K557" s="21" t="b">
        <f t="shared" si="74"/>
        <v>0</v>
      </c>
    </row>
    <row r="558" spans="1:11" x14ac:dyDescent="0.25">
      <c r="A558" s="11">
        <v>40814.041666666664</v>
      </c>
      <c r="B558">
        <v>0</v>
      </c>
      <c r="C558">
        <v>90.1</v>
      </c>
      <c r="D558">
        <v>0.6</v>
      </c>
      <c r="E558">
        <v>241</v>
      </c>
      <c r="F558" s="19" t="b">
        <f t="shared" si="69"/>
        <v>0</v>
      </c>
      <c r="G558" s="20">
        <f t="shared" si="70"/>
        <v>241</v>
      </c>
      <c r="H558" s="20" t="b">
        <f t="shared" si="71"/>
        <v>0</v>
      </c>
      <c r="I558" s="20" t="b">
        <f t="shared" si="72"/>
        <v>0</v>
      </c>
      <c r="J558" s="20" t="b">
        <f t="shared" si="73"/>
        <v>0</v>
      </c>
      <c r="K558" s="21" t="b">
        <f t="shared" si="74"/>
        <v>0</v>
      </c>
    </row>
    <row r="559" spans="1:11" x14ac:dyDescent="0.25">
      <c r="A559" s="11">
        <v>40814.083333333336</v>
      </c>
      <c r="B559">
        <v>0</v>
      </c>
      <c r="C559">
        <v>90.1</v>
      </c>
      <c r="D559">
        <v>0.4</v>
      </c>
      <c r="E559">
        <v>347</v>
      </c>
      <c r="F559" s="19">
        <f t="shared" si="69"/>
        <v>347</v>
      </c>
      <c r="G559" s="20" t="b">
        <f t="shared" si="70"/>
        <v>0</v>
      </c>
      <c r="H559" s="20" t="b">
        <f t="shared" si="71"/>
        <v>0</v>
      </c>
      <c r="I559" s="20" t="b">
        <f t="shared" si="72"/>
        <v>0</v>
      </c>
      <c r="J559" s="20" t="b">
        <f t="shared" si="73"/>
        <v>0</v>
      </c>
      <c r="K559" s="21" t="b">
        <f t="shared" si="74"/>
        <v>0</v>
      </c>
    </row>
    <row r="560" spans="1:11" x14ac:dyDescent="0.25">
      <c r="A560" s="11">
        <v>40814.125</v>
      </c>
      <c r="B560">
        <v>0</v>
      </c>
      <c r="C560">
        <v>90.1</v>
      </c>
      <c r="D560">
        <v>0.4</v>
      </c>
      <c r="E560">
        <v>285</v>
      </c>
      <c r="F560" s="19">
        <f t="shared" si="69"/>
        <v>285</v>
      </c>
      <c r="G560" s="20" t="b">
        <f t="shared" si="70"/>
        <v>0</v>
      </c>
      <c r="H560" s="20" t="b">
        <f t="shared" si="71"/>
        <v>0</v>
      </c>
      <c r="I560" s="20" t="b">
        <f t="shared" si="72"/>
        <v>0</v>
      </c>
      <c r="J560" s="20" t="b">
        <f t="shared" si="73"/>
        <v>0</v>
      </c>
      <c r="K560" s="21" t="b">
        <f t="shared" si="74"/>
        <v>0</v>
      </c>
    </row>
    <row r="561" spans="1:11" x14ac:dyDescent="0.25">
      <c r="A561" s="11">
        <v>40814.166666666664</v>
      </c>
      <c r="B561">
        <v>0</v>
      </c>
      <c r="C561">
        <v>90.1</v>
      </c>
      <c r="D561">
        <v>0.3</v>
      </c>
      <c r="E561">
        <v>277</v>
      </c>
      <c r="F561" s="19">
        <f t="shared" si="69"/>
        <v>277</v>
      </c>
      <c r="G561" s="20" t="b">
        <f t="shared" si="70"/>
        <v>0</v>
      </c>
      <c r="H561" s="20" t="b">
        <f t="shared" si="71"/>
        <v>0</v>
      </c>
      <c r="I561" s="20" t="b">
        <f t="shared" si="72"/>
        <v>0</v>
      </c>
      <c r="J561" s="20" t="b">
        <f t="shared" si="73"/>
        <v>0</v>
      </c>
      <c r="K561" s="21" t="b">
        <f t="shared" si="74"/>
        <v>0</v>
      </c>
    </row>
    <row r="562" spans="1:11" x14ac:dyDescent="0.25">
      <c r="A562" s="11">
        <v>40814.208333333336</v>
      </c>
      <c r="B562">
        <v>0</v>
      </c>
      <c r="C562">
        <v>90.1</v>
      </c>
      <c r="D562">
        <v>0.4</v>
      </c>
      <c r="E562">
        <v>337</v>
      </c>
      <c r="F562" s="19">
        <f t="shared" si="69"/>
        <v>337</v>
      </c>
      <c r="G562" s="20" t="b">
        <f t="shared" si="70"/>
        <v>0</v>
      </c>
      <c r="H562" s="20" t="b">
        <f t="shared" si="71"/>
        <v>0</v>
      </c>
      <c r="I562" s="20" t="b">
        <f t="shared" si="72"/>
        <v>0</v>
      </c>
      <c r="J562" s="20" t="b">
        <f t="shared" si="73"/>
        <v>0</v>
      </c>
      <c r="K562" s="21" t="b">
        <f t="shared" si="74"/>
        <v>0</v>
      </c>
    </row>
    <row r="563" spans="1:11" x14ac:dyDescent="0.25">
      <c r="A563" s="11">
        <v>40814.25</v>
      </c>
      <c r="B563">
        <v>0</v>
      </c>
      <c r="C563">
        <v>90.1</v>
      </c>
      <c r="D563">
        <v>0.3</v>
      </c>
      <c r="E563">
        <v>212</v>
      </c>
      <c r="F563" s="19">
        <f t="shared" si="69"/>
        <v>212</v>
      </c>
      <c r="G563" s="20" t="b">
        <f t="shared" si="70"/>
        <v>0</v>
      </c>
      <c r="H563" s="20" t="b">
        <f t="shared" si="71"/>
        <v>0</v>
      </c>
      <c r="I563" s="20" t="b">
        <f t="shared" si="72"/>
        <v>0</v>
      </c>
      <c r="J563" s="20" t="b">
        <f t="shared" si="73"/>
        <v>0</v>
      </c>
      <c r="K563" s="21" t="b">
        <f t="shared" si="74"/>
        <v>0</v>
      </c>
    </row>
    <row r="564" spans="1:11" x14ac:dyDescent="0.25">
      <c r="A564" s="11">
        <v>40814.291666666664</v>
      </c>
      <c r="B564">
        <v>0</v>
      </c>
      <c r="C564">
        <v>90.1</v>
      </c>
      <c r="D564">
        <v>0.4</v>
      </c>
      <c r="E564">
        <v>212</v>
      </c>
      <c r="F564" s="19">
        <f t="shared" si="69"/>
        <v>212</v>
      </c>
      <c r="G564" s="20" t="b">
        <f t="shared" si="70"/>
        <v>0</v>
      </c>
      <c r="H564" s="20" t="b">
        <f t="shared" si="71"/>
        <v>0</v>
      </c>
      <c r="I564" s="20" t="b">
        <f t="shared" si="72"/>
        <v>0</v>
      </c>
      <c r="J564" s="20" t="b">
        <f t="shared" si="73"/>
        <v>0</v>
      </c>
      <c r="K564" s="21" t="b">
        <f t="shared" si="74"/>
        <v>0</v>
      </c>
    </row>
    <row r="565" spans="1:11" x14ac:dyDescent="0.25">
      <c r="A565" s="11">
        <v>40814.333333333336</v>
      </c>
      <c r="B565">
        <v>0</v>
      </c>
      <c r="C565">
        <v>90.1</v>
      </c>
      <c r="D565">
        <v>0.2</v>
      </c>
      <c r="E565">
        <v>315</v>
      </c>
      <c r="F565" s="19">
        <f t="shared" ref="F565:F628" si="75">IF(D565&lt;0.5,E565)</f>
        <v>315</v>
      </c>
      <c r="G565" s="20" t="b">
        <f t="shared" ref="G565:G628" si="76">IF(D565&lt;1.5,IF(D565&gt;=0.5,E565))</f>
        <v>0</v>
      </c>
      <c r="H565" s="20" t="b">
        <f t="shared" ref="H565:H628" si="77">IF(D565&lt;2.5,IF(D565&gt;=1.5,E565))</f>
        <v>0</v>
      </c>
      <c r="I565" s="20" t="b">
        <f t="shared" ref="I565:I628" si="78">IF(D565&lt;3.5,IF(D565&gt;=2.5,E565))</f>
        <v>0</v>
      </c>
      <c r="J565" s="20" t="b">
        <f t="shared" ref="J565:J628" si="79">IF(D565&lt;4.5,IF(D565&gt;=3.5,E565))</f>
        <v>0</v>
      </c>
      <c r="K565" s="21" t="b">
        <f t="shared" ref="K565:K628" si="80">IF(D565&gt;=4.5,E565)</f>
        <v>0</v>
      </c>
    </row>
    <row r="566" spans="1:11" x14ac:dyDescent="0.25">
      <c r="A566" s="11">
        <v>40814.375</v>
      </c>
      <c r="B566">
        <v>0</v>
      </c>
      <c r="C566">
        <v>90.1</v>
      </c>
      <c r="D566">
        <v>0.4</v>
      </c>
      <c r="E566">
        <v>204</v>
      </c>
      <c r="F566" s="19">
        <f t="shared" si="75"/>
        <v>204</v>
      </c>
      <c r="G566" s="20" t="b">
        <f t="shared" si="76"/>
        <v>0</v>
      </c>
      <c r="H566" s="20" t="b">
        <f t="shared" si="77"/>
        <v>0</v>
      </c>
      <c r="I566" s="20" t="b">
        <f t="shared" si="78"/>
        <v>0</v>
      </c>
      <c r="J566" s="20" t="b">
        <f t="shared" si="79"/>
        <v>0</v>
      </c>
      <c r="K566" s="21" t="b">
        <f t="shared" si="80"/>
        <v>0</v>
      </c>
    </row>
    <row r="567" spans="1:11" x14ac:dyDescent="0.25">
      <c r="A567" s="11">
        <v>40814.416666666664</v>
      </c>
      <c r="B567">
        <v>0</v>
      </c>
      <c r="C567">
        <v>90.1</v>
      </c>
      <c r="D567">
        <v>0.8</v>
      </c>
      <c r="E567">
        <v>178</v>
      </c>
      <c r="F567" s="19" t="b">
        <f t="shared" si="75"/>
        <v>0</v>
      </c>
      <c r="G567" s="20">
        <f t="shared" si="76"/>
        <v>178</v>
      </c>
      <c r="H567" s="20" t="b">
        <f t="shared" si="77"/>
        <v>0</v>
      </c>
      <c r="I567" s="20" t="b">
        <f t="shared" si="78"/>
        <v>0</v>
      </c>
      <c r="J567" s="20" t="b">
        <f t="shared" si="79"/>
        <v>0</v>
      </c>
      <c r="K567" s="21" t="b">
        <f t="shared" si="80"/>
        <v>0</v>
      </c>
    </row>
    <row r="568" spans="1:11" x14ac:dyDescent="0.25">
      <c r="A568" s="11">
        <v>40814.458333333336</v>
      </c>
      <c r="B568">
        <v>0</v>
      </c>
      <c r="C568">
        <v>90.1</v>
      </c>
      <c r="D568">
        <v>1</v>
      </c>
      <c r="E568">
        <v>157</v>
      </c>
      <c r="F568" s="19" t="b">
        <f t="shared" si="75"/>
        <v>0</v>
      </c>
      <c r="G568" s="20">
        <f t="shared" si="76"/>
        <v>157</v>
      </c>
      <c r="H568" s="20" t="b">
        <f t="shared" si="77"/>
        <v>0</v>
      </c>
      <c r="I568" s="20" t="b">
        <f t="shared" si="78"/>
        <v>0</v>
      </c>
      <c r="J568" s="20" t="b">
        <f t="shared" si="79"/>
        <v>0</v>
      </c>
      <c r="K568" s="21" t="b">
        <f t="shared" si="80"/>
        <v>0</v>
      </c>
    </row>
    <row r="569" spans="1:11" x14ac:dyDescent="0.25">
      <c r="A569" s="11">
        <v>40814.5</v>
      </c>
      <c r="B569">
        <v>0</v>
      </c>
      <c r="C569">
        <v>90.1</v>
      </c>
      <c r="D569">
        <v>1</v>
      </c>
      <c r="E569">
        <v>179</v>
      </c>
      <c r="F569" s="19" t="b">
        <f t="shared" si="75"/>
        <v>0</v>
      </c>
      <c r="G569" s="20">
        <f t="shared" si="76"/>
        <v>179</v>
      </c>
      <c r="H569" s="20" t="b">
        <f t="shared" si="77"/>
        <v>0</v>
      </c>
      <c r="I569" s="20" t="b">
        <f t="shared" si="78"/>
        <v>0</v>
      </c>
      <c r="J569" s="20" t="b">
        <f t="shared" si="79"/>
        <v>0</v>
      </c>
      <c r="K569" s="21" t="b">
        <f t="shared" si="80"/>
        <v>0</v>
      </c>
    </row>
    <row r="570" spans="1:11" x14ac:dyDescent="0.25">
      <c r="A570" s="11">
        <v>40814.541666666664</v>
      </c>
      <c r="B570">
        <v>0</v>
      </c>
      <c r="C570">
        <v>90.1</v>
      </c>
      <c r="D570">
        <v>1.2</v>
      </c>
      <c r="E570">
        <v>316</v>
      </c>
      <c r="F570" s="19" t="b">
        <f t="shared" si="75"/>
        <v>0</v>
      </c>
      <c r="G570" s="20">
        <f t="shared" si="76"/>
        <v>316</v>
      </c>
      <c r="H570" s="20" t="b">
        <f t="shared" si="77"/>
        <v>0</v>
      </c>
      <c r="I570" s="20" t="b">
        <f t="shared" si="78"/>
        <v>0</v>
      </c>
      <c r="J570" s="20" t="b">
        <f t="shared" si="79"/>
        <v>0</v>
      </c>
      <c r="K570" s="21" t="b">
        <f t="shared" si="80"/>
        <v>0</v>
      </c>
    </row>
    <row r="571" spans="1:11" x14ac:dyDescent="0.25">
      <c r="A571" s="11">
        <v>40814.583333333336</v>
      </c>
      <c r="B571">
        <v>0</v>
      </c>
      <c r="C571">
        <v>90.1</v>
      </c>
      <c r="D571">
        <v>1.5</v>
      </c>
      <c r="E571">
        <v>279</v>
      </c>
      <c r="F571" s="19" t="b">
        <f t="shared" si="75"/>
        <v>0</v>
      </c>
      <c r="G571" s="20" t="b">
        <f t="shared" si="76"/>
        <v>0</v>
      </c>
      <c r="H571" s="20">
        <f t="shared" si="77"/>
        <v>279</v>
      </c>
      <c r="I571" s="20" t="b">
        <f t="shared" si="78"/>
        <v>0</v>
      </c>
      <c r="J571" s="20" t="b">
        <f t="shared" si="79"/>
        <v>0</v>
      </c>
      <c r="K571" s="21" t="b">
        <f t="shared" si="80"/>
        <v>0</v>
      </c>
    </row>
    <row r="572" spans="1:11" x14ac:dyDescent="0.25">
      <c r="A572" s="11">
        <v>40814.625</v>
      </c>
      <c r="B572">
        <v>0</v>
      </c>
      <c r="C572">
        <v>90.1</v>
      </c>
      <c r="D572">
        <v>1.2</v>
      </c>
      <c r="E572">
        <v>96</v>
      </c>
      <c r="F572" s="19" t="b">
        <f t="shared" si="75"/>
        <v>0</v>
      </c>
      <c r="G572" s="20">
        <f t="shared" si="76"/>
        <v>96</v>
      </c>
      <c r="H572" s="20" t="b">
        <f t="shared" si="77"/>
        <v>0</v>
      </c>
      <c r="I572" s="20" t="b">
        <f t="shared" si="78"/>
        <v>0</v>
      </c>
      <c r="J572" s="20" t="b">
        <f t="shared" si="79"/>
        <v>0</v>
      </c>
      <c r="K572" s="21" t="b">
        <f t="shared" si="80"/>
        <v>0</v>
      </c>
    </row>
    <row r="573" spans="1:11" x14ac:dyDescent="0.25">
      <c r="A573" s="11">
        <v>40814.666666666664</v>
      </c>
      <c r="B573">
        <v>0</v>
      </c>
      <c r="C573">
        <v>90.1</v>
      </c>
      <c r="D573">
        <v>1.2</v>
      </c>
      <c r="E573">
        <v>104</v>
      </c>
      <c r="F573" s="19" t="b">
        <f t="shared" si="75"/>
        <v>0</v>
      </c>
      <c r="G573" s="20">
        <f t="shared" si="76"/>
        <v>104</v>
      </c>
      <c r="H573" s="20" t="b">
        <f t="shared" si="77"/>
        <v>0</v>
      </c>
      <c r="I573" s="20" t="b">
        <f t="shared" si="78"/>
        <v>0</v>
      </c>
      <c r="J573" s="20" t="b">
        <f t="shared" si="79"/>
        <v>0</v>
      </c>
      <c r="K573" s="21" t="b">
        <f t="shared" si="80"/>
        <v>0</v>
      </c>
    </row>
    <row r="574" spans="1:11" x14ac:dyDescent="0.25">
      <c r="A574" s="11">
        <v>40814.708333333336</v>
      </c>
      <c r="B574">
        <v>0</v>
      </c>
      <c r="C574">
        <v>90.1</v>
      </c>
      <c r="D574">
        <v>0.9</v>
      </c>
      <c r="E574">
        <v>326</v>
      </c>
      <c r="F574" s="19" t="b">
        <f t="shared" si="75"/>
        <v>0</v>
      </c>
      <c r="G574" s="20">
        <f t="shared" si="76"/>
        <v>326</v>
      </c>
      <c r="H574" s="20" t="b">
        <f t="shared" si="77"/>
        <v>0</v>
      </c>
      <c r="I574" s="20" t="b">
        <f t="shared" si="78"/>
        <v>0</v>
      </c>
      <c r="J574" s="20" t="b">
        <f t="shared" si="79"/>
        <v>0</v>
      </c>
      <c r="K574" s="21" t="b">
        <f t="shared" si="80"/>
        <v>0</v>
      </c>
    </row>
    <row r="575" spans="1:11" x14ac:dyDescent="0.25">
      <c r="A575" s="11">
        <v>40814.75</v>
      </c>
      <c r="B575">
        <v>0</v>
      </c>
      <c r="C575">
        <v>90.1</v>
      </c>
      <c r="D575">
        <v>1.5</v>
      </c>
      <c r="E575">
        <v>291</v>
      </c>
      <c r="F575" s="19" t="b">
        <f t="shared" si="75"/>
        <v>0</v>
      </c>
      <c r="G575" s="20" t="b">
        <f t="shared" si="76"/>
        <v>0</v>
      </c>
      <c r="H575" s="20">
        <f t="shared" si="77"/>
        <v>291</v>
      </c>
      <c r="I575" s="20" t="b">
        <f t="shared" si="78"/>
        <v>0</v>
      </c>
      <c r="J575" s="20" t="b">
        <f t="shared" si="79"/>
        <v>0</v>
      </c>
      <c r="K575" s="21" t="b">
        <f t="shared" si="80"/>
        <v>0</v>
      </c>
    </row>
    <row r="576" spans="1:11" x14ac:dyDescent="0.25">
      <c r="A576" s="11">
        <v>40814.791666666664</v>
      </c>
      <c r="B576">
        <v>0</v>
      </c>
      <c r="C576">
        <v>90.1</v>
      </c>
      <c r="D576">
        <v>1.6</v>
      </c>
      <c r="E576">
        <v>296</v>
      </c>
      <c r="F576" s="19" t="b">
        <f t="shared" si="75"/>
        <v>0</v>
      </c>
      <c r="G576" s="20" t="b">
        <f t="shared" si="76"/>
        <v>0</v>
      </c>
      <c r="H576" s="20">
        <f t="shared" si="77"/>
        <v>296</v>
      </c>
      <c r="I576" s="20" t="b">
        <f t="shared" si="78"/>
        <v>0</v>
      </c>
      <c r="J576" s="20" t="b">
        <f t="shared" si="79"/>
        <v>0</v>
      </c>
      <c r="K576" s="21" t="b">
        <f t="shared" si="80"/>
        <v>0</v>
      </c>
    </row>
    <row r="577" spans="1:11" x14ac:dyDescent="0.25">
      <c r="A577" s="11">
        <v>40814.833333333336</v>
      </c>
      <c r="B577">
        <v>0</v>
      </c>
      <c r="C577">
        <v>90.1</v>
      </c>
      <c r="D577">
        <v>1.5</v>
      </c>
      <c r="E577">
        <v>322</v>
      </c>
      <c r="F577" s="19" t="b">
        <f t="shared" si="75"/>
        <v>0</v>
      </c>
      <c r="G577" s="20" t="b">
        <f t="shared" si="76"/>
        <v>0</v>
      </c>
      <c r="H577" s="20">
        <f t="shared" si="77"/>
        <v>322</v>
      </c>
      <c r="I577" s="20" t="b">
        <f t="shared" si="78"/>
        <v>0</v>
      </c>
      <c r="J577" s="20" t="b">
        <f t="shared" si="79"/>
        <v>0</v>
      </c>
      <c r="K577" s="21" t="b">
        <f t="shared" si="80"/>
        <v>0</v>
      </c>
    </row>
    <row r="578" spans="1:11" x14ac:dyDescent="0.25">
      <c r="A578" s="11">
        <v>40814.875</v>
      </c>
      <c r="B578">
        <v>0</v>
      </c>
      <c r="C578">
        <v>90.1</v>
      </c>
      <c r="D578">
        <v>1.5</v>
      </c>
      <c r="E578">
        <v>306</v>
      </c>
      <c r="F578" s="19" t="b">
        <f t="shared" si="75"/>
        <v>0</v>
      </c>
      <c r="G578" s="20" t="b">
        <f t="shared" si="76"/>
        <v>0</v>
      </c>
      <c r="H578" s="20">
        <f t="shared" si="77"/>
        <v>306</v>
      </c>
      <c r="I578" s="20" t="b">
        <f t="shared" si="78"/>
        <v>0</v>
      </c>
      <c r="J578" s="20" t="b">
        <f t="shared" si="79"/>
        <v>0</v>
      </c>
      <c r="K578" s="21" t="b">
        <f t="shared" si="80"/>
        <v>0</v>
      </c>
    </row>
    <row r="579" spans="1:11" x14ac:dyDescent="0.25">
      <c r="A579" s="11">
        <v>40814.916666666664</v>
      </c>
      <c r="B579">
        <v>0</v>
      </c>
      <c r="C579">
        <v>90.1</v>
      </c>
      <c r="D579">
        <v>1.2</v>
      </c>
      <c r="E579">
        <v>305</v>
      </c>
      <c r="F579" s="19" t="b">
        <f t="shared" si="75"/>
        <v>0</v>
      </c>
      <c r="G579" s="20">
        <f t="shared" si="76"/>
        <v>305</v>
      </c>
      <c r="H579" s="20" t="b">
        <f t="shared" si="77"/>
        <v>0</v>
      </c>
      <c r="I579" s="20" t="b">
        <f t="shared" si="78"/>
        <v>0</v>
      </c>
      <c r="J579" s="20" t="b">
        <f t="shared" si="79"/>
        <v>0</v>
      </c>
      <c r="K579" s="21" t="b">
        <f t="shared" si="80"/>
        <v>0</v>
      </c>
    </row>
    <row r="580" spans="1:11" x14ac:dyDescent="0.25">
      <c r="A580" s="11">
        <v>40814.958333333336</v>
      </c>
      <c r="B580">
        <v>0</v>
      </c>
      <c r="C580">
        <v>90.1</v>
      </c>
      <c r="D580">
        <v>0.9</v>
      </c>
      <c r="E580">
        <v>288</v>
      </c>
      <c r="F580" s="19" t="b">
        <f t="shared" si="75"/>
        <v>0</v>
      </c>
      <c r="G580" s="20">
        <f t="shared" si="76"/>
        <v>288</v>
      </c>
      <c r="H580" s="20" t="b">
        <f t="shared" si="77"/>
        <v>0</v>
      </c>
      <c r="I580" s="20" t="b">
        <f t="shared" si="78"/>
        <v>0</v>
      </c>
      <c r="J580" s="20" t="b">
        <f t="shared" si="79"/>
        <v>0</v>
      </c>
      <c r="K580" s="21" t="b">
        <f t="shared" si="80"/>
        <v>0</v>
      </c>
    </row>
    <row r="581" spans="1:11" x14ac:dyDescent="0.25">
      <c r="A581" s="11">
        <v>40815</v>
      </c>
      <c r="B581">
        <v>0</v>
      </c>
      <c r="C581">
        <v>90.1</v>
      </c>
      <c r="D581">
        <v>0.5</v>
      </c>
      <c r="E581">
        <v>287</v>
      </c>
      <c r="F581" s="19" t="b">
        <f t="shared" si="75"/>
        <v>0</v>
      </c>
      <c r="G581" s="20">
        <f t="shared" si="76"/>
        <v>287</v>
      </c>
      <c r="H581" s="20" t="b">
        <f t="shared" si="77"/>
        <v>0</v>
      </c>
      <c r="I581" s="20" t="b">
        <f t="shared" si="78"/>
        <v>0</v>
      </c>
      <c r="J581" s="20" t="b">
        <f t="shared" si="79"/>
        <v>0</v>
      </c>
      <c r="K581" s="21" t="b">
        <f t="shared" si="80"/>
        <v>0</v>
      </c>
    </row>
    <row r="582" spans="1:11" x14ac:dyDescent="0.25">
      <c r="A582" s="11">
        <v>40815.041666666664</v>
      </c>
      <c r="B582">
        <v>0</v>
      </c>
      <c r="C582">
        <v>90.1</v>
      </c>
      <c r="D582">
        <v>0.5</v>
      </c>
      <c r="E582">
        <v>45</v>
      </c>
      <c r="F582" s="19" t="b">
        <f t="shared" si="75"/>
        <v>0</v>
      </c>
      <c r="G582" s="20">
        <f t="shared" si="76"/>
        <v>45</v>
      </c>
      <c r="H582" s="20" t="b">
        <f t="shared" si="77"/>
        <v>0</v>
      </c>
      <c r="I582" s="20" t="b">
        <f t="shared" si="78"/>
        <v>0</v>
      </c>
      <c r="J582" s="20" t="b">
        <f t="shared" si="79"/>
        <v>0</v>
      </c>
      <c r="K582" s="21" t="b">
        <f t="shared" si="80"/>
        <v>0</v>
      </c>
    </row>
    <row r="583" spans="1:11" x14ac:dyDescent="0.25">
      <c r="A583" s="11">
        <v>40815.083333333336</v>
      </c>
      <c r="B583">
        <v>0</v>
      </c>
      <c r="C583">
        <v>90.1</v>
      </c>
      <c r="D583">
        <v>0.5</v>
      </c>
      <c r="E583">
        <v>238</v>
      </c>
      <c r="F583" s="19" t="b">
        <f t="shared" si="75"/>
        <v>0</v>
      </c>
      <c r="G583" s="20">
        <f t="shared" si="76"/>
        <v>238</v>
      </c>
      <c r="H583" s="20" t="b">
        <f t="shared" si="77"/>
        <v>0</v>
      </c>
      <c r="I583" s="20" t="b">
        <f t="shared" si="78"/>
        <v>0</v>
      </c>
      <c r="J583" s="20" t="b">
        <f t="shared" si="79"/>
        <v>0</v>
      </c>
      <c r="K583" s="21" t="b">
        <f t="shared" si="80"/>
        <v>0</v>
      </c>
    </row>
    <row r="584" spans="1:11" x14ac:dyDescent="0.25">
      <c r="A584" s="11">
        <v>40815.125</v>
      </c>
      <c r="B584">
        <v>0</v>
      </c>
      <c r="C584">
        <v>90.1</v>
      </c>
      <c r="D584">
        <v>0.5</v>
      </c>
      <c r="E584">
        <v>48</v>
      </c>
      <c r="F584" s="19" t="b">
        <f t="shared" si="75"/>
        <v>0</v>
      </c>
      <c r="G584" s="20">
        <f t="shared" si="76"/>
        <v>48</v>
      </c>
      <c r="H584" s="20" t="b">
        <f t="shared" si="77"/>
        <v>0</v>
      </c>
      <c r="I584" s="20" t="b">
        <f t="shared" si="78"/>
        <v>0</v>
      </c>
      <c r="J584" s="20" t="b">
        <f t="shared" si="79"/>
        <v>0</v>
      </c>
      <c r="K584" s="21" t="b">
        <f t="shared" si="80"/>
        <v>0</v>
      </c>
    </row>
    <row r="585" spans="1:11" x14ac:dyDescent="0.25">
      <c r="A585" s="11">
        <v>40815.166666666664</v>
      </c>
      <c r="B585">
        <v>0</v>
      </c>
      <c r="C585">
        <v>90.1</v>
      </c>
      <c r="D585">
        <v>0.5</v>
      </c>
      <c r="E585">
        <v>292</v>
      </c>
      <c r="F585" s="19" t="b">
        <f t="shared" si="75"/>
        <v>0</v>
      </c>
      <c r="G585" s="20">
        <f t="shared" si="76"/>
        <v>292</v>
      </c>
      <c r="H585" s="20" t="b">
        <f t="shared" si="77"/>
        <v>0</v>
      </c>
      <c r="I585" s="20" t="b">
        <f t="shared" si="78"/>
        <v>0</v>
      </c>
      <c r="J585" s="20" t="b">
        <f t="shared" si="79"/>
        <v>0</v>
      </c>
      <c r="K585" s="21" t="b">
        <f t="shared" si="80"/>
        <v>0</v>
      </c>
    </row>
    <row r="586" spans="1:11" x14ac:dyDescent="0.25">
      <c r="A586" s="11">
        <v>40815.208333333336</v>
      </c>
      <c r="B586">
        <v>0</v>
      </c>
      <c r="C586">
        <v>90.1</v>
      </c>
      <c r="D586">
        <v>0.5</v>
      </c>
      <c r="E586">
        <v>276</v>
      </c>
      <c r="F586" s="19" t="b">
        <f t="shared" si="75"/>
        <v>0</v>
      </c>
      <c r="G586" s="20">
        <f t="shared" si="76"/>
        <v>276</v>
      </c>
      <c r="H586" s="20" t="b">
        <f t="shared" si="77"/>
        <v>0</v>
      </c>
      <c r="I586" s="20" t="b">
        <f t="shared" si="78"/>
        <v>0</v>
      </c>
      <c r="J586" s="20" t="b">
        <f t="shared" si="79"/>
        <v>0</v>
      </c>
      <c r="K586" s="21" t="b">
        <f t="shared" si="80"/>
        <v>0</v>
      </c>
    </row>
    <row r="587" spans="1:11" x14ac:dyDescent="0.25">
      <c r="A587" s="11">
        <v>40815.25</v>
      </c>
      <c r="B587">
        <v>0</v>
      </c>
      <c r="C587">
        <v>90.1</v>
      </c>
      <c r="D587">
        <v>0.4</v>
      </c>
      <c r="E587">
        <v>271</v>
      </c>
      <c r="F587" s="19">
        <f t="shared" si="75"/>
        <v>271</v>
      </c>
      <c r="G587" s="20" t="b">
        <f t="shared" si="76"/>
        <v>0</v>
      </c>
      <c r="H587" s="20" t="b">
        <f t="shared" si="77"/>
        <v>0</v>
      </c>
      <c r="I587" s="20" t="b">
        <f t="shared" si="78"/>
        <v>0</v>
      </c>
      <c r="J587" s="20" t="b">
        <f t="shared" si="79"/>
        <v>0</v>
      </c>
      <c r="K587" s="21" t="b">
        <f t="shared" si="80"/>
        <v>0</v>
      </c>
    </row>
    <row r="588" spans="1:11" x14ac:dyDescent="0.25">
      <c r="A588" s="11">
        <v>40815.291666666664</v>
      </c>
      <c r="B588">
        <v>0</v>
      </c>
      <c r="C588">
        <v>90.1</v>
      </c>
      <c r="D588">
        <v>0.5</v>
      </c>
      <c r="E588">
        <v>313</v>
      </c>
      <c r="F588" s="19" t="b">
        <f t="shared" si="75"/>
        <v>0</v>
      </c>
      <c r="G588" s="20">
        <f t="shared" si="76"/>
        <v>313</v>
      </c>
      <c r="H588" s="20" t="b">
        <f t="shared" si="77"/>
        <v>0</v>
      </c>
      <c r="I588" s="20" t="b">
        <f t="shared" si="78"/>
        <v>0</v>
      </c>
      <c r="J588" s="20" t="b">
        <f t="shared" si="79"/>
        <v>0</v>
      </c>
      <c r="K588" s="21" t="b">
        <f t="shared" si="80"/>
        <v>0</v>
      </c>
    </row>
    <row r="589" spans="1:11" x14ac:dyDescent="0.25">
      <c r="A589" s="11">
        <v>40815.333333333336</v>
      </c>
      <c r="B589">
        <v>0</v>
      </c>
      <c r="C589">
        <v>90.1</v>
      </c>
      <c r="D589">
        <v>0.3</v>
      </c>
      <c r="E589">
        <v>253</v>
      </c>
      <c r="F589" s="19">
        <f t="shared" si="75"/>
        <v>253</v>
      </c>
      <c r="G589" s="20" t="b">
        <f t="shared" si="76"/>
        <v>0</v>
      </c>
      <c r="H589" s="20" t="b">
        <f t="shared" si="77"/>
        <v>0</v>
      </c>
      <c r="I589" s="20" t="b">
        <f t="shared" si="78"/>
        <v>0</v>
      </c>
      <c r="J589" s="20" t="b">
        <f t="shared" si="79"/>
        <v>0</v>
      </c>
      <c r="K589" s="21" t="b">
        <f t="shared" si="80"/>
        <v>0</v>
      </c>
    </row>
    <row r="590" spans="1:11" x14ac:dyDescent="0.25">
      <c r="A590" s="11">
        <v>40815.375</v>
      </c>
      <c r="B590">
        <v>0</v>
      </c>
      <c r="C590">
        <v>90.1</v>
      </c>
      <c r="D590">
        <v>1</v>
      </c>
      <c r="E590">
        <v>226</v>
      </c>
      <c r="F590" s="19" t="b">
        <f t="shared" si="75"/>
        <v>0</v>
      </c>
      <c r="G590" s="20">
        <f t="shared" si="76"/>
        <v>226</v>
      </c>
      <c r="H590" s="20" t="b">
        <f t="shared" si="77"/>
        <v>0</v>
      </c>
      <c r="I590" s="20" t="b">
        <f t="shared" si="78"/>
        <v>0</v>
      </c>
      <c r="J590" s="20" t="b">
        <f t="shared" si="79"/>
        <v>0</v>
      </c>
      <c r="K590" s="21" t="b">
        <f t="shared" si="80"/>
        <v>0</v>
      </c>
    </row>
    <row r="591" spans="1:11" x14ac:dyDescent="0.25">
      <c r="A591" s="11">
        <v>40815.416666666664</v>
      </c>
      <c r="B591">
        <v>0</v>
      </c>
      <c r="C591">
        <v>90.1</v>
      </c>
      <c r="D591">
        <v>1.3</v>
      </c>
      <c r="E591">
        <v>204</v>
      </c>
      <c r="F591" s="19" t="b">
        <f t="shared" si="75"/>
        <v>0</v>
      </c>
      <c r="G591" s="20">
        <f t="shared" si="76"/>
        <v>204</v>
      </c>
      <c r="H591" s="20" t="b">
        <f t="shared" si="77"/>
        <v>0</v>
      </c>
      <c r="I591" s="20" t="b">
        <f t="shared" si="78"/>
        <v>0</v>
      </c>
      <c r="J591" s="20" t="b">
        <f t="shared" si="79"/>
        <v>0</v>
      </c>
      <c r="K591" s="21" t="b">
        <f t="shared" si="80"/>
        <v>0</v>
      </c>
    </row>
    <row r="592" spans="1:11" x14ac:dyDescent="0.25">
      <c r="A592" s="11">
        <v>40815.458333333336</v>
      </c>
      <c r="B592">
        <v>0</v>
      </c>
      <c r="C592">
        <v>90.1</v>
      </c>
      <c r="D592">
        <v>1.1000000000000001</v>
      </c>
      <c r="E592">
        <v>52</v>
      </c>
      <c r="F592" s="19" t="b">
        <f t="shared" si="75"/>
        <v>0</v>
      </c>
      <c r="G592" s="20">
        <f t="shared" si="76"/>
        <v>52</v>
      </c>
      <c r="H592" s="20" t="b">
        <f t="shared" si="77"/>
        <v>0</v>
      </c>
      <c r="I592" s="20" t="b">
        <f t="shared" si="78"/>
        <v>0</v>
      </c>
      <c r="J592" s="20" t="b">
        <f t="shared" si="79"/>
        <v>0</v>
      </c>
      <c r="K592" s="21" t="b">
        <f t="shared" si="80"/>
        <v>0</v>
      </c>
    </row>
    <row r="593" spans="1:11" x14ac:dyDescent="0.25">
      <c r="A593" s="11">
        <v>40815.5</v>
      </c>
      <c r="B593">
        <v>0</v>
      </c>
      <c r="C593">
        <v>90.1</v>
      </c>
      <c r="D593">
        <v>1.1000000000000001</v>
      </c>
      <c r="E593">
        <v>146</v>
      </c>
      <c r="F593" s="19" t="b">
        <f t="shared" si="75"/>
        <v>0</v>
      </c>
      <c r="G593" s="20">
        <f t="shared" si="76"/>
        <v>146</v>
      </c>
      <c r="H593" s="20" t="b">
        <f t="shared" si="77"/>
        <v>0</v>
      </c>
      <c r="I593" s="20" t="b">
        <f t="shared" si="78"/>
        <v>0</v>
      </c>
      <c r="J593" s="20" t="b">
        <f t="shared" si="79"/>
        <v>0</v>
      </c>
      <c r="K593" s="21" t="b">
        <f t="shared" si="80"/>
        <v>0</v>
      </c>
    </row>
    <row r="594" spans="1:11" x14ac:dyDescent="0.25">
      <c r="A594" s="11">
        <v>40815.541666666664</v>
      </c>
      <c r="B594">
        <v>0</v>
      </c>
      <c r="C594">
        <v>90.1</v>
      </c>
      <c r="D594">
        <v>1.3</v>
      </c>
      <c r="E594">
        <v>138</v>
      </c>
      <c r="F594" s="19" t="b">
        <f t="shared" si="75"/>
        <v>0</v>
      </c>
      <c r="G594" s="20">
        <f t="shared" si="76"/>
        <v>138</v>
      </c>
      <c r="H594" s="20" t="b">
        <f t="shared" si="77"/>
        <v>0</v>
      </c>
      <c r="I594" s="20" t="b">
        <f t="shared" si="78"/>
        <v>0</v>
      </c>
      <c r="J594" s="20" t="b">
        <f t="shared" si="79"/>
        <v>0</v>
      </c>
      <c r="K594" s="21" t="b">
        <f t="shared" si="80"/>
        <v>0</v>
      </c>
    </row>
    <row r="595" spans="1:11" x14ac:dyDescent="0.25">
      <c r="A595" s="11">
        <v>40815.583333333336</v>
      </c>
      <c r="B595">
        <v>0</v>
      </c>
      <c r="C595">
        <v>90.1</v>
      </c>
      <c r="D595">
        <v>1.5</v>
      </c>
      <c r="E595">
        <v>147</v>
      </c>
      <c r="F595" s="19" t="b">
        <f t="shared" si="75"/>
        <v>0</v>
      </c>
      <c r="G595" s="20" t="b">
        <f t="shared" si="76"/>
        <v>0</v>
      </c>
      <c r="H595" s="20">
        <f t="shared" si="77"/>
        <v>147</v>
      </c>
      <c r="I595" s="20" t="b">
        <f t="shared" si="78"/>
        <v>0</v>
      </c>
      <c r="J595" s="20" t="b">
        <f t="shared" si="79"/>
        <v>0</v>
      </c>
      <c r="K595" s="21" t="b">
        <f t="shared" si="80"/>
        <v>0</v>
      </c>
    </row>
    <row r="596" spans="1:11" x14ac:dyDescent="0.25">
      <c r="A596" s="11">
        <v>40815.625</v>
      </c>
      <c r="B596">
        <v>0</v>
      </c>
      <c r="C596">
        <v>90.1</v>
      </c>
      <c r="D596">
        <v>1.6</v>
      </c>
      <c r="E596">
        <v>115</v>
      </c>
      <c r="F596" s="19" t="b">
        <f t="shared" si="75"/>
        <v>0</v>
      </c>
      <c r="G596" s="20" t="b">
        <f t="shared" si="76"/>
        <v>0</v>
      </c>
      <c r="H596" s="20">
        <f t="shared" si="77"/>
        <v>115</v>
      </c>
      <c r="I596" s="20" t="b">
        <f t="shared" si="78"/>
        <v>0</v>
      </c>
      <c r="J596" s="20" t="b">
        <f t="shared" si="79"/>
        <v>0</v>
      </c>
      <c r="K596" s="21" t="b">
        <f t="shared" si="80"/>
        <v>0</v>
      </c>
    </row>
    <row r="597" spans="1:11" x14ac:dyDescent="0.25">
      <c r="A597" s="11">
        <v>40815.666666666664</v>
      </c>
      <c r="B597">
        <v>0</v>
      </c>
      <c r="C597">
        <v>90.1</v>
      </c>
      <c r="D597">
        <v>1.2</v>
      </c>
      <c r="E597">
        <v>74</v>
      </c>
      <c r="F597" s="19" t="b">
        <f t="shared" si="75"/>
        <v>0</v>
      </c>
      <c r="G597" s="20">
        <f t="shared" si="76"/>
        <v>74</v>
      </c>
      <c r="H597" s="20" t="b">
        <f t="shared" si="77"/>
        <v>0</v>
      </c>
      <c r="I597" s="20" t="b">
        <f t="shared" si="78"/>
        <v>0</v>
      </c>
      <c r="J597" s="20" t="b">
        <f t="shared" si="79"/>
        <v>0</v>
      </c>
      <c r="K597" s="21" t="b">
        <f t="shared" si="80"/>
        <v>0</v>
      </c>
    </row>
    <row r="598" spans="1:11" x14ac:dyDescent="0.25">
      <c r="A598" s="11">
        <v>40815.708333333336</v>
      </c>
      <c r="B598">
        <v>0</v>
      </c>
      <c r="C598">
        <v>90.1</v>
      </c>
      <c r="D598">
        <v>0.8</v>
      </c>
      <c r="E598">
        <v>102</v>
      </c>
      <c r="F598" s="19" t="b">
        <f t="shared" si="75"/>
        <v>0</v>
      </c>
      <c r="G598" s="20">
        <f t="shared" si="76"/>
        <v>102</v>
      </c>
      <c r="H598" s="20" t="b">
        <f t="shared" si="77"/>
        <v>0</v>
      </c>
      <c r="I598" s="20" t="b">
        <f t="shared" si="78"/>
        <v>0</v>
      </c>
      <c r="J598" s="20" t="b">
        <f t="shared" si="79"/>
        <v>0</v>
      </c>
      <c r="K598" s="21" t="b">
        <f t="shared" si="80"/>
        <v>0</v>
      </c>
    </row>
    <row r="599" spans="1:11" x14ac:dyDescent="0.25">
      <c r="A599" s="11">
        <v>40815.75</v>
      </c>
      <c r="B599">
        <v>0</v>
      </c>
      <c r="C599">
        <v>90.1</v>
      </c>
      <c r="D599">
        <v>1.3</v>
      </c>
      <c r="E599">
        <v>296</v>
      </c>
      <c r="F599" s="19" t="b">
        <f t="shared" si="75"/>
        <v>0</v>
      </c>
      <c r="G599" s="20">
        <f t="shared" si="76"/>
        <v>296</v>
      </c>
      <c r="H599" s="20" t="b">
        <f t="shared" si="77"/>
        <v>0</v>
      </c>
      <c r="I599" s="20" t="b">
        <f t="shared" si="78"/>
        <v>0</v>
      </c>
      <c r="J599" s="20" t="b">
        <f t="shared" si="79"/>
        <v>0</v>
      </c>
      <c r="K599" s="21" t="b">
        <f t="shared" si="80"/>
        <v>0</v>
      </c>
    </row>
    <row r="600" spans="1:11" x14ac:dyDescent="0.25">
      <c r="A600" s="11">
        <v>40815.791666666664</v>
      </c>
      <c r="B600">
        <v>0</v>
      </c>
      <c r="C600">
        <v>90.1</v>
      </c>
      <c r="D600">
        <v>1.2</v>
      </c>
      <c r="E600">
        <v>314</v>
      </c>
      <c r="F600" s="19" t="b">
        <f t="shared" si="75"/>
        <v>0</v>
      </c>
      <c r="G600" s="20">
        <f t="shared" si="76"/>
        <v>314</v>
      </c>
      <c r="H600" s="20" t="b">
        <f t="shared" si="77"/>
        <v>0</v>
      </c>
      <c r="I600" s="20" t="b">
        <f t="shared" si="78"/>
        <v>0</v>
      </c>
      <c r="J600" s="20" t="b">
        <f t="shared" si="79"/>
        <v>0</v>
      </c>
      <c r="K600" s="21" t="b">
        <f t="shared" si="80"/>
        <v>0</v>
      </c>
    </row>
    <row r="601" spans="1:11" x14ac:dyDescent="0.25">
      <c r="A601" s="11">
        <v>40815.833333333336</v>
      </c>
      <c r="B601">
        <v>0</v>
      </c>
      <c r="C601">
        <v>90.1</v>
      </c>
      <c r="D601">
        <v>1.5</v>
      </c>
      <c r="E601">
        <v>308</v>
      </c>
      <c r="F601" s="19" t="b">
        <f t="shared" si="75"/>
        <v>0</v>
      </c>
      <c r="G601" s="20" t="b">
        <f t="shared" si="76"/>
        <v>0</v>
      </c>
      <c r="H601" s="20">
        <f t="shared" si="77"/>
        <v>308</v>
      </c>
      <c r="I601" s="20" t="b">
        <f t="shared" si="78"/>
        <v>0</v>
      </c>
      <c r="J601" s="20" t="b">
        <f t="shared" si="79"/>
        <v>0</v>
      </c>
      <c r="K601" s="21" t="b">
        <f t="shared" si="80"/>
        <v>0</v>
      </c>
    </row>
    <row r="602" spans="1:11" x14ac:dyDescent="0.25">
      <c r="A602" s="11">
        <v>40815.875</v>
      </c>
      <c r="B602">
        <v>0</v>
      </c>
      <c r="C602">
        <v>90.1</v>
      </c>
      <c r="D602">
        <v>0.9</v>
      </c>
      <c r="E602">
        <v>193</v>
      </c>
      <c r="F602" s="19" t="b">
        <f t="shared" si="75"/>
        <v>0</v>
      </c>
      <c r="G602" s="20">
        <f t="shared" si="76"/>
        <v>193</v>
      </c>
      <c r="H602" s="20" t="b">
        <f t="shared" si="77"/>
        <v>0</v>
      </c>
      <c r="I602" s="20" t="b">
        <f t="shared" si="78"/>
        <v>0</v>
      </c>
      <c r="J602" s="20" t="b">
        <f t="shared" si="79"/>
        <v>0</v>
      </c>
      <c r="K602" s="21" t="b">
        <f t="shared" si="80"/>
        <v>0</v>
      </c>
    </row>
    <row r="603" spans="1:11" x14ac:dyDescent="0.25">
      <c r="A603" s="11">
        <v>40815.916666666664</v>
      </c>
      <c r="B603">
        <v>0</v>
      </c>
      <c r="C603">
        <v>90.1</v>
      </c>
      <c r="D603">
        <v>0.7</v>
      </c>
      <c r="E603">
        <v>280</v>
      </c>
      <c r="F603" s="19" t="b">
        <f t="shared" si="75"/>
        <v>0</v>
      </c>
      <c r="G603" s="20">
        <f t="shared" si="76"/>
        <v>280</v>
      </c>
      <c r="H603" s="20" t="b">
        <f t="shared" si="77"/>
        <v>0</v>
      </c>
      <c r="I603" s="20" t="b">
        <f t="shared" si="78"/>
        <v>0</v>
      </c>
      <c r="J603" s="20" t="b">
        <f t="shared" si="79"/>
        <v>0</v>
      </c>
      <c r="K603" s="21" t="b">
        <f t="shared" si="80"/>
        <v>0</v>
      </c>
    </row>
    <row r="604" spans="1:11" x14ac:dyDescent="0.25">
      <c r="A604" s="11">
        <v>40815.958333333336</v>
      </c>
      <c r="B604">
        <v>0</v>
      </c>
      <c r="C604">
        <v>90.1</v>
      </c>
      <c r="D604">
        <v>0.7</v>
      </c>
      <c r="E604">
        <v>276</v>
      </c>
      <c r="F604" s="19" t="b">
        <f t="shared" si="75"/>
        <v>0</v>
      </c>
      <c r="G604" s="20">
        <f t="shared" si="76"/>
        <v>276</v>
      </c>
      <c r="H604" s="20" t="b">
        <f t="shared" si="77"/>
        <v>0</v>
      </c>
      <c r="I604" s="20" t="b">
        <f t="shared" si="78"/>
        <v>0</v>
      </c>
      <c r="J604" s="20" t="b">
        <f t="shared" si="79"/>
        <v>0</v>
      </c>
      <c r="K604" s="21" t="b">
        <f t="shared" si="80"/>
        <v>0</v>
      </c>
    </row>
    <row r="605" spans="1:11" x14ac:dyDescent="0.25">
      <c r="A605" s="11">
        <v>40816</v>
      </c>
      <c r="B605">
        <v>0</v>
      </c>
      <c r="C605">
        <v>90.1</v>
      </c>
      <c r="D605">
        <v>0.5</v>
      </c>
      <c r="E605">
        <v>5</v>
      </c>
      <c r="F605" s="19" t="b">
        <f t="shared" si="75"/>
        <v>0</v>
      </c>
      <c r="G605" s="20">
        <f t="shared" si="76"/>
        <v>5</v>
      </c>
      <c r="H605" s="20" t="b">
        <f t="shared" si="77"/>
        <v>0</v>
      </c>
      <c r="I605" s="20" t="b">
        <f t="shared" si="78"/>
        <v>0</v>
      </c>
      <c r="J605" s="20" t="b">
        <f t="shared" si="79"/>
        <v>0</v>
      </c>
      <c r="K605" s="21" t="b">
        <f t="shared" si="80"/>
        <v>0</v>
      </c>
    </row>
    <row r="606" spans="1:11" x14ac:dyDescent="0.25">
      <c r="A606" s="11">
        <v>40816.041666666664</v>
      </c>
      <c r="B606">
        <v>0</v>
      </c>
      <c r="C606">
        <v>90.1</v>
      </c>
      <c r="D606">
        <v>0.6</v>
      </c>
      <c r="E606">
        <v>156</v>
      </c>
      <c r="F606" s="19" t="b">
        <f t="shared" si="75"/>
        <v>0</v>
      </c>
      <c r="G606" s="20">
        <f t="shared" si="76"/>
        <v>156</v>
      </c>
      <c r="H606" s="20" t="b">
        <f t="shared" si="77"/>
        <v>0</v>
      </c>
      <c r="I606" s="20" t="b">
        <f t="shared" si="78"/>
        <v>0</v>
      </c>
      <c r="J606" s="20" t="b">
        <f t="shared" si="79"/>
        <v>0</v>
      </c>
      <c r="K606" s="21" t="b">
        <f t="shared" si="80"/>
        <v>0</v>
      </c>
    </row>
    <row r="607" spans="1:11" x14ac:dyDescent="0.25">
      <c r="A607" s="11">
        <v>40816.083333333336</v>
      </c>
      <c r="B607">
        <v>0</v>
      </c>
      <c r="C607">
        <v>90.1</v>
      </c>
      <c r="D607">
        <v>0.6</v>
      </c>
      <c r="E607">
        <v>91</v>
      </c>
      <c r="F607" s="19" t="b">
        <f t="shared" si="75"/>
        <v>0</v>
      </c>
      <c r="G607" s="20">
        <f t="shared" si="76"/>
        <v>91</v>
      </c>
      <c r="H607" s="20" t="b">
        <f t="shared" si="77"/>
        <v>0</v>
      </c>
      <c r="I607" s="20" t="b">
        <f t="shared" si="78"/>
        <v>0</v>
      </c>
      <c r="J607" s="20" t="b">
        <f t="shared" si="79"/>
        <v>0</v>
      </c>
      <c r="K607" s="21" t="b">
        <f t="shared" si="80"/>
        <v>0</v>
      </c>
    </row>
    <row r="608" spans="1:11" x14ac:dyDescent="0.25">
      <c r="A608" s="11">
        <v>40816.125</v>
      </c>
      <c r="B608">
        <v>0</v>
      </c>
      <c r="C608">
        <v>90.1</v>
      </c>
      <c r="D608">
        <v>0.6</v>
      </c>
      <c r="E608">
        <v>5</v>
      </c>
      <c r="F608" s="19" t="b">
        <f t="shared" si="75"/>
        <v>0</v>
      </c>
      <c r="G608" s="20">
        <f t="shared" si="76"/>
        <v>5</v>
      </c>
      <c r="H608" s="20" t="b">
        <f t="shared" si="77"/>
        <v>0</v>
      </c>
      <c r="I608" s="20" t="b">
        <f t="shared" si="78"/>
        <v>0</v>
      </c>
      <c r="J608" s="20" t="b">
        <f t="shared" si="79"/>
        <v>0</v>
      </c>
      <c r="K608" s="21" t="b">
        <f t="shared" si="80"/>
        <v>0</v>
      </c>
    </row>
    <row r="609" spans="1:11" x14ac:dyDescent="0.25">
      <c r="A609" s="11">
        <v>40816.166666666664</v>
      </c>
      <c r="B609">
        <v>0</v>
      </c>
      <c r="C609">
        <v>90.1</v>
      </c>
      <c r="D609">
        <v>0.7</v>
      </c>
      <c r="E609">
        <v>342</v>
      </c>
      <c r="F609" s="19" t="b">
        <f t="shared" si="75"/>
        <v>0</v>
      </c>
      <c r="G609" s="20">
        <f t="shared" si="76"/>
        <v>342</v>
      </c>
      <c r="H609" s="20" t="b">
        <f t="shared" si="77"/>
        <v>0</v>
      </c>
      <c r="I609" s="20" t="b">
        <f t="shared" si="78"/>
        <v>0</v>
      </c>
      <c r="J609" s="20" t="b">
        <f t="shared" si="79"/>
        <v>0</v>
      </c>
      <c r="K609" s="21" t="b">
        <f t="shared" si="80"/>
        <v>0</v>
      </c>
    </row>
    <row r="610" spans="1:11" x14ac:dyDescent="0.25">
      <c r="A610" s="11">
        <v>40816.208333333336</v>
      </c>
      <c r="B610">
        <v>0</v>
      </c>
      <c r="C610">
        <v>90.1</v>
      </c>
      <c r="D610">
        <v>0.5</v>
      </c>
      <c r="E610">
        <v>328</v>
      </c>
      <c r="F610" s="19" t="b">
        <f t="shared" si="75"/>
        <v>0</v>
      </c>
      <c r="G610" s="20">
        <f t="shared" si="76"/>
        <v>328</v>
      </c>
      <c r="H610" s="20" t="b">
        <f t="shared" si="77"/>
        <v>0</v>
      </c>
      <c r="I610" s="20" t="b">
        <f t="shared" si="78"/>
        <v>0</v>
      </c>
      <c r="J610" s="20" t="b">
        <f t="shared" si="79"/>
        <v>0</v>
      </c>
      <c r="K610" s="21" t="b">
        <f t="shared" si="80"/>
        <v>0</v>
      </c>
    </row>
    <row r="611" spans="1:11" x14ac:dyDescent="0.25">
      <c r="A611" s="11">
        <v>40816.25</v>
      </c>
      <c r="B611">
        <v>0</v>
      </c>
      <c r="C611">
        <v>90.1</v>
      </c>
      <c r="D611">
        <v>0.6</v>
      </c>
      <c r="E611">
        <v>305</v>
      </c>
      <c r="F611" s="19" t="b">
        <f t="shared" si="75"/>
        <v>0</v>
      </c>
      <c r="G611" s="20">
        <f t="shared" si="76"/>
        <v>305</v>
      </c>
      <c r="H611" s="20" t="b">
        <f t="shared" si="77"/>
        <v>0</v>
      </c>
      <c r="I611" s="20" t="b">
        <f t="shared" si="78"/>
        <v>0</v>
      </c>
      <c r="J611" s="20" t="b">
        <f t="shared" si="79"/>
        <v>0</v>
      </c>
      <c r="K611" s="21" t="b">
        <f t="shared" si="80"/>
        <v>0</v>
      </c>
    </row>
    <row r="612" spans="1:11" x14ac:dyDescent="0.25">
      <c r="A612" s="11">
        <v>40816.291666666664</v>
      </c>
      <c r="B612">
        <v>0</v>
      </c>
      <c r="C612">
        <v>90.1</v>
      </c>
      <c r="D612">
        <v>0.7</v>
      </c>
      <c r="E612">
        <v>42</v>
      </c>
      <c r="F612" s="19" t="b">
        <f t="shared" si="75"/>
        <v>0</v>
      </c>
      <c r="G612" s="20">
        <f t="shared" si="76"/>
        <v>42</v>
      </c>
      <c r="H612" s="20" t="b">
        <f t="shared" si="77"/>
        <v>0</v>
      </c>
      <c r="I612" s="20" t="b">
        <f t="shared" si="78"/>
        <v>0</v>
      </c>
      <c r="J612" s="20" t="b">
        <f t="shared" si="79"/>
        <v>0</v>
      </c>
      <c r="K612" s="21" t="b">
        <f t="shared" si="80"/>
        <v>0</v>
      </c>
    </row>
    <row r="613" spans="1:11" x14ac:dyDescent="0.25">
      <c r="A613" s="11">
        <v>40816.333333333336</v>
      </c>
      <c r="B613">
        <v>0</v>
      </c>
      <c r="C613">
        <v>90.1</v>
      </c>
      <c r="D613">
        <v>0.5</v>
      </c>
      <c r="E613">
        <v>209</v>
      </c>
      <c r="F613" s="19" t="b">
        <f t="shared" si="75"/>
        <v>0</v>
      </c>
      <c r="G613" s="20">
        <f t="shared" si="76"/>
        <v>209</v>
      </c>
      <c r="H613" s="20" t="b">
        <f t="shared" si="77"/>
        <v>0</v>
      </c>
      <c r="I613" s="20" t="b">
        <f t="shared" si="78"/>
        <v>0</v>
      </c>
      <c r="J613" s="20" t="b">
        <f t="shared" si="79"/>
        <v>0</v>
      </c>
      <c r="K613" s="21" t="b">
        <f t="shared" si="80"/>
        <v>0</v>
      </c>
    </row>
    <row r="614" spans="1:11" x14ac:dyDescent="0.25">
      <c r="A614" s="11">
        <v>40816.375</v>
      </c>
      <c r="B614">
        <v>0</v>
      </c>
      <c r="C614">
        <v>90.1</v>
      </c>
      <c r="D614">
        <v>1.1000000000000001</v>
      </c>
      <c r="E614">
        <v>229</v>
      </c>
      <c r="F614" s="19" t="b">
        <f t="shared" si="75"/>
        <v>0</v>
      </c>
      <c r="G614" s="20">
        <f t="shared" si="76"/>
        <v>229</v>
      </c>
      <c r="H614" s="20" t="b">
        <f t="shared" si="77"/>
        <v>0</v>
      </c>
      <c r="I614" s="20" t="b">
        <f t="shared" si="78"/>
        <v>0</v>
      </c>
      <c r="J614" s="20" t="b">
        <f t="shared" si="79"/>
        <v>0</v>
      </c>
      <c r="K614" s="21" t="b">
        <f t="shared" si="80"/>
        <v>0</v>
      </c>
    </row>
    <row r="615" spans="1:11" x14ac:dyDescent="0.25">
      <c r="A615" s="11">
        <v>40816.416666666664</v>
      </c>
      <c r="B615">
        <v>0</v>
      </c>
      <c r="C615">
        <v>90.1</v>
      </c>
      <c r="D615">
        <v>1.2</v>
      </c>
      <c r="E615">
        <v>219</v>
      </c>
      <c r="F615" s="19" t="b">
        <f t="shared" si="75"/>
        <v>0</v>
      </c>
      <c r="G615" s="20">
        <f t="shared" si="76"/>
        <v>219</v>
      </c>
      <c r="H615" s="20" t="b">
        <f t="shared" si="77"/>
        <v>0</v>
      </c>
      <c r="I615" s="20" t="b">
        <f t="shared" si="78"/>
        <v>0</v>
      </c>
      <c r="J615" s="20" t="b">
        <f t="shared" si="79"/>
        <v>0</v>
      </c>
      <c r="K615" s="21" t="b">
        <f t="shared" si="80"/>
        <v>0</v>
      </c>
    </row>
    <row r="616" spans="1:11" x14ac:dyDescent="0.25">
      <c r="A616" s="11">
        <v>40816.458333333336</v>
      </c>
      <c r="B616">
        <v>0</v>
      </c>
      <c r="C616">
        <v>90.1</v>
      </c>
      <c r="D616">
        <v>1.5</v>
      </c>
      <c r="E616">
        <v>197</v>
      </c>
      <c r="F616" s="19" t="b">
        <f t="shared" si="75"/>
        <v>0</v>
      </c>
      <c r="G616" s="20" t="b">
        <f t="shared" si="76"/>
        <v>0</v>
      </c>
      <c r="H616" s="20">
        <f t="shared" si="77"/>
        <v>197</v>
      </c>
      <c r="I616" s="20" t="b">
        <f t="shared" si="78"/>
        <v>0</v>
      </c>
      <c r="J616" s="20" t="b">
        <f t="shared" si="79"/>
        <v>0</v>
      </c>
      <c r="K616" s="21" t="b">
        <f t="shared" si="80"/>
        <v>0</v>
      </c>
    </row>
    <row r="617" spans="1:11" x14ac:dyDescent="0.25">
      <c r="A617" s="11">
        <v>40816.5</v>
      </c>
      <c r="B617">
        <v>0</v>
      </c>
      <c r="C617">
        <v>90.1</v>
      </c>
      <c r="D617">
        <v>1.3</v>
      </c>
      <c r="E617">
        <v>114</v>
      </c>
      <c r="F617" s="19" t="b">
        <f t="shared" si="75"/>
        <v>0</v>
      </c>
      <c r="G617" s="20">
        <f t="shared" si="76"/>
        <v>114</v>
      </c>
      <c r="H617" s="20" t="b">
        <f t="shared" si="77"/>
        <v>0</v>
      </c>
      <c r="I617" s="20" t="b">
        <f t="shared" si="78"/>
        <v>0</v>
      </c>
      <c r="J617" s="20" t="b">
        <f t="shared" si="79"/>
        <v>0</v>
      </c>
      <c r="K617" s="21" t="b">
        <f t="shared" si="80"/>
        <v>0</v>
      </c>
    </row>
    <row r="618" spans="1:11" x14ac:dyDescent="0.25">
      <c r="A618" s="11">
        <v>40816.541666666664</v>
      </c>
      <c r="B618">
        <v>0</v>
      </c>
      <c r="C618">
        <v>90.1</v>
      </c>
      <c r="D618">
        <v>1.5</v>
      </c>
      <c r="E618">
        <v>131</v>
      </c>
      <c r="F618" s="19" t="b">
        <f t="shared" si="75"/>
        <v>0</v>
      </c>
      <c r="G618" s="20" t="b">
        <f t="shared" si="76"/>
        <v>0</v>
      </c>
      <c r="H618" s="20">
        <f t="shared" si="77"/>
        <v>131</v>
      </c>
      <c r="I618" s="20" t="b">
        <f t="shared" si="78"/>
        <v>0</v>
      </c>
      <c r="J618" s="20" t="b">
        <f t="shared" si="79"/>
        <v>0</v>
      </c>
      <c r="K618" s="21" t="b">
        <f t="shared" si="80"/>
        <v>0</v>
      </c>
    </row>
    <row r="619" spans="1:11" x14ac:dyDescent="0.25">
      <c r="A619" s="11">
        <v>40816.583333333336</v>
      </c>
      <c r="B619">
        <v>0</v>
      </c>
      <c r="C619">
        <v>90.1</v>
      </c>
      <c r="D619">
        <v>1.2</v>
      </c>
      <c r="E619">
        <v>114</v>
      </c>
      <c r="F619" s="19" t="b">
        <f t="shared" si="75"/>
        <v>0</v>
      </c>
      <c r="G619" s="20">
        <f t="shared" si="76"/>
        <v>114</v>
      </c>
      <c r="H619" s="20" t="b">
        <f t="shared" si="77"/>
        <v>0</v>
      </c>
      <c r="I619" s="20" t="b">
        <f t="shared" si="78"/>
        <v>0</v>
      </c>
      <c r="J619" s="20" t="b">
        <f t="shared" si="79"/>
        <v>0</v>
      </c>
      <c r="K619" s="21" t="b">
        <f t="shared" si="80"/>
        <v>0</v>
      </c>
    </row>
    <row r="620" spans="1:11" x14ac:dyDescent="0.25">
      <c r="A620" s="11">
        <v>40816.625</v>
      </c>
      <c r="B620">
        <v>0</v>
      </c>
      <c r="C620">
        <v>90.1</v>
      </c>
      <c r="D620">
        <v>1.4</v>
      </c>
      <c r="E620">
        <v>123</v>
      </c>
      <c r="F620" s="19" t="b">
        <f t="shared" si="75"/>
        <v>0</v>
      </c>
      <c r="G620" s="20">
        <f t="shared" si="76"/>
        <v>123</v>
      </c>
      <c r="H620" s="20" t="b">
        <f t="shared" si="77"/>
        <v>0</v>
      </c>
      <c r="I620" s="20" t="b">
        <f t="shared" si="78"/>
        <v>0</v>
      </c>
      <c r="J620" s="20" t="b">
        <f t="shared" si="79"/>
        <v>0</v>
      </c>
      <c r="K620" s="21" t="b">
        <f t="shared" si="80"/>
        <v>0</v>
      </c>
    </row>
    <row r="621" spans="1:11" x14ac:dyDescent="0.25">
      <c r="A621" s="11">
        <v>40816.666666666664</v>
      </c>
      <c r="B621">
        <v>0</v>
      </c>
      <c r="C621">
        <v>90.1</v>
      </c>
      <c r="D621">
        <v>1</v>
      </c>
      <c r="E621">
        <v>94</v>
      </c>
      <c r="F621" s="19" t="b">
        <f t="shared" si="75"/>
        <v>0</v>
      </c>
      <c r="G621" s="20">
        <f t="shared" si="76"/>
        <v>94</v>
      </c>
      <c r="H621" s="20" t="b">
        <f t="shared" si="77"/>
        <v>0</v>
      </c>
      <c r="I621" s="20" t="b">
        <f t="shared" si="78"/>
        <v>0</v>
      </c>
      <c r="J621" s="20" t="b">
        <f t="shared" si="79"/>
        <v>0</v>
      </c>
      <c r="K621" s="21" t="b">
        <f t="shared" si="80"/>
        <v>0</v>
      </c>
    </row>
    <row r="622" spans="1:11" x14ac:dyDescent="0.25">
      <c r="A622" s="11">
        <v>40816.708333333336</v>
      </c>
      <c r="B622">
        <v>0</v>
      </c>
      <c r="C622">
        <v>90.1</v>
      </c>
      <c r="D622">
        <v>0.9</v>
      </c>
      <c r="E622">
        <v>149</v>
      </c>
      <c r="F622" s="19" t="b">
        <f t="shared" si="75"/>
        <v>0</v>
      </c>
      <c r="G622" s="20">
        <f t="shared" si="76"/>
        <v>149</v>
      </c>
      <c r="H622" s="20" t="b">
        <f t="shared" si="77"/>
        <v>0</v>
      </c>
      <c r="I622" s="20" t="b">
        <f t="shared" si="78"/>
        <v>0</v>
      </c>
      <c r="J622" s="20" t="b">
        <f t="shared" si="79"/>
        <v>0</v>
      </c>
      <c r="K622" s="21" t="b">
        <f t="shared" si="80"/>
        <v>0</v>
      </c>
    </row>
    <row r="623" spans="1:11" x14ac:dyDescent="0.25">
      <c r="A623" s="11">
        <v>40816.75</v>
      </c>
      <c r="B623">
        <v>0</v>
      </c>
      <c r="C623">
        <v>90.1</v>
      </c>
      <c r="D623">
        <v>1.5</v>
      </c>
      <c r="E623">
        <v>297</v>
      </c>
      <c r="F623" s="19" t="b">
        <f t="shared" si="75"/>
        <v>0</v>
      </c>
      <c r="G623" s="20" t="b">
        <f t="shared" si="76"/>
        <v>0</v>
      </c>
      <c r="H623" s="20">
        <f t="shared" si="77"/>
        <v>297</v>
      </c>
      <c r="I623" s="20" t="b">
        <f t="shared" si="78"/>
        <v>0</v>
      </c>
      <c r="J623" s="20" t="b">
        <f t="shared" si="79"/>
        <v>0</v>
      </c>
      <c r="K623" s="21" t="b">
        <f t="shared" si="80"/>
        <v>0</v>
      </c>
    </row>
    <row r="624" spans="1:11" x14ac:dyDescent="0.25">
      <c r="A624" s="11">
        <v>40816.791666666664</v>
      </c>
      <c r="B624">
        <v>0</v>
      </c>
      <c r="C624">
        <v>90.1</v>
      </c>
      <c r="D624">
        <v>1.4</v>
      </c>
      <c r="E624">
        <v>310</v>
      </c>
      <c r="F624" s="19" t="b">
        <f t="shared" si="75"/>
        <v>0</v>
      </c>
      <c r="G624" s="20">
        <f t="shared" si="76"/>
        <v>310</v>
      </c>
      <c r="H624" s="20" t="b">
        <f t="shared" si="77"/>
        <v>0</v>
      </c>
      <c r="I624" s="20" t="b">
        <f t="shared" si="78"/>
        <v>0</v>
      </c>
      <c r="J624" s="20" t="b">
        <f t="shared" si="79"/>
        <v>0</v>
      </c>
      <c r="K624" s="21" t="b">
        <f t="shared" si="80"/>
        <v>0</v>
      </c>
    </row>
    <row r="625" spans="1:11" x14ac:dyDescent="0.25">
      <c r="A625" s="11">
        <v>40816.833333333336</v>
      </c>
      <c r="B625">
        <v>0</v>
      </c>
      <c r="C625">
        <v>90.1</v>
      </c>
      <c r="D625">
        <v>1.4</v>
      </c>
      <c r="E625">
        <v>290</v>
      </c>
      <c r="F625" s="19" t="b">
        <f t="shared" si="75"/>
        <v>0</v>
      </c>
      <c r="G625" s="20">
        <f t="shared" si="76"/>
        <v>290</v>
      </c>
      <c r="H625" s="20" t="b">
        <f t="shared" si="77"/>
        <v>0</v>
      </c>
      <c r="I625" s="20" t="b">
        <f t="shared" si="78"/>
        <v>0</v>
      </c>
      <c r="J625" s="20" t="b">
        <f t="shared" si="79"/>
        <v>0</v>
      </c>
      <c r="K625" s="21" t="b">
        <f t="shared" si="80"/>
        <v>0</v>
      </c>
    </row>
    <row r="626" spans="1:11" x14ac:dyDescent="0.25">
      <c r="A626" s="11">
        <v>40816.875</v>
      </c>
      <c r="B626">
        <v>0</v>
      </c>
      <c r="C626">
        <v>90.1</v>
      </c>
      <c r="D626">
        <v>0.8</v>
      </c>
      <c r="E626">
        <v>290</v>
      </c>
      <c r="F626" s="19" t="b">
        <f t="shared" si="75"/>
        <v>0</v>
      </c>
      <c r="G626" s="20">
        <f t="shared" si="76"/>
        <v>290</v>
      </c>
      <c r="H626" s="20" t="b">
        <f t="shared" si="77"/>
        <v>0</v>
      </c>
      <c r="I626" s="20" t="b">
        <f t="shared" si="78"/>
        <v>0</v>
      </c>
      <c r="J626" s="20" t="b">
        <f t="shared" si="79"/>
        <v>0</v>
      </c>
      <c r="K626" s="21" t="b">
        <f t="shared" si="80"/>
        <v>0</v>
      </c>
    </row>
    <row r="627" spans="1:11" x14ac:dyDescent="0.25">
      <c r="A627" s="11">
        <v>40816.916666666664</v>
      </c>
      <c r="B627">
        <v>0</v>
      </c>
      <c r="C627">
        <v>90.1</v>
      </c>
      <c r="D627">
        <v>0.7</v>
      </c>
      <c r="E627">
        <v>295</v>
      </c>
      <c r="F627" s="19" t="b">
        <f t="shared" si="75"/>
        <v>0</v>
      </c>
      <c r="G627" s="20">
        <f t="shared" si="76"/>
        <v>295</v>
      </c>
      <c r="H627" s="20" t="b">
        <f t="shared" si="77"/>
        <v>0</v>
      </c>
      <c r="I627" s="20" t="b">
        <f t="shared" si="78"/>
        <v>0</v>
      </c>
      <c r="J627" s="20" t="b">
        <f t="shared" si="79"/>
        <v>0</v>
      </c>
      <c r="K627" s="21" t="b">
        <f t="shared" si="80"/>
        <v>0</v>
      </c>
    </row>
    <row r="628" spans="1:11" x14ac:dyDescent="0.25">
      <c r="A628" s="11">
        <v>40816.958333333336</v>
      </c>
      <c r="B628">
        <v>0</v>
      </c>
      <c r="C628">
        <v>90.1</v>
      </c>
      <c r="D628">
        <v>0.5</v>
      </c>
      <c r="E628">
        <v>6</v>
      </c>
      <c r="F628" s="19" t="b">
        <f t="shared" si="75"/>
        <v>0</v>
      </c>
      <c r="G628" s="20">
        <f t="shared" si="76"/>
        <v>6</v>
      </c>
      <c r="H628" s="20" t="b">
        <f t="shared" si="77"/>
        <v>0</v>
      </c>
      <c r="I628" s="20" t="b">
        <f t="shared" si="78"/>
        <v>0</v>
      </c>
      <c r="J628" s="20" t="b">
        <f t="shared" si="79"/>
        <v>0</v>
      </c>
      <c r="K628" s="21" t="b">
        <f t="shared" si="80"/>
        <v>0</v>
      </c>
    </row>
    <row r="629" spans="1:11" x14ac:dyDescent="0.25">
      <c r="A629" s="11">
        <v>40817</v>
      </c>
      <c r="B629">
        <v>0</v>
      </c>
      <c r="C629">
        <v>90.1</v>
      </c>
      <c r="D629">
        <v>0.5</v>
      </c>
      <c r="E629">
        <v>287</v>
      </c>
      <c r="F629" s="19" t="b">
        <f t="shared" ref="F629:F692" si="81">IF(D629&lt;0.5,E629)</f>
        <v>0</v>
      </c>
      <c r="G629" s="20">
        <f t="shared" ref="G629:G692" si="82">IF(D629&lt;1.5,IF(D629&gt;=0.5,E629))</f>
        <v>287</v>
      </c>
      <c r="H629" s="20" t="b">
        <f t="shared" ref="H629:H692" si="83">IF(D629&lt;2.5,IF(D629&gt;=1.5,E629))</f>
        <v>0</v>
      </c>
      <c r="I629" s="20" t="b">
        <f t="shared" ref="I629:I692" si="84">IF(D629&lt;3.5,IF(D629&gt;=2.5,E629))</f>
        <v>0</v>
      </c>
      <c r="J629" s="20" t="b">
        <f t="shared" ref="J629:J692" si="85">IF(D629&lt;4.5,IF(D629&gt;=3.5,E629))</f>
        <v>0</v>
      </c>
      <c r="K629" s="21" t="b">
        <f t="shared" ref="K629:K692" si="86">IF(D629&gt;=4.5,E629)</f>
        <v>0</v>
      </c>
    </row>
    <row r="630" spans="1:11" x14ac:dyDescent="0.25">
      <c r="A630" s="11">
        <v>40817.041666666664</v>
      </c>
      <c r="B630">
        <v>0</v>
      </c>
      <c r="C630">
        <v>90.1</v>
      </c>
      <c r="D630">
        <v>0.4</v>
      </c>
      <c r="E630">
        <v>291</v>
      </c>
      <c r="F630" s="19">
        <f t="shared" si="81"/>
        <v>291</v>
      </c>
      <c r="G630" s="20" t="b">
        <f t="shared" si="82"/>
        <v>0</v>
      </c>
      <c r="H630" s="20" t="b">
        <f t="shared" si="83"/>
        <v>0</v>
      </c>
      <c r="I630" s="20" t="b">
        <f t="shared" si="84"/>
        <v>0</v>
      </c>
      <c r="J630" s="20" t="b">
        <f t="shared" si="85"/>
        <v>0</v>
      </c>
      <c r="K630" s="21" t="b">
        <f t="shared" si="86"/>
        <v>0</v>
      </c>
    </row>
    <row r="631" spans="1:11" x14ac:dyDescent="0.25">
      <c r="A631" s="11">
        <v>40817.083333333336</v>
      </c>
      <c r="B631">
        <v>0</v>
      </c>
      <c r="C631">
        <v>90.1</v>
      </c>
      <c r="D631">
        <v>0.5</v>
      </c>
      <c r="E631">
        <v>274</v>
      </c>
      <c r="F631" s="19" t="b">
        <f t="shared" si="81"/>
        <v>0</v>
      </c>
      <c r="G631" s="20">
        <f t="shared" si="82"/>
        <v>274</v>
      </c>
      <c r="H631" s="20" t="b">
        <f t="shared" si="83"/>
        <v>0</v>
      </c>
      <c r="I631" s="20" t="b">
        <f t="shared" si="84"/>
        <v>0</v>
      </c>
      <c r="J631" s="20" t="b">
        <f t="shared" si="85"/>
        <v>0</v>
      </c>
      <c r="K631" s="21" t="b">
        <f t="shared" si="86"/>
        <v>0</v>
      </c>
    </row>
    <row r="632" spans="1:11" x14ac:dyDescent="0.25">
      <c r="A632" s="11">
        <v>40817.125</v>
      </c>
      <c r="B632">
        <v>0</v>
      </c>
      <c r="C632">
        <v>90.1</v>
      </c>
      <c r="D632">
        <v>0.5</v>
      </c>
      <c r="E632">
        <v>284</v>
      </c>
      <c r="F632" s="19" t="b">
        <f t="shared" si="81"/>
        <v>0</v>
      </c>
      <c r="G632" s="20">
        <f t="shared" si="82"/>
        <v>284</v>
      </c>
      <c r="H632" s="20" t="b">
        <f t="shared" si="83"/>
        <v>0</v>
      </c>
      <c r="I632" s="20" t="b">
        <f t="shared" si="84"/>
        <v>0</v>
      </c>
      <c r="J632" s="20" t="b">
        <f t="shared" si="85"/>
        <v>0</v>
      </c>
      <c r="K632" s="21" t="b">
        <f t="shared" si="86"/>
        <v>0</v>
      </c>
    </row>
    <row r="633" spans="1:11" x14ac:dyDescent="0.25">
      <c r="A633" s="11">
        <v>40817.166666666664</v>
      </c>
      <c r="B633">
        <v>0</v>
      </c>
      <c r="C633">
        <v>90.1</v>
      </c>
      <c r="D633">
        <v>0.6</v>
      </c>
      <c r="E633">
        <v>290</v>
      </c>
      <c r="F633" s="19" t="b">
        <f t="shared" si="81"/>
        <v>0</v>
      </c>
      <c r="G633" s="20">
        <f t="shared" si="82"/>
        <v>290</v>
      </c>
      <c r="H633" s="20" t="b">
        <f t="shared" si="83"/>
        <v>0</v>
      </c>
      <c r="I633" s="20" t="b">
        <f t="shared" si="84"/>
        <v>0</v>
      </c>
      <c r="J633" s="20" t="b">
        <f t="shared" si="85"/>
        <v>0</v>
      </c>
      <c r="K633" s="21" t="b">
        <f t="shared" si="86"/>
        <v>0</v>
      </c>
    </row>
    <row r="634" spans="1:11" x14ac:dyDescent="0.25">
      <c r="A634" s="11">
        <v>40817.208333333336</v>
      </c>
      <c r="B634">
        <v>0</v>
      </c>
      <c r="C634">
        <v>90.1</v>
      </c>
      <c r="D634">
        <v>0.6</v>
      </c>
      <c r="E634">
        <v>294</v>
      </c>
      <c r="F634" s="19" t="b">
        <f t="shared" si="81"/>
        <v>0</v>
      </c>
      <c r="G634" s="20">
        <f t="shared" si="82"/>
        <v>294</v>
      </c>
      <c r="H634" s="20" t="b">
        <f t="shared" si="83"/>
        <v>0</v>
      </c>
      <c r="I634" s="20" t="b">
        <f t="shared" si="84"/>
        <v>0</v>
      </c>
      <c r="J634" s="20" t="b">
        <f t="shared" si="85"/>
        <v>0</v>
      </c>
      <c r="K634" s="21" t="b">
        <f t="shared" si="86"/>
        <v>0</v>
      </c>
    </row>
    <row r="635" spans="1:11" x14ac:dyDescent="0.25">
      <c r="A635" s="11">
        <v>40817.25</v>
      </c>
      <c r="B635">
        <v>0</v>
      </c>
      <c r="C635">
        <v>90.1</v>
      </c>
      <c r="D635">
        <v>0.6</v>
      </c>
      <c r="E635">
        <v>270</v>
      </c>
      <c r="F635" s="19" t="b">
        <f t="shared" si="81"/>
        <v>0</v>
      </c>
      <c r="G635" s="20">
        <f t="shared" si="82"/>
        <v>270</v>
      </c>
      <c r="H635" s="20" t="b">
        <f t="shared" si="83"/>
        <v>0</v>
      </c>
      <c r="I635" s="20" t="b">
        <f t="shared" si="84"/>
        <v>0</v>
      </c>
      <c r="J635" s="20" t="b">
        <f t="shared" si="85"/>
        <v>0</v>
      </c>
      <c r="K635" s="21" t="b">
        <f t="shared" si="86"/>
        <v>0</v>
      </c>
    </row>
    <row r="636" spans="1:11" x14ac:dyDescent="0.25">
      <c r="A636" s="11">
        <v>40817.291666666664</v>
      </c>
      <c r="B636">
        <v>0</v>
      </c>
      <c r="C636">
        <v>90.1</v>
      </c>
      <c r="D636">
        <v>0.5</v>
      </c>
      <c r="E636">
        <v>299</v>
      </c>
      <c r="F636" s="19" t="b">
        <f t="shared" si="81"/>
        <v>0</v>
      </c>
      <c r="G636" s="20">
        <f t="shared" si="82"/>
        <v>299</v>
      </c>
      <c r="H636" s="20" t="b">
        <f t="shared" si="83"/>
        <v>0</v>
      </c>
      <c r="I636" s="20" t="b">
        <f t="shared" si="84"/>
        <v>0</v>
      </c>
      <c r="J636" s="20" t="b">
        <f t="shared" si="85"/>
        <v>0</v>
      </c>
      <c r="K636" s="21" t="b">
        <f t="shared" si="86"/>
        <v>0</v>
      </c>
    </row>
    <row r="637" spans="1:11" x14ac:dyDescent="0.25">
      <c r="A637" s="11">
        <v>40817.333333333336</v>
      </c>
      <c r="B637">
        <v>0</v>
      </c>
      <c r="C637">
        <v>90.1</v>
      </c>
      <c r="D637">
        <v>0.8</v>
      </c>
      <c r="E637">
        <v>247</v>
      </c>
      <c r="F637" s="19" t="b">
        <f t="shared" si="81"/>
        <v>0</v>
      </c>
      <c r="G637" s="20">
        <f t="shared" si="82"/>
        <v>247</v>
      </c>
      <c r="H637" s="20" t="b">
        <f t="shared" si="83"/>
        <v>0</v>
      </c>
      <c r="I637" s="20" t="b">
        <f t="shared" si="84"/>
        <v>0</v>
      </c>
      <c r="J637" s="20" t="b">
        <f t="shared" si="85"/>
        <v>0</v>
      </c>
      <c r="K637" s="21" t="b">
        <f t="shared" si="86"/>
        <v>0</v>
      </c>
    </row>
    <row r="638" spans="1:11" x14ac:dyDescent="0.25">
      <c r="A638" s="11">
        <v>40817.375</v>
      </c>
      <c r="B638">
        <v>0</v>
      </c>
      <c r="C638">
        <v>90.1</v>
      </c>
      <c r="D638">
        <v>1.2</v>
      </c>
      <c r="E638">
        <v>224</v>
      </c>
      <c r="F638" s="19" t="b">
        <f t="shared" si="81"/>
        <v>0</v>
      </c>
      <c r="G638" s="20">
        <f t="shared" si="82"/>
        <v>224</v>
      </c>
      <c r="H638" s="20" t="b">
        <f t="shared" si="83"/>
        <v>0</v>
      </c>
      <c r="I638" s="20" t="b">
        <f t="shared" si="84"/>
        <v>0</v>
      </c>
      <c r="J638" s="20" t="b">
        <f t="shared" si="85"/>
        <v>0</v>
      </c>
      <c r="K638" s="21" t="b">
        <f t="shared" si="86"/>
        <v>0</v>
      </c>
    </row>
    <row r="639" spans="1:11" x14ac:dyDescent="0.25">
      <c r="A639" s="11">
        <v>40817.416666666664</v>
      </c>
      <c r="B639">
        <v>0</v>
      </c>
      <c r="C639">
        <v>90.1</v>
      </c>
      <c r="D639">
        <v>1</v>
      </c>
      <c r="E639">
        <v>215</v>
      </c>
      <c r="F639" s="19" t="b">
        <f t="shared" si="81"/>
        <v>0</v>
      </c>
      <c r="G639" s="20">
        <f t="shared" si="82"/>
        <v>215</v>
      </c>
      <c r="H639" s="20" t="b">
        <f t="shared" si="83"/>
        <v>0</v>
      </c>
      <c r="I639" s="20" t="b">
        <f t="shared" si="84"/>
        <v>0</v>
      </c>
      <c r="J639" s="20" t="b">
        <f t="shared" si="85"/>
        <v>0</v>
      </c>
      <c r="K639" s="21" t="b">
        <f t="shared" si="86"/>
        <v>0</v>
      </c>
    </row>
    <row r="640" spans="1:11" x14ac:dyDescent="0.25">
      <c r="A640" s="11">
        <v>40817.458333333336</v>
      </c>
      <c r="B640">
        <v>0</v>
      </c>
      <c r="C640">
        <v>90.1</v>
      </c>
      <c r="D640">
        <v>0.9</v>
      </c>
      <c r="E640">
        <v>306</v>
      </c>
      <c r="F640" s="19" t="b">
        <f t="shared" si="81"/>
        <v>0</v>
      </c>
      <c r="G640" s="20">
        <f t="shared" si="82"/>
        <v>306</v>
      </c>
      <c r="H640" s="20" t="b">
        <f t="shared" si="83"/>
        <v>0</v>
      </c>
      <c r="I640" s="20" t="b">
        <f t="shared" si="84"/>
        <v>0</v>
      </c>
      <c r="J640" s="20" t="b">
        <f t="shared" si="85"/>
        <v>0</v>
      </c>
      <c r="K640" s="21" t="b">
        <f t="shared" si="86"/>
        <v>0</v>
      </c>
    </row>
    <row r="641" spans="1:11" x14ac:dyDescent="0.25">
      <c r="A641" s="11">
        <v>40817.5</v>
      </c>
      <c r="B641">
        <v>0</v>
      </c>
      <c r="C641">
        <v>90.1</v>
      </c>
      <c r="D641">
        <v>1</v>
      </c>
      <c r="E641">
        <v>234</v>
      </c>
      <c r="F641" s="19" t="b">
        <f t="shared" si="81"/>
        <v>0</v>
      </c>
      <c r="G641" s="20">
        <f t="shared" si="82"/>
        <v>234</v>
      </c>
      <c r="H641" s="20" t="b">
        <f t="shared" si="83"/>
        <v>0</v>
      </c>
      <c r="I641" s="20" t="b">
        <f t="shared" si="84"/>
        <v>0</v>
      </c>
      <c r="J641" s="20" t="b">
        <f t="shared" si="85"/>
        <v>0</v>
      </c>
      <c r="K641" s="21" t="b">
        <f t="shared" si="86"/>
        <v>0</v>
      </c>
    </row>
    <row r="642" spans="1:11" x14ac:dyDescent="0.25">
      <c r="A642" s="11">
        <v>40817.541666666664</v>
      </c>
      <c r="B642">
        <v>0</v>
      </c>
      <c r="C642">
        <v>90.1</v>
      </c>
      <c r="D642">
        <v>1.2</v>
      </c>
      <c r="E642">
        <v>164</v>
      </c>
      <c r="F642" s="19" t="b">
        <f t="shared" si="81"/>
        <v>0</v>
      </c>
      <c r="G642" s="20">
        <f t="shared" si="82"/>
        <v>164</v>
      </c>
      <c r="H642" s="20" t="b">
        <f t="shared" si="83"/>
        <v>0</v>
      </c>
      <c r="I642" s="20" t="b">
        <f t="shared" si="84"/>
        <v>0</v>
      </c>
      <c r="J642" s="20" t="b">
        <f t="shared" si="85"/>
        <v>0</v>
      </c>
      <c r="K642" s="21" t="b">
        <f t="shared" si="86"/>
        <v>0</v>
      </c>
    </row>
    <row r="643" spans="1:11" x14ac:dyDescent="0.25">
      <c r="A643" s="11">
        <v>40817.583333333336</v>
      </c>
      <c r="B643">
        <v>0</v>
      </c>
      <c r="C643">
        <v>90.1</v>
      </c>
      <c r="D643">
        <v>1.3</v>
      </c>
      <c r="E643">
        <v>163</v>
      </c>
      <c r="F643" s="19" t="b">
        <f t="shared" si="81"/>
        <v>0</v>
      </c>
      <c r="G643" s="20">
        <f t="shared" si="82"/>
        <v>163</v>
      </c>
      <c r="H643" s="20" t="b">
        <f t="shared" si="83"/>
        <v>0</v>
      </c>
      <c r="I643" s="20" t="b">
        <f t="shared" si="84"/>
        <v>0</v>
      </c>
      <c r="J643" s="20" t="b">
        <f t="shared" si="85"/>
        <v>0</v>
      </c>
      <c r="K643" s="21" t="b">
        <f t="shared" si="86"/>
        <v>0</v>
      </c>
    </row>
    <row r="644" spans="1:11" x14ac:dyDescent="0.25">
      <c r="A644" s="11">
        <v>40817.625</v>
      </c>
      <c r="B644">
        <v>0</v>
      </c>
      <c r="C644">
        <v>90.1</v>
      </c>
      <c r="D644">
        <v>1.3</v>
      </c>
      <c r="E644">
        <v>120</v>
      </c>
      <c r="F644" s="19" t="b">
        <f t="shared" si="81"/>
        <v>0</v>
      </c>
      <c r="G644" s="20">
        <f t="shared" si="82"/>
        <v>120</v>
      </c>
      <c r="H644" s="20" t="b">
        <f t="shared" si="83"/>
        <v>0</v>
      </c>
      <c r="I644" s="20" t="b">
        <f t="shared" si="84"/>
        <v>0</v>
      </c>
      <c r="J644" s="20" t="b">
        <f t="shared" si="85"/>
        <v>0</v>
      </c>
      <c r="K644" s="21" t="b">
        <f t="shared" si="86"/>
        <v>0</v>
      </c>
    </row>
    <row r="645" spans="1:11" x14ac:dyDescent="0.25">
      <c r="A645" s="11">
        <v>40817.666666666664</v>
      </c>
      <c r="B645">
        <v>0</v>
      </c>
      <c r="C645">
        <v>90.1</v>
      </c>
      <c r="D645">
        <v>1.2</v>
      </c>
      <c r="E645">
        <v>286</v>
      </c>
      <c r="F645" s="19" t="b">
        <f t="shared" si="81"/>
        <v>0</v>
      </c>
      <c r="G645" s="20">
        <f t="shared" si="82"/>
        <v>286</v>
      </c>
      <c r="H645" s="20" t="b">
        <f t="shared" si="83"/>
        <v>0</v>
      </c>
      <c r="I645" s="20" t="b">
        <f t="shared" si="84"/>
        <v>0</v>
      </c>
      <c r="J645" s="20" t="b">
        <f t="shared" si="85"/>
        <v>0</v>
      </c>
      <c r="K645" s="21" t="b">
        <f t="shared" si="86"/>
        <v>0</v>
      </c>
    </row>
    <row r="646" spans="1:11" x14ac:dyDescent="0.25">
      <c r="A646" s="11">
        <v>40817.708333333336</v>
      </c>
      <c r="B646">
        <v>0</v>
      </c>
      <c r="C646">
        <v>90.1</v>
      </c>
      <c r="D646">
        <v>0.8</v>
      </c>
      <c r="E646">
        <v>187</v>
      </c>
      <c r="F646" s="19" t="b">
        <f t="shared" si="81"/>
        <v>0</v>
      </c>
      <c r="G646" s="20">
        <f t="shared" si="82"/>
        <v>187</v>
      </c>
      <c r="H646" s="20" t="b">
        <f t="shared" si="83"/>
        <v>0</v>
      </c>
      <c r="I646" s="20" t="b">
        <f t="shared" si="84"/>
        <v>0</v>
      </c>
      <c r="J646" s="20" t="b">
        <f t="shared" si="85"/>
        <v>0</v>
      </c>
      <c r="K646" s="21" t="b">
        <f t="shared" si="86"/>
        <v>0</v>
      </c>
    </row>
    <row r="647" spans="1:11" x14ac:dyDescent="0.25">
      <c r="A647" s="11">
        <v>40817.75</v>
      </c>
      <c r="B647">
        <v>0</v>
      </c>
      <c r="C647">
        <v>90.1</v>
      </c>
      <c r="D647">
        <v>1.2</v>
      </c>
      <c r="E647">
        <v>303</v>
      </c>
      <c r="F647" s="19" t="b">
        <f t="shared" si="81"/>
        <v>0</v>
      </c>
      <c r="G647" s="20">
        <f t="shared" si="82"/>
        <v>303</v>
      </c>
      <c r="H647" s="20" t="b">
        <f t="shared" si="83"/>
        <v>0</v>
      </c>
      <c r="I647" s="20" t="b">
        <f t="shared" si="84"/>
        <v>0</v>
      </c>
      <c r="J647" s="20" t="b">
        <f t="shared" si="85"/>
        <v>0</v>
      </c>
      <c r="K647" s="21" t="b">
        <f t="shared" si="86"/>
        <v>0</v>
      </c>
    </row>
    <row r="648" spans="1:11" x14ac:dyDescent="0.25">
      <c r="A648" s="11">
        <v>40817.791666666664</v>
      </c>
      <c r="B648">
        <v>0</v>
      </c>
      <c r="C648">
        <v>90.1</v>
      </c>
      <c r="D648">
        <v>1.5</v>
      </c>
      <c r="E648">
        <v>317</v>
      </c>
      <c r="F648" s="19" t="b">
        <f t="shared" si="81"/>
        <v>0</v>
      </c>
      <c r="G648" s="20" t="b">
        <f t="shared" si="82"/>
        <v>0</v>
      </c>
      <c r="H648" s="20">
        <f t="shared" si="83"/>
        <v>317</v>
      </c>
      <c r="I648" s="20" t="b">
        <f t="shared" si="84"/>
        <v>0</v>
      </c>
      <c r="J648" s="20" t="b">
        <f t="shared" si="85"/>
        <v>0</v>
      </c>
      <c r="K648" s="21" t="b">
        <f t="shared" si="86"/>
        <v>0</v>
      </c>
    </row>
    <row r="649" spans="1:11" x14ac:dyDescent="0.25">
      <c r="A649" s="11">
        <v>40817.833333333336</v>
      </c>
      <c r="B649">
        <v>0</v>
      </c>
      <c r="C649">
        <v>90.1</v>
      </c>
      <c r="D649">
        <v>1.6</v>
      </c>
      <c r="E649">
        <v>306</v>
      </c>
      <c r="F649" s="19" t="b">
        <f t="shared" si="81"/>
        <v>0</v>
      </c>
      <c r="G649" s="20" t="b">
        <f t="shared" si="82"/>
        <v>0</v>
      </c>
      <c r="H649" s="20">
        <f t="shared" si="83"/>
        <v>306</v>
      </c>
      <c r="I649" s="20" t="b">
        <f t="shared" si="84"/>
        <v>0</v>
      </c>
      <c r="J649" s="20" t="b">
        <f t="shared" si="85"/>
        <v>0</v>
      </c>
      <c r="K649" s="21" t="b">
        <f t="shared" si="86"/>
        <v>0</v>
      </c>
    </row>
    <row r="650" spans="1:11" x14ac:dyDescent="0.25">
      <c r="A650" s="11">
        <v>40817.875</v>
      </c>
      <c r="B650">
        <v>0</v>
      </c>
      <c r="C650">
        <v>90.1</v>
      </c>
      <c r="D650">
        <v>1.4</v>
      </c>
      <c r="E650">
        <v>306</v>
      </c>
      <c r="F650" s="19" t="b">
        <f t="shared" si="81"/>
        <v>0</v>
      </c>
      <c r="G650" s="20">
        <f t="shared" si="82"/>
        <v>306</v>
      </c>
      <c r="H650" s="20" t="b">
        <f t="shared" si="83"/>
        <v>0</v>
      </c>
      <c r="I650" s="20" t="b">
        <f t="shared" si="84"/>
        <v>0</v>
      </c>
      <c r="J650" s="20" t="b">
        <f t="shared" si="85"/>
        <v>0</v>
      </c>
      <c r="K650" s="21" t="b">
        <f t="shared" si="86"/>
        <v>0</v>
      </c>
    </row>
    <row r="651" spans="1:11" x14ac:dyDescent="0.25">
      <c r="A651" s="11">
        <v>40817.916666666664</v>
      </c>
      <c r="B651">
        <v>0</v>
      </c>
      <c r="C651">
        <v>90.1</v>
      </c>
      <c r="D651">
        <v>1</v>
      </c>
      <c r="E651">
        <v>293</v>
      </c>
      <c r="F651" s="19" t="b">
        <f t="shared" si="81"/>
        <v>0</v>
      </c>
      <c r="G651" s="20">
        <f t="shared" si="82"/>
        <v>293</v>
      </c>
      <c r="H651" s="20" t="b">
        <f t="shared" si="83"/>
        <v>0</v>
      </c>
      <c r="I651" s="20" t="b">
        <f t="shared" si="84"/>
        <v>0</v>
      </c>
      <c r="J651" s="20" t="b">
        <f t="shared" si="85"/>
        <v>0</v>
      </c>
      <c r="K651" s="21" t="b">
        <f t="shared" si="86"/>
        <v>0</v>
      </c>
    </row>
    <row r="652" spans="1:11" x14ac:dyDescent="0.25">
      <c r="A652" s="11">
        <v>40817.958333333336</v>
      </c>
      <c r="B652">
        <v>0</v>
      </c>
      <c r="C652">
        <v>90.1</v>
      </c>
      <c r="D652">
        <v>0.6</v>
      </c>
      <c r="E652">
        <v>76</v>
      </c>
      <c r="F652" s="19" t="b">
        <f t="shared" si="81"/>
        <v>0</v>
      </c>
      <c r="G652" s="20">
        <f t="shared" si="82"/>
        <v>76</v>
      </c>
      <c r="H652" s="20" t="b">
        <f t="shared" si="83"/>
        <v>0</v>
      </c>
      <c r="I652" s="20" t="b">
        <f t="shared" si="84"/>
        <v>0</v>
      </c>
      <c r="J652" s="20" t="b">
        <f t="shared" si="85"/>
        <v>0</v>
      </c>
      <c r="K652" s="21" t="b">
        <f t="shared" si="86"/>
        <v>0</v>
      </c>
    </row>
    <row r="653" spans="1:11" x14ac:dyDescent="0.25">
      <c r="A653" s="11">
        <v>40818</v>
      </c>
      <c r="B653">
        <v>0</v>
      </c>
      <c r="C653">
        <v>90.1</v>
      </c>
      <c r="D653">
        <v>0.4</v>
      </c>
      <c r="E653">
        <v>289</v>
      </c>
      <c r="F653" s="19">
        <f t="shared" si="81"/>
        <v>289</v>
      </c>
      <c r="G653" s="20" t="b">
        <f t="shared" si="82"/>
        <v>0</v>
      </c>
      <c r="H653" s="20" t="b">
        <f t="shared" si="83"/>
        <v>0</v>
      </c>
      <c r="I653" s="20" t="b">
        <f t="shared" si="84"/>
        <v>0</v>
      </c>
      <c r="J653" s="20" t="b">
        <f t="shared" si="85"/>
        <v>0</v>
      </c>
      <c r="K653" s="21" t="b">
        <f t="shared" si="86"/>
        <v>0</v>
      </c>
    </row>
    <row r="654" spans="1:11" x14ac:dyDescent="0.25">
      <c r="A654" s="11">
        <v>40818.041666666664</v>
      </c>
      <c r="B654">
        <v>0</v>
      </c>
      <c r="C654">
        <v>90.1</v>
      </c>
      <c r="D654">
        <v>0.5</v>
      </c>
      <c r="E654">
        <v>150</v>
      </c>
      <c r="F654" s="19" t="b">
        <f t="shared" si="81"/>
        <v>0</v>
      </c>
      <c r="G654" s="20">
        <f t="shared" si="82"/>
        <v>150</v>
      </c>
      <c r="H654" s="20" t="b">
        <f t="shared" si="83"/>
        <v>0</v>
      </c>
      <c r="I654" s="20" t="b">
        <f t="shared" si="84"/>
        <v>0</v>
      </c>
      <c r="J654" s="20" t="b">
        <f t="shared" si="85"/>
        <v>0</v>
      </c>
      <c r="K654" s="21" t="b">
        <f t="shared" si="86"/>
        <v>0</v>
      </c>
    </row>
    <row r="655" spans="1:11" x14ac:dyDescent="0.25">
      <c r="A655" s="11">
        <v>40818.083333333336</v>
      </c>
      <c r="B655">
        <v>0</v>
      </c>
      <c r="C655">
        <v>90.1</v>
      </c>
      <c r="D655">
        <v>0.3</v>
      </c>
      <c r="E655">
        <v>266</v>
      </c>
      <c r="F655" s="19">
        <f t="shared" si="81"/>
        <v>266</v>
      </c>
      <c r="G655" s="20" t="b">
        <f t="shared" si="82"/>
        <v>0</v>
      </c>
      <c r="H655" s="20" t="b">
        <f t="shared" si="83"/>
        <v>0</v>
      </c>
      <c r="I655" s="20" t="b">
        <f t="shared" si="84"/>
        <v>0</v>
      </c>
      <c r="J655" s="20" t="b">
        <f t="shared" si="85"/>
        <v>0</v>
      </c>
      <c r="K655" s="21" t="b">
        <f t="shared" si="86"/>
        <v>0</v>
      </c>
    </row>
    <row r="656" spans="1:11" x14ac:dyDescent="0.25">
      <c r="A656" s="11">
        <v>40818.125</v>
      </c>
      <c r="B656">
        <v>0</v>
      </c>
      <c r="C656">
        <v>90.1</v>
      </c>
      <c r="D656">
        <v>0.7</v>
      </c>
      <c r="E656">
        <v>274</v>
      </c>
      <c r="F656" s="19" t="b">
        <f t="shared" si="81"/>
        <v>0</v>
      </c>
      <c r="G656" s="20">
        <f t="shared" si="82"/>
        <v>274</v>
      </c>
      <c r="H656" s="20" t="b">
        <f t="shared" si="83"/>
        <v>0</v>
      </c>
      <c r="I656" s="20" t="b">
        <f t="shared" si="84"/>
        <v>0</v>
      </c>
      <c r="J656" s="20" t="b">
        <f t="shared" si="85"/>
        <v>0</v>
      </c>
      <c r="K656" s="21" t="b">
        <f t="shared" si="86"/>
        <v>0</v>
      </c>
    </row>
    <row r="657" spans="1:11" x14ac:dyDescent="0.25">
      <c r="A657" s="11">
        <v>40818.166666666664</v>
      </c>
      <c r="B657">
        <v>0</v>
      </c>
      <c r="C657">
        <v>90.1</v>
      </c>
      <c r="D657">
        <v>0.4</v>
      </c>
      <c r="E657">
        <v>270</v>
      </c>
      <c r="F657" s="19">
        <f t="shared" si="81"/>
        <v>270</v>
      </c>
      <c r="G657" s="20" t="b">
        <f t="shared" si="82"/>
        <v>0</v>
      </c>
      <c r="H657" s="20" t="b">
        <f t="shared" si="83"/>
        <v>0</v>
      </c>
      <c r="I657" s="20" t="b">
        <f t="shared" si="84"/>
        <v>0</v>
      </c>
      <c r="J657" s="20" t="b">
        <f t="shared" si="85"/>
        <v>0</v>
      </c>
      <c r="K657" s="21" t="b">
        <f t="shared" si="86"/>
        <v>0</v>
      </c>
    </row>
    <row r="658" spans="1:11" x14ac:dyDescent="0.25">
      <c r="A658" s="11">
        <v>40818.208333333336</v>
      </c>
      <c r="B658">
        <v>0</v>
      </c>
      <c r="C658">
        <v>90.1</v>
      </c>
      <c r="D658">
        <v>0.3</v>
      </c>
      <c r="E658">
        <v>351</v>
      </c>
      <c r="F658" s="19">
        <f t="shared" si="81"/>
        <v>351</v>
      </c>
      <c r="G658" s="20" t="b">
        <f t="shared" si="82"/>
        <v>0</v>
      </c>
      <c r="H658" s="20" t="b">
        <f t="shared" si="83"/>
        <v>0</v>
      </c>
      <c r="I658" s="20" t="b">
        <f t="shared" si="84"/>
        <v>0</v>
      </c>
      <c r="J658" s="20" t="b">
        <f t="shared" si="85"/>
        <v>0</v>
      </c>
      <c r="K658" s="21" t="b">
        <f t="shared" si="86"/>
        <v>0</v>
      </c>
    </row>
    <row r="659" spans="1:11" x14ac:dyDescent="0.25">
      <c r="A659" s="11">
        <v>40818.25</v>
      </c>
      <c r="B659">
        <v>0</v>
      </c>
      <c r="C659">
        <v>90.1</v>
      </c>
      <c r="D659">
        <v>0.2</v>
      </c>
      <c r="E659">
        <v>245</v>
      </c>
      <c r="F659" s="19">
        <f t="shared" si="81"/>
        <v>245</v>
      </c>
      <c r="G659" s="20" t="b">
        <f t="shared" si="82"/>
        <v>0</v>
      </c>
      <c r="H659" s="20" t="b">
        <f t="shared" si="83"/>
        <v>0</v>
      </c>
      <c r="I659" s="20" t="b">
        <f t="shared" si="84"/>
        <v>0</v>
      </c>
      <c r="J659" s="20" t="b">
        <f t="shared" si="85"/>
        <v>0</v>
      </c>
      <c r="K659" s="21" t="b">
        <f t="shared" si="86"/>
        <v>0</v>
      </c>
    </row>
    <row r="660" spans="1:11" x14ac:dyDescent="0.25">
      <c r="A660" s="11">
        <v>40818.291666666664</v>
      </c>
      <c r="B660">
        <v>0</v>
      </c>
      <c r="C660">
        <v>90.1</v>
      </c>
      <c r="D660">
        <v>0.3</v>
      </c>
      <c r="E660">
        <v>279</v>
      </c>
      <c r="F660" s="19">
        <f t="shared" si="81"/>
        <v>279</v>
      </c>
      <c r="G660" s="20" t="b">
        <f t="shared" si="82"/>
        <v>0</v>
      </c>
      <c r="H660" s="20" t="b">
        <f t="shared" si="83"/>
        <v>0</v>
      </c>
      <c r="I660" s="20" t="b">
        <f t="shared" si="84"/>
        <v>0</v>
      </c>
      <c r="J660" s="20" t="b">
        <f t="shared" si="85"/>
        <v>0</v>
      </c>
      <c r="K660" s="21" t="b">
        <f t="shared" si="86"/>
        <v>0</v>
      </c>
    </row>
    <row r="661" spans="1:11" x14ac:dyDescent="0.25">
      <c r="A661" s="11">
        <v>40818.333333333336</v>
      </c>
      <c r="B661">
        <v>0</v>
      </c>
      <c r="C661">
        <v>90.1</v>
      </c>
      <c r="D661">
        <v>0.3</v>
      </c>
      <c r="E661">
        <v>244</v>
      </c>
      <c r="F661" s="19">
        <f t="shared" si="81"/>
        <v>244</v>
      </c>
      <c r="G661" s="20" t="b">
        <f t="shared" si="82"/>
        <v>0</v>
      </c>
      <c r="H661" s="20" t="b">
        <f t="shared" si="83"/>
        <v>0</v>
      </c>
      <c r="I661" s="20" t="b">
        <f t="shared" si="84"/>
        <v>0</v>
      </c>
      <c r="J661" s="20" t="b">
        <f t="shared" si="85"/>
        <v>0</v>
      </c>
      <c r="K661" s="21" t="b">
        <f t="shared" si="86"/>
        <v>0</v>
      </c>
    </row>
    <row r="662" spans="1:11" x14ac:dyDescent="0.25">
      <c r="A662" s="11">
        <v>40818.375</v>
      </c>
      <c r="B662">
        <v>0</v>
      </c>
      <c r="C662">
        <v>90.1</v>
      </c>
      <c r="D662">
        <v>0.8</v>
      </c>
      <c r="E662">
        <v>212</v>
      </c>
      <c r="F662" s="19" t="b">
        <f t="shared" si="81"/>
        <v>0</v>
      </c>
      <c r="G662" s="20">
        <f t="shared" si="82"/>
        <v>212</v>
      </c>
      <c r="H662" s="20" t="b">
        <f t="shared" si="83"/>
        <v>0</v>
      </c>
      <c r="I662" s="20" t="b">
        <f t="shared" si="84"/>
        <v>0</v>
      </c>
      <c r="J662" s="20" t="b">
        <f t="shared" si="85"/>
        <v>0</v>
      </c>
      <c r="K662" s="21" t="b">
        <f t="shared" si="86"/>
        <v>0</v>
      </c>
    </row>
    <row r="663" spans="1:11" x14ac:dyDescent="0.25">
      <c r="A663" s="11">
        <v>40818.416666666664</v>
      </c>
      <c r="B663">
        <v>0</v>
      </c>
      <c r="C663">
        <v>90.1</v>
      </c>
      <c r="D663">
        <v>0.9</v>
      </c>
      <c r="E663">
        <v>190</v>
      </c>
      <c r="F663" s="19" t="b">
        <f t="shared" si="81"/>
        <v>0</v>
      </c>
      <c r="G663" s="20">
        <f t="shared" si="82"/>
        <v>190</v>
      </c>
      <c r="H663" s="20" t="b">
        <f t="shared" si="83"/>
        <v>0</v>
      </c>
      <c r="I663" s="20" t="b">
        <f t="shared" si="84"/>
        <v>0</v>
      </c>
      <c r="J663" s="20" t="b">
        <f t="shared" si="85"/>
        <v>0</v>
      </c>
      <c r="K663" s="21" t="b">
        <f t="shared" si="86"/>
        <v>0</v>
      </c>
    </row>
    <row r="664" spans="1:11" x14ac:dyDescent="0.25">
      <c r="A664" s="11">
        <v>40818.458333333336</v>
      </c>
      <c r="B664">
        <v>0</v>
      </c>
      <c r="C664">
        <v>90.1</v>
      </c>
      <c r="D664">
        <v>1</v>
      </c>
      <c r="E664">
        <v>154</v>
      </c>
      <c r="F664" s="19" t="b">
        <f t="shared" si="81"/>
        <v>0</v>
      </c>
      <c r="G664" s="20">
        <f t="shared" si="82"/>
        <v>154</v>
      </c>
      <c r="H664" s="20" t="b">
        <f t="shared" si="83"/>
        <v>0</v>
      </c>
      <c r="I664" s="20" t="b">
        <f t="shared" si="84"/>
        <v>0</v>
      </c>
      <c r="J664" s="20" t="b">
        <f t="shared" si="85"/>
        <v>0</v>
      </c>
      <c r="K664" s="21" t="b">
        <f t="shared" si="86"/>
        <v>0</v>
      </c>
    </row>
    <row r="665" spans="1:11" x14ac:dyDescent="0.25">
      <c r="A665" s="11">
        <v>40818.5</v>
      </c>
      <c r="B665">
        <v>0</v>
      </c>
      <c r="C665">
        <v>90.1</v>
      </c>
      <c r="D665">
        <v>1.3</v>
      </c>
      <c r="E665">
        <v>318</v>
      </c>
      <c r="F665" s="19" t="b">
        <f t="shared" si="81"/>
        <v>0</v>
      </c>
      <c r="G665" s="20">
        <f t="shared" si="82"/>
        <v>318</v>
      </c>
      <c r="H665" s="20" t="b">
        <f t="shared" si="83"/>
        <v>0</v>
      </c>
      <c r="I665" s="20" t="b">
        <f t="shared" si="84"/>
        <v>0</v>
      </c>
      <c r="J665" s="20" t="b">
        <f t="shared" si="85"/>
        <v>0</v>
      </c>
      <c r="K665" s="21" t="b">
        <f t="shared" si="86"/>
        <v>0</v>
      </c>
    </row>
    <row r="666" spans="1:11" x14ac:dyDescent="0.25">
      <c r="A666" s="11">
        <v>40818.541666666664</v>
      </c>
      <c r="B666">
        <v>0</v>
      </c>
      <c r="C666">
        <v>90.1</v>
      </c>
      <c r="D666">
        <v>1.3</v>
      </c>
      <c r="E666">
        <v>56</v>
      </c>
      <c r="F666" s="19" t="b">
        <f t="shared" si="81"/>
        <v>0</v>
      </c>
      <c r="G666" s="20">
        <f t="shared" si="82"/>
        <v>56</v>
      </c>
      <c r="H666" s="20" t="b">
        <f t="shared" si="83"/>
        <v>0</v>
      </c>
      <c r="I666" s="20" t="b">
        <f t="shared" si="84"/>
        <v>0</v>
      </c>
      <c r="J666" s="20" t="b">
        <f t="shared" si="85"/>
        <v>0</v>
      </c>
      <c r="K666" s="21" t="b">
        <f t="shared" si="86"/>
        <v>0</v>
      </c>
    </row>
    <row r="667" spans="1:11" x14ac:dyDescent="0.25">
      <c r="A667" s="11">
        <v>40818.583333333336</v>
      </c>
      <c r="B667">
        <v>0</v>
      </c>
      <c r="C667">
        <v>90.1</v>
      </c>
      <c r="D667">
        <v>1.3</v>
      </c>
      <c r="E667">
        <v>229</v>
      </c>
      <c r="F667" s="19" t="b">
        <f t="shared" si="81"/>
        <v>0</v>
      </c>
      <c r="G667" s="20">
        <f t="shared" si="82"/>
        <v>229</v>
      </c>
      <c r="H667" s="20" t="b">
        <f t="shared" si="83"/>
        <v>0</v>
      </c>
      <c r="I667" s="20" t="b">
        <f t="shared" si="84"/>
        <v>0</v>
      </c>
      <c r="J667" s="20" t="b">
        <f t="shared" si="85"/>
        <v>0</v>
      </c>
      <c r="K667" s="21" t="b">
        <f t="shared" si="86"/>
        <v>0</v>
      </c>
    </row>
    <row r="668" spans="1:11" x14ac:dyDescent="0.25">
      <c r="A668" s="11">
        <v>40818.625</v>
      </c>
      <c r="B668">
        <v>0</v>
      </c>
      <c r="C668">
        <v>90.1</v>
      </c>
      <c r="D668">
        <v>1.2</v>
      </c>
      <c r="E668">
        <v>106</v>
      </c>
      <c r="F668" s="19" t="b">
        <f t="shared" si="81"/>
        <v>0</v>
      </c>
      <c r="G668" s="20">
        <f t="shared" si="82"/>
        <v>106</v>
      </c>
      <c r="H668" s="20" t="b">
        <f t="shared" si="83"/>
        <v>0</v>
      </c>
      <c r="I668" s="20" t="b">
        <f t="shared" si="84"/>
        <v>0</v>
      </c>
      <c r="J668" s="20" t="b">
        <f t="shared" si="85"/>
        <v>0</v>
      </c>
      <c r="K668" s="21" t="b">
        <f t="shared" si="86"/>
        <v>0</v>
      </c>
    </row>
    <row r="669" spans="1:11" x14ac:dyDescent="0.25">
      <c r="A669" s="11">
        <v>40818.666666666664</v>
      </c>
      <c r="B669">
        <v>0</v>
      </c>
      <c r="C669">
        <v>90.1</v>
      </c>
      <c r="D669">
        <v>1.5</v>
      </c>
      <c r="E669">
        <v>70</v>
      </c>
      <c r="F669" s="19" t="b">
        <f t="shared" si="81"/>
        <v>0</v>
      </c>
      <c r="G669" s="20" t="b">
        <f t="shared" si="82"/>
        <v>0</v>
      </c>
      <c r="H669" s="20">
        <f t="shared" si="83"/>
        <v>70</v>
      </c>
      <c r="I669" s="20" t="b">
        <f t="shared" si="84"/>
        <v>0</v>
      </c>
      <c r="J669" s="20" t="b">
        <f t="shared" si="85"/>
        <v>0</v>
      </c>
      <c r="K669" s="21" t="b">
        <f t="shared" si="86"/>
        <v>0</v>
      </c>
    </row>
    <row r="670" spans="1:11" x14ac:dyDescent="0.25">
      <c r="A670" s="11">
        <v>40818.708333333336</v>
      </c>
      <c r="B670">
        <v>0</v>
      </c>
      <c r="C670">
        <v>90.1</v>
      </c>
      <c r="D670">
        <v>0.8</v>
      </c>
      <c r="E670">
        <v>62</v>
      </c>
      <c r="F670" s="19" t="b">
        <f t="shared" si="81"/>
        <v>0</v>
      </c>
      <c r="G670" s="20">
        <f t="shared" si="82"/>
        <v>62</v>
      </c>
      <c r="H670" s="20" t="b">
        <f t="shared" si="83"/>
        <v>0</v>
      </c>
      <c r="I670" s="20" t="b">
        <f t="shared" si="84"/>
        <v>0</v>
      </c>
      <c r="J670" s="20" t="b">
        <f t="shared" si="85"/>
        <v>0</v>
      </c>
      <c r="K670" s="21" t="b">
        <f t="shared" si="86"/>
        <v>0</v>
      </c>
    </row>
    <row r="671" spans="1:11" x14ac:dyDescent="0.25">
      <c r="A671" s="11">
        <v>40818.75</v>
      </c>
      <c r="B671">
        <v>0</v>
      </c>
      <c r="C671">
        <v>90.1</v>
      </c>
      <c r="D671">
        <v>1</v>
      </c>
      <c r="E671">
        <v>272</v>
      </c>
      <c r="F671" s="19" t="b">
        <f t="shared" si="81"/>
        <v>0</v>
      </c>
      <c r="G671" s="20">
        <f t="shared" si="82"/>
        <v>272</v>
      </c>
      <c r="H671" s="20" t="b">
        <f t="shared" si="83"/>
        <v>0</v>
      </c>
      <c r="I671" s="20" t="b">
        <f t="shared" si="84"/>
        <v>0</v>
      </c>
      <c r="J671" s="20" t="b">
        <f t="shared" si="85"/>
        <v>0</v>
      </c>
      <c r="K671" s="21" t="b">
        <f t="shared" si="86"/>
        <v>0</v>
      </c>
    </row>
    <row r="672" spans="1:11" x14ac:dyDescent="0.25">
      <c r="A672" s="11">
        <v>40818.791666666664</v>
      </c>
      <c r="B672">
        <v>0</v>
      </c>
      <c r="C672">
        <v>90.1</v>
      </c>
      <c r="D672">
        <v>1.5</v>
      </c>
      <c r="E672">
        <v>298</v>
      </c>
      <c r="F672" s="19" t="b">
        <f t="shared" si="81"/>
        <v>0</v>
      </c>
      <c r="G672" s="20" t="b">
        <f t="shared" si="82"/>
        <v>0</v>
      </c>
      <c r="H672" s="20">
        <f t="shared" si="83"/>
        <v>298</v>
      </c>
      <c r="I672" s="20" t="b">
        <f t="shared" si="84"/>
        <v>0</v>
      </c>
      <c r="J672" s="20" t="b">
        <f t="shared" si="85"/>
        <v>0</v>
      </c>
      <c r="K672" s="21" t="b">
        <f t="shared" si="86"/>
        <v>0</v>
      </c>
    </row>
    <row r="673" spans="1:11" x14ac:dyDescent="0.25">
      <c r="A673" s="11">
        <v>40818.833333333336</v>
      </c>
      <c r="B673">
        <v>0</v>
      </c>
      <c r="C673">
        <v>90.1</v>
      </c>
      <c r="D673">
        <v>1.5</v>
      </c>
      <c r="E673">
        <v>296</v>
      </c>
      <c r="F673" s="19" t="b">
        <f t="shared" si="81"/>
        <v>0</v>
      </c>
      <c r="G673" s="20" t="b">
        <f t="shared" si="82"/>
        <v>0</v>
      </c>
      <c r="H673" s="20">
        <f t="shared" si="83"/>
        <v>296</v>
      </c>
      <c r="I673" s="20" t="b">
        <f t="shared" si="84"/>
        <v>0</v>
      </c>
      <c r="J673" s="20" t="b">
        <f t="shared" si="85"/>
        <v>0</v>
      </c>
      <c r="K673" s="21" t="b">
        <f t="shared" si="86"/>
        <v>0</v>
      </c>
    </row>
    <row r="674" spans="1:11" x14ac:dyDescent="0.25">
      <c r="A674" s="11">
        <v>40818.875</v>
      </c>
      <c r="B674">
        <v>0</v>
      </c>
      <c r="C674">
        <v>90.1</v>
      </c>
      <c r="D674">
        <v>1.2</v>
      </c>
      <c r="E674">
        <v>285</v>
      </c>
      <c r="F674" s="19" t="b">
        <f t="shared" si="81"/>
        <v>0</v>
      </c>
      <c r="G674" s="20">
        <f t="shared" si="82"/>
        <v>285</v>
      </c>
      <c r="H674" s="20" t="b">
        <f t="shared" si="83"/>
        <v>0</v>
      </c>
      <c r="I674" s="20" t="b">
        <f t="shared" si="84"/>
        <v>0</v>
      </c>
      <c r="J674" s="20" t="b">
        <f t="shared" si="85"/>
        <v>0</v>
      </c>
      <c r="K674" s="21" t="b">
        <f t="shared" si="86"/>
        <v>0</v>
      </c>
    </row>
    <row r="675" spans="1:11" x14ac:dyDescent="0.25">
      <c r="A675" s="11">
        <v>40818.916666666664</v>
      </c>
      <c r="B675">
        <v>0</v>
      </c>
      <c r="C675">
        <v>90.1</v>
      </c>
      <c r="D675">
        <v>1</v>
      </c>
      <c r="E675">
        <v>284</v>
      </c>
      <c r="F675" s="19" t="b">
        <f t="shared" si="81"/>
        <v>0</v>
      </c>
      <c r="G675" s="20">
        <f t="shared" si="82"/>
        <v>284</v>
      </c>
      <c r="H675" s="20" t="b">
        <f t="shared" si="83"/>
        <v>0</v>
      </c>
      <c r="I675" s="20" t="b">
        <f t="shared" si="84"/>
        <v>0</v>
      </c>
      <c r="J675" s="20" t="b">
        <f t="shared" si="85"/>
        <v>0</v>
      </c>
      <c r="K675" s="21" t="b">
        <f t="shared" si="86"/>
        <v>0</v>
      </c>
    </row>
    <row r="676" spans="1:11" x14ac:dyDescent="0.25">
      <c r="A676" s="11">
        <v>40818.958333333336</v>
      </c>
      <c r="B676">
        <v>0</v>
      </c>
      <c r="C676">
        <v>90.1</v>
      </c>
      <c r="D676">
        <v>0.6</v>
      </c>
      <c r="E676">
        <v>318</v>
      </c>
      <c r="F676" s="19" t="b">
        <f t="shared" si="81"/>
        <v>0</v>
      </c>
      <c r="G676" s="20">
        <f t="shared" si="82"/>
        <v>318</v>
      </c>
      <c r="H676" s="20" t="b">
        <f t="shared" si="83"/>
        <v>0</v>
      </c>
      <c r="I676" s="20" t="b">
        <f t="shared" si="84"/>
        <v>0</v>
      </c>
      <c r="J676" s="20" t="b">
        <f t="shared" si="85"/>
        <v>0</v>
      </c>
      <c r="K676" s="21" t="b">
        <f t="shared" si="86"/>
        <v>0</v>
      </c>
    </row>
    <row r="677" spans="1:11" x14ac:dyDescent="0.25">
      <c r="A677" s="11">
        <v>40819</v>
      </c>
      <c r="B677">
        <v>0</v>
      </c>
      <c r="C677">
        <v>90.1</v>
      </c>
      <c r="D677">
        <v>0.6</v>
      </c>
      <c r="E677">
        <v>348</v>
      </c>
      <c r="F677" s="19" t="b">
        <f t="shared" si="81"/>
        <v>0</v>
      </c>
      <c r="G677" s="20">
        <f t="shared" si="82"/>
        <v>348</v>
      </c>
      <c r="H677" s="20" t="b">
        <f t="shared" si="83"/>
        <v>0</v>
      </c>
      <c r="I677" s="20" t="b">
        <f t="shared" si="84"/>
        <v>0</v>
      </c>
      <c r="J677" s="20" t="b">
        <f t="shared" si="85"/>
        <v>0</v>
      </c>
      <c r="K677" s="21" t="b">
        <f t="shared" si="86"/>
        <v>0</v>
      </c>
    </row>
    <row r="678" spans="1:11" x14ac:dyDescent="0.25">
      <c r="A678" s="11">
        <v>40819.041666666664</v>
      </c>
      <c r="B678">
        <v>0</v>
      </c>
      <c r="C678">
        <v>90.1</v>
      </c>
      <c r="D678">
        <v>0.5</v>
      </c>
      <c r="E678">
        <v>336</v>
      </c>
      <c r="F678" s="19" t="b">
        <f t="shared" si="81"/>
        <v>0</v>
      </c>
      <c r="G678" s="20">
        <f t="shared" si="82"/>
        <v>336</v>
      </c>
      <c r="H678" s="20" t="b">
        <f t="shared" si="83"/>
        <v>0</v>
      </c>
      <c r="I678" s="20" t="b">
        <f t="shared" si="84"/>
        <v>0</v>
      </c>
      <c r="J678" s="20" t="b">
        <f t="shared" si="85"/>
        <v>0</v>
      </c>
      <c r="K678" s="21" t="b">
        <f t="shared" si="86"/>
        <v>0</v>
      </c>
    </row>
    <row r="679" spans="1:11" x14ac:dyDescent="0.25">
      <c r="A679" s="11">
        <v>40819.083333333336</v>
      </c>
      <c r="B679">
        <v>0</v>
      </c>
      <c r="C679">
        <v>90.1</v>
      </c>
      <c r="D679">
        <v>0.3</v>
      </c>
      <c r="E679">
        <v>81</v>
      </c>
      <c r="F679" s="19">
        <f t="shared" si="81"/>
        <v>81</v>
      </c>
      <c r="G679" s="20" t="b">
        <f t="shared" si="82"/>
        <v>0</v>
      </c>
      <c r="H679" s="20" t="b">
        <f t="shared" si="83"/>
        <v>0</v>
      </c>
      <c r="I679" s="20" t="b">
        <f t="shared" si="84"/>
        <v>0</v>
      </c>
      <c r="J679" s="20" t="b">
        <f t="shared" si="85"/>
        <v>0</v>
      </c>
      <c r="K679" s="21" t="b">
        <f t="shared" si="86"/>
        <v>0</v>
      </c>
    </row>
    <row r="680" spans="1:11" x14ac:dyDescent="0.25">
      <c r="A680" s="11">
        <v>40819.125</v>
      </c>
      <c r="B680">
        <v>0</v>
      </c>
      <c r="C680">
        <v>90.1</v>
      </c>
      <c r="D680">
        <v>0.5</v>
      </c>
      <c r="E680">
        <v>7</v>
      </c>
      <c r="F680" s="19" t="b">
        <f t="shared" si="81"/>
        <v>0</v>
      </c>
      <c r="G680" s="20">
        <f t="shared" si="82"/>
        <v>7</v>
      </c>
      <c r="H680" s="20" t="b">
        <f t="shared" si="83"/>
        <v>0</v>
      </c>
      <c r="I680" s="20" t="b">
        <f t="shared" si="84"/>
        <v>0</v>
      </c>
      <c r="J680" s="20" t="b">
        <f t="shared" si="85"/>
        <v>0</v>
      </c>
      <c r="K680" s="21" t="b">
        <f t="shared" si="86"/>
        <v>0</v>
      </c>
    </row>
    <row r="681" spans="1:11" x14ac:dyDescent="0.25">
      <c r="A681" s="11">
        <v>40819.166666666664</v>
      </c>
      <c r="B681">
        <v>0</v>
      </c>
      <c r="C681">
        <v>90.1</v>
      </c>
      <c r="D681">
        <v>0.6</v>
      </c>
      <c r="E681">
        <v>326</v>
      </c>
      <c r="F681" s="19" t="b">
        <f t="shared" si="81"/>
        <v>0</v>
      </c>
      <c r="G681" s="20">
        <f t="shared" si="82"/>
        <v>326</v>
      </c>
      <c r="H681" s="20" t="b">
        <f t="shared" si="83"/>
        <v>0</v>
      </c>
      <c r="I681" s="20" t="b">
        <f t="shared" si="84"/>
        <v>0</v>
      </c>
      <c r="J681" s="20" t="b">
        <f t="shared" si="85"/>
        <v>0</v>
      </c>
      <c r="K681" s="21" t="b">
        <f t="shared" si="86"/>
        <v>0</v>
      </c>
    </row>
    <row r="682" spans="1:11" x14ac:dyDescent="0.25">
      <c r="A682" s="11">
        <v>40819.208333333336</v>
      </c>
      <c r="B682">
        <v>0</v>
      </c>
      <c r="C682">
        <v>90.1</v>
      </c>
      <c r="D682">
        <v>0.5</v>
      </c>
      <c r="E682">
        <v>300</v>
      </c>
      <c r="F682" s="19" t="b">
        <f t="shared" si="81"/>
        <v>0</v>
      </c>
      <c r="G682" s="20">
        <f t="shared" si="82"/>
        <v>300</v>
      </c>
      <c r="H682" s="20" t="b">
        <f t="shared" si="83"/>
        <v>0</v>
      </c>
      <c r="I682" s="20" t="b">
        <f t="shared" si="84"/>
        <v>0</v>
      </c>
      <c r="J682" s="20" t="b">
        <f t="shared" si="85"/>
        <v>0</v>
      </c>
      <c r="K682" s="21" t="b">
        <f t="shared" si="86"/>
        <v>0</v>
      </c>
    </row>
    <row r="683" spans="1:11" x14ac:dyDescent="0.25">
      <c r="A683" s="11">
        <v>40819.25</v>
      </c>
      <c r="B683">
        <v>0</v>
      </c>
      <c r="C683">
        <v>90.1</v>
      </c>
      <c r="D683">
        <v>0.4</v>
      </c>
      <c r="E683">
        <v>236</v>
      </c>
      <c r="F683" s="19">
        <f t="shared" si="81"/>
        <v>236</v>
      </c>
      <c r="G683" s="20" t="b">
        <f t="shared" si="82"/>
        <v>0</v>
      </c>
      <c r="H683" s="20" t="b">
        <f t="shared" si="83"/>
        <v>0</v>
      </c>
      <c r="I683" s="20" t="b">
        <f t="shared" si="84"/>
        <v>0</v>
      </c>
      <c r="J683" s="20" t="b">
        <f t="shared" si="85"/>
        <v>0</v>
      </c>
      <c r="K683" s="21" t="b">
        <f t="shared" si="86"/>
        <v>0</v>
      </c>
    </row>
    <row r="684" spans="1:11" x14ac:dyDescent="0.25">
      <c r="A684" s="11">
        <v>40819.291666666664</v>
      </c>
      <c r="B684">
        <v>0</v>
      </c>
      <c r="C684">
        <v>90.1</v>
      </c>
      <c r="D684">
        <v>0.5</v>
      </c>
      <c r="E684">
        <v>270</v>
      </c>
      <c r="F684" s="19" t="b">
        <f t="shared" si="81"/>
        <v>0</v>
      </c>
      <c r="G684" s="20">
        <f t="shared" si="82"/>
        <v>270</v>
      </c>
      <c r="H684" s="20" t="b">
        <f t="shared" si="83"/>
        <v>0</v>
      </c>
      <c r="I684" s="20" t="b">
        <f t="shared" si="84"/>
        <v>0</v>
      </c>
      <c r="J684" s="20" t="b">
        <f t="shared" si="85"/>
        <v>0</v>
      </c>
      <c r="K684" s="21" t="b">
        <f t="shared" si="86"/>
        <v>0</v>
      </c>
    </row>
    <row r="685" spans="1:11" x14ac:dyDescent="0.25">
      <c r="A685" s="11">
        <v>40819.333333333336</v>
      </c>
      <c r="B685">
        <v>0</v>
      </c>
      <c r="C685">
        <v>90.1</v>
      </c>
      <c r="D685">
        <v>0.6</v>
      </c>
      <c r="E685">
        <v>249</v>
      </c>
      <c r="F685" s="19" t="b">
        <f t="shared" si="81"/>
        <v>0</v>
      </c>
      <c r="G685" s="20">
        <f t="shared" si="82"/>
        <v>249</v>
      </c>
      <c r="H685" s="20" t="b">
        <f t="shared" si="83"/>
        <v>0</v>
      </c>
      <c r="I685" s="20" t="b">
        <f t="shared" si="84"/>
        <v>0</v>
      </c>
      <c r="J685" s="20" t="b">
        <f t="shared" si="85"/>
        <v>0</v>
      </c>
      <c r="K685" s="21" t="b">
        <f t="shared" si="86"/>
        <v>0</v>
      </c>
    </row>
    <row r="686" spans="1:11" x14ac:dyDescent="0.25">
      <c r="A686" s="12">
        <v>40819.375</v>
      </c>
      <c r="B686" s="1">
        <v>0</v>
      </c>
      <c r="C686" s="1">
        <v>90.1</v>
      </c>
      <c r="D686" s="1">
        <v>1.2</v>
      </c>
      <c r="E686" s="1">
        <v>229</v>
      </c>
      <c r="F686" s="19" t="b">
        <f t="shared" si="81"/>
        <v>0</v>
      </c>
      <c r="G686" s="20">
        <f t="shared" si="82"/>
        <v>229</v>
      </c>
      <c r="H686" s="20" t="b">
        <f t="shared" si="83"/>
        <v>0</v>
      </c>
      <c r="I686" s="20" t="b">
        <f t="shared" si="84"/>
        <v>0</v>
      </c>
      <c r="J686" s="20" t="b">
        <f t="shared" si="85"/>
        <v>0</v>
      </c>
      <c r="K686" s="21" t="b">
        <f t="shared" si="86"/>
        <v>0</v>
      </c>
    </row>
    <row r="687" spans="1:11" x14ac:dyDescent="0.25">
      <c r="A687" s="11">
        <v>40819.416666666664</v>
      </c>
      <c r="B687">
        <v>0</v>
      </c>
      <c r="C687">
        <v>90.1</v>
      </c>
      <c r="D687">
        <v>1.6</v>
      </c>
      <c r="E687">
        <v>219</v>
      </c>
      <c r="F687" s="19" t="b">
        <f t="shared" si="81"/>
        <v>0</v>
      </c>
      <c r="G687" s="20" t="b">
        <f t="shared" si="82"/>
        <v>0</v>
      </c>
      <c r="H687" s="20">
        <f t="shared" si="83"/>
        <v>219</v>
      </c>
      <c r="I687" s="20" t="b">
        <f t="shared" si="84"/>
        <v>0</v>
      </c>
      <c r="J687" s="20" t="b">
        <f t="shared" si="85"/>
        <v>0</v>
      </c>
      <c r="K687" s="21" t="b">
        <f t="shared" si="86"/>
        <v>0</v>
      </c>
    </row>
    <row r="688" spans="1:11" x14ac:dyDescent="0.25">
      <c r="A688" s="11">
        <v>40819.458333333336</v>
      </c>
      <c r="B688">
        <v>0</v>
      </c>
      <c r="C688">
        <v>90.1</v>
      </c>
      <c r="D688">
        <v>1.7</v>
      </c>
      <c r="E688">
        <v>197</v>
      </c>
      <c r="F688" s="19" t="b">
        <f t="shared" si="81"/>
        <v>0</v>
      </c>
      <c r="G688" s="20" t="b">
        <f t="shared" si="82"/>
        <v>0</v>
      </c>
      <c r="H688" s="20">
        <f t="shared" si="83"/>
        <v>197</v>
      </c>
      <c r="I688" s="20" t="b">
        <f t="shared" si="84"/>
        <v>0</v>
      </c>
      <c r="J688" s="20" t="b">
        <f t="shared" si="85"/>
        <v>0</v>
      </c>
      <c r="K688" s="21" t="b">
        <f t="shared" si="86"/>
        <v>0</v>
      </c>
    </row>
    <row r="689" spans="1:11" x14ac:dyDescent="0.25">
      <c r="A689" s="11">
        <v>40819.5</v>
      </c>
      <c r="B689">
        <v>0</v>
      </c>
      <c r="C689">
        <v>90.1</v>
      </c>
      <c r="D689">
        <v>1.1000000000000001</v>
      </c>
      <c r="E689">
        <v>281</v>
      </c>
      <c r="F689" s="19" t="b">
        <f t="shared" si="81"/>
        <v>0</v>
      </c>
      <c r="G689" s="20">
        <f t="shared" si="82"/>
        <v>281</v>
      </c>
      <c r="H689" s="20" t="b">
        <f t="shared" si="83"/>
        <v>0</v>
      </c>
      <c r="I689" s="20" t="b">
        <f t="shared" si="84"/>
        <v>0</v>
      </c>
      <c r="J689" s="20" t="b">
        <f t="shared" si="85"/>
        <v>0</v>
      </c>
      <c r="K689" s="21" t="b">
        <f t="shared" si="86"/>
        <v>0</v>
      </c>
    </row>
    <row r="690" spans="1:11" x14ac:dyDescent="0.25">
      <c r="A690" s="11">
        <v>40819.541666666664</v>
      </c>
      <c r="B690">
        <v>0</v>
      </c>
      <c r="C690">
        <v>90.1</v>
      </c>
      <c r="D690">
        <v>1.3</v>
      </c>
      <c r="E690">
        <v>140</v>
      </c>
      <c r="F690" s="19" t="b">
        <f t="shared" si="81"/>
        <v>0</v>
      </c>
      <c r="G690" s="20">
        <f t="shared" si="82"/>
        <v>140</v>
      </c>
      <c r="H690" s="20" t="b">
        <f t="shared" si="83"/>
        <v>0</v>
      </c>
      <c r="I690" s="20" t="b">
        <f t="shared" si="84"/>
        <v>0</v>
      </c>
      <c r="J690" s="20" t="b">
        <f t="shared" si="85"/>
        <v>0</v>
      </c>
      <c r="K690" s="21" t="b">
        <f t="shared" si="86"/>
        <v>0</v>
      </c>
    </row>
    <row r="691" spans="1:11" x14ac:dyDescent="0.25">
      <c r="A691" s="11">
        <v>40819.583333333336</v>
      </c>
      <c r="B691">
        <v>0</v>
      </c>
      <c r="C691">
        <v>90.1</v>
      </c>
      <c r="D691">
        <v>2.1</v>
      </c>
      <c r="E691">
        <v>120</v>
      </c>
      <c r="F691" s="19" t="b">
        <f t="shared" si="81"/>
        <v>0</v>
      </c>
      <c r="G691" s="20" t="b">
        <f t="shared" si="82"/>
        <v>0</v>
      </c>
      <c r="H691" s="20">
        <f t="shared" si="83"/>
        <v>120</v>
      </c>
      <c r="I691" s="20" t="b">
        <f t="shared" si="84"/>
        <v>0</v>
      </c>
      <c r="J691" s="20" t="b">
        <f t="shared" si="85"/>
        <v>0</v>
      </c>
      <c r="K691" s="21" t="b">
        <f t="shared" si="86"/>
        <v>0</v>
      </c>
    </row>
    <row r="692" spans="1:11" x14ac:dyDescent="0.25">
      <c r="A692" s="11">
        <v>40819.625</v>
      </c>
      <c r="B692">
        <v>0</v>
      </c>
      <c r="C692">
        <v>90.1</v>
      </c>
      <c r="D692">
        <v>1.7</v>
      </c>
      <c r="E692">
        <v>100</v>
      </c>
      <c r="F692" s="19" t="b">
        <f t="shared" si="81"/>
        <v>0</v>
      </c>
      <c r="G692" s="20" t="b">
        <f t="shared" si="82"/>
        <v>0</v>
      </c>
      <c r="H692" s="20">
        <f t="shared" si="83"/>
        <v>100</v>
      </c>
      <c r="I692" s="20" t="b">
        <f t="shared" si="84"/>
        <v>0</v>
      </c>
      <c r="J692" s="20" t="b">
        <f t="shared" si="85"/>
        <v>0</v>
      </c>
      <c r="K692" s="21" t="b">
        <f t="shared" si="86"/>
        <v>0</v>
      </c>
    </row>
    <row r="693" spans="1:11" x14ac:dyDescent="0.25">
      <c r="A693" s="11">
        <v>40819.666666666664</v>
      </c>
      <c r="B693">
        <v>0</v>
      </c>
      <c r="C693">
        <v>90.1</v>
      </c>
      <c r="D693">
        <v>1.5</v>
      </c>
      <c r="E693">
        <v>91</v>
      </c>
      <c r="F693" s="19" t="b">
        <f t="shared" ref="F693:F700" si="87">IF(D693&lt;0.5,E693)</f>
        <v>0</v>
      </c>
      <c r="G693" s="20" t="b">
        <f t="shared" ref="G693:G700" si="88">IF(D693&lt;1.5,IF(D693&gt;=0.5,E693))</f>
        <v>0</v>
      </c>
      <c r="H693" s="20">
        <f t="shared" ref="H693:H700" si="89">IF(D693&lt;2.5,IF(D693&gt;=1.5,E693))</f>
        <v>91</v>
      </c>
      <c r="I693" s="20" t="b">
        <f t="shared" ref="I693:I700" si="90">IF(D693&lt;3.5,IF(D693&gt;=2.5,E693))</f>
        <v>0</v>
      </c>
      <c r="J693" s="20" t="b">
        <f t="shared" ref="J693:J700" si="91">IF(D693&lt;4.5,IF(D693&gt;=3.5,E693))</f>
        <v>0</v>
      </c>
      <c r="K693" s="21" t="b">
        <f t="shared" ref="K693:K700" si="92">IF(D693&gt;=4.5,E693)</f>
        <v>0</v>
      </c>
    </row>
    <row r="694" spans="1:11" x14ac:dyDescent="0.25">
      <c r="A694" s="11">
        <v>40819.708333333336</v>
      </c>
      <c r="B694">
        <v>0</v>
      </c>
      <c r="C694">
        <v>90.1</v>
      </c>
      <c r="D694">
        <v>0.9</v>
      </c>
      <c r="E694">
        <v>135</v>
      </c>
      <c r="F694" s="19" t="b">
        <f t="shared" si="87"/>
        <v>0</v>
      </c>
      <c r="G694" s="20">
        <f t="shared" si="88"/>
        <v>135</v>
      </c>
      <c r="H694" s="20" t="b">
        <f t="shared" si="89"/>
        <v>0</v>
      </c>
      <c r="I694" s="20" t="b">
        <f t="shared" si="90"/>
        <v>0</v>
      </c>
      <c r="J694" s="20" t="b">
        <f t="shared" si="91"/>
        <v>0</v>
      </c>
      <c r="K694" s="21" t="b">
        <f t="shared" si="92"/>
        <v>0</v>
      </c>
    </row>
    <row r="695" spans="1:11" x14ac:dyDescent="0.25">
      <c r="A695" s="11">
        <v>40819.75</v>
      </c>
      <c r="B695">
        <v>0</v>
      </c>
      <c r="C695">
        <v>90.1</v>
      </c>
      <c r="D695">
        <v>1.2</v>
      </c>
      <c r="E695">
        <v>295</v>
      </c>
      <c r="F695" s="19" t="b">
        <f t="shared" si="87"/>
        <v>0</v>
      </c>
      <c r="G695" s="20">
        <f t="shared" si="88"/>
        <v>295</v>
      </c>
      <c r="H695" s="20" t="b">
        <f t="shared" si="89"/>
        <v>0</v>
      </c>
      <c r="I695" s="20" t="b">
        <f t="shared" si="90"/>
        <v>0</v>
      </c>
      <c r="J695" s="20" t="b">
        <f t="shared" si="91"/>
        <v>0</v>
      </c>
      <c r="K695" s="21" t="b">
        <f t="shared" si="92"/>
        <v>0</v>
      </c>
    </row>
    <row r="696" spans="1:11" x14ac:dyDescent="0.25">
      <c r="A696" s="11">
        <v>40819.791666666664</v>
      </c>
      <c r="B696">
        <v>0</v>
      </c>
      <c r="C696">
        <v>90.1</v>
      </c>
      <c r="D696">
        <v>1.4</v>
      </c>
      <c r="E696">
        <v>302</v>
      </c>
      <c r="F696" s="19" t="b">
        <f t="shared" si="87"/>
        <v>0</v>
      </c>
      <c r="G696" s="20">
        <f t="shared" si="88"/>
        <v>302</v>
      </c>
      <c r="H696" s="20" t="b">
        <f t="shared" si="89"/>
        <v>0</v>
      </c>
      <c r="I696" s="20" t="b">
        <f t="shared" si="90"/>
        <v>0</v>
      </c>
      <c r="J696" s="20" t="b">
        <f t="shared" si="91"/>
        <v>0</v>
      </c>
      <c r="K696" s="21" t="b">
        <f t="shared" si="92"/>
        <v>0</v>
      </c>
    </row>
    <row r="697" spans="1:11" x14ac:dyDescent="0.25">
      <c r="A697" s="11">
        <v>40819.833333333336</v>
      </c>
      <c r="B697">
        <v>0</v>
      </c>
      <c r="C697">
        <v>90.1</v>
      </c>
      <c r="D697">
        <v>1.5</v>
      </c>
      <c r="E697">
        <v>292</v>
      </c>
      <c r="F697" s="19" t="b">
        <f t="shared" si="87"/>
        <v>0</v>
      </c>
      <c r="G697" s="20" t="b">
        <f t="shared" si="88"/>
        <v>0</v>
      </c>
      <c r="H697" s="20">
        <f t="shared" si="89"/>
        <v>292</v>
      </c>
      <c r="I697" s="20" t="b">
        <f t="shared" si="90"/>
        <v>0</v>
      </c>
      <c r="J697" s="20" t="b">
        <f t="shared" si="91"/>
        <v>0</v>
      </c>
      <c r="K697" s="21" t="b">
        <f t="shared" si="92"/>
        <v>0</v>
      </c>
    </row>
    <row r="698" spans="1:11" x14ac:dyDescent="0.25">
      <c r="A698" s="11">
        <v>40819.875</v>
      </c>
      <c r="B698">
        <v>0</v>
      </c>
      <c r="C698">
        <v>90.1</v>
      </c>
      <c r="D698">
        <v>1.2</v>
      </c>
      <c r="E698">
        <v>283</v>
      </c>
      <c r="F698" s="19" t="b">
        <f t="shared" si="87"/>
        <v>0</v>
      </c>
      <c r="G698" s="20">
        <f t="shared" si="88"/>
        <v>283</v>
      </c>
      <c r="H698" s="20" t="b">
        <f t="shared" si="89"/>
        <v>0</v>
      </c>
      <c r="I698" s="20" t="b">
        <f t="shared" si="90"/>
        <v>0</v>
      </c>
      <c r="J698" s="20" t="b">
        <f t="shared" si="91"/>
        <v>0</v>
      </c>
      <c r="K698" s="21" t="b">
        <f t="shared" si="92"/>
        <v>0</v>
      </c>
    </row>
    <row r="699" spans="1:11" x14ac:dyDescent="0.25">
      <c r="A699" s="11">
        <v>40819.916666666664</v>
      </c>
      <c r="B699">
        <v>0</v>
      </c>
      <c r="C699">
        <v>90.1</v>
      </c>
      <c r="D699">
        <v>0.8</v>
      </c>
      <c r="E699">
        <v>295</v>
      </c>
      <c r="F699" s="19" t="b">
        <f t="shared" si="87"/>
        <v>0</v>
      </c>
      <c r="G699" s="20">
        <f t="shared" si="88"/>
        <v>295</v>
      </c>
      <c r="H699" s="20" t="b">
        <f t="shared" si="89"/>
        <v>0</v>
      </c>
      <c r="I699" s="20" t="b">
        <f t="shared" si="90"/>
        <v>0</v>
      </c>
      <c r="J699" s="20" t="b">
        <f t="shared" si="91"/>
        <v>0</v>
      </c>
      <c r="K699" s="21" t="b">
        <f t="shared" si="92"/>
        <v>0</v>
      </c>
    </row>
    <row r="700" spans="1:11" x14ac:dyDescent="0.25">
      <c r="A700" s="11">
        <v>40819.958333333336</v>
      </c>
      <c r="B700">
        <v>0</v>
      </c>
      <c r="C700">
        <v>90.1</v>
      </c>
      <c r="D700">
        <v>0.7</v>
      </c>
      <c r="E700">
        <v>4</v>
      </c>
      <c r="F700" s="19" t="b">
        <f t="shared" si="87"/>
        <v>0</v>
      </c>
      <c r="G700" s="20">
        <f t="shared" si="88"/>
        <v>4</v>
      </c>
      <c r="H700" s="20" t="b">
        <f t="shared" si="89"/>
        <v>0</v>
      </c>
      <c r="I700" s="20" t="b">
        <f t="shared" si="90"/>
        <v>0</v>
      </c>
      <c r="J700" s="20" t="b">
        <f t="shared" si="91"/>
        <v>0</v>
      </c>
      <c r="K700" s="21" t="b">
        <f t="shared" si="92"/>
        <v>0</v>
      </c>
    </row>
    <row r="701" spans="1:11" x14ac:dyDescent="0.25">
      <c r="A701" s="11"/>
      <c r="F701" s="19"/>
      <c r="G701" s="20"/>
      <c r="H701" s="20"/>
      <c r="I701" s="20"/>
      <c r="J701" s="20"/>
      <c r="K701" s="21"/>
    </row>
    <row r="702" spans="1:11" x14ac:dyDescent="0.25">
      <c r="A702" s="11"/>
      <c r="F702" s="19"/>
      <c r="G702" s="20"/>
      <c r="H702" s="20"/>
      <c r="I702" s="20"/>
      <c r="J702" s="20"/>
      <c r="K702" s="21"/>
    </row>
    <row r="703" spans="1:11" x14ac:dyDescent="0.25">
      <c r="A703" s="11"/>
      <c r="F703" s="19"/>
      <c r="G703" s="20"/>
      <c r="H703" s="20"/>
      <c r="I703" s="20"/>
      <c r="J703" s="20"/>
      <c r="K703" s="21"/>
    </row>
    <row r="704" spans="1:11" x14ac:dyDescent="0.25">
      <c r="A704" s="11"/>
      <c r="F704" s="19"/>
      <c r="G704" s="20"/>
      <c r="H704" s="20"/>
      <c r="I704" s="20"/>
      <c r="J704" s="20"/>
      <c r="K704" s="21"/>
    </row>
    <row r="705" spans="1:11" x14ac:dyDescent="0.25">
      <c r="A705" s="11"/>
      <c r="F705" s="19"/>
      <c r="G705" s="20"/>
      <c r="H705" s="20"/>
      <c r="I705" s="20"/>
      <c r="J705" s="20"/>
      <c r="K705" s="21"/>
    </row>
    <row r="706" spans="1:11" x14ac:dyDescent="0.25">
      <c r="A706" s="11"/>
      <c r="F706" s="19"/>
      <c r="G706" s="20"/>
      <c r="H706" s="20"/>
      <c r="I706" s="20"/>
      <c r="J706" s="20"/>
      <c r="K706" s="21"/>
    </row>
    <row r="707" spans="1:11" x14ac:dyDescent="0.25">
      <c r="A707" s="11"/>
      <c r="F707" s="19"/>
      <c r="G707" s="20"/>
      <c r="H707" s="20"/>
      <c r="I707" s="20"/>
      <c r="J707" s="20"/>
      <c r="K707" s="21"/>
    </row>
    <row r="708" spans="1:11" x14ac:dyDescent="0.25">
      <c r="A708" s="11"/>
      <c r="F708" s="19"/>
      <c r="G708" s="20"/>
      <c r="H708" s="20"/>
      <c r="I708" s="20"/>
      <c r="J708" s="20"/>
      <c r="K708" s="21"/>
    </row>
    <row r="709" spans="1:11" x14ac:dyDescent="0.25">
      <c r="A709" s="11"/>
      <c r="F709" s="19"/>
      <c r="G709" s="20"/>
      <c r="H709" s="20"/>
      <c r="I709" s="20"/>
      <c r="J709" s="20"/>
      <c r="K709" s="21"/>
    </row>
    <row r="710" spans="1:11" x14ac:dyDescent="0.25">
      <c r="A710" s="11"/>
      <c r="F710" s="19"/>
      <c r="G710" s="20"/>
      <c r="H710" s="20"/>
      <c r="I710" s="20"/>
      <c r="J710" s="20"/>
      <c r="K710" s="21"/>
    </row>
    <row r="711" spans="1:11" x14ac:dyDescent="0.25">
      <c r="A711" s="11"/>
      <c r="F711" s="19"/>
      <c r="G711" s="20"/>
      <c r="H711" s="20"/>
      <c r="I711" s="20"/>
      <c r="J711" s="20"/>
      <c r="K711" s="21"/>
    </row>
    <row r="712" spans="1:11" x14ac:dyDescent="0.25">
      <c r="A712" s="11"/>
      <c r="F712" s="19"/>
      <c r="G712" s="20"/>
      <c r="H712" s="20"/>
      <c r="I712" s="20"/>
      <c r="J712" s="20"/>
      <c r="K712" s="21"/>
    </row>
    <row r="713" spans="1:11" x14ac:dyDescent="0.25">
      <c r="A713" s="11"/>
      <c r="F713" s="19"/>
      <c r="G713" s="20"/>
      <c r="H713" s="20"/>
      <c r="I713" s="20"/>
      <c r="J713" s="20"/>
      <c r="K713" s="21"/>
    </row>
    <row r="714" spans="1:11" x14ac:dyDescent="0.25">
      <c r="A714" s="11"/>
      <c r="F714" s="19"/>
      <c r="G714" s="20"/>
      <c r="H714" s="20"/>
      <c r="I714" s="20"/>
      <c r="J714" s="20"/>
      <c r="K714" s="21"/>
    </row>
    <row r="715" spans="1:11" x14ac:dyDescent="0.25">
      <c r="A715" s="11"/>
      <c r="F715" s="19"/>
      <c r="G715" s="20"/>
      <c r="H715" s="20"/>
      <c r="I715" s="20"/>
      <c r="J715" s="20"/>
      <c r="K715" s="21"/>
    </row>
    <row r="716" spans="1:11" x14ac:dyDescent="0.25">
      <c r="A716" s="11"/>
      <c r="F716" s="19"/>
      <c r="G716" s="20"/>
      <c r="H716" s="20"/>
      <c r="I716" s="20"/>
      <c r="J716" s="20"/>
      <c r="K716" s="21"/>
    </row>
    <row r="717" spans="1:11" x14ac:dyDescent="0.25">
      <c r="A717" s="11"/>
      <c r="F717" s="19"/>
      <c r="G717" s="20"/>
      <c r="H717" s="20"/>
      <c r="I717" s="20"/>
      <c r="J717" s="20"/>
      <c r="K717" s="21"/>
    </row>
    <row r="718" spans="1:11" x14ac:dyDescent="0.25">
      <c r="A718" s="11"/>
      <c r="F718" s="19"/>
      <c r="G718" s="20"/>
      <c r="H718" s="20"/>
      <c r="I718" s="20"/>
      <c r="J718" s="20"/>
      <c r="K718" s="21"/>
    </row>
    <row r="719" spans="1:11" x14ac:dyDescent="0.25">
      <c r="A719" s="11"/>
      <c r="F719" s="19"/>
      <c r="G719" s="20"/>
      <c r="H719" s="20"/>
      <c r="I719" s="20"/>
      <c r="J719" s="20"/>
      <c r="K719" s="21"/>
    </row>
    <row r="720" spans="1:11" x14ac:dyDescent="0.25">
      <c r="A720" s="11"/>
      <c r="F720" s="19"/>
      <c r="G720" s="20"/>
      <c r="H720" s="20"/>
      <c r="I720" s="20"/>
      <c r="J720" s="20"/>
      <c r="K720" s="21"/>
    </row>
    <row r="721" spans="1:11" x14ac:dyDescent="0.25">
      <c r="A721" s="11"/>
      <c r="F721" s="19"/>
      <c r="G721" s="20"/>
      <c r="H721" s="20"/>
      <c r="I721" s="20"/>
      <c r="J721" s="20"/>
      <c r="K721" s="21"/>
    </row>
    <row r="722" spans="1:11" x14ac:dyDescent="0.25">
      <c r="A722" s="11"/>
      <c r="F722" s="19"/>
      <c r="G722" s="20"/>
      <c r="H722" s="20"/>
      <c r="I722" s="20"/>
      <c r="J722" s="20"/>
      <c r="K722" s="21"/>
    </row>
    <row r="723" spans="1:11" x14ac:dyDescent="0.25">
      <c r="A723" s="11"/>
      <c r="F723" s="19"/>
      <c r="G723" s="20"/>
      <c r="H723" s="20"/>
      <c r="I723" s="20"/>
      <c r="J723" s="20"/>
      <c r="K723" s="21"/>
    </row>
    <row r="724" spans="1:11" x14ac:dyDescent="0.25">
      <c r="A724" s="11"/>
      <c r="F724" s="19"/>
      <c r="G724" s="20"/>
      <c r="H724" s="20"/>
      <c r="I724" s="20"/>
      <c r="J724" s="20"/>
      <c r="K724" s="21"/>
    </row>
    <row r="725" spans="1:11" x14ac:dyDescent="0.25">
      <c r="A725" s="11"/>
      <c r="F725" s="19"/>
      <c r="G725" s="20"/>
      <c r="H725" s="20"/>
      <c r="I725" s="20"/>
      <c r="J725" s="20"/>
      <c r="K725" s="21"/>
    </row>
    <row r="726" spans="1:11" x14ac:dyDescent="0.25">
      <c r="A726" s="11"/>
      <c r="F726" s="19"/>
      <c r="G726" s="20"/>
      <c r="H726" s="20"/>
      <c r="I726" s="20"/>
      <c r="J726" s="20"/>
      <c r="K726" s="21"/>
    </row>
    <row r="727" spans="1:11" x14ac:dyDescent="0.25">
      <c r="A727" s="11"/>
      <c r="F727" s="19"/>
      <c r="G727" s="20"/>
      <c r="H727" s="20"/>
      <c r="I727" s="20"/>
      <c r="J727" s="20"/>
      <c r="K727" s="21"/>
    </row>
    <row r="728" spans="1:11" x14ac:dyDescent="0.25">
      <c r="A728" s="11"/>
      <c r="F728" s="19"/>
      <c r="G728" s="20"/>
      <c r="H728" s="20"/>
      <c r="I728" s="20"/>
      <c r="J728" s="20"/>
      <c r="K728" s="21"/>
    </row>
    <row r="729" spans="1:11" x14ac:dyDescent="0.25">
      <c r="A729" s="11"/>
      <c r="F729" s="19"/>
      <c r="G729" s="20"/>
      <c r="H729" s="20"/>
      <c r="I729" s="20"/>
      <c r="J729" s="20"/>
      <c r="K729" s="21"/>
    </row>
    <row r="730" spans="1:11" x14ac:dyDescent="0.25">
      <c r="A730" s="11"/>
      <c r="F730" s="19"/>
      <c r="G730" s="20"/>
      <c r="H730" s="20"/>
      <c r="I730" s="20"/>
      <c r="J730" s="20"/>
      <c r="K730" s="21"/>
    </row>
    <row r="731" spans="1:11" x14ac:dyDescent="0.25">
      <c r="A731" s="11"/>
      <c r="F731" s="19"/>
      <c r="G731" s="20"/>
      <c r="H731" s="20"/>
      <c r="I731" s="20"/>
      <c r="J731" s="20"/>
      <c r="K731" s="21"/>
    </row>
    <row r="732" spans="1:11" x14ac:dyDescent="0.25">
      <c r="A732" s="11"/>
      <c r="F732" s="19"/>
      <c r="G732" s="20"/>
      <c r="H732" s="20"/>
      <c r="I732" s="20"/>
      <c r="J732" s="20"/>
      <c r="K732" s="21"/>
    </row>
    <row r="733" spans="1:11" x14ac:dyDescent="0.25">
      <c r="A733" s="11"/>
      <c r="F733" s="19"/>
      <c r="G733" s="20"/>
      <c r="H733" s="20"/>
      <c r="I733" s="20"/>
      <c r="J733" s="20"/>
      <c r="K733" s="21"/>
    </row>
    <row r="734" spans="1:11" x14ac:dyDescent="0.25">
      <c r="A734" s="11"/>
      <c r="F734" s="19"/>
      <c r="G734" s="20"/>
      <c r="H734" s="20"/>
      <c r="I734" s="20"/>
      <c r="J734" s="20"/>
      <c r="K734" s="21"/>
    </row>
    <row r="735" spans="1:11" x14ac:dyDescent="0.25">
      <c r="A735" s="11"/>
      <c r="F735" s="19"/>
      <c r="G735" s="20"/>
      <c r="H735" s="20"/>
      <c r="I735" s="20"/>
      <c r="J735" s="20"/>
      <c r="K735" s="21"/>
    </row>
    <row r="736" spans="1:11" x14ac:dyDescent="0.25">
      <c r="A736" s="11"/>
      <c r="F736" s="19"/>
      <c r="G736" s="20"/>
      <c r="H736" s="20"/>
      <c r="I736" s="20"/>
      <c r="J736" s="20"/>
      <c r="K736" s="21"/>
    </row>
    <row r="737" spans="1:11" x14ac:dyDescent="0.25">
      <c r="A737" s="11"/>
      <c r="F737" s="19"/>
      <c r="G737" s="20"/>
      <c r="H737" s="20"/>
      <c r="I737" s="20"/>
      <c r="J737" s="20"/>
      <c r="K737" s="21"/>
    </row>
    <row r="738" spans="1:11" x14ac:dyDescent="0.25">
      <c r="A738" s="11"/>
      <c r="F738" s="19"/>
      <c r="G738" s="20"/>
      <c r="H738" s="20"/>
      <c r="I738" s="20"/>
      <c r="J738" s="20"/>
      <c r="K738" s="21"/>
    </row>
    <row r="739" spans="1:11" x14ac:dyDescent="0.25">
      <c r="A739" s="11"/>
      <c r="F739" s="19"/>
      <c r="G739" s="20"/>
      <c r="H739" s="20"/>
      <c r="I739" s="20"/>
      <c r="J739" s="20"/>
      <c r="K739" s="21"/>
    </row>
    <row r="740" spans="1:11" x14ac:dyDescent="0.25">
      <c r="A740" s="11"/>
      <c r="F740" s="19"/>
      <c r="G740" s="20"/>
      <c r="H740" s="20"/>
      <c r="I740" s="20"/>
      <c r="J740" s="20"/>
      <c r="K740" s="21"/>
    </row>
    <row r="741" spans="1:11" x14ac:dyDescent="0.25">
      <c r="A741" s="11"/>
      <c r="F741" s="19"/>
      <c r="G741" s="20"/>
      <c r="H741" s="20"/>
      <c r="I741" s="20"/>
      <c r="J741" s="20"/>
      <c r="K741" s="21"/>
    </row>
    <row r="742" spans="1:11" x14ac:dyDescent="0.25">
      <c r="A742" s="11"/>
      <c r="F742" s="19"/>
      <c r="G742" s="20"/>
      <c r="H742" s="20"/>
      <c r="I742" s="20"/>
      <c r="J742" s="20"/>
      <c r="K742" s="21"/>
    </row>
    <row r="743" spans="1:11" x14ac:dyDescent="0.25">
      <c r="A743" s="11"/>
      <c r="F743" s="19"/>
      <c r="G743" s="20"/>
      <c r="H743" s="20"/>
      <c r="I743" s="20"/>
      <c r="J743" s="20"/>
      <c r="K743" s="21"/>
    </row>
    <row r="744" spans="1:11" x14ac:dyDescent="0.25">
      <c r="A744" s="11"/>
      <c r="F744" s="19"/>
      <c r="G744" s="20"/>
      <c r="H744" s="20"/>
      <c r="I744" s="20"/>
      <c r="J744" s="20"/>
      <c r="K744" s="21"/>
    </row>
    <row r="745" spans="1:11" x14ac:dyDescent="0.25">
      <c r="A745" s="11"/>
      <c r="F745" s="19"/>
      <c r="G745" s="20"/>
      <c r="H745" s="20"/>
      <c r="I745" s="20"/>
      <c r="J745" s="20"/>
      <c r="K745" s="21"/>
    </row>
    <row r="746" spans="1:11" x14ac:dyDescent="0.25">
      <c r="A746" s="11"/>
      <c r="F746" s="19"/>
      <c r="G746" s="20"/>
      <c r="H746" s="20"/>
      <c r="I746" s="20"/>
      <c r="J746" s="20"/>
      <c r="K746" s="21"/>
    </row>
    <row r="747" spans="1:11" x14ac:dyDescent="0.25">
      <c r="A747" s="11"/>
      <c r="F747" s="19"/>
      <c r="G747" s="20"/>
      <c r="H747" s="20"/>
      <c r="I747" s="20"/>
      <c r="J747" s="20"/>
      <c r="K747" s="21"/>
    </row>
    <row r="748" spans="1:11" x14ac:dyDescent="0.25">
      <c r="A748" s="11"/>
      <c r="F748" s="19"/>
      <c r="G748" s="20"/>
      <c r="H748" s="20"/>
      <c r="I748" s="20"/>
      <c r="J748" s="20"/>
      <c r="K748" s="21"/>
    </row>
    <row r="749" spans="1:11" x14ac:dyDescent="0.25">
      <c r="A749" s="11"/>
      <c r="F749" s="19"/>
      <c r="G749" s="20"/>
      <c r="H749" s="20"/>
      <c r="I749" s="20"/>
      <c r="J749" s="20"/>
      <c r="K749" s="21"/>
    </row>
    <row r="750" spans="1:11" x14ac:dyDescent="0.25">
      <c r="A750" s="11"/>
      <c r="F750" s="19"/>
      <c r="G750" s="20"/>
      <c r="H750" s="20"/>
      <c r="I750" s="20"/>
      <c r="J750" s="20"/>
      <c r="K750" s="21"/>
    </row>
    <row r="751" spans="1:11" x14ac:dyDescent="0.25">
      <c r="A751" s="11"/>
      <c r="F751" s="19"/>
      <c r="G751" s="20"/>
      <c r="H751" s="20"/>
      <c r="I751" s="20"/>
      <c r="J751" s="20"/>
      <c r="K751" s="21"/>
    </row>
    <row r="752" spans="1:11" x14ac:dyDescent="0.25">
      <c r="A752" s="11"/>
      <c r="F752" s="19"/>
      <c r="G752" s="20"/>
      <c r="H752" s="20"/>
      <c r="I752" s="20"/>
      <c r="J752" s="20"/>
      <c r="K752" s="21"/>
    </row>
    <row r="753" spans="1:11" x14ac:dyDescent="0.25">
      <c r="A753" s="11"/>
      <c r="F753" s="19"/>
      <c r="G753" s="20"/>
      <c r="H753" s="20"/>
      <c r="I753" s="20"/>
      <c r="J753" s="20"/>
      <c r="K753" s="21"/>
    </row>
    <row r="754" spans="1:11" x14ac:dyDescent="0.25">
      <c r="A754" s="11"/>
      <c r="F754" s="19"/>
      <c r="G754" s="20"/>
      <c r="H754" s="20"/>
      <c r="I754" s="20"/>
      <c r="J754" s="20"/>
      <c r="K754" s="21"/>
    </row>
    <row r="755" spans="1:11" x14ac:dyDescent="0.25">
      <c r="A755" s="11"/>
      <c r="F755" s="19"/>
      <c r="G755" s="20"/>
      <c r="H755" s="20"/>
      <c r="I755" s="20"/>
      <c r="J755" s="20"/>
      <c r="K755" s="21"/>
    </row>
    <row r="756" spans="1:11" x14ac:dyDescent="0.25">
      <c r="A756" s="11"/>
      <c r="F756" s="19"/>
      <c r="G756" s="20"/>
      <c r="H756" s="20"/>
      <c r="I756" s="20"/>
      <c r="J756" s="20"/>
      <c r="K756" s="21"/>
    </row>
    <row r="757" spans="1:11" x14ac:dyDescent="0.25">
      <c r="A757" s="11"/>
      <c r="F757" s="19"/>
      <c r="G757" s="20"/>
      <c r="H757" s="20"/>
      <c r="I757" s="20"/>
      <c r="J757" s="20"/>
      <c r="K757" s="21"/>
    </row>
    <row r="758" spans="1:11" x14ac:dyDescent="0.25">
      <c r="A758" s="11"/>
      <c r="F758" s="19"/>
      <c r="G758" s="20"/>
      <c r="H758" s="20"/>
      <c r="I758" s="20"/>
      <c r="J758" s="20"/>
      <c r="K758" s="21"/>
    </row>
    <row r="759" spans="1:11" x14ac:dyDescent="0.25">
      <c r="A759" s="11"/>
      <c r="F759" s="19"/>
      <c r="G759" s="20"/>
      <c r="H759" s="20"/>
      <c r="I759" s="20"/>
      <c r="J759" s="20"/>
      <c r="K759" s="21"/>
    </row>
    <row r="760" spans="1:11" x14ac:dyDescent="0.25">
      <c r="A760" s="11"/>
      <c r="F760" s="19"/>
      <c r="G760" s="20"/>
      <c r="H760" s="20"/>
      <c r="I760" s="20"/>
      <c r="J760" s="20"/>
      <c r="K760" s="21"/>
    </row>
    <row r="761" spans="1:11" x14ac:dyDescent="0.25">
      <c r="A761" s="11"/>
      <c r="F761" s="19"/>
      <c r="G761" s="20"/>
      <c r="H761" s="20"/>
      <c r="I761" s="20"/>
      <c r="J761" s="20"/>
      <c r="K761" s="21"/>
    </row>
    <row r="762" spans="1:11" x14ac:dyDescent="0.25">
      <c r="A762" s="11"/>
      <c r="F762" s="19"/>
      <c r="G762" s="20"/>
      <c r="H762" s="20"/>
      <c r="I762" s="20"/>
      <c r="J762" s="20"/>
      <c r="K762" s="21"/>
    </row>
    <row r="763" spans="1:11" x14ac:dyDescent="0.25">
      <c r="A763" s="11"/>
      <c r="F763" s="19"/>
      <c r="G763" s="20"/>
      <c r="H763" s="20"/>
      <c r="I763" s="20"/>
      <c r="J763" s="20"/>
      <c r="K763" s="21"/>
    </row>
    <row r="764" spans="1:11" x14ac:dyDescent="0.25">
      <c r="A764" s="11"/>
      <c r="F764" s="19"/>
      <c r="G764" s="20"/>
      <c r="H764" s="20"/>
      <c r="I764" s="20"/>
      <c r="J764" s="20"/>
      <c r="K764" s="21"/>
    </row>
    <row r="765" spans="1:11" x14ac:dyDescent="0.25">
      <c r="A765" s="11"/>
      <c r="F765" s="19"/>
      <c r="G765" s="20"/>
      <c r="H765" s="20"/>
      <c r="I765" s="20"/>
      <c r="J765" s="20"/>
      <c r="K765" s="21"/>
    </row>
    <row r="766" spans="1:11" x14ac:dyDescent="0.25">
      <c r="A766" s="11"/>
      <c r="F766" s="19"/>
      <c r="G766" s="20"/>
      <c r="H766" s="20"/>
      <c r="I766" s="20"/>
      <c r="J766" s="20"/>
      <c r="K766" s="21"/>
    </row>
    <row r="767" spans="1:11" x14ac:dyDescent="0.25">
      <c r="A767" s="11"/>
      <c r="F767" s="19"/>
      <c r="G767" s="20"/>
      <c r="H767" s="20"/>
      <c r="I767" s="20"/>
      <c r="J767" s="20"/>
      <c r="K767" s="21"/>
    </row>
    <row r="768" spans="1:11" x14ac:dyDescent="0.25">
      <c r="A768" s="11"/>
      <c r="F768" s="19"/>
      <c r="G768" s="20"/>
      <c r="H768" s="20"/>
      <c r="I768" s="20"/>
      <c r="J768" s="20"/>
      <c r="K768" s="21"/>
    </row>
    <row r="769" spans="1:11" x14ac:dyDescent="0.25">
      <c r="A769" s="11"/>
      <c r="F769" s="19"/>
      <c r="G769" s="20"/>
      <c r="H769" s="20"/>
      <c r="I769" s="20"/>
      <c r="J769" s="20"/>
      <c r="K769" s="21"/>
    </row>
    <row r="770" spans="1:11" x14ac:dyDescent="0.25">
      <c r="A770" s="11"/>
      <c r="F770" s="19"/>
      <c r="G770" s="20"/>
      <c r="H770" s="20"/>
      <c r="I770" s="20"/>
      <c r="J770" s="20"/>
      <c r="K770" s="21"/>
    </row>
    <row r="771" spans="1:11" x14ac:dyDescent="0.25">
      <c r="A771" s="11"/>
      <c r="F771" s="19"/>
      <c r="G771" s="20"/>
      <c r="H771" s="20"/>
      <c r="I771" s="20"/>
      <c r="J771" s="20"/>
      <c r="K771" s="21"/>
    </row>
    <row r="772" spans="1:11" x14ac:dyDescent="0.25">
      <c r="A772" s="11"/>
      <c r="F772" s="19"/>
      <c r="G772" s="20"/>
      <c r="H772" s="20"/>
      <c r="I772" s="20"/>
      <c r="J772" s="20"/>
      <c r="K772" s="21"/>
    </row>
    <row r="773" spans="1:11" x14ac:dyDescent="0.25">
      <c r="A773" s="11"/>
      <c r="F773" s="19"/>
      <c r="G773" s="20"/>
      <c r="H773" s="20"/>
      <c r="I773" s="20"/>
      <c r="J773" s="20"/>
      <c r="K773" s="21"/>
    </row>
    <row r="774" spans="1:11" x14ac:dyDescent="0.25">
      <c r="A774" s="11"/>
      <c r="F774" s="19"/>
      <c r="G774" s="20"/>
      <c r="H774" s="20"/>
      <c r="I774" s="20"/>
      <c r="J774" s="20"/>
      <c r="K774" s="21"/>
    </row>
    <row r="775" spans="1:11" x14ac:dyDescent="0.25">
      <c r="A775" s="11"/>
      <c r="F775" s="19"/>
      <c r="G775" s="20"/>
      <c r="H775" s="20"/>
      <c r="I775" s="20"/>
      <c r="J775" s="20"/>
      <c r="K775" s="21"/>
    </row>
    <row r="776" spans="1:11" x14ac:dyDescent="0.25">
      <c r="A776" s="11"/>
      <c r="F776" s="19"/>
      <c r="G776" s="20"/>
      <c r="H776" s="20"/>
      <c r="I776" s="20"/>
      <c r="J776" s="20"/>
      <c r="K776" s="21"/>
    </row>
    <row r="777" spans="1:11" x14ac:dyDescent="0.25">
      <c r="A777" s="11"/>
      <c r="F777" s="19"/>
      <c r="G777" s="20"/>
      <c r="H777" s="20"/>
      <c r="I777" s="20"/>
      <c r="J777" s="20"/>
      <c r="K777" s="21"/>
    </row>
    <row r="778" spans="1:11" x14ac:dyDescent="0.25">
      <c r="A778" s="11"/>
      <c r="F778" s="19"/>
      <c r="G778" s="20"/>
      <c r="H778" s="20"/>
      <c r="I778" s="20"/>
      <c r="J778" s="20"/>
      <c r="K778" s="21"/>
    </row>
    <row r="779" spans="1:11" x14ac:dyDescent="0.25">
      <c r="A779" s="11"/>
      <c r="F779" s="19"/>
      <c r="G779" s="20"/>
      <c r="H779" s="20"/>
      <c r="I779" s="20"/>
      <c r="J779" s="20"/>
      <c r="K779" s="21"/>
    </row>
    <row r="780" spans="1:11" x14ac:dyDescent="0.25">
      <c r="A780" s="11"/>
      <c r="F780" s="19"/>
      <c r="G780" s="20"/>
      <c r="H780" s="20"/>
      <c r="I780" s="20"/>
      <c r="J780" s="20"/>
      <c r="K780" s="21"/>
    </row>
    <row r="781" spans="1:11" x14ac:dyDescent="0.25">
      <c r="A781" s="11"/>
      <c r="F781" s="19"/>
      <c r="G781" s="20"/>
      <c r="H781" s="20"/>
      <c r="I781" s="20"/>
      <c r="J781" s="20"/>
      <c r="K781" s="21"/>
    </row>
    <row r="782" spans="1:11" x14ac:dyDescent="0.25">
      <c r="A782" s="11"/>
      <c r="F782" s="19"/>
      <c r="G782" s="20"/>
      <c r="H782" s="20"/>
      <c r="I782" s="20"/>
      <c r="J782" s="20"/>
      <c r="K782" s="21"/>
    </row>
    <row r="783" spans="1:11" x14ac:dyDescent="0.25">
      <c r="A783" s="11"/>
      <c r="F783" s="19"/>
      <c r="G783" s="20"/>
      <c r="H783" s="20"/>
      <c r="I783" s="20"/>
      <c r="J783" s="20"/>
      <c r="K783" s="21"/>
    </row>
    <row r="784" spans="1:11" x14ac:dyDescent="0.25">
      <c r="A784" s="11"/>
      <c r="F784" s="19"/>
      <c r="G784" s="20"/>
      <c r="H784" s="20"/>
      <c r="I784" s="20"/>
      <c r="J784" s="20"/>
      <c r="K784" s="21"/>
    </row>
    <row r="785" spans="1:11" x14ac:dyDescent="0.25">
      <c r="A785" s="11"/>
      <c r="F785" s="19"/>
      <c r="G785" s="20"/>
      <c r="H785" s="20"/>
      <c r="I785" s="20"/>
      <c r="J785" s="20"/>
      <c r="K785" s="21"/>
    </row>
    <row r="786" spans="1:11" x14ac:dyDescent="0.25">
      <c r="A786" s="11"/>
      <c r="F786" s="19"/>
      <c r="G786" s="20"/>
      <c r="H786" s="20"/>
      <c r="I786" s="20"/>
      <c r="J786" s="20"/>
      <c r="K786" s="21"/>
    </row>
    <row r="787" spans="1:11" x14ac:dyDescent="0.25">
      <c r="A787" s="11"/>
      <c r="F787" s="19"/>
      <c r="G787" s="20"/>
      <c r="H787" s="20"/>
      <c r="I787" s="20"/>
      <c r="J787" s="20"/>
      <c r="K787" s="21"/>
    </row>
    <row r="788" spans="1:11" x14ac:dyDescent="0.25">
      <c r="A788" s="11"/>
      <c r="F788" s="19"/>
      <c r="G788" s="20"/>
      <c r="H788" s="20"/>
      <c r="I788" s="20"/>
      <c r="J788" s="20"/>
      <c r="K788" s="21"/>
    </row>
    <row r="789" spans="1:11" x14ac:dyDescent="0.25">
      <c r="A789" s="11"/>
      <c r="F789" s="19"/>
      <c r="G789" s="20"/>
      <c r="H789" s="20"/>
      <c r="I789" s="20"/>
      <c r="J789" s="20"/>
      <c r="K789" s="21"/>
    </row>
    <row r="790" spans="1:11" x14ac:dyDescent="0.25">
      <c r="A790" s="11"/>
      <c r="F790" s="19"/>
      <c r="G790" s="20"/>
      <c r="H790" s="20"/>
      <c r="I790" s="20"/>
      <c r="J790" s="20"/>
      <c r="K790" s="21"/>
    </row>
    <row r="791" spans="1:11" x14ac:dyDescent="0.25">
      <c r="A791" s="11"/>
      <c r="F791" s="19"/>
      <c r="G791" s="20"/>
      <c r="H791" s="20"/>
      <c r="I791" s="20"/>
      <c r="J791" s="20"/>
      <c r="K791" s="21"/>
    </row>
    <row r="792" spans="1:11" x14ac:dyDescent="0.25">
      <c r="A792" s="11"/>
      <c r="F792" s="19"/>
      <c r="G792" s="20"/>
      <c r="H792" s="20"/>
      <c r="I792" s="20"/>
      <c r="J792" s="20"/>
      <c r="K792" s="21"/>
    </row>
    <row r="793" spans="1:11" x14ac:dyDescent="0.25">
      <c r="A793" s="11"/>
      <c r="F793" s="19"/>
      <c r="G793" s="20"/>
      <c r="H793" s="20"/>
      <c r="I793" s="20"/>
      <c r="J793" s="20"/>
      <c r="K793" s="21"/>
    </row>
    <row r="794" spans="1:11" x14ac:dyDescent="0.25">
      <c r="A794" s="11"/>
      <c r="F794" s="19"/>
      <c r="G794" s="20"/>
      <c r="H794" s="20"/>
      <c r="I794" s="20"/>
      <c r="J794" s="20"/>
      <c r="K794" s="21"/>
    </row>
    <row r="795" spans="1:11" x14ac:dyDescent="0.25">
      <c r="A795" s="11"/>
      <c r="F795" s="19"/>
      <c r="G795" s="20"/>
      <c r="H795" s="20"/>
      <c r="I795" s="20"/>
      <c r="J795" s="20"/>
      <c r="K795" s="21"/>
    </row>
    <row r="796" spans="1:11" x14ac:dyDescent="0.25">
      <c r="A796" s="11"/>
      <c r="F796" s="19"/>
      <c r="G796" s="20"/>
      <c r="H796" s="20"/>
      <c r="I796" s="20"/>
      <c r="J796" s="20"/>
      <c r="K796" s="21"/>
    </row>
    <row r="797" spans="1:11" x14ac:dyDescent="0.25">
      <c r="A797" s="11"/>
      <c r="F797" s="19"/>
      <c r="G797" s="20"/>
      <c r="H797" s="20"/>
      <c r="I797" s="20"/>
      <c r="J797" s="20"/>
      <c r="K797" s="21"/>
    </row>
    <row r="798" spans="1:11" x14ac:dyDescent="0.25">
      <c r="A798" s="11"/>
      <c r="F798" s="19"/>
      <c r="G798" s="20"/>
      <c r="H798" s="20"/>
      <c r="I798" s="20"/>
      <c r="J798" s="20"/>
      <c r="K798" s="21"/>
    </row>
    <row r="799" spans="1:11" x14ac:dyDescent="0.25">
      <c r="A799" s="11"/>
      <c r="F799" s="19"/>
      <c r="G799" s="20"/>
      <c r="H799" s="20"/>
      <c r="I799" s="20"/>
      <c r="J799" s="20"/>
      <c r="K799" s="21"/>
    </row>
    <row r="800" spans="1:11" x14ac:dyDescent="0.25">
      <c r="A800" s="11"/>
      <c r="F800" s="19"/>
      <c r="G800" s="20"/>
      <c r="H800" s="20"/>
      <c r="I800" s="20"/>
      <c r="J800" s="20"/>
      <c r="K800" s="21"/>
    </row>
    <row r="801" spans="1:11" x14ac:dyDescent="0.25">
      <c r="A801" s="11"/>
      <c r="F801" s="19"/>
      <c r="G801" s="20"/>
      <c r="H801" s="20"/>
      <c r="I801" s="20"/>
      <c r="J801" s="20"/>
      <c r="K801" s="21"/>
    </row>
    <row r="802" spans="1:11" x14ac:dyDescent="0.25">
      <c r="A802" s="11"/>
      <c r="F802" s="19"/>
      <c r="G802" s="20"/>
      <c r="H802" s="20"/>
      <c r="I802" s="20"/>
      <c r="J802" s="20"/>
      <c r="K802" s="21"/>
    </row>
    <row r="803" spans="1:11" x14ac:dyDescent="0.25">
      <c r="A803" s="11"/>
      <c r="F803" s="19"/>
      <c r="G803" s="20"/>
      <c r="H803" s="20"/>
      <c r="I803" s="20"/>
      <c r="J803" s="20"/>
      <c r="K803" s="21"/>
    </row>
    <row r="804" spans="1:11" x14ac:dyDescent="0.25">
      <c r="A804" s="11"/>
      <c r="F804" s="19"/>
      <c r="G804" s="20"/>
      <c r="H804" s="20"/>
      <c r="I804" s="20"/>
      <c r="J804" s="20"/>
      <c r="K804" s="21"/>
    </row>
    <row r="805" spans="1:11" x14ac:dyDescent="0.25">
      <c r="A805" s="11"/>
      <c r="F805" s="19"/>
      <c r="G805" s="20"/>
      <c r="H805" s="20"/>
      <c r="I805" s="20"/>
      <c r="J805" s="20"/>
      <c r="K805" s="21"/>
    </row>
    <row r="806" spans="1:11" x14ac:dyDescent="0.25">
      <c r="A806" s="11"/>
      <c r="F806" s="19"/>
      <c r="G806" s="20"/>
      <c r="H806" s="20"/>
      <c r="I806" s="20"/>
      <c r="J806" s="20"/>
      <c r="K806" s="21"/>
    </row>
    <row r="807" spans="1:11" x14ac:dyDescent="0.25">
      <c r="A807" s="11"/>
      <c r="F807" s="19"/>
      <c r="G807" s="20"/>
      <c r="H807" s="20"/>
      <c r="I807" s="20"/>
      <c r="J807" s="20"/>
      <c r="K807" s="21"/>
    </row>
    <row r="808" spans="1:11" x14ac:dyDescent="0.25">
      <c r="A808" s="11"/>
      <c r="F808" s="19"/>
      <c r="G808" s="20"/>
      <c r="H808" s="20"/>
      <c r="I808" s="20"/>
      <c r="J808" s="20"/>
      <c r="K808" s="21"/>
    </row>
    <row r="809" spans="1:11" x14ac:dyDescent="0.25">
      <c r="A809" s="11"/>
      <c r="F809" s="19"/>
      <c r="G809" s="20"/>
      <c r="H809" s="20"/>
      <c r="I809" s="20"/>
      <c r="J809" s="20"/>
      <c r="K809" s="21"/>
    </row>
    <row r="810" spans="1:11" x14ac:dyDescent="0.25">
      <c r="A810" s="11"/>
      <c r="F810" s="19"/>
      <c r="G810" s="20"/>
      <c r="H810" s="20"/>
      <c r="I810" s="20"/>
      <c r="J810" s="20"/>
      <c r="K810" s="21"/>
    </row>
    <row r="811" spans="1:11" x14ac:dyDescent="0.25">
      <c r="A811" s="11"/>
      <c r="F811" s="19"/>
      <c r="G811" s="20"/>
      <c r="H811" s="20"/>
      <c r="I811" s="20"/>
      <c r="J811" s="20"/>
      <c r="K811" s="21"/>
    </row>
    <row r="812" spans="1:11" x14ac:dyDescent="0.25">
      <c r="A812" s="11"/>
      <c r="F812" s="19"/>
      <c r="G812" s="20"/>
      <c r="H812" s="20"/>
      <c r="I812" s="20"/>
      <c r="J812" s="20"/>
      <c r="K812" s="21"/>
    </row>
    <row r="813" spans="1:11" x14ac:dyDescent="0.25">
      <c r="A813" s="11"/>
      <c r="F813" s="19"/>
      <c r="G813" s="20"/>
      <c r="H813" s="20"/>
      <c r="I813" s="20"/>
      <c r="J813" s="20"/>
      <c r="K813" s="21"/>
    </row>
    <row r="814" spans="1:11" x14ac:dyDescent="0.25">
      <c r="A814" s="11"/>
      <c r="F814" s="19"/>
      <c r="G814" s="20"/>
      <c r="H814" s="20"/>
      <c r="I814" s="20"/>
      <c r="J814" s="20"/>
      <c r="K814" s="21"/>
    </row>
    <row r="815" spans="1:11" x14ac:dyDescent="0.25">
      <c r="A815" s="11"/>
      <c r="F815" s="19"/>
      <c r="G815" s="20"/>
      <c r="H815" s="20"/>
      <c r="I815" s="20"/>
      <c r="J815" s="20"/>
      <c r="K815" s="21"/>
    </row>
    <row r="816" spans="1:11" x14ac:dyDescent="0.25">
      <c r="A816" s="11"/>
      <c r="F816" s="19"/>
      <c r="G816" s="20"/>
      <c r="H816" s="20"/>
      <c r="I816" s="20"/>
      <c r="J816" s="20"/>
      <c r="K816" s="21"/>
    </row>
    <row r="817" spans="1:11" x14ac:dyDescent="0.25">
      <c r="A817" s="11"/>
      <c r="F817" s="19"/>
      <c r="G817" s="20"/>
      <c r="H817" s="20"/>
      <c r="I817" s="20"/>
      <c r="J817" s="20"/>
      <c r="K817" s="21"/>
    </row>
    <row r="818" spans="1:11" x14ac:dyDescent="0.25">
      <c r="A818" s="11"/>
      <c r="F818" s="19"/>
      <c r="G818" s="20"/>
      <c r="H818" s="20"/>
      <c r="I818" s="20"/>
      <c r="J818" s="20"/>
      <c r="K818" s="21"/>
    </row>
    <row r="819" spans="1:11" x14ac:dyDescent="0.25">
      <c r="A819" s="11"/>
      <c r="F819" s="19"/>
      <c r="G819" s="20"/>
      <c r="H819" s="20"/>
      <c r="I819" s="20"/>
      <c r="J819" s="20"/>
      <c r="K819" s="21"/>
    </row>
    <row r="820" spans="1:11" x14ac:dyDescent="0.25">
      <c r="A820" s="11"/>
      <c r="F820" s="19"/>
      <c r="G820" s="20"/>
      <c r="H820" s="20"/>
      <c r="I820" s="20"/>
      <c r="J820" s="20"/>
      <c r="K820" s="21"/>
    </row>
    <row r="821" spans="1:11" x14ac:dyDescent="0.25">
      <c r="A821" s="11"/>
      <c r="F821" s="19"/>
      <c r="G821" s="20"/>
      <c r="H821" s="20"/>
      <c r="I821" s="20"/>
      <c r="J821" s="20"/>
      <c r="K821" s="21"/>
    </row>
    <row r="822" spans="1:11" x14ac:dyDescent="0.25">
      <c r="A822" s="11"/>
      <c r="F822" s="19"/>
      <c r="G822" s="20"/>
      <c r="H822" s="20"/>
      <c r="I822" s="20"/>
      <c r="J822" s="20"/>
      <c r="K822" s="21"/>
    </row>
    <row r="823" spans="1:11" x14ac:dyDescent="0.25">
      <c r="A823" s="11"/>
      <c r="F823" s="19"/>
      <c r="G823" s="20"/>
      <c r="H823" s="20"/>
      <c r="I823" s="20"/>
      <c r="J823" s="20"/>
      <c r="K823" s="21"/>
    </row>
    <row r="824" spans="1:11" x14ac:dyDescent="0.25">
      <c r="A824" s="11"/>
      <c r="F824" s="19"/>
      <c r="G824" s="20"/>
      <c r="H824" s="20"/>
      <c r="I824" s="20"/>
      <c r="J824" s="20"/>
      <c r="K824" s="21"/>
    </row>
    <row r="825" spans="1:11" x14ac:dyDescent="0.25">
      <c r="A825" s="11"/>
      <c r="F825" s="19"/>
      <c r="G825" s="20"/>
      <c r="H825" s="20"/>
      <c r="I825" s="20"/>
      <c r="J825" s="20"/>
      <c r="K825" s="21"/>
    </row>
    <row r="826" spans="1:11" x14ac:dyDescent="0.25">
      <c r="A826" s="11"/>
      <c r="F826" s="19"/>
      <c r="G826" s="20"/>
      <c r="H826" s="20"/>
      <c r="I826" s="20"/>
      <c r="J826" s="20"/>
      <c r="K826" s="21"/>
    </row>
    <row r="827" spans="1:11" x14ac:dyDescent="0.25">
      <c r="A827" s="11"/>
      <c r="F827" s="19"/>
      <c r="G827" s="20"/>
      <c r="H827" s="20"/>
      <c r="I827" s="20"/>
      <c r="J827" s="20"/>
      <c r="K827" s="21"/>
    </row>
    <row r="828" spans="1:11" x14ac:dyDescent="0.25">
      <c r="A828" s="11"/>
      <c r="F828" s="19"/>
      <c r="G828" s="20"/>
      <c r="H828" s="20"/>
      <c r="I828" s="20"/>
      <c r="J828" s="20"/>
      <c r="K828" s="21"/>
    </row>
    <row r="829" spans="1:11" x14ac:dyDescent="0.25">
      <c r="A829" s="11"/>
      <c r="F829" s="19"/>
      <c r="G829" s="20"/>
      <c r="H829" s="20"/>
      <c r="I829" s="20"/>
      <c r="J829" s="20"/>
      <c r="K829" s="21"/>
    </row>
    <row r="830" spans="1:11" x14ac:dyDescent="0.25">
      <c r="A830" s="11"/>
      <c r="F830" s="19"/>
      <c r="G830" s="20"/>
      <c r="H830" s="20"/>
      <c r="I830" s="20"/>
      <c r="J830" s="20"/>
      <c r="K830" s="21"/>
    </row>
    <row r="831" spans="1:11" x14ac:dyDescent="0.25">
      <c r="A831" s="11"/>
      <c r="F831" s="19"/>
      <c r="G831" s="20"/>
      <c r="H831" s="20"/>
      <c r="I831" s="20"/>
      <c r="J831" s="20"/>
      <c r="K831" s="21"/>
    </row>
    <row r="832" spans="1:11" x14ac:dyDescent="0.25">
      <c r="A832" s="11"/>
      <c r="F832" s="19"/>
      <c r="G832" s="20"/>
      <c r="H832" s="20"/>
      <c r="I832" s="20"/>
      <c r="J832" s="20"/>
      <c r="K832" s="21"/>
    </row>
    <row r="833" spans="1:11" x14ac:dyDescent="0.25">
      <c r="A833" s="11"/>
      <c r="F833" s="19"/>
      <c r="G833" s="20"/>
      <c r="H833" s="20"/>
      <c r="I833" s="20"/>
      <c r="J833" s="20"/>
      <c r="K833" s="21"/>
    </row>
    <row r="834" spans="1:11" x14ac:dyDescent="0.25">
      <c r="A834" s="11"/>
      <c r="F834" s="19"/>
      <c r="G834" s="20"/>
      <c r="H834" s="20"/>
      <c r="I834" s="20"/>
      <c r="J834" s="20"/>
      <c r="K834" s="21"/>
    </row>
    <row r="835" spans="1:11" x14ac:dyDescent="0.25">
      <c r="A835" s="11"/>
      <c r="F835" s="19"/>
      <c r="G835" s="20"/>
      <c r="H835" s="20"/>
      <c r="I835" s="20"/>
      <c r="J835" s="20"/>
      <c r="K835" s="21"/>
    </row>
    <row r="836" spans="1:11" x14ac:dyDescent="0.25">
      <c r="A836" s="11"/>
      <c r="F836" s="19"/>
      <c r="G836" s="20"/>
      <c r="H836" s="20"/>
      <c r="I836" s="20"/>
      <c r="J836" s="20"/>
      <c r="K836" s="21"/>
    </row>
    <row r="837" spans="1:11" x14ac:dyDescent="0.25">
      <c r="A837" s="11"/>
      <c r="F837" s="19"/>
      <c r="G837" s="20"/>
      <c r="H837" s="20"/>
      <c r="I837" s="20"/>
      <c r="J837" s="20"/>
      <c r="K837" s="21"/>
    </row>
    <row r="838" spans="1:11" x14ac:dyDescent="0.25">
      <c r="A838" s="11"/>
      <c r="F838" s="19"/>
      <c r="G838" s="20"/>
      <c r="H838" s="20"/>
      <c r="I838" s="20"/>
      <c r="J838" s="20"/>
      <c r="K838" s="21"/>
    </row>
    <row r="839" spans="1:11" x14ac:dyDescent="0.25">
      <c r="A839" s="11"/>
      <c r="F839" s="19"/>
      <c r="G839" s="20"/>
      <c r="H839" s="20"/>
      <c r="I839" s="20"/>
      <c r="J839" s="20"/>
      <c r="K839" s="21"/>
    </row>
    <row r="840" spans="1:11" x14ac:dyDescent="0.25">
      <c r="A840" s="11"/>
      <c r="F840" s="19"/>
      <c r="G840" s="20"/>
      <c r="H840" s="20"/>
      <c r="I840" s="20"/>
      <c r="J840" s="20"/>
      <c r="K840" s="21"/>
    </row>
    <row r="841" spans="1:11" x14ac:dyDescent="0.25">
      <c r="A841" s="11"/>
      <c r="F841" s="19"/>
      <c r="G841" s="20"/>
      <c r="H841" s="20"/>
      <c r="I841" s="20"/>
      <c r="J841" s="20"/>
      <c r="K841" s="21"/>
    </row>
    <row r="842" spans="1:11" x14ac:dyDescent="0.25">
      <c r="A842" s="11"/>
      <c r="F842" s="19"/>
      <c r="G842" s="20"/>
      <c r="H842" s="20"/>
      <c r="I842" s="20"/>
      <c r="J842" s="20"/>
      <c r="K842" s="21"/>
    </row>
    <row r="843" spans="1:11" x14ac:dyDescent="0.25">
      <c r="A843" s="11"/>
      <c r="F843" s="19"/>
      <c r="G843" s="20"/>
      <c r="H843" s="20"/>
      <c r="I843" s="20"/>
      <c r="J843" s="20"/>
      <c r="K843" s="21"/>
    </row>
    <row r="844" spans="1:11" x14ac:dyDescent="0.25">
      <c r="A844" s="11"/>
      <c r="F844" s="19"/>
      <c r="G844" s="20"/>
      <c r="H844" s="20"/>
      <c r="I844" s="20"/>
      <c r="J844" s="20"/>
      <c r="K844" s="21"/>
    </row>
    <row r="845" spans="1:11" x14ac:dyDescent="0.25">
      <c r="A845" s="11"/>
      <c r="F845" s="19"/>
      <c r="G845" s="20"/>
      <c r="H845" s="20"/>
      <c r="I845" s="20"/>
      <c r="J845" s="20"/>
      <c r="K845" s="21"/>
    </row>
    <row r="846" spans="1:11" x14ac:dyDescent="0.25">
      <c r="A846" s="11"/>
      <c r="F846" s="19"/>
      <c r="G846" s="20"/>
      <c r="H846" s="20"/>
      <c r="I846" s="20"/>
      <c r="J846" s="20"/>
      <c r="K846" s="21"/>
    </row>
    <row r="847" spans="1:11" x14ac:dyDescent="0.25">
      <c r="A847" s="11"/>
      <c r="F847" s="19"/>
      <c r="G847" s="20"/>
      <c r="H847" s="20"/>
      <c r="I847" s="20"/>
      <c r="J847" s="20"/>
      <c r="K847" s="21"/>
    </row>
    <row r="848" spans="1:11" x14ac:dyDescent="0.25">
      <c r="A848" s="11"/>
      <c r="F848" s="19"/>
      <c r="G848" s="20"/>
      <c r="H848" s="20"/>
      <c r="I848" s="20"/>
      <c r="J848" s="20"/>
      <c r="K848" s="21"/>
    </row>
    <row r="849" spans="1:11" x14ac:dyDescent="0.25">
      <c r="A849" s="11"/>
      <c r="F849" s="19"/>
      <c r="G849" s="20"/>
      <c r="H849" s="20"/>
      <c r="I849" s="20"/>
      <c r="J849" s="20"/>
      <c r="K849" s="21"/>
    </row>
    <row r="850" spans="1:11" x14ac:dyDescent="0.25">
      <c r="A850" s="11"/>
      <c r="F850" s="19"/>
      <c r="G850" s="20"/>
      <c r="H850" s="20"/>
      <c r="I850" s="20"/>
      <c r="J850" s="20"/>
      <c r="K850" s="21"/>
    </row>
    <row r="851" spans="1:11" x14ac:dyDescent="0.25">
      <c r="A851" s="11"/>
      <c r="F851" s="19"/>
      <c r="G851" s="20"/>
      <c r="H851" s="20"/>
      <c r="I851" s="20"/>
      <c r="J851" s="20"/>
      <c r="K851" s="21"/>
    </row>
    <row r="852" spans="1:11" x14ac:dyDescent="0.25">
      <c r="A852" s="11"/>
      <c r="F852" s="19"/>
      <c r="G852" s="20"/>
      <c r="H852" s="20"/>
      <c r="I852" s="20"/>
      <c r="J852" s="20"/>
      <c r="K852" s="21"/>
    </row>
    <row r="853" spans="1:11" x14ac:dyDescent="0.25">
      <c r="A853" s="11"/>
      <c r="F853" s="19"/>
      <c r="G853" s="20"/>
      <c r="H853" s="20"/>
      <c r="I853" s="20"/>
      <c r="J853" s="20"/>
      <c r="K853" s="21"/>
    </row>
    <row r="854" spans="1:11" x14ac:dyDescent="0.25">
      <c r="A854" s="11"/>
      <c r="F854" s="19"/>
      <c r="G854" s="20"/>
      <c r="H854" s="20"/>
      <c r="I854" s="20"/>
      <c r="J854" s="20"/>
      <c r="K854" s="21"/>
    </row>
    <row r="855" spans="1:11" x14ac:dyDescent="0.25">
      <c r="A855" s="11"/>
      <c r="F855" s="19"/>
      <c r="G855" s="20"/>
      <c r="H855" s="20"/>
      <c r="I855" s="20"/>
      <c r="J855" s="20"/>
      <c r="K855" s="21"/>
    </row>
    <row r="856" spans="1:11" x14ac:dyDescent="0.25">
      <c r="A856" s="11"/>
      <c r="F856" s="19"/>
      <c r="G856" s="20"/>
      <c r="H856" s="20"/>
      <c r="I856" s="20"/>
      <c r="J856" s="20"/>
      <c r="K856" s="21"/>
    </row>
    <row r="857" spans="1:11" x14ac:dyDescent="0.25">
      <c r="A857" s="11"/>
      <c r="F857" s="19"/>
      <c r="G857" s="20"/>
      <c r="H857" s="20"/>
      <c r="I857" s="20"/>
      <c r="J857" s="20"/>
      <c r="K857" s="21"/>
    </row>
    <row r="858" spans="1:11" x14ac:dyDescent="0.25">
      <c r="A858" s="11"/>
      <c r="F858" s="19"/>
      <c r="G858" s="20"/>
      <c r="H858" s="20"/>
      <c r="I858" s="20"/>
      <c r="J858" s="20"/>
      <c r="K858" s="21"/>
    </row>
    <row r="859" spans="1:11" x14ac:dyDescent="0.25">
      <c r="A859" s="11"/>
      <c r="F859" s="19"/>
      <c r="G859" s="20"/>
      <c r="H859" s="20"/>
      <c r="I859" s="20"/>
      <c r="J859" s="20"/>
      <c r="K859" s="21"/>
    </row>
    <row r="860" spans="1:11" x14ac:dyDescent="0.25">
      <c r="A860" s="11"/>
      <c r="F860" s="19"/>
      <c r="G860" s="20"/>
      <c r="H860" s="20"/>
      <c r="I860" s="20"/>
      <c r="J860" s="20"/>
      <c r="K860" s="21"/>
    </row>
    <row r="861" spans="1:11" x14ac:dyDescent="0.25">
      <c r="A861" s="11"/>
      <c r="F861" s="19"/>
      <c r="G861" s="20"/>
      <c r="H861" s="20"/>
      <c r="I861" s="20"/>
      <c r="J861" s="20"/>
      <c r="K861" s="21"/>
    </row>
    <row r="862" spans="1:11" x14ac:dyDescent="0.25">
      <c r="A862" s="11"/>
      <c r="F862" s="19"/>
      <c r="G862" s="20"/>
      <c r="H862" s="20"/>
      <c r="I862" s="20"/>
      <c r="J862" s="20"/>
      <c r="K862" s="21"/>
    </row>
    <row r="863" spans="1:11" x14ac:dyDescent="0.25">
      <c r="A863" s="11"/>
      <c r="F863" s="19"/>
      <c r="G863" s="20"/>
      <c r="H863" s="20"/>
      <c r="I863" s="20"/>
      <c r="J863" s="20"/>
      <c r="K863" s="21"/>
    </row>
    <row r="864" spans="1:11" x14ac:dyDescent="0.25">
      <c r="A864" s="11"/>
      <c r="F864" s="19"/>
      <c r="G864" s="20"/>
      <c r="H864" s="20"/>
      <c r="I864" s="20"/>
      <c r="J864" s="20"/>
      <c r="K864" s="21"/>
    </row>
    <row r="865" spans="1:11" x14ac:dyDescent="0.25">
      <c r="A865" s="11"/>
      <c r="F865" s="19"/>
      <c r="G865" s="20"/>
      <c r="H865" s="20"/>
      <c r="I865" s="20"/>
      <c r="J865" s="20"/>
      <c r="K865" s="21"/>
    </row>
    <row r="866" spans="1:11" x14ac:dyDescent="0.25">
      <c r="A866" s="11"/>
      <c r="F866" s="19"/>
      <c r="G866" s="20"/>
      <c r="H866" s="20"/>
      <c r="I866" s="20"/>
      <c r="J866" s="20"/>
      <c r="K866" s="21"/>
    </row>
    <row r="867" spans="1:11" x14ac:dyDescent="0.25">
      <c r="A867" s="11"/>
      <c r="F867" s="19"/>
      <c r="G867" s="20"/>
      <c r="H867" s="20"/>
      <c r="I867" s="20"/>
      <c r="J867" s="20"/>
      <c r="K867" s="21"/>
    </row>
    <row r="868" spans="1:11" x14ac:dyDescent="0.25">
      <c r="A868" s="11"/>
      <c r="F868" s="19"/>
      <c r="G868" s="20"/>
      <c r="H868" s="20"/>
      <c r="I868" s="20"/>
      <c r="J868" s="20"/>
      <c r="K868" s="21"/>
    </row>
    <row r="869" spans="1:11" x14ac:dyDescent="0.25">
      <c r="A869" s="11"/>
      <c r="F869" s="19"/>
      <c r="G869" s="20"/>
      <c r="H869" s="20"/>
      <c r="I869" s="20"/>
      <c r="J869" s="20"/>
      <c r="K869" s="21"/>
    </row>
    <row r="870" spans="1:11" x14ac:dyDescent="0.25">
      <c r="A870" s="11"/>
      <c r="F870" s="19"/>
      <c r="G870" s="20"/>
      <c r="H870" s="20"/>
      <c r="I870" s="20"/>
      <c r="J870" s="20"/>
      <c r="K870" s="21"/>
    </row>
    <row r="871" spans="1:11" x14ac:dyDescent="0.25">
      <c r="A871" s="11"/>
      <c r="F871" s="19"/>
      <c r="G871" s="20"/>
      <c r="H871" s="20"/>
      <c r="I871" s="20"/>
      <c r="J871" s="20"/>
      <c r="K871" s="21"/>
    </row>
    <row r="872" spans="1:11" x14ac:dyDescent="0.25">
      <c r="A872" s="11"/>
      <c r="F872" s="19"/>
      <c r="G872" s="20"/>
      <c r="H872" s="20"/>
      <c r="I872" s="20"/>
      <c r="J872" s="20"/>
      <c r="K872" s="21"/>
    </row>
    <row r="873" spans="1:11" x14ac:dyDescent="0.25">
      <c r="A873" s="11"/>
      <c r="F873" s="19"/>
      <c r="G873" s="20"/>
      <c r="H873" s="20"/>
      <c r="I873" s="20"/>
      <c r="J873" s="20"/>
      <c r="K873" s="21"/>
    </row>
    <row r="874" spans="1:11" x14ac:dyDescent="0.25">
      <c r="A874" s="11"/>
      <c r="F874" s="19"/>
      <c r="G874" s="20"/>
      <c r="H874" s="20"/>
      <c r="I874" s="20"/>
      <c r="J874" s="20"/>
      <c r="K874" s="21"/>
    </row>
    <row r="875" spans="1:11" x14ac:dyDescent="0.25">
      <c r="A875" s="11"/>
      <c r="F875" s="19"/>
      <c r="G875" s="20"/>
      <c r="H875" s="20"/>
      <c r="I875" s="20"/>
      <c r="J875" s="20"/>
      <c r="K875" s="21"/>
    </row>
    <row r="876" spans="1:11" x14ac:dyDescent="0.25">
      <c r="A876" s="11"/>
      <c r="F876" s="19"/>
      <c r="G876" s="20"/>
      <c r="H876" s="20"/>
      <c r="I876" s="20"/>
      <c r="J876" s="20"/>
      <c r="K876" s="21"/>
    </row>
    <row r="877" spans="1:11" x14ac:dyDescent="0.25">
      <c r="A877" s="11"/>
      <c r="F877" s="19"/>
      <c r="G877" s="20"/>
      <c r="H877" s="20"/>
      <c r="I877" s="20"/>
      <c r="J877" s="20"/>
      <c r="K877" s="21"/>
    </row>
    <row r="878" spans="1:11" x14ac:dyDescent="0.25">
      <c r="A878" s="11"/>
      <c r="F878" s="19"/>
      <c r="G878" s="20"/>
      <c r="H878" s="20"/>
      <c r="I878" s="20"/>
      <c r="J878" s="20"/>
      <c r="K878" s="21"/>
    </row>
    <row r="879" spans="1:11" x14ac:dyDescent="0.25">
      <c r="A879" s="11"/>
      <c r="F879" s="19"/>
      <c r="G879" s="20"/>
      <c r="H879" s="20"/>
      <c r="I879" s="20"/>
      <c r="J879" s="20"/>
      <c r="K879" s="21"/>
    </row>
    <row r="880" spans="1:11" x14ac:dyDescent="0.25">
      <c r="A880" s="11"/>
      <c r="F880" s="19"/>
      <c r="G880" s="20"/>
      <c r="H880" s="20"/>
      <c r="I880" s="20"/>
      <c r="J880" s="20"/>
      <c r="K880" s="21"/>
    </row>
    <row r="881" spans="1:11" x14ac:dyDescent="0.25">
      <c r="A881" s="11"/>
      <c r="F881" s="19"/>
      <c r="G881" s="20"/>
      <c r="H881" s="20"/>
      <c r="I881" s="20"/>
      <c r="J881" s="20"/>
      <c r="K881" s="21"/>
    </row>
    <row r="882" spans="1:11" x14ac:dyDescent="0.25">
      <c r="A882" s="11"/>
      <c r="F882" s="19"/>
      <c r="G882" s="20"/>
      <c r="H882" s="20"/>
      <c r="I882" s="20"/>
      <c r="J882" s="20"/>
      <c r="K882" s="21"/>
    </row>
    <row r="883" spans="1:11" x14ac:dyDescent="0.25">
      <c r="A883" s="11"/>
      <c r="F883" s="19"/>
      <c r="G883" s="20"/>
      <c r="H883" s="20"/>
      <c r="I883" s="20"/>
      <c r="J883" s="20"/>
      <c r="K883" s="21"/>
    </row>
    <row r="884" spans="1:11" x14ac:dyDescent="0.25">
      <c r="A884" s="11"/>
      <c r="F884" s="19"/>
      <c r="G884" s="20"/>
      <c r="H884" s="20"/>
      <c r="I884" s="20"/>
      <c r="J884" s="20"/>
      <c r="K884" s="21"/>
    </row>
    <row r="885" spans="1:11" x14ac:dyDescent="0.25">
      <c r="A885" s="11"/>
      <c r="F885" s="19"/>
      <c r="G885" s="20"/>
      <c r="H885" s="20"/>
      <c r="I885" s="20"/>
      <c r="J885" s="20"/>
      <c r="K885" s="21"/>
    </row>
    <row r="886" spans="1:11" x14ac:dyDescent="0.25">
      <c r="A886" s="11"/>
      <c r="F886" s="19"/>
      <c r="G886" s="20"/>
      <c r="H886" s="20"/>
      <c r="I886" s="20"/>
      <c r="J886" s="20"/>
      <c r="K886" s="21"/>
    </row>
    <row r="887" spans="1:11" x14ac:dyDescent="0.25">
      <c r="A887" s="11"/>
      <c r="F887" s="19"/>
      <c r="G887" s="20"/>
      <c r="H887" s="20"/>
      <c r="I887" s="20"/>
      <c r="J887" s="20"/>
      <c r="K887" s="21"/>
    </row>
    <row r="888" spans="1:11" x14ac:dyDescent="0.25">
      <c r="A888" s="11"/>
      <c r="F888" s="19"/>
      <c r="G888" s="20"/>
      <c r="H888" s="20"/>
      <c r="I888" s="20"/>
      <c r="J888" s="20"/>
      <c r="K888" s="21"/>
    </row>
    <row r="889" spans="1:11" x14ac:dyDescent="0.25">
      <c r="A889" s="11"/>
      <c r="F889" s="19"/>
      <c r="G889" s="20"/>
      <c r="H889" s="20"/>
      <c r="I889" s="20"/>
      <c r="J889" s="20"/>
      <c r="K889" s="21"/>
    </row>
    <row r="890" spans="1:11" x14ac:dyDescent="0.25">
      <c r="A890" s="11"/>
      <c r="F890" s="19"/>
      <c r="G890" s="20"/>
      <c r="H890" s="20"/>
      <c r="I890" s="20"/>
      <c r="J890" s="20"/>
      <c r="K890" s="21"/>
    </row>
    <row r="891" spans="1:11" x14ac:dyDescent="0.25">
      <c r="A891" s="11"/>
      <c r="F891" s="19"/>
      <c r="G891" s="20"/>
      <c r="H891" s="20"/>
      <c r="I891" s="20"/>
      <c r="J891" s="20"/>
      <c r="K891" s="21"/>
    </row>
    <row r="892" spans="1:11" x14ac:dyDescent="0.25">
      <c r="A892" s="11"/>
      <c r="F892" s="19"/>
      <c r="G892" s="20"/>
      <c r="H892" s="20"/>
      <c r="I892" s="20"/>
      <c r="J892" s="20"/>
      <c r="K892" s="21"/>
    </row>
    <row r="893" spans="1:11" x14ac:dyDescent="0.25">
      <c r="A893" s="11"/>
      <c r="F893" s="19"/>
      <c r="G893" s="20"/>
      <c r="H893" s="20"/>
      <c r="I893" s="20"/>
      <c r="J893" s="20"/>
      <c r="K893" s="21"/>
    </row>
    <row r="894" spans="1:11" x14ac:dyDescent="0.25">
      <c r="A894" s="11"/>
      <c r="F894" s="19"/>
      <c r="G894" s="20"/>
      <c r="H894" s="20"/>
      <c r="I894" s="20"/>
      <c r="J894" s="20"/>
      <c r="K894" s="21"/>
    </row>
    <row r="895" spans="1:11" x14ac:dyDescent="0.25">
      <c r="A895" s="11"/>
      <c r="F895" s="19"/>
      <c r="G895" s="20"/>
      <c r="H895" s="20"/>
      <c r="I895" s="20"/>
      <c r="J895" s="20"/>
      <c r="K895" s="21"/>
    </row>
    <row r="896" spans="1:11" x14ac:dyDescent="0.25">
      <c r="A896" s="11"/>
      <c r="F896" s="19"/>
      <c r="G896" s="20"/>
      <c r="H896" s="20"/>
      <c r="I896" s="20"/>
      <c r="J896" s="20"/>
      <c r="K896" s="21"/>
    </row>
    <row r="897" spans="1:11" x14ac:dyDescent="0.25">
      <c r="A897" s="11"/>
      <c r="F897" s="19"/>
      <c r="G897" s="20"/>
      <c r="H897" s="20"/>
      <c r="I897" s="20"/>
      <c r="J897" s="20"/>
      <c r="K897" s="21"/>
    </row>
    <row r="898" spans="1:11" x14ac:dyDescent="0.25">
      <c r="A898" s="11"/>
      <c r="F898" s="19"/>
      <c r="G898" s="20"/>
      <c r="H898" s="20"/>
      <c r="I898" s="20"/>
      <c r="J898" s="20"/>
      <c r="K898" s="21"/>
    </row>
    <row r="899" spans="1:11" x14ac:dyDescent="0.25">
      <c r="A899" s="11"/>
      <c r="F899" s="19"/>
      <c r="G899" s="20"/>
      <c r="H899" s="20"/>
      <c r="I899" s="20"/>
      <c r="J899" s="20"/>
      <c r="K899" s="21"/>
    </row>
    <row r="900" spans="1:11" x14ac:dyDescent="0.25">
      <c r="A900" s="11"/>
      <c r="F900" s="19"/>
      <c r="G900" s="20"/>
      <c r="H900" s="20"/>
      <c r="I900" s="20"/>
      <c r="J900" s="20"/>
      <c r="K900" s="21"/>
    </row>
    <row r="901" spans="1:11" x14ac:dyDescent="0.25">
      <c r="A901" s="11"/>
      <c r="F901" s="19"/>
      <c r="G901" s="20"/>
      <c r="H901" s="20"/>
      <c r="I901" s="20"/>
      <c r="J901" s="20"/>
      <c r="K901" s="21"/>
    </row>
    <row r="902" spans="1:11" x14ac:dyDescent="0.25">
      <c r="A902" s="11"/>
      <c r="F902" s="19"/>
      <c r="G902" s="20"/>
      <c r="H902" s="20"/>
      <c r="I902" s="20"/>
      <c r="J902" s="20"/>
      <c r="K902" s="21"/>
    </row>
    <row r="903" spans="1:11" x14ac:dyDescent="0.25">
      <c r="A903" s="11"/>
      <c r="F903" s="19"/>
      <c r="G903" s="20"/>
      <c r="H903" s="20"/>
      <c r="I903" s="20"/>
      <c r="J903" s="20"/>
      <c r="K903" s="21"/>
    </row>
    <row r="904" spans="1:11" x14ac:dyDescent="0.25">
      <c r="A904" s="11"/>
      <c r="F904" s="19"/>
      <c r="G904" s="20"/>
      <c r="H904" s="20"/>
      <c r="I904" s="20"/>
      <c r="J904" s="20"/>
      <c r="K904" s="21"/>
    </row>
    <row r="905" spans="1:11" x14ac:dyDescent="0.25">
      <c r="A905" s="11"/>
      <c r="F905" s="19"/>
      <c r="G905" s="20"/>
      <c r="H905" s="20"/>
      <c r="I905" s="20"/>
      <c r="J905" s="20"/>
      <c r="K905" s="21"/>
    </row>
    <row r="906" spans="1:11" x14ac:dyDescent="0.25">
      <c r="A906" s="11"/>
      <c r="F906" s="19"/>
      <c r="G906" s="20"/>
      <c r="H906" s="20"/>
      <c r="I906" s="20"/>
      <c r="J906" s="20"/>
      <c r="K906" s="21"/>
    </row>
    <row r="907" spans="1:11" x14ac:dyDescent="0.25">
      <c r="A907" s="11"/>
      <c r="F907" s="19"/>
      <c r="G907" s="20"/>
      <c r="H907" s="20"/>
      <c r="I907" s="20"/>
      <c r="J907" s="20"/>
      <c r="K907" s="21"/>
    </row>
    <row r="908" spans="1:11" x14ac:dyDescent="0.25">
      <c r="A908" s="11"/>
      <c r="F908" s="19"/>
      <c r="G908" s="20"/>
      <c r="H908" s="20"/>
      <c r="I908" s="20"/>
      <c r="J908" s="20"/>
      <c r="K908" s="21"/>
    </row>
    <row r="909" spans="1:11" x14ac:dyDescent="0.25">
      <c r="A909" s="11"/>
      <c r="F909" s="19"/>
      <c r="G909" s="20"/>
      <c r="H909" s="20"/>
      <c r="I909" s="20"/>
      <c r="J909" s="20"/>
      <c r="K909" s="21"/>
    </row>
    <row r="910" spans="1:11" x14ac:dyDescent="0.25">
      <c r="A910" s="11"/>
      <c r="F910" s="19"/>
      <c r="G910" s="20"/>
      <c r="H910" s="20"/>
      <c r="I910" s="20"/>
      <c r="J910" s="20"/>
      <c r="K910" s="21"/>
    </row>
    <row r="911" spans="1:11" x14ac:dyDescent="0.25">
      <c r="A911" s="11"/>
      <c r="F911" s="19"/>
      <c r="G911" s="20"/>
      <c r="H911" s="20"/>
      <c r="I911" s="20"/>
      <c r="J911" s="20"/>
      <c r="K911" s="21"/>
    </row>
    <row r="912" spans="1:11" x14ac:dyDescent="0.25">
      <c r="A912" s="11"/>
      <c r="F912" s="19"/>
      <c r="G912" s="20"/>
      <c r="H912" s="20"/>
      <c r="I912" s="20"/>
      <c r="J912" s="20"/>
      <c r="K912" s="21"/>
    </row>
    <row r="913" spans="1:11" x14ac:dyDescent="0.25">
      <c r="A913" s="11"/>
      <c r="F913" s="19"/>
      <c r="G913" s="20"/>
      <c r="H913" s="20"/>
      <c r="I913" s="20"/>
      <c r="J913" s="20"/>
      <c r="K913" s="21"/>
    </row>
    <row r="914" spans="1:11" x14ac:dyDescent="0.25">
      <c r="A914" s="11"/>
      <c r="F914" s="19"/>
      <c r="G914" s="20"/>
      <c r="H914" s="20"/>
      <c r="I914" s="20"/>
      <c r="J914" s="20"/>
      <c r="K914" s="21"/>
    </row>
    <row r="915" spans="1:11" x14ac:dyDescent="0.25">
      <c r="A915" s="11"/>
      <c r="F915" s="19"/>
      <c r="G915" s="20"/>
      <c r="H915" s="20"/>
      <c r="I915" s="20"/>
      <c r="J915" s="20"/>
      <c r="K915" s="21"/>
    </row>
    <row r="916" spans="1:11" x14ac:dyDescent="0.25">
      <c r="A916" s="11"/>
      <c r="F916" s="19"/>
      <c r="G916" s="20"/>
      <c r="H916" s="20"/>
      <c r="I916" s="20"/>
      <c r="J916" s="20"/>
      <c r="K916" s="21"/>
    </row>
    <row r="917" spans="1:11" x14ac:dyDescent="0.25">
      <c r="A917" s="11"/>
      <c r="F917" s="19"/>
      <c r="G917" s="20"/>
      <c r="H917" s="20"/>
      <c r="I917" s="20"/>
      <c r="J917" s="20"/>
      <c r="K917" s="21"/>
    </row>
    <row r="918" spans="1:11" x14ac:dyDescent="0.25">
      <c r="A918" s="11"/>
      <c r="F918" s="19"/>
      <c r="G918" s="20"/>
      <c r="H918" s="20"/>
      <c r="I918" s="20"/>
      <c r="J918" s="20"/>
      <c r="K918" s="21"/>
    </row>
    <row r="919" spans="1:11" x14ac:dyDescent="0.25">
      <c r="A919" s="11"/>
      <c r="F919" s="19"/>
      <c r="G919" s="20"/>
      <c r="H919" s="20"/>
      <c r="I919" s="20"/>
      <c r="J919" s="20"/>
      <c r="K919" s="21"/>
    </row>
    <row r="920" spans="1:11" x14ac:dyDescent="0.25">
      <c r="A920" s="11"/>
      <c r="F920" s="19"/>
      <c r="G920" s="20"/>
      <c r="H920" s="20"/>
      <c r="I920" s="20"/>
      <c r="J920" s="20"/>
      <c r="K920" s="21"/>
    </row>
    <row r="921" spans="1:11" x14ac:dyDescent="0.25">
      <c r="A921" s="11"/>
      <c r="F921" s="19"/>
      <c r="G921" s="20"/>
      <c r="H921" s="20"/>
      <c r="I921" s="20"/>
      <c r="J921" s="20"/>
      <c r="K921" s="21"/>
    </row>
    <row r="922" spans="1:11" x14ac:dyDescent="0.25">
      <c r="A922" s="11"/>
      <c r="F922" s="19"/>
      <c r="G922" s="20"/>
      <c r="H922" s="20"/>
      <c r="I922" s="20"/>
      <c r="J922" s="20"/>
      <c r="K922" s="21"/>
    </row>
    <row r="923" spans="1:11" x14ac:dyDescent="0.25">
      <c r="A923" s="11"/>
      <c r="F923" s="19"/>
      <c r="G923" s="20"/>
      <c r="H923" s="20"/>
      <c r="I923" s="20"/>
      <c r="J923" s="20"/>
      <c r="K923" s="21"/>
    </row>
    <row r="924" spans="1:11" x14ac:dyDescent="0.25">
      <c r="A924" s="11"/>
      <c r="F924" s="19"/>
      <c r="G924" s="20"/>
      <c r="H924" s="20"/>
      <c r="I924" s="20"/>
      <c r="J924" s="20"/>
      <c r="K924" s="21"/>
    </row>
    <row r="925" spans="1:11" x14ac:dyDescent="0.25">
      <c r="A925" s="11"/>
      <c r="F925" s="19"/>
      <c r="G925" s="20"/>
      <c r="H925" s="20"/>
      <c r="I925" s="20"/>
      <c r="J925" s="20"/>
      <c r="K925" s="21"/>
    </row>
    <row r="926" spans="1:11" x14ac:dyDescent="0.25">
      <c r="A926" s="11"/>
      <c r="F926" s="19"/>
      <c r="G926" s="20"/>
      <c r="H926" s="20"/>
      <c r="I926" s="20"/>
      <c r="J926" s="20"/>
      <c r="K926" s="21"/>
    </row>
    <row r="927" spans="1:11" x14ac:dyDescent="0.25">
      <c r="A927" s="11"/>
      <c r="F927" s="19"/>
      <c r="G927" s="20"/>
      <c r="H927" s="20"/>
      <c r="I927" s="20"/>
      <c r="J927" s="20"/>
      <c r="K927" s="21"/>
    </row>
    <row r="928" spans="1:11" x14ac:dyDescent="0.25">
      <c r="A928" s="11"/>
      <c r="F928" s="19"/>
      <c r="G928" s="20"/>
      <c r="H928" s="20"/>
      <c r="I928" s="20"/>
      <c r="J928" s="20"/>
      <c r="K928" s="21"/>
    </row>
    <row r="929" spans="1:11" x14ac:dyDescent="0.25">
      <c r="A929" s="11"/>
      <c r="F929" s="19"/>
      <c r="G929" s="20"/>
      <c r="H929" s="20"/>
      <c r="I929" s="20"/>
      <c r="J929" s="20"/>
      <c r="K929" s="21"/>
    </row>
    <row r="930" spans="1:11" x14ac:dyDescent="0.25">
      <c r="A930" s="11"/>
      <c r="F930" s="19"/>
      <c r="G930" s="20"/>
      <c r="H930" s="20"/>
      <c r="I930" s="20"/>
      <c r="J930" s="20"/>
      <c r="K930" s="21"/>
    </row>
    <row r="931" spans="1:11" x14ac:dyDescent="0.25">
      <c r="A931" s="11"/>
      <c r="F931" s="19"/>
      <c r="G931" s="20"/>
      <c r="H931" s="20"/>
      <c r="I931" s="20"/>
      <c r="J931" s="20"/>
      <c r="K931" s="21"/>
    </row>
    <row r="932" spans="1:11" x14ac:dyDescent="0.25">
      <c r="A932" s="11"/>
      <c r="F932" s="19"/>
      <c r="G932" s="20"/>
      <c r="H932" s="20"/>
      <c r="I932" s="20"/>
      <c r="J932" s="20"/>
      <c r="K932" s="21"/>
    </row>
    <row r="933" spans="1:11" x14ac:dyDescent="0.25">
      <c r="A933" s="11"/>
      <c r="F933" s="19"/>
      <c r="G933" s="20"/>
      <c r="H933" s="20"/>
      <c r="I933" s="20"/>
      <c r="J933" s="20"/>
      <c r="K933" s="21"/>
    </row>
    <row r="934" spans="1:11" x14ac:dyDescent="0.25">
      <c r="A934" s="11"/>
      <c r="F934" s="19"/>
      <c r="G934" s="20"/>
      <c r="H934" s="20"/>
      <c r="I934" s="20"/>
      <c r="J934" s="20"/>
      <c r="K934" s="21"/>
    </row>
    <row r="935" spans="1:11" x14ac:dyDescent="0.25">
      <c r="A935" s="11"/>
      <c r="F935" s="19"/>
      <c r="G935" s="20"/>
      <c r="H935" s="20"/>
      <c r="I935" s="20"/>
      <c r="J935" s="20"/>
      <c r="K935" s="21"/>
    </row>
    <row r="936" spans="1:11" x14ac:dyDescent="0.25">
      <c r="A936" s="11"/>
      <c r="F936" s="19"/>
      <c r="G936" s="20"/>
      <c r="H936" s="20"/>
      <c r="I936" s="20"/>
      <c r="J936" s="20"/>
      <c r="K936" s="21"/>
    </row>
    <row r="937" spans="1:11" x14ac:dyDescent="0.25">
      <c r="A937" s="11"/>
      <c r="F937" s="19"/>
      <c r="G937" s="20"/>
      <c r="H937" s="20"/>
      <c r="I937" s="20"/>
      <c r="J937" s="20"/>
      <c r="K937" s="21"/>
    </row>
    <row r="938" spans="1:11" x14ac:dyDescent="0.25">
      <c r="A938" s="11"/>
      <c r="F938" s="19"/>
      <c r="G938" s="20"/>
      <c r="H938" s="20"/>
      <c r="I938" s="20"/>
      <c r="J938" s="20"/>
      <c r="K938" s="21"/>
    </row>
    <row r="939" spans="1:11" x14ac:dyDescent="0.25">
      <c r="A939" s="11"/>
      <c r="F939" s="19"/>
      <c r="G939" s="20"/>
      <c r="H939" s="20"/>
      <c r="I939" s="20"/>
      <c r="J939" s="20"/>
      <c r="K939" s="21"/>
    </row>
    <row r="940" spans="1:11" x14ac:dyDescent="0.25">
      <c r="A940" s="11"/>
      <c r="F940" s="19"/>
      <c r="G940" s="20"/>
      <c r="H940" s="20"/>
      <c r="I940" s="20"/>
      <c r="J940" s="20"/>
      <c r="K940" s="21"/>
    </row>
    <row r="941" spans="1:11" x14ac:dyDescent="0.25">
      <c r="A941" s="11"/>
      <c r="F941" s="19"/>
      <c r="G941" s="20"/>
      <c r="H941" s="20"/>
      <c r="I941" s="20"/>
      <c r="J941" s="20"/>
      <c r="K941" s="21"/>
    </row>
    <row r="942" spans="1:11" x14ac:dyDescent="0.25">
      <c r="A942" s="11"/>
      <c r="F942" s="19"/>
      <c r="G942" s="20"/>
      <c r="H942" s="20"/>
      <c r="I942" s="20"/>
      <c r="J942" s="20"/>
      <c r="K942" s="21"/>
    </row>
    <row r="943" spans="1:11" x14ac:dyDescent="0.25">
      <c r="A943" s="11"/>
      <c r="F943" s="19"/>
      <c r="G943" s="20"/>
      <c r="H943" s="20"/>
      <c r="I943" s="20"/>
      <c r="J943" s="20"/>
      <c r="K943" s="21"/>
    </row>
    <row r="944" spans="1:11" x14ac:dyDescent="0.25">
      <c r="A944" s="11"/>
      <c r="F944" s="19"/>
      <c r="G944" s="20"/>
      <c r="H944" s="20"/>
      <c r="I944" s="20"/>
      <c r="J944" s="20"/>
      <c r="K944" s="21"/>
    </row>
    <row r="945" spans="1:11" x14ac:dyDescent="0.25">
      <c r="A945" s="11"/>
      <c r="F945" s="19"/>
      <c r="G945" s="20"/>
      <c r="H945" s="20"/>
      <c r="I945" s="20"/>
      <c r="J945" s="20"/>
      <c r="K945" s="21"/>
    </row>
    <row r="946" spans="1:11" x14ac:dyDescent="0.25">
      <c r="A946" s="11"/>
      <c r="F946" s="19"/>
      <c r="G946" s="20"/>
      <c r="H946" s="20"/>
      <c r="I946" s="20"/>
      <c r="J946" s="20"/>
      <c r="K946" s="21"/>
    </row>
    <row r="947" spans="1:11" x14ac:dyDescent="0.25">
      <c r="A947" s="11"/>
      <c r="F947" s="19"/>
      <c r="G947" s="20"/>
      <c r="H947" s="20"/>
      <c r="I947" s="20"/>
      <c r="J947" s="20"/>
      <c r="K947" s="21"/>
    </row>
    <row r="948" spans="1:11" x14ac:dyDescent="0.25">
      <c r="A948" s="11"/>
      <c r="F948" s="19"/>
      <c r="G948" s="20"/>
      <c r="H948" s="20"/>
      <c r="I948" s="20"/>
      <c r="J948" s="20"/>
      <c r="K948" s="21"/>
    </row>
    <row r="949" spans="1:11" x14ac:dyDescent="0.25">
      <c r="A949" s="11"/>
      <c r="F949" s="19"/>
      <c r="G949" s="20"/>
      <c r="H949" s="20"/>
      <c r="I949" s="20"/>
      <c r="J949" s="20"/>
      <c r="K949" s="21"/>
    </row>
    <row r="950" spans="1:11" x14ac:dyDescent="0.25">
      <c r="A950" s="11"/>
      <c r="F950" s="19"/>
      <c r="G950" s="20"/>
      <c r="H950" s="20"/>
      <c r="I950" s="20"/>
      <c r="J950" s="20"/>
      <c r="K950" s="21"/>
    </row>
    <row r="951" spans="1:11" x14ac:dyDescent="0.25">
      <c r="A951" s="11"/>
      <c r="F951" s="19"/>
      <c r="G951" s="20"/>
      <c r="H951" s="20"/>
      <c r="I951" s="20"/>
      <c r="J951" s="20"/>
      <c r="K951" s="21"/>
    </row>
    <row r="952" spans="1:11" x14ac:dyDescent="0.25">
      <c r="A952" s="11"/>
      <c r="F952" s="19"/>
      <c r="G952" s="20"/>
      <c r="H952" s="20"/>
      <c r="I952" s="20"/>
      <c r="J952" s="20"/>
      <c r="K952" s="21"/>
    </row>
    <row r="953" spans="1:11" x14ac:dyDescent="0.25">
      <c r="A953" s="11"/>
      <c r="F953" s="19"/>
      <c r="G953" s="20"/>
      <c r="H953" s="20"/>
      <c r="I953" s="20"/>
      <c r="J953" s="20"/>
      <c r="K953" s="21"/>
    </row>
    <row r="954" spans="1:11" x14ac:dyDescent="0.25">
      <c r="A954" s="11"/>
      <c r="F954" s="19"/>
      <c r="G954" s="20"/>
      <c r="H954" s="20"/>
      <c r="I954" s="20"/>
      <c r="J954" s="20"/>
      <c r="K954" s="21"/>
    </row>
    <row r="955" spans="1:11" x14ac:dyDescent="0.25">
      <c r="A955" s="11"/>
      <c r="F955" s="19"/>
      <c r="G955" s="20"/>
      <c r="H955" s="20"/>
      <c r="I955" s="20"/>
      <c r="J955" s="20"/>
      <c r="K955" s="21"/>
    </row>
    <row r="956" spans="1:11" x14ac:dyDescent="0.25">
      <c r="A956" s="11"/>
      <c r="F956" s="19"/>
      <c r="G956" s="20"/>
      <c r="H956" s="20"/>
      <c r="I956" s="20"/>
      <c r="J956" s="20"/>
      <c r="K956" s="21"/>
    </row>
    <row r="957" spans="1:11" x14ac:dyDescent="0.25">
      <c r="A957" s="11"/>
      <c r="F957" s="19"/>
      <c r="G957" s="20"/>
      <c r="H957" s="20"/>
      <c r="I957" s="20"/>
      <c r="J957" s="20"/>
      <c r="K957" s="21"/>
    </row>
    <row r="958" spans="1:11" x14ac:dyDescent="0.25">
      <c r="A958" s="11"/>
      <c r="F958" s="19"/>
      <c r="G958" s="20"/>
      <c r="H958" s="20"/>
      <c r="I958" s="20"/>
      <c r="J958" s="20"/>
      <c r="K958" s="21"/>
    </row>
    <row r="959" spans="1:11" x14ac:dyDescent="0.25">
      <c r="A959" s="11"/>
      <c r="F959" s="19"/>
      <c r="G959" s="20"/>
      <c r="H959" s="20"/>
      <c r="I959" s="20"/>
      <c r="J959" s="20"/>
      <c r="K959" s="21"/>
    </row>
    <row r="960" spans="1:11" x14ac:dyDescent="0.25">
      <c r="A960" s="11"/>
      <c r="F960" s="19"/>
      <c r="G960" s="20"/>
      <c r="H960" s="20"/>
      <c r="I960" s="20"/>
      <c r="J960" s="20"/>
      <c r="K960" s="21"/>
    </row>
    <row r="961" spans="1:11" x14ac:dyDescent="0.25">
      <c r="A961" s="11"/>
      <c r="F961" s="19"/>
      <c r="G961" s="20"/>
      <c r="H961" s="20"/>
      <c r="I961" s="20"/>
      <c r="J961" s="20"/>
      <c r="K961" s="21"/>
    </row>
    <row r="962" spans="1:11" x14ac:dyDescent="0.25">
      <c r="A962" s="11"/>
      <c r="F962" s="19"/>
      <c r="G962" s="20"/>
      <c r="H962" s="20"/>
      <c r="I962" s="20"/>
      <c r="J962" s="20"/>
      <c r="K962" s="21"/>
    </row>
    <row r="963" spans="1:11" x14ac:dyDescent="0.25">
      <c r="A963" s="11"/>
      <c r="F963" s="19"/>
      <c r="G963" s="20"/>
      <c r="H963" s="20"/>
      <c r="I963" s="20"/>
      <c r="J963" s="20"/>
      <c r="K963" s="21"/>
    </row>
    <row r="964" spans="1:11" x14ac:dyDescent="0.25">
      <c r="A964" s="11"/>
      <c r="F964" s="19"/>
      <c r="G964" s="20"/>
      <c r="H964" s="20"/>
      <c r="I964" s="20"/>
      <c r="J964" s="20"/>
      <c r="K964" s="21"/>
    </row>
    <row r="965" spans="1:11" x14ac:dyDescent="0.25">
      <c r="A965" s="11"/>
      <c r="F965" s="19"/>
      <c r="G965" s="20"/>
      <c r="H965" s="20"/>
      <c r="I965" s="20"/>
      <c r="J965" s="20"/>
      <c r="K965" s="21"/>
    </row>
    <row r="966" spans="1:11" x14ac:dyDescent="0.25">
      <c r="A966" s="11"/>
      <c r="F966" s="19"/>
      <c r="G966" s="20"/>
      <c r="H966" s="20"/>
      <c r="I966" s="20"/>
      <c r="J966" s="20"/>
      <c r="K966" s="21"/>
    </row>
    <row r="967" spans="1:11" x14ac:dyDescent="0.25">
      <c r="A967" s="11"/>
      <c r="F967" s="19"/>
      <c r="G967" s="20"/>
      <c r="H967" s="20"/>
      <c r="I967" s="20"/>
      <c r="J967" s="20"/>
      <c r="K967" s="21"/>
    </row>
    <row r="968" spans="1:11" x14ac:dyDescent="0.25">
      <c r="A968" s="11"/>
      <c r="F968" s="19"/>
      <c r="G968" s="20"/>
      <c r="H968" s="20"/>
      <c r="I968" s="20"/>
      <c r="J968" s="20"/>
      <c r="K968" s="21"/>
    </row>
    <row r="969" spans="1:11" x14ac:dyDescent="0.25">
      <c r="A969" s="11"/>
      <c r="F969" s="19"/>
      <c r="G969" s="20"/>
      <c r="H969" s="20"/>
      <c r="I969" s="20"/>
      <c r="J969" s="20"/>
      <c r="K969" s="21"/>
    </row>
    <row r="970" spans="1:11" x14ac:dyDescent="0.25">
      <c r="A970" s="11"/>
      <c r="F970" s="19"/>
      <c r="G970" s="20"/>
      <c r="H970" s="20"/>
      <c r="I970" s="20"/>
      <c r="J970" s="20"/>
      <c r="K970" s="21"/>
    </row>
    <row r="971" spans="1:11" x14ac:dyDescent="0.25">
      <c r="A971" s="11"/>
      <c r="F971" s="19"/>
      <c r="G971" s="20"/>
      <c r="H971" s="20"/>
      <c r="I971" s="20"/>
      <c r="J971" s="20"/>
      <c r="K971" s="21"/>
    </row>
    <row r="972" spans="1:11" x14ac:dyDescent="0.25">
      <c r="A972" s="11"/>
      <c r="F972" s="19"/>
      <c r="G972" s="20"/>
      <c r="H972" s="20"/>
      <c r="I972" s="20"/>
      <c r="J972" s="20"/>
      <c r="K972" s="21"/>
    </row>
    <row r="973" spans="1:11" x14ac:dyDescent="0.25">
      <c r="A973" s="11"/>
      <c r="F973" s="19"/>
      <c r="G973" s="20"/>
      <c r="H973" s="20"/>
      <c r="I973" s="20"/>
      <c r="J973" s="20"/>
      <c r="K973" s="21"/>
    </row>
    <row r="974" spans="1:11" x14ac:dyDescent="0.25">
      <c r="A974" s="11"/>
      <c r="F974" s="19"/>
      <c r="G974" s="20"/>
      <c r="H974" s="20"/>
      <c r="I974" s="20"/>
      <c r="J974" s="20"/>
      <c r="K974" s="21"/>
    </row>
    <row r="975" spans="1:11" x14ac:dyDescent="0.25">
      <c r="A975" s="11"/>
      <c r="F975" s="19"/>
      <c r="G975" s="20"/>
      <c r="H975" s="20"/>
      <c r="I975" s="20"/>
      <c r="J975" s="20"/>
      <c r="K975" s="21"/>
    </row>
    <row r="976" spans="1:11" x14ac:dyDescent="0.25">
      <c r="A976" s="11"/>
      <c r="F976" s="19"/>
      <c r="G976" s="20"/>
      <c r="H976" s="20"/>
      <c r="I976" s="20"/>
      <c r="J976" s="20"/>
      <c r="K976" s="21"/>
    </row>
    <row r="977" spans="1:11" x14ac:dyDescent="0.25">
      <c r="A977" s="11"/>
      <c r="F977" s="19"/>
      <c r="G977" s="20"/>
      <c r="H977" s="20"/>
      <c r="I977" s="20"/>
      <c r="J977" s="20"/>
      <c r="K977" s="21"/>
    </row>
    <row r="978" spans="1:11" x14ac:dyDescent="0.25">
      <c r="A978" s="11"/>
      <c r="F978" s="19"/>
      <c r="G978" s="20"/>
      <c r="H978" s="20"/>
      <c r="I978" s="20"/>
      <c r="J978" s="20"/>
      <c r="K978" s="21"/>
    </row>
    <row r="979" spans="1:11" x14ac:dyDescent="0.25">
      <c r="A979" s="11"/>
      <c r="F979" s="19"/>
      <c r="G979" s="20"/>
      <c r="H979" s="20"/>
      <c r="I979" s="20"/>
      <c r="J979" s="20"/>
      <c r="K979" s="21"/>
    </row>
    <row r="980" spans="1:11" x14ac:dyDescent="0.25">
      <c r="A980" s="11"/>
      <c r="F980" s="19"/>
      <c r="G980" s="20"/>
      <c r="H980" s="20"/>
      <c r="I980" s="20"/>
      <c r="J980" s="20"/>
      <c r="K980" s="21"/>
    </row>
    <row r="981" spans="1:11" x14ac:dyDescent="0.25">
      <c r="A981" s="11"/>
      <c r="F981" s="19"/>
      <c r="G981" s="20"/>
      <c r="H981" s="20"/>
      <c r="I981" s="20"/>
      <c r="J981" s="20"/>
      <c r="K981" s="21"/>
    </row>
    <row r="982" spans="1:11" x14ac:dyDescent="0.25">
      <c r="A982" s="11"/>
      <c r="F982" s="19"/>
      <c r="G982" s="20"/>
      <c r="H982" s="20"/>
      <c r="I982" s="20"/>
      <c r="J982" s="20"/>
      <c r="K982" s="21"/>
    </row>
    <row r="983" spans="1:11" x14ac:dyDescent="0.25">
      <c r="A983" s="11"/>
      <c r="F983" s="19"/>
      <c r="G983" s="20"/>
      <c r="H983" s="20"/>
      <c r="I983" s="20"/>
      <c r="J983" s="20"/>
      <c r="K983" s="21"/>
    </row>
    <row r="984" spans="1:11" x14ac:dyDescent="0.25">
      <c r="A984" s="11"/>
      <c r="F984" s="19"/>
      <c r="G984" s="20"/>
      <c r="H984" s="20"/>
      <c r="I984" s="20"/>
      <c r="J984" s="20"/>
      <c r="K984" s="21"/>
    </row>
    <row r="985" spans="1:11" x14ac:dyDescent="0.25">
      <c r="A985" s="11"/>
      <c r="F985" s="19"/>
      <c r="G985" s="20"/>
      <c r="H985" s="20"/>
      <c r="I985" s="20"/>
      <c r="J985" s="20"/>
      <c r="K985" s="21"/>
    </row>
    <row r="986" spans="1:11" x14ac:dyDescent="0.25">
      <c r="A986" s="11"/>
      <c r="F986" s="19"/>
      <c r="G986" s="20"/>
      <c r="H986" s="20"/>
      <c r="I986" s="20"/>
      <c r="J986" s="20"/>
      <c r="K986" s="21"/>
    </row>
    <row r="987" spans="1:11" x14ac:dyDescent="0.25">
      <c r="A987" s="11"/>
      <c r="F987" s="19"/>
      <c r="G987" s="20"/>
      <c r="H987" s="20"/>
      <c r="I987" s="20"/>
      <c r="J987" s="20"/>
      <c r="K987" s="21"/>
    </row>
    <row r="988" spans="1:11" x14ac:dyDescent="0.25">
      <c r="A988" s="11"/>
      <c r="F988" s="19"/>
      <c r="G988" s="20"/>
      <c r="H988" s="20"/>
      <c r="I988" s="20"/>
      <c r="J988" s="20"/>
      <c r="K988" s="21"/>
    </row>
    <row r="989" spans="1:11" x14ac:dyDescent="0.25">
      <c r="A989" s="11"/>
      <c r="F989" s="19"/>
      <c r="G989" s="20"/>
      <c r="H989" s="20"/>
      <c r="I989" s="20"/>
      <c r="J989" s="20"/>
      <c r="K989" s="21"/>
    </row>
    <row r="990" spans="1:11" x14ac:dyDescent="0.25">
      <c r="A990" s="11"/>
      <c r="F990" s="19"/>
      <c r="G990" s="20"/>
      <c r="H990" s="20"/>
      <c r="I990" s="20"/>
      <c r="J990" s="20"/>
      <c r="K990" s="21"/>
    </row>
    <row r="991" spans="1:11" x14ac:dyDescent="0.25">
      <c r="A991" s="11"/>
      <c r="F991" s="19"/>
      <c r="G991" s="20"/>
      <c r="H991" s="20"/>
      <c r="I991" s="20"/>
      <c r="J991" s="20"/>
      <c r="K991" s="21"/>
    </row>
    <row r="992" spans="1:11" x14ac:dyDescent="0.25">
      <c r="A992" s="11"/>
      <c r="F992" s="19"/>
      <c r="G992" s="20"/>
      <c r="H992" s="20"/>
      <c r="I992" s="20"/>
      <c r="J992" s="20"/>
      <c r="K992" s="21"/>
    </row>
    <row r="993" spans="1:11" x14ac:dyDescent="0.25">
      <c r="A993" s="11"/>
      <c r="F993" s="19"/>
      <c r="G993" s="20"/>
      <c r="H993" s="20"/>
      <c r="I993" s="20"/>
      <c r="J993" s="20"/>
      <c r="K993" s="21"/>
    </row>
    <row r="994" spans="1:11" x14ac:dyDescent="0.25">
      <c r="A994" s="11"/>
      <c r="F994" s="19"/>
      <c r="G994" s="20"/>
      <c r="H994" s="20"/>
      <c r="I994" s="20"/>
      <c r="J994" s="20"/>
      <c r="K994" s="21"/>
    </row>
    <row r="995" spans="1:11" x14ac:dyDescent="0.25">
      <c r="A995" s="11"/>
      <c r="F995" s="19"/>
      <c r="G995" s="20"/>
      <c r="H995" s="20"/>
      <c r="I995" s="20"/>
      <c r="J995" s="20"/>
      <c r="K995" s="21"/>
    </row>
    <row r="996" spans="1:11" x14ac:dyDescent="0.25">
      <c r="A996" s="11"/>
      <c r="F996" s="19"/>
      <c r="G996" s="20"/>
      <c r="H996" s="20"/>
      <c r="I996" s="20"/>
      <c r="J996" s="20"/>
      <c r="K996" s="21"/>
    </row>
    <row r="997" spans="1:11" x14ac:dyDescent="0.25">
      <c r="A997" s="11"/>
      <c r="F997" s="19"/>
      <c r="G997" s="20"/>
      <c r="H997" s="20"/>
      <c r="I997" s="20"/>
      <c r="J997" s="20"/>
      <c r="K997" s="21"/>
    </row>
    <row r="998" spans="1:11" x14ac:dyDescent="0.25">
      <c r="A998" s="11"/>
      <c r="F998" s="19"/>
      <c r="G998" s="20"/>
      <c r="H998" s="20"/>
      <c r="I998" s="20"/>
      <c r="J998" s="20"/>
      <c r="K998" s="21"/>
    </row>
    <row r="999" spans="1:11" x14ac:dyDescent="0.25">
      <c r="A999" s="11"/>
      <c r="F999" s="19"/>
      <c r="G999" s="20"/>
      <c r="H999" s="20"/>
      <c r="I999" s="20"/>
      <c r="J999" s="20"/>
      <c r="K999" s="21"/>
    </row>
    <row r="1000" spans="1:11" x14ac:dyDescent="0.25">
      <c r="A1000" s="11"/>
      <c r="F1000" s="19"/>
      <c r="G1000" s="20"/>
      <c r="H1000" s="20"/>
      <c r="I1000" s="20"/>
      <c r="J1000" s="20"/>
      <c r="K1000" s="21"/>
    </row>
    <row r="1001" spans="1:11" x14ac:dyDescent="0.25">
      <c r="A1001" s="11"/>
      <c r="F1001" s="19"/>
      <c r="G1001" s="20"/>
      <c r="H1001" s="20"/>
      <c r="I1001" s="20"/>
      <c r="J1001" s="20"/>
      <c r="K1001" s="21"/>
    </row>
    <row r="1002" spans="1:11" x14ac:dyDescent="0.25">
      <c r="A1002" s="11"/>
      <c r="F1002" s="19"/>
      <c r="G1002" s="20"/>
      <c r="H1002" s="20"/>
      <c r="I1002" s="20"/>
      <c r="J1002" s="20"/>
      <c r="K1002" s="21"/>
    </row>
    <row r="1003" spans="1:11" x14ac:dyDescent="0.25">
      <c r="A1003" s="11"/>
      <c r="F1003" s="19"/>
      <c r="G1003" s="20"/>
      <c r="H1003" s="20"/>
      <c r="I1003" s="20"/>
      <c r="J1003" s="20"/>
      <c r="K1003" s="21"/>
    </row>
    <row r="1004" spans="1:11" x14ac:dyDescent="0.25">
      <c r="A1004" s="11"/>
      <c r="F1004" s="19"/>
      <c r="G1004" s="20"/>
      <c r="H1004" s="20"/>
      <c r="I1004" s="20"/>
      <c r="J1004" s="20"/>
      <c r="K1004" s="21"/>
    </row>
    <row r="1005" spans="1:11" x14ac:dyDescent="0.25">
      <c r="A1005" s="11"/>
      <c r="F1005" s="19"/>
      <c r="G1005" s="20"/>
      <c r="H1005" s="20"/>
      <c r="I1005" s="20"/>
      <c r="J1005" s="20"/>
      <c r="K1005" s="21"/>
    </row>
    <row r="1006" spans="1:11" x14ac:dyDescent="0.25">
      <c r="A1006" s="11"/>
      <c r="F1006" s="19"/>
      <c r="G1006" s="20"/>
      <c r="H1006" s="20"/>
      <c r="I1006" s="20"/>
      <c r="J1006" s="20"/>
      <c r="K1006" s="21"/>
    </row>
    <row r="1007" spans="1:11" x14ac:dyDescent="0.25">
      <c r="A1007" s="11"/>
      <c r="F1007" s="19"/>
      <c r="G1007" s="20"/>
      <c r="H1007" s="20"/>
      <c r="I1007" s="20"/>
      <c r="J1007" s="20"/>
      <c r="K1007" s="21"/>
    </row>
    <row r="1008" spans="1:11" x14ac:dyDescent="0.25">
      <c r="A1008" s="11"/>
      <c r="F1008" s="19"/>
      <c r="G1008" s="20"/>
      <c r="H1008" s="20"/>
      <c r="I1008" s="20"/>
      <c r="J1008" s="20"/>
      <c r="K1008" s="21"/>
    </row>
    <row r="1009" spans="1:11" x14ac:dyDescent="0.25">
      <c r="A1009" s="11"/>
      <c r="F1009" s="19"/>
      <c r="G1009" s="20"/>
      <c r="H1009" s="20"/>
      <c r="I1009" s="20"/>
      <c r="J1009" s="20"/>
      <c r="K1009" s="21"/>
    </row>
    <row r="1010" spans="1:11" x14ac:dyDescent="0.25">
      <c r="A1010" s="11"/>
      <c r="F1010" s="19"/>
      <c r="G1010" s="20"/>
      <c r="H1010" s="20"/>
      <c r="I1010" s="20"/>
      <c r="J1010" s="20"/>
      <c r="K1010" s="21"/>
    </row>
    <row r="1011" spans="1:11" x14ac:dyDescent="0.25">
      <c r="A1011" s="11"/>
      <c r="F1011" s="19"/>
      <c r="G1011" s="20"/>
      <c r="H1011" s="20"/>
      <c r="I1011" s="20"/>
      <c r="J1011" s="20"/>
      <c r="K1011" s="21"/>
    </row>
    <row r="1012" spans="1:11" x14ac:dyDescent="0.25">
      <c r="A1012" s="11"/>
      <c r="F1012" s="19"/>
      <c r="G1012" s="20"/>
      <c r="H1012" s="20"/>
      <c r="I1012" s="20"/>
      <c r="J1012" s="20"/>
      <c r="K1012" s="21"/>
    </row>
    <row r="1013" spans="1:11" x14ac:dyDescent="0.25">
      <c r="A1013" s="11"/>
      <c r="F1013" s="19"/>
      <c r="G1013" s="20"/>
      <c r="H1013" s="20"/>
      <c r="I1013" s="20"/>
      <c r="J1013" s="20"/>
      <c r="K1013" s="21"/>
    </row>
    <row r="1014" spans="1:11" x14ac:dyDescent="0.25">
      <c r="A1014" s="11"/>
      <c r="F1014" s="19"/>
      <c r="G1014" s="20"/>
      <c r="H1014" s="20"/>
      <c r="I1014" s="20"/>
      <c r="J1014" s="20"/>
      <c r="K1014" s="21"/>
    </row>
    <row r="1015" spans="1:11" x14ac:dyDescent="0.25">
      <c r="A1015" s="11"/>
      <c r="F1015" s="19"/>
      <c r="G1015" s="20"/>
      <c r="H1015" s="20"/>
      <c r="I1015" s="20"/>
      <c r="J1015" s="20"/>
      <c r="K1015" s="21"/>
    </row>
    <row r="1016" spans="1:11" x14ac:dyDescent="0.25">
      <c r="A1016" s="11"/>
      <c r="F1016" s="19"/>
      <c r="G1016" s="20"/>
      <c r="H1016" s="20"/>
      <c r="I1016" s="20"/>
      <c r="J1016" s="20"/>
      <c r="K1016" s="21"/>
    </row>
    <row r="1017" spans="1:11" x14ac:dyDescent="0.25">
      <c r="A1017" s="11"/>
      <c r="F1017" s="19"/>
      <c r="G1017" s="20"/>
      <c r="H1017" s="20"/>
      <c r="I1017" s="20"/>
      <c r="J1017" s="20"/>
      <c r="K1017" s="21"/>
    </row>
    <row r="1018" spans="1:11" x14ac:dyDescent="0.25">
      <c r="A1018" s="11"/>
      <c r="F1018" s="19"/>
      <c r="G1018" s="20"/>
      <c r="H1018" s="20"/>
      <c r="I1018" s="20"/>
      <c r="J1018" s="20"/>
      <c r="K1018" s="21"/>
    </row>
    <row r="1019" spans="1:11" x14ac:dyDescent="0.25">
      <c r="A1019" s="11"/>
      <c r="F1019" s="19"/>
      <c r="G1019" s="20"/>
      <c r="H1019" s="20"/>
      <c r="I1019" s="20"/>
      <c r="J1019" s="20"/>
      <c r="K1019" s="21"/>
    </row>
    <row r="1020" spans="1:11" x14ac:dyDescent="0.25">
      <c r="A1020" s="11"/>
      <c r="F1020" s="19"/>
      <c r="G1020" s="20"/>
      <c r="H1020" s="20"/>
      <c r="I1020" s="20"/>
      <c r="J1020" s="20"/>
      <c r="K1020" s="21"/>
    </row>
    <row r="1021" spans="1:11" x14ac:dyDescent="0.25">
      <c r="A1021" s="11"/>
      <c r="F1021" s="19"/>
      <c r="G1021" s="20"/>
      <c r="H1021" s="20"/>
      <c r="I1021" s="20"/>
      <c r="J1021" s="20"/>
      <c r="K1021" s="21"/>
    </row>
    <row r="1022" spans="1:11" x14ac:dyDescent="0.25">
      <c r="A1022" s="11"/>
      <c r="F1022" s="19"/>
      <c r="G1022" s="20"/>
      <c r="H1022" s="20"/>
      <c r="I1022" s="20"/>
      <c r="J1022" s="20"/>
      <c r="K1022" s="21"/>
    </row>
    <row r="1023" spans="1:11" x14ac:dyDescent="0.25">
      <c r="A1023" s="11"/>
      <c r="F1023" s="19"/>
      <c r="G1023" s="20"/>
      <c r="H1023" s="20"/>
      <c r="I1023" s="20"/>
      <c r="J1023" s="20"/>
      <c r="K1023" s="21"/>
    </row>
    <row r="1024" spans="1:11" x14ac:dyDescent="0.25">
      <c r="A1024" s="11"/>
      <c r="F1024" s="19"/>
      <c r="G1024" s="20"/>
      <c r="H1024" s="20"/>
      <c r="I1024" s="20"/>
      <c r="J1024" s="20"/>
      <c r="K1024" s="21"/>
    </row>
    <row r="1025" spans="1:11" x14ac:dyDescent="0.25">
      <c r="A1025" s="11"/>
      <c r="F1025" s="19"/>
      <c r="G1025" s="20"/>
      <c r="H1025" s="20"/>
      <c r="I1025" s="20"/>
      <c r="J1025" s="20"/>
      <c r="K1025" s="21"/>
    </row>
    <row r="1026" spans="1:11" x14ac:dyDescent="0.25">
      <c r="A1026" s="11"/>
      <c r="F1026" s="19"/>
      <c r="G1026" s="20"/>
      <c r="H1026" s="20"/>
      <c r="I1026" s="20"/>
      <c r="J1026" s="20"/>
      <c r="K1026" s="21"/>
    </row>
    <row r="1027" spans="1:11" x14ac:dyDescent="0.25">
      <c r="A1027" s="11"/>
      <c r="F1027" s="19"/>
      <c r="G1027" s="20"/>
      <c r="H1027" s="20"/>
      <c r="I1027" s="20"/>
      <c r="J1027" s="20"/>
      <c r="K1027" s="21"/>
    </row>
    <row r="1028" spans="1:11" x14ac:dyDescent="0.25">
      <c r="A1028" s="11"/>
      <c r="F1028" s="19"/>
      <c r="G1028" s="20"/>
      <c r="H1028" s="20"/>
      <c r="I1028" s="20"/>
      <c r="J1028" s="20"/>
      <c r="K1028" s="21"/>
    </row>
    <row r="1029" spans="1:11" x14ac:dyDescent="0.25">
      <c r="A1029" s="11"/>
      <c r="F1029" s="19"/>
      <c r="G1029" s="20"/>
      <c r="H1029" s="20"/>
      <c r="I1029" s="20"/>
      <c r="J1029" s="20"/>
      <c r="K1029" s="21"/>
    </row>
    <row r="1030" spans="1:11" x14ac:dyDescent="0.25">
      <c r="A1030" s="11"/>
      <c r="F1030" s="19"/>
      <c r="G1030" s="20"/>
      <c r="H1030" s="20"/>
      <c r="I1030" s="20"/>
      <c r="J1030" s="20"/>
      <c r="K1030" s="21"/>
    </row>
    <row r="1031" spans="1:11" x14ac:dyDescent="0.25">
      <c r="A1031" s="11"/>
      <c r="F1031" s="19"/>
      <c r="G1031" s="20"/>
      <c r="H1031" s="20"/>
      <c r="I1031" s="20"/>
      <c r="J1031" s="20"/>
      <c r="K1031" s="21"/>
    </row>
    <row r="1032" spans="1:11" x14ac:dyDescent="0.25">
      <c r="A1032" s="11"/>
      <c r="F1032" s="19"/>
      <c r="G1032" s="20"/>
      <c r="H1032" s="20"/>
      <c r="I1032" s="20"/>
      <c r="J1032" s="20"/>
      <c r="K1032" s="21"/>
    </row>
    <row r="1033" spans="1:11" x14ac:dyDescent="0.25">
      <c r="A1033" s="11"/>
      <c r="F1033" s="19"/>
      <c r="G1033" s="20"/>
      <c r="H1033" s="20"/>
      <c r="I1033" s="20"/>
      <c r="J1033" s="20"/>
      <c r="K1033" s="21"/>
    </row>
    <row r="1034" spans="1:11" x14ac:dyDescent="0.25">
      <c r="A1034" s="11"/>
      <c r="F1034" s="19"/>
      <c r="G1034" s="20"/>
      <c r="H1034" s="20"/>
      <c r="I1034" s="20"/>
      <c r="J1034" s="20"/>
      <c r="K1034" s="21"/>
    </row>
    <row r="1035" spans="1:11" x14ac:dyDescent="0.25">
      <c r="A1035" s="11"/>
      <c r="F1035" s="19"/>
      <c r="G1035" s="20"/>
      <c r="H1035" s="20"/>
      <c r="I1035" s="20"/>
      <c r="J1035" s="20"/>
      <c r="K1035" s="21"/>
    </row>
    <row r="1036" spans="1:11" x14ac:dyDescent="0.25">
      <c r="A1036" s="11"/>
      <c r="F1036" s="19"/>
      <c r="G1036" s="20"/>
      <c r="H1036" s="20"/>
      <c r="I1036" s="20"/>
      <c r="J1036" s="20"/>
      <c r="K1036" s="21"/>
    </row>
    <row r="1037" spans="1:11" x14ac:dyDescent="0.25">
      <c r="A1037" s="11"/>
      <c r="F1037" s="19"/>
      <c r="G1037" s="20"/>
      <c r="H1037" s="20"/>
      <c r="I1037" s="20"/>
      <c r="J1037" s="20"/>
      <c r="K1037" s="21"/>
    </row>
    <row r="1038" spans="1:11" x14ac:dyDescent="0.25">
      <c r="A1038" s="11"/>
      <c r="F1038" s="19"/>
      <c r="G1038" s="20"/>
      <c r="H1038" s="20"/>
      <c r="I1038" s="20"/>
      <c r="J1038" s="20"/>
      <c r="K1038" s="21"/>
    </row>
    <row r="1039" spans="1:11" x14ac:dyDescent="0.25">
      <c r="A1039" s="11"/>
      <c r="F1039" s="19"/>
      <c r="G1039" s="20"/>
      <c r="H1039" s="20"/>
      <c r="I1039" s="20"/>
      <c r="J1039" s="20"/>
      <c r="K1039" s="21"/>
    </row>
    <row r="1040" spans="1:11" x14ac:dyDescent="0.25">
      <c r="A1040" s="11"/>
      <c r="F1040" s="19"/>
      <c r="G1040" s="20"/>
      <c r="H1040" s="20"/>
      <c r="I1040" s="20"/>
      <c r="J1040" s="20"/>
      <c r="K1040" s="21"/>
    </row>
    <row r="1041" spans="1:11" x14ac:dyDescent="0.25">
      <c r="A1041" s="11"/>
      <c r="F1041" s="19"/>
      <c r="G1041" s="20"/>
      <c r="H1041" s="20"/>
      <c r="I1041" s="20"/>
      <c r="J1041" s="20"/>
      <c r="K1041" s="21"/>
    </row>
    <row r="1042" spans="1:11" x14ac:dyDescent="0.25">
      <c r="A1042" s="11"/>
      <c r="F1042" s="19"/>
      <c r="G1042" s="20"/>
      <c r="H1042" s="20"/>
      <c r="I1042" s="20"/>
      <c r="J1042" s="20"/>
      <c r="K1042" s="21"/>
    </row>
    <row r="1043" spans="1:11" x14ac:dyDescent="0.25">
      <c r="A1043" s="11"/>
      <c r="F1043" s="19"/>
      <c r="G1043" s="20"/>
      <c r="H1043" s="20"/>
      <c r="I1043" s="20"/>
      <c r="J1043" s="20"/>
      <c r="K1043" s="21"/>
    </row>
    <row r="1044" spans="1:11" x14ac:dyDescent="0.25">
      <c r="A1044" s="11"/>
      <c r="F1044" s="19"/>
      <c r="G1044" s="20"/>
      <c r="H1044" s="20"/>
      <c r="I1044" s="20"/>
      <c r="J1044" s="20"/>
      <c r="K1044" s="21"/>
    </row>
    <row r="1045" spans="1:11" x14ac:dyDescent="0.25">
      <c r="A1045" s="11"/>
      <c r="F1045" s="19"/>
      <c r="G1045" s="20"/>
      <c r="H1045" s="20"/>
      <c r="I1045" s="20"/>
      <c r="J1045" s="20"/>
      <c r="K1045" s="21"/>
    </row>
    <row r="1046" spans="1:11" x14ac:dyDescent="0.25">
      <c r="A1046" s="11"/>
      <c r="F1046" s="19"/>
      <c r="G1046" s="20"/>
      <c r="H1046" s="20"/>
      <c r="I1046" s="20"/>
      <c r="J1046" s="20"/>
      <c r="K1046" s="21"/>
    </row>
    <row r="1047" spans="1:11" x14ac:dyDescent="0.25">
      <c r="A1047" s="11"/>
      <c r="F1047" s="19"/>
      <c r="G1047" s="20"/>
      <c r="H1047" s="20"/>
      <c r="I1047" s="20"/>
      <c r="J1047" s="20"/>
      <c r="K1047" s="21"/>
    </row>
    <row r="1048" spans="1:11" x14ac:dyDescent="0.25">
      <c r="A1048" s="11"/>
      <c r="F1048" s="19"/>
      <c r="G1048" s="20"/>
      <c r="H1048" s="20"/>
      <c r="I1048" s="20"/>
      <c r="J1048" s="20"/>
      <c r="K1048" s="21"/>
    </row>
    <row r="1049" spans="1:11" x14ac:dyDescent="0.25">
      <c r="A1049" s="11"/>
      <c r="F1049" s="19"/>
      <c r="G1049" s="20"/>
      <c r="H1049" s="20"/>
      <c r="I1049" s="20"/>
      <c r="J1049" s="20"/>
      <c r="K1049" s="21"/>
    </row>
    <row r="1050" spans="1:11" x14ac:dyDescent="0.25">
      <c r="A1050" s="11"/>
      <c r="F1050" s="19"/>
      <c r="G1050" s="20"/>
      <c r="H1050" s="20"/>
      <c r="I1050" s="20"/>
      <c r="J1050" s="20"/>
      <c r="K1050" s="21"/>
    </row>
    <row r="1051" spans="1:11" x14ac:dyDescent="0.25">
      <c r="A1051" s="11"/>
      <c r="F1051" s="19"/>
      <c r="G1051" s="20"/>
      <c r="H1051" s="20"/>
      <c r="I1051" s="20"/>
      <c r="J1051" s="20"/>
      <c r="K1051" s="21"/>
    </row>
    <row r="1052" spans="1:11" x14ac:dyDescent="0.25">
      <c r="A1052" s="11"/>
      <c r="F1052" s="19"/>
      <c r="G1052" s="20"/>
      <c r="H1052" s="20"/>
      <c r="I1052" s="20"/>
      <c r="J1052" s="20"/>
      <c r="K1052" s="21"/>
    </row>
    <row r="1053" spans="1:11" x14ac:dyDescent="0.25">
      <c r="A1053" s="11"/>
      <c r="F1053" s="19"/>
      <c r="G1053" s="20"/>
      <c r="H1053" s="20"/>
      <c r="I1053" s="20"/>
      <c r="J1053" s="20"/>
      <c r="K1053" s="21"/>
    </row>
    <row r="1054" spans="1:11" x14ac:dyDescent="0.25">
      <c r="A1054" s="11"/>
      <c r="F1054" s="19"/>
      <c r="G1054" s="20"/>
      <c r="H1054" s="20"/>
      <c r="I1054" s="20"/>
      <c r="J1054" s="20"/>
      <c r="K1054" s="21"/>
    </row>
    <row r="1055" spans="1:11" x14ac:dyDescent="0.25">
      <c r="A1055" s="11"/>
      <c r="F1055" s="19"/>
      <c r="G1055" s="20"/>
      <c r="H1055" s="20"/>
      <c r="I1055" s="20"/>
      <c r="J1055" s="20"/>
      <c r="K1055" s="21"/>
    </row>
    <row r="1056" spans="1:11" x14ac:dyDescent="0.25">
      <c r="A1056" s="11"/>
      <c r="F1056" s="19"/>
      <c r="G1056" s="20"/>
      <c r="H1056" s="20"/>
      <c r="I1056" s="20"/>
      <c r="J1056" s="20"/>
      <c r="K1056" s="21"/>
    </row>
    <row r="1057" spans="1:11" x14ac:dyDescent="0.25">
      <c r="A1057" s="11"/>
      <c r="F1057" s="19"/>
      <c r="G1057" s="20"/>
      <c r="H1057" s="20"/>
      <c r="I1057" s="20"/>
      <c r="J1057" s="20"/>
      <c r="K1057" s="21"/>
    </row>
    <row r="1058" spans="1:11" x14ac:dyDescent="0.25">
      <c r="A1058" s="11"/>
      <c r="F1058" s="19"/>
      <c r="G1058" s="20"/>
      <c r="H1058" s="20"/>
      <c r="I1058" s="20"/>
      <c r="J1058" s="20"/>
      <c r="K1058" s="21"/>
    </row>
    <row r="1059" spans="1:11" x14ac:dyDescent="0.25">
      <c r="A1059" s="11"/>
      <c r="F1059" s="19"/>
      <c r="G1059" s="20"/>
      <c r="H1059" s="20"/>
      <c r="I1059" s="20"/>
      <c r="J1059" s="20"/>
      <c r="K1059" s="21"/>
    </row>
    <row r="1060" spans="1:11" x14ac:dyDescent="0.25">
      <c r="A1060" s="11"/>
      <c r="F1060" s="19"/>
      <c r="G1060" s="20"/>
      <c r="H1060" s="20"/>
      <c r="I1060" s="20"/>
      <c r="J1060" s="20"/>
      <c r="K1060" s="21"/>
    </row>
    <row r="1061" spans="1:11" x14ac:dyDescent="0.25">
      <c r="A1061" s="11"/>
      <c r="F1061" s="19"/>
      <c r="G1061" s="20"/>
      <c r="H1061" s="20"/>
      <c r="I1061" s="20"/>
      <c r="J1061" s="20"/>
      <c r="K1061" s="21"/>
    </row>
    <row r="1062" spans="1:11" x14ac:dyDescent="0.25">
      <c r="A1062" s="11"/>
      <c r="F1062" s="19"/>
      <c r="G1062" s="20"/>
      <c r="H1062" s="20"/>
      <c r="I1062" s="20"/>
      <c r="J1062" s="20"/>
      <c r="K1062" s="21"/>
    </row>
    <row r="1063" spans="1:11" x14ac:dyDescent="0.25">
      <c r="A1063" s="11"/>
      <c r="F1063" s="19"/>
      <c r="G1063" s="20"/>
      <c r="H1063" s="20"/>
      <c r="I1063" s="20"/>
      <c r="J1063" s="20"/>
      <c r="K1063" s="21"/>
    </row>
    <row r="1064" spans="1:11" x14ac:dyDescent="0.25">
      <c r="A1064" s="11"/>
      <c r="F1064" s="19"/>
      <c r="G1064" s="20"/>
      <c r="H1064" s="20"/>
      <c r="I1064" s="20"/>
      <c r="J1064" s="20"/>
      <c r="K1064" s="21"/>
    </row>
    <row r="1065" spans="1:11" x14ac:dyDescent="0.25">
      <c r="A1065" s="11"/>
      <c r="F1065" s="19"/>
      <c r="G1065" s="20"/>
      <c r="H1065" s="20"/>
      <c r="I1065" s="20"/>
      <c r="J1065" s="20"/>
      <c r="K1065" s="21"/>
    </row>
    <row r="1066" spans="1:11" x14ac:dyDescent="0.25">
      <c r="A1066" s="11"/>
      <c r="F1066" s="19"/>
      <c r="G1066" s="20"/>
      <c r="H1066" s="20"/>
      <c r="I1066" s="20"/>
      <c r="J1066" s="20"/>
      <c r="K1066" s="21"/>
    </row>
    <row r="1067" spans="1:11" x14ac:dyDescent="0.25">
      <c r="A1067" s="11"/>
      <c r="F1067" s="19"/>
      <c r="G1067" s="20"/>
      <c r="H1067" s="20"/>
      <c r="I1067" s="20"/>
      <c r="J1067" s="20"/>
      <c r="K1067" s="21"/>
    </row>
    <row r="1068" spans="1:11" x14ac:dyDescent="0.25">
      <c r="A1068" s="11"/>
      <c r="F1068" s="19"/>
      <c r="G1068" s="20"/>
      <c r="H1068" s="20"/>
      <c r="I1068" s="20"/>
      <c r="J1068" s="20"/>
      <c r="K1068" s="21"/>
    </row>
    <row r="1069" spans="1:11" x14ac:dyDescent="0.25">
      <c r="A1069" s="11"/>
      <c r="F1069" s="19"/>
      <c r="G1069" s="20"/>
      <c r="H1069" s="20"/>
      <c r="I1069" s="20"/>
      <c r="J1069" s="20"/>
      <c r="K1069" s="21"/>
    </row>
    <row r="1070" spans="1:11" x14ac:dyDescent="0.25">
      <c r="A1070" s="11"/>
      <c r="F1070" s="19"/>
      <c r="G1070" s="20"/>
      <c r="H1070" s="20"/>
      <c r="I1070" s="20"/>
      <c r="J1070" s="20"/>
      <c r="K1070" s="21"/>
    </row>
    <row r="1071" spans="1:11" x14ac:dyDescent="0.25">
      <c r="A1071" s="11"/>
      <c r="F1071" s="19"/>
      <c r="G1071" s="20"/>
      <c r="H1071" s="20"/>
      <c r="I1071" s="20"/>
      <c r="J1071" s="20"/>
      <c r="K1071" s="21"/>
    </row>
    <row r="1072" spans="1:11" x14ac:dyDescent="0.25">
      <c r="A1072" s="11"/>
      <c r="F1072" s="19"/>
      <c r="G1072" s="20"/>
      <c r="H1072" s="20"/>
      <c r="I1072" s="20"/>
      <c r="J1072" s="20"/>
      <c r="K1072" s="21"/>
    </row>
    <row r="1073" spans="1:11" x14ac:dyDescent="0.25">
      <c r="A1073" s="11"/>
      <c r="F1073" s="19"/>
      <c r="G1073" s="20"/>
      <c r="H1073" s="20"/>
      <c r="I1073" s="20"/>
      <c r="J1073" s="20"/>
      <c r="K1073" s="21"/>
    </row>
    <row r="1074" spans="1:11" x14ac:dyDescent="0.25">
      <c r="A1074" s="11"/>
      <c r="F1074" s="19"/>
      <c r="G1074" s="20"/>
      <c r="H1074" s="20"/>
      <c r="I1074" s="20"/>
      <c r="J1074" s="20"/>
      <c r="K1074" s="21"/>
    </row>
    <row r="1075" spans="1:11" x14ac:dyDescent="0.25">
      <c r="A1075" s="11"/>
      <c r="F1075" s="19"/>
      <c r="G1075" s="20"/>
      <c r="H1075" s="20"/>
      <c r="I1075" s="20"/>
      <c r="J1075" s="20"/>
      <c r="K1075" s="21"/>
    </row>
    <row r="1076" spans="1:11" x14ac:dyDescent="0.25">
      <c r="A1076" s="11"/>
      <c r="F1076" s="19"/>
      <c r="G1076" s="20"/>
      <c r="H1076" s="20"/>
      <c r="I1076" s="20"/>
      <c r="J1076" s="20"/>
      <c r="K1076" s="21"/>
    </row>
    <row r="1077" spans="1:11" x14ac:dyDescent="0.25">
      <c r="A1077" s="11"/>
      <c r="F1077" s="19"/>
      <c r="G1077" s="20"/>
      <c r="H1077" s="20"/>
      <c r="I1077" s="20"/>
      <c r="J1077" s="20"/>
      <c r="K1077" s="21"/>
    </row>
    <row r="1078" spans="1:11" x14ac:dyDescent="0.25">
      <c r="A1078" s="11"/>
      <c r="F1078" s="19"/>
      <c r="G1078" s="20"/>
      <c r="H1078" s="20"/>
      <c r="I1078" s="20"/>
      <c r="J1078" s="20"/>
      <c r="K1078" s="21"/>
    </row>
    <row r="1079" spans="1:11" x14ac:dyDescent="0.25">
      <c r="A1079" s="11"/>
      <c r="F1079" s="19"/>
      <c r="G1079" s="20"/>
      <c r="H1079" s="20"/>
      <c r="I1079" s="20"/>
      <c r="J1079" s="20"/>
      <c r="K1079" s="21"/>
    </row>
    <row r="1080" spans="1:11" x14ac:dyDescent="0.25">
      <c r="A1080" s="11"/>
      <c r="F1080" s="19"/>
      <c r="G1080" s="20"/>
      <c r="H1080" s="20"/>
      <c r="I1080" s="20"/>
      <c r="J1080" s="20"/>
      <c r="K1080" s="21"/>
    </row>
    <row r="1081" spans="1:11" x14ac:dyDescent="0.25">
      <c r="A1081" s="11"/>
      <c r="F1081" s="19"/>
      <c r="G1081" s="20"/>
      <c r="H1081" s="20"/>
      <c r="I1081" s="20"/>
      <c r="J1081" s="20"/>
      <c r="K1081" s="21"/>
    </row>
    <row r="1082" spans="1:11" x14ac:dyDescent="0.25">
      <c r="A1082" s="11"/>
      <c r="F1082" s="19"/>
      <c r="G1082" s="20"/>
      <c r="H1082" s="20"/>
      <c r="I1082" s="20"/>
      <c r="J1082" s="20"/>
      <c r="K1082" s="21"/>
    </row>
    <row r="1083" spans="1:11" x14ac:dyDescent="0.25">
      <c r="A1083" s="11"/>
      <c r="F1083" s="19"/>
      <c r="G1083" s="20"/>
      <c r="H1083" s="20"/>
      <c r="I1083" s="20"/>
      <c r="J1083" s="20"/>
      <c r="K1083" s="21"/>
    </row>
    <row r="1084" spans="1:11" x14ac:dyDescent="0.25">
      <c r="A1084" s="11"/>
      <c r="F1084" s="19"/>
      <c r="G1084" s="20"/>
      <c r="H1084" s="20"/>
      <c r="I1084" s="20"/>
      <c r="J1084" s="20"/>
      <c r="K1084" s="21"/>
    </row>
    <row r="1085" spans="1:11" x14ac:dyDescent="0.25">
      <c r="A1085" s="11"/>
      <c r="F1085" s="19"/>
      <c r="G1085" s="20"/>
      <c r="H1085" s="20"/>
      <c r="I1085" s="20"/>
      <c r="J1085" s="20"/>
      <c r="K1085" s="21"/>
    </row>
    <row r="1086" spans="1:11" x14ac:dyDescent="0.25">
      <c r="A1086" s="11"/>
      <c r="F1086" s="19"/>
      <c r="G1086" s="20"/>
      <c r="H1086" s="20"/>
      <c r="I1086" s="20"/>
      <c r="J1086" s="20"/>
      <c r="K1086" s="21"/>
    </row>
    <row r="1087" spans="1:11" x14ac:dyDescent="0.25">
      <c r="A1087" s="11"/>
      <c r="F1087" s="19"/>
      <c r="G1087" s="20"/>
      <c r="H1087" s="20"/>
      <c r="I1087" s="20"/>
      <c r="J1087" s="20"/>
      <c r="K1087" s="21"/>
    </row>
    <row r="1088" spans="1:11" x14ac:dyDescent="0.25">
      <c r="A1088" s="11"/>
      <c r="F1088" s="19"/>
      <c r="G1088" s="20"/>
      <c r="H1088" s="20"/>
      <c r="I1088" s="20"/>
      <c r="J1088" s="20"/>
      <c r="K1088" s="21"/>
    </row>
    <row r="1089" spans="1:11" x14ac:dyDescent="0.25">
      <c r="A1089" s="11"/>
      <c r="F1089" s="19"/>
      <c r="G1089" s="20"/>
      <c r="H1089" s="20"/>
      <c r="I1089" s="20"/>
      <c r="J1089" s="20"/>
      <c r="K1089" s="21"/>
    </row>
    <row r="1090" spans="1:11" x14ac:dyDescent="0.25">
      <c r="A1090" s="11"/>
      <c r="F1090" s="19"/>
      <c r="G1090" s="20"/>
      <c r="H1090" s="20"/>
      <c r="I1090" s="20"/>
      <c r="J1090" s="20"/>
      <c r="K1090" s="21"/>
    </row>
    <row r="1091" spans="1:11" x14ac:dyDescent="0.25">
      <c r="A1091" s="11"/>
      <c r="F1091" s="19"/>
      <c r="G1091" s="20"/>
      <c r="H1091" s="20"/>
      <c r="I1091" s="20"/>
      <c r="J1091" s="20"/>
      <c r="K1091" s="21"/>
    </row>
    <row r="1092" spans="1:11" x14ac:dyDescent="0.25">
      <c r="A1092" s="11"/>
      <c r="F1092" s="19"/>
      <c r="G1092" s="20"/>
      <c r="H1092" s="20"/>
      <c r="I1092" s="20"/>
      <c r="J1092" s="20"/>
      <c r="K1092" s="21"/>
    </row>
    <row r="1093" spans="1:11" x14ac:dyDescent="0.25">
      <c r="A1093" s="11"/>
      <c r="F1093" s="19"/>
      <c r="G1093" s="20"/>
      <c r="H1093" s="20"/>
      <c r="I1093" s="20"/>
      <c r="J1093" s="20"/>
      <c r="K1093" s="21"/>
    </row>
    <row r="1094" spans="1:11" x14ac:dyDescent="0.25">
      <c r="A1094" s="11"/>
      <c r="F1094" s="19"/>
      <c r="G1094" s="20"/>
      <c r="H1094" s="20"/>
      <c r="I1094" s="20"/>
      <c r="J1094" s="20"/>
      <c r="K1094" s="21"/>
    </row>
    <row r="1095" spans="1:11" x14ac:dyDescent="0.25">
      <c r="A1095" s="11"/>
      <c r="F1095" s="19"/>
      <c r="G1095" s="20"/>
      <c r="H1095" s="20"/>
      <c r="I1095" s="20"/>
      <c r="J1095" s="20"/>
      <c r="K1095" s="21"/>
    </row>
    <row r="1096" spans="1:11" x14ac:dyDescent="0.25">
      <c r="A1096" s="11"/>
      <c r="F1096" s="19"/>
      <c r="G1096" s="20"/>
      <c r="H1096" s="20"/>
      <c r="I1096" s="20"/>
      <c r="J1096" s="20"/>
      <c r="K1096" s="21"/>
    </row>
    <row r="1097" spans="1:11" x14ac:dyDescent="0.25">
      <c r="A1097" s="11"/>
      <c r="F1097" s="19"/>
      <c r="G1097" s="20"/>
      <c r="H1097" s="20"/>
      <c r="I1097" s="20"/>
      <c r="J1097" s="20"/>
      <c r="K1097" s="21"/>
    </row>
    <row r="1098" spans="1:11" x14ac:dyDescent="0.25">
      <c r="A1098" s="11"/>
      <c r="F1098" s="19"/>
      <c r="G1098" s="20"/>
      <c r="H1098" s="20"/>
      <c r="I1098" s="20"/>
      <c r="J1098" s="20"/>
      <c r="K1098" s="21"/>
    </row>
    <row r="1099" spans="1:11" x14ac:dyDescent="0.25">
      <c r="A1099" s="11"/>
      <c r="F1099" s="19"/>
      <c r="G1099" s="20"/>
      <c r="H1099" s="20"/>
      <c r="I1099" s="20"/>
      <c r="J1099" s="20"/>
      <c r="K1099" s="21"/>
    </row>
    <row r="1100" spans="1:11" x14ac:dyDescent="0.25">
      <c r="A1100" s="11"/>
      <c r="F1100" s="19"/>
      <c r="G1100" s="20"/>
      <c r="H1100" s="20"/>
      <c r="I1100" s="20"/>
      <c r="J1100" s="20"/>
      <c r="K1100" s="21"/>
    </row>
    <row r="1101" spans="1:11" x14ac:dyDescent="0.25">
      <c r="A1101" s="11"/>
      <c r="F1101" s="19"/>
      <c r="G1101" s="20"/>
      <c r="H1101" s="20"/>
      <c r="I1101" s="20"/>
      <c r="J1101" s="20"/>
      <c r="K1101" s="21"/>
    </row>
    <row r="1102" spans="1:11" x14ac:dyDescent="0.25">
      <c r="A1102" s="11"/>
      <c r="F1102" s="19"/>
      <c r="G1102" s="20"/>
      <c r="H1102" s="20"/>
      <c r="I1102" s="20"/>
      <c r="J1102" s="20"/>
      <c r="K1102" s="21"/>
    </row>
    <row r="1103" spans="1:11" x14ac:dyDescent="0.25">
      <c r="A1103" s="11"/>
      <c r="F1103" s="19"/>
      <c r="G1103" s="20"/>
      <c r="H1103" s="20"/>
      <c r="I1103" s="20"/>
      <c r="J1103" s="20"/>
      <c r="K1103" s="21"/>
    </row>
    <row r="1104" spans="1:11" x14ac:dyDescent="0.25">
      <c r="A1104" s="11"/>
      <c r="F1104" s="19"/>
      <c r="G1104" s="20"/>
      <c r="H1104" s="20"/>
      <c r="I1104" s="20"/>
      <c r="J1104" s="20"/>
      <c r="K1104" s="21"/>
    </row>
    <row r="1105" spans="1:11" x14ac:dyDescent="0.25">
      <c r="A1105" s="11"/>
      <c r="F1105" s="19"/>
      <c r="G1105" s="20"/>
      <c r="H1105" s="20"/>
      <c r="I1105" s="20"/>
      <c r="J1105" s="20"/>
      <c r="K1105" s="21"/>
    </row>
    <row r="1106" spans="1:11" x14ac:dyDescent="0.25">
      <c r="A1106" s="11"/>
      <c r="F1106" s="19"/>
      <c r="G1106" s="20"/>
      <c r="H1106" s="20"/>
      <c r="I1106" s="20"/>
      <c r="J1106" s="20"/>
      <c r="K1106" s="21"/>
    </row>
    <row r="1107" spans="1:11" x14ac:dyDescent="0.25">
      <c r="A1107" s="11"/>
      <c r="F1107" s="19"/>
      <c r="G1107" s="20"/>
      <c r="H1107" s="20"/>
      <c r="I1107" s="20"/>
      <c r="J1107" s="20"/>
      <c r="K1107" s="21"/>
    </row>
    <row r="1108" spans="1:11" x14ac:dyDescent="0.25">
      <c r="A1108" s="11"/>
      <c r="F1108" s="19"/>
      <c r="G1108" s="20"/>
      <c r="H1108" s="20"/>
      <c r="I1108" s="20"/>
      <c r="J1108" s="20"/>
      <c r="K1108" s="2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14</vt:i4>
      </vt:variant>
      <vt:variant>
        <vt:lpstr>Grafici</vt:lpstr>
      </vt:variant>
      <vt:variant>
        <vt:i4>5</vt:i4>
      </vt:variant>
    </vt:vector>
  </HeadingPairs>
  <TitlesOfParts>
    <vt:vector size="19" baseType="lpstr">
      <vt:lpstr>09_08-30_08_2010</vt:lpstr>
      <vt:lpstr>31_08-21_09_2010</vt:lpstr>
      <vt:lpstr>22_09-13_10_2010</vt:lpstr>
      <vt:lpstr>14_10-02_11_2010</vt:lpstr>
      <vt:lpstr>03_11-25_11_2010</vt:lpstr>
      <vt:lpstr>24_12_2010-03_01_2011</vt:lpstr>
      <vt:lpstr>04_01-14_01_2011</vt:lpstr>
      <vt:lpstr>01_02-01_03_2011</vt:lpstr>
      <vt:lpstr>01_03-05_04_2011</vt:lpstr>
      <vt:lpstr>08_04-18_05_2011</vt:lpstr>
      <vt:lpstr>18_05-28_06_2011</vt:lpstr>
      <vt:lpstr>28_06-08_08_2011</vt:lpstr>
      <vt:lpstr>08_08-07_09_2011 Chiusura</vt:lpstr>
      <vt:lpstr>07_09-03_10_2011</vt:lpstr>
      <vt:lpstr>Pioggia cumulata</vt:lpstr>
      <vt:lpstr>Congeneri</vt:lpstr>
      <vt:lpstr>PCDDF su I-TEQ</vt:lpstr>
      <vt:lpstr>Deposizioni</vt:lpstr>
      <vt:lpstr>Ore su Dep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Elisa</dc:creator>
  <cp:lastModifiedBy>Elena Cristina Rada</cp:lastModifiedBy>
  <dcterms:created xsi:type="dcterms:W3CDTF">2010-09-22T12:39:57Z</dcterms:created>
  <dcterms:modified xsi:type="dcterms:W3CDTF">2012-09-05T21:23:00Z</dcterms:modified>
</cp:coreProperties>
</file>